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-15" windowWidth="11940" windowHeight="2820" tabRatio="899" firstSheet="1" activeTab="3"/>
  </bookViews>
  <sheets>
    <sheet name="خاصة بي" sheetId="16" r:id="rId1"/>
    <sheet name="المبيعات " sheetId="10" r:id="rId2"/>
    <sheet name="المشتريات" sheetId="8" r:id="rId3"/>
    <sheet name="المخزن" sheetId="9" r:id="rId4"/>
    <sheet name="العملاء " sheetId="11" r:id="rId5"/>
    <sheet name="متحصلات العملاء" sheetId="14" r:id="rId6"/>
    <sheet name="الموردين" sheetId="12" r:id="rId7"/>
    <sheet name="مدفوعات نقدية للموردين" sheetId="13" r:id="rId8"/>
    <sheet name="النقابة" sheetId="27" r:id="rId9"/>
  </sheets>
  <externalReferences>
    <externalReference r:id="rId10"/>
  </externalReferences>
  <definedNames>
    <definedName name="_xlnm._FilterDatabase" localSheetId="7" hidden="1">'مدفوعات نقدية للموردين'!$B$1:$L$84</definedName>
  </definedNames>
  <calcPr calcId="125725"/>
</workbook>
</file>

<file path=xl/calcChain.xml><?xml version="1.0" encoding="utf-8"?>
<calcChain xmlns="http://schemas.openxmlformats.org/spreadsheetml/2006/main">
  <c r="M3" i="13"/>
  <c r="P3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G923" i="10" l="1"/>
  <c r="O775"/>
  <c r="N775"/>
  <c r="G775"/>
  <c r="E775"/>
  <c r="O774"/>
  <c r="N774"/>
  <c r="G774"/>
  <c r="E774"/>
  <c r="O773"/>
  <c r="N773"/>
  <c r="G773"/>
  <c r="E773"/>
  <c r="O772"/>
  <c r="N772"/>
  <c r="G772"/>
  <c r="E772"/>
  <c r="O771"/>
  <c r="N771"/>
  <c r="G771"/>
  <c r="E771"/>
  <c r="O770"/>
  <c r="N770"/>
  <c r="G770"/>
  <c r="E770"/>
  <c r="O769"/>
  <c r="N769"/>
  <c r="G769"/>
  <c r="E769"/>
  <c r="O768"/>
  <c r="N768"/>
  <c r="G768"/>
  <c r="E768"/>
  <c r="O767"/>
  <c r="N767"/>
  <c r="G767"/>
  <c r="E767"/>
  <c r="O766"/>
  <c r="N766"/>
  <c r="G766"/>
  <c r="E766"/>
  <c r="O765"/>
  <c r="N765"/>
  <c r="G765"/>
  <c r="E765"/>
  <c r="O764"/>
  <c r="N764"/>
  <c r="G764"/>
  <c r="E764"/>
  <c r="O763"/>
  <c r="N763"/>
  <c r="G763"/>
  <c r="E763"/>
  <c r="O762"/>
  <c r="N762"/>
  <c r="G762"/>
  <c r="E762"/>
  <c r="O761"/>
  <c r="N761"/>
  <c r="G761"/>
  <c r="E761"/>
  <c r="O760"/>
  <c r="N760"/>
  <c r="G760"/>
  <c r="E760"/>
  <c r="O759"/>
  <c r="N759"/>
  <c r="G759"/>
  <c r="E759"/>
  <c r="O758"/>
  <c r="N758"/>
  <c r="G758"/>
  <c r="E758"/>
  <c r="O757"/>
  <c r="N757"/>
  <c r="G757"/>
  <c r="E757"/>
  <c r="O756"/>
  <c r="N756"/>
  <c r="G756"/>
  <c r="E756"/>
  <c r="O755"/>
  <c r="N755"/>
  <c r="G755"/>
  <c r="E755"/>
  <c r="O754"/>
  <c r="N754"/>
  <c r="G754"/>
  <c r="E754"/>
  <c r="O753"/>
  <c r="N753"/>
  <c r="G753"/>
  <c r="E753"/>
  <c r="O752"/>
  <c r="N752"/>
  <c r="G752"/>
  <c r="E752"/>
  <c r="O751"/>
  <c r="N751"/>
  <c r="G751"/>
  <c r="E751"/>
  <c r="O750"/>
  <c r="N750"/>
  <c r="G750"/>
  <c r="E750"/>
  <c r="O749"/>
  <c r="N749"/>
  <c r="G749"/>
  <c r="E749"/>
  <c r="O748"/>
  <c r="N748"/>
  <c r="G748"/>
  <c r="E748"/>
  <c r="O747"/>
  <c r="N747"/>
  <c r="G747"/>
  <c r="E747"/>
  <c r="O746"/>
  <c r="N746"/>
  <c r="G746"/>
  <c r="E746"/>
  <c r="O745"/>
  <c r="N745"/>
  <c r="G745"/>
  <c r="E745"/>
  <c r="O744"/>
  <c r="N744"/>
  <c r="G744"/>
  <c r="E744"/>
  <c r="O743"/>
  <c r="N743"/>
  <c r="G743"/>
  <c r="E743"/>
  <c r="O742"/>
  <c r="N742"/>
  <c r="G742"/>
  <c r="E742"/>
  <c r="O741"/>
  <c r="N741"/>
  <c r="G741"/>
  <c r="E741"/>
  <c r="O740"/>
  <c r="N740"/>
  <c r="G740"/>
  <c r="E740"/>
  <c r="O739"/>
  <c r="N739"/>
  <c r="G739"/>
  <c r="E739"/>
  <c r="O738"/>
  <c r="N738"/>
  <c r="G738"/>
  <c r="E738"/>
  <c r="O737"/>
  <c r="N737"/>
  <c r="G737"/>
  <c r="E737"/>
  <c r="O736"/>
  <c r="N736"/>
  <c r="G736"/>
  <c r="E736"/>
  <c r="O735"/>
  <c r="N735"/>
  <c r="G735"/>
  <c r="E735"/>
  <c r="O734"/>
  <c r="N734"/>
  <c r="G734"/>
  <c r="E734"/>
  <c r="O733"/>
  <c r="N733"/>
  <c r="G733"/>
  <c r="E733"/>
  <c r="O732"/>
  <c r="N732"/>
  <c r="G732"/>
  <c r="E732"/>
  <c r="O731"/>
  <c r="N731"/>
  <c r="G731"/>
  <c r="E731"/>
  <c r="O730"/>
  <c r="N730"/>
  <c r="G730"/>
  <c r="E730"/>
  <c r="O729"/>
  <c r="N729"/>
  <c r="G729"/>
  <c r="E729"/>
  <c r="O728"/>
  <c r="N728"/>
  <c r="G728"/>
  <c r="E728"/>
  <c r="O727"/>
  <c r="N727"/>
  <c r="G727"/>
  <c r="E727"/>
  <c r="O726"/>
  <c r="N726"/>
  <c r="G726"/>
  <c r="E726"/>
  <c r="O725"/>
  <c r="N725"/>
  <c r="G725"/>
  <c r="E725"/>
  <c r="O724"/>
  <c r="N724"/>
  <c r="G724"/>
  <c r="E724"/>
  <c r="O723"/>
  <c r="N723"/>
  <c r="G723"/>
  <c r="E723"/>
  <c r="O722"/>
  <c r="N722"/>
  <c r="G722"/>
  <c r="E722"/>
  <c r="O721"/>
  <c r="N721"/>
  <c r="G721"/>
  <c r="E721"/>
  <c r="O720"/>
  <c r="N720"/>
  <c r="G720"/>
  <c r="E720"/>
  <c r="O719"/>
  <c r="N719"/>
  <c r="G719"/>
  <c r="E719"/>
  <c r="O718"/>
  <c r="N718"/>
  <c r="G718"/>
  <c r="E718"/>
  <c r="O717"/>
  <c r="N717"/>
  <c r="G717"/>
  <c r="E717"/>
  <c r="O716"/>
  <c r="N716"/>
  <c r="G716"/>
  <c r="E716"/>
  <c r="O715"/>
  <c r="N715"/>
  <c r="G715"/>
  <c r="E715"/>
  <c r="O714"/>
  <c r="N714"/>
  <c r="G714"/>
  <c r="E714"/>
  <c r="O713"/>
  <c r="N713"/>
  <c r="G713"/>
  <c r="E713"/>
  <c r="O712"/>
  <c r="N712"/>
  <c r="G712"/>
  <c r="E712"/>
  <c r="O711"/>
  <c r="N711"/>
  <c r="G711"/>
  <c r="E711"/>
  <c r="O710"/>
  <c r="N710"/>
  <c r="G710"/>
  <c r="E710"/>
  <c r="O709"/>
  <c r="N709"/>
  <c r="G709"/>
  <c r="E709"/>
  <c r="O708"/>
  <c r="N708"/>
  <c r="G708"/>
  <c r="E708"/>
  <c r="O707"/>
  <c r="N707"/>
  <c r="G707"/>
  <c r="E707"/>
  <c r="O706"/>
  <c r="N706"/>
  <c r="G706"/>
  <c r="E706"/>
  <c r="O705"/>
  <c r="N705"/>
  <c r="G705"/>
  <c r="E705"/>
  <c r="O704"/>
  <c r="N704"/>
  <c r="G704"/>
  <c r="E704"/>
  <c r="O703"/>
  <c r="N703"/>
  <c r="G703"/>
  <c r="E703"/>
  <c r="O702"/>
  <c r="N702"/>
  <c r="G702"/>
  <c r="E702"/>
  <c r="O701"/>
  <c r="N701"/>
  <c r="G701"/>
  <c r="E701"/>
  <c r="O700"/>
  <c r="N700"/>
  <c r="G700"/>
  <c r="E700"/>
  <c r="O699"/>
  <c r="N699"/>
  <c r="G699"/>
  <c r="E699"/>
  <c r="O698"/>
  <c r="N698"/>
  <c r="G698"/>
  <c r="E698"/>
  <c r="O697"/>
  <c r="N697"/>
  <c r="G697"/>
  <c r="E697"/>
  <c r="O696"/>
  <c r="N696"/>
  <c r="G696"/>
  <c r="E696"/>
  <c r="O695"/>
  <c r="N695"/>
  <c r="G695"/>
  <c r="E695"/>
  <c r="O694"/>
  <c r="N694"/>
  <c r="G694"/>
  <c r="E694"/>
  <c r="O693"/>
  <c r="N693"/>
  <c r="G693"/>
  <c r="E693"/>
  <c r="O692"/>
  <c r="N692"/>
  <c r="G692"/>
  <c r="E692"/>
  <c r="O691"/>
  <c r="N691"/>
  <c r="G691"/>
  <c r="E691"/>
  <c r="O690"/>
  <c r="N690"/>
  <c r="G690"/>
  <c r="E690"/>
  <c r="O689"/>
  <c r="N689"/>
  <c r="G689"/>
  <c r="E689"/>
  <c r="O688"/>
  <c r="N688"/>
  <c r="G688"/>
  <c r="E688"/>
  <c r="O687"/>
  <c r="N687"/>
  <c r="G687"/>
  <c r="E687"/>
  <c r="O686"/>
  <c r="N686"/>
  <c r="G686"/>
  <c r="E686"/>
  <c r="O685"/>
  <c r="N685"/>
  <c r="G685"/>
  <c r="E685"/>
  <c r="O684"/>
  <c r="N684"/>
  <c r="G684"/>
  <c r="E684"/>
  <c r="O683"/>
  <c r="N683"/>
  <c r="G683"/>
  <c r="E683"/>
  <c r="O682"/>
  <c r="N682"/>
  <c r="G682"/>
  <c r="E682"/>
  <c r="O681"/>
  <c r="N681"/>
  <c r="G681"/>
  <c r="E681"/>
  <c r="O680"/>
  <c r="N680"/>
  <c r="G680"/>
  <c r="E680"/>
  <c r="O679"/>
  <c r="N679"/>
  <c r="G679"/>
  <c r="E679"/>
  <c r="O678"/>
  <c r="N678"/>
  <c r="G678"/>
  <c r="E678"/>
  <c r="O677"/>
  <c r="N677"/>
  <c r="G677"/>
  <c r="E677"/>
  <c r="O676"/>
  <c r="N676"/>
  <c r="G676"/>
  <c r="E676"/>
  <c r="O675"/>
  <c r="N675"/>
  <c r="G675"/>
  <c r="E675"/>
  <c r="O674"/>
  <c r="N674"/>
  <c r="G674"/>
  <c r="E674"/>
  <c r="O673"/>
  <c r="N673"/>
  <c r="G673"/>
  <c r="E673"/>
  <c r="O672"/>
  <c r="N672"/>
  <c r="G672"/>
  <c r="E672"/>
  <c r="O671"/>
  <c r="N671"/>
  <c r="G671"/>
  <c r="E671"/>
  <c r="O670"/>
  <c r="N670"/>
  <c r="G670"/>
  <c r="E670"/>
  <c r="O669"/>
  <c r="N669"/>
  <c r="G669"/>
  <c r="E669"/>
  <c r="O668"/>
  <c r="N668"/>
  <c r="G668"/>
  <c r="E668"/>
  <c r="O667"/>
  <c r="N667"/>
  <c r="G667"/>
  <c r="E667"/>
  <c r="O666"/>
  <c r="N666"/>
  <c r="G666"/>
  <c r="E666"/>
  <c r="O665"/>
  <c r="N665"/>
  <c r="G665"/>
  <c r="E665"/>
  <c r="O664"/>
  <c r="N664"/>
  <c r="G664"/>
  <c r="E664"/>
  <c r="O663"/>
  <c r="N663"/>
  <c r="G663"/>
  <c r="E663"/>
  <c r="O662"/>
  <c r="N662"/>
  <c r="G662"/>
  <c r="E662"/>
  <c r="O661"/>
  <c r="N661"/>
  <c r="G661"/>
  <c r="E661"/>
  <c r="O660"/>
  <c r="N660"/>
  <c r="G660"/>
  <c r="E660"/>
  <c r="O659"/>
  <c r="N659"/>
  <c r="G659"/>
  <c r="E659"/>
  <c r="O658"/>
  <c r="N658"/>
  <c r="G658"/>
  <c r="E658"/>
  <c r="O657"/>
  <c r="N657"/>
  <c r="G657"/>
  <c r="E657"/>
  <c r="O656"/>
  <c r="N656"/>
  <c r="G656"/>
  <c r="E656"/>
  <c r="O655"/>
  <c r="N655"/>
  <c r="G655"/>
  <c r="E655"/>
  <c r="O654"/>
  <c r="N654"/>
  <c r="G654"/>
  <c r="E654"/>
  <c r="O653"/>
  <c r="N653"/>
  <c r="G653"/>
  <c r="E653"/>
  <c r="O652"/>
  <c r="N652"/>
  <c r="G652"/>
  <c r="E652"/>
  <c r="O651"/>
  <c r="N651"/>
  <c r="G651"/>
  <c r="E651"/>
  <c r="O650"/>
  <c r="N650"/>
  <c r="G650"/>
  <c r="E650"/>
  <c r="O649"/>
  <c r="N649"/>
  <c r="G649"/>
  <c r="E649"/>
  <c r="O648"/>
  <c r="N648"/>
  <c r="G648"/>
  <c r="E648"/>
  <c r="O647"/>
  <c r="N647"/>
  <c r="G647"/>
  <c r="E647"/>
  <c r="O646"/>
  <c r="N646"/>
  <c r="G646"/>
  <c r="E646"/>
  <c r="O645"/>
  <c r="N645"/>
  <c r="G645"/>
  <c r="E645"/>
  <c r="O644"/>
  <c r="N644"/>
  <c r="G644"/>
  <c r="E644"/>
  <c r="O643"/>
  <c r="N643"/>
  <c r="G643"/>
  <c r="E643"/>
  <c r="O642"/>
  <c r="N642"/>
  <c r="G642"/>
  <c r="E642"/>
  <c r="O641"/>
  <c r="N641"/>
  <c r="G641"/>
  <c r="E641"/>
  <c r="O640"/>
  <c r="N640"/>
  <c r="G640"/>
  <c r="E640"/>
  <c r="O639"/>
  <c r="N639"/>
  <c r="G639"/>
  <c r="E639"/>
  <c r="O638"/>
  <c r="N638"/>
  <c r="G638"/>
  <c r="E638"/>
  <c r="O637"/>
  <c r="N637"/>
  <c r="G637"/>
  <c r="E637"/>
  <c r="O636"/>
  <c r="N636"/>
  <c r="G636"/>
  <c r="E636"/>
  <c r="O635"/>
  <c r="N635"/>
  <c r="G635"/>
  <c r="E635"/>
  <c r="O634"/>
  <c r="N634"/>
  <c r="G634"/>
  <c r="E634"/>
  <c r="O633"/>
  <c r="N633"/>
  <c r="G633"/>
  <c r="E633"/>
  <c r="O632"/>
  <c r="N632"/>
  <c r="G632"/>
  <c r="E632"/>
  <c r="O631"/>
  <c r="N631"/>
  <c r="G631"/>
  <c r="E631"/>
  <c r="O630"/>
  <c r="N630"/>
  <c r="G630"/>
  <c r="E630"/>
  <c r="O629"/>
  <c r="N629"/>
  <c r="G629"/>
  <c r="E629"/>
  <c r="O628"/>
  <c r="N628"/>
  <c r="G628"/>
  <c r="E628"/>
  <c r="O627"/>
  <c r="N627"/>
  <c r="G627"/>
  <c r="E627"/>
  <c r="O626"/>
  <c r="N626"/>
  <c r="G626"/>
  <c r="E626"/>
  <c r="O625"/>
  <c r="N625"/>
  <c r="G625"/>
  <c r="E625"/>
  <c r="O624"/>
  <c r="N624"/>
  <c r="G624"/>
  <c r="E624"/>
  <c r="O623"/>
  <c r="N623"/>
  <c r="G623"/>
  <c r="E623"/>
  <c r="O622"/>
  <c r="N622"/>
  <c r="G622"/>
  <c r="E622"/>
  <c r="O621"/>
  <c r="N621"/>
  <c r="G621"/>
  <c r="E621"/>
  <c r="O620"/>
  <c r="N620"/>
  <c r="G620"/>
  <c r="E620"/>
  <c r="O619"/>
  <c r="N619"/>
  <c r="G619"/>
  <c r="E619"/>
  <c r="O618"/>
  <c r="N618"/>
  <c r="G618"/>
  <c r="E618"/>
  <c r="O617"/>
  <c r="N617"/>
  <c r="G617"/>
  <c r="E617"/>
  <c r="O616"/>
  <c r="N616"/>
  <c r="G616"/>
  <c r="E616"/>
  <c r="O615"/>
  <c r="N615"/>
  <c r="G615"/>
  <c r="E615"/>
  <c r="O614"/>
  <c r="N614"/>
  <c r="G614"/>
  <c r="E614"/>
  <c r="O613"/>
  <c r="N613"/>
  <c r="G613"/>
  <c r="E613"/>
  <c r="O612"/>
  <c r="N612"/>
  <c r="G612"/>
  <c r="E612"/>
  <c r="O611"/>
  <c r="N611"/>
  <c r="G611"/>
  <c r="E611"/>
  <c r="O610"/>
  <c r="N610"/>
  <c r="G610"/>
  <c r="E610"/>
  <c r="O609"/>
  <c r="N609"/>
  <c r="G609"/>
  <c r="E609"/>
  <c r="O608"/>
  <c r="N608"/>
  <c r="G608"/>
  <c r="E608"/>
  <c r="O607"/>
  <c r="N607"/>
  <c r="G607"/>
  <c r="E607"/>
  <c r="O606"/>
  <c r="N606"/>
  <c r="G606"/>
  <c r="E606"/>
  <c r="O605"/>
  <c r="N605"/>
  <c r="G605"/>
  <c r="E605"/>
  <c r="O604"/>
  <c r="N604"/>
  <c r="G604"/>
  <c r="E604"/>
  <c r="O603"/>
  <c r="N603"/>
  <c r="G603"/>
  <c r="E603"/>
  <c r="O602"/>
  <c r="N602"/>
  <c r="G602"/>
  <c r="E602"/>
  <c r="O601"/>
  <c r="N601"/>
  <c r="G601"/>
  <c r="E601"/>
  <c r="O600"/>
  <c r="N600"/>
  <c r="G600"/>
  <c r="E600"/>
  <c r="O599"/>
  <c r="N599"/>
  <c r="G599"/>
  <c r="E599"/>
  <c r="O598"/>
  <c r="N598"/>
  <c r="G598"/>
  <c r="E598"/>
  <c r="O597"/>
  <c r="N597"/>
  <c r="G597"/>
  <c r="E597"/>
  <c r="O596"/>
  <c r="N596"/>
  <c r="G596"/>
  <c r="E596"/>
  <c r="O595"/>
  <c r="N595"/>
  <c r="G595"/>
  <c r="E595"/>
  <c r="O594"/>
  <c r="N594"/>
  <c r="G594"/>
  <c r="E594"/>
  <c r="O593"/>
  <c r="N593"/>
  <c r="G593"/>
  <c r="E593"/>
  <c r="O592"/>
  <c r="N592"/>
  <c r="G592"/>
  <c r="E592"/>
  <c r="O591"/>
  <c r="N591"/>
  <c r="G591"/>
  <c r="E591"/>
  <c r="O590"/>
  <c r="N590"/>
  <c r="G590"/>
  <c r="E590"/>
  <c r="O589"/>
  <c r="N589"/>
  <c r="G589"/>
  <c r="E589"/>
  <c r="O588"/>
  <c r="N588"/>
  <c r="G588"/>
  <c r="E588"/>
  <c r="O587"/>
  <c r="N587"/>
  <c r="G587"/>
  <c r="E587"/>
  <c r="O586"/>
  <c r="N586"/>
  <c r="G586"/>
  <c r="E586"/>
  <c r="O585"/>
  <c r="N585"/>
  <c r="G585"/>
  <c r="E585"/>
  <c r="O584"/>
  <c r="N584"/>
  <c r="G584"/>
  <c r="E584"/>
  <c r="O583"/>
  <c r="N583"/>
  <c r="G583"/>
  <c r="E583"/>
  <c r="O582"/>
  <c r="N582"/>
  <c r="G582"/>
  <c r="E582"/>
  <c r="O581"/>
  <c r="N581"/>
  <c r="G581"/>
  <c r="E581"/>
  <c r="O580"/>
  <c r="N580"/>
  <c r="G580"/>
  <c r="E580"/>
  <c r="O579"/>
  <c r="N579"/>
  <c r="G579"/>
  <c r="E579"/>
  <c r="O578"/>
  <c r="N578"/>
  <c r="G578"/>
  <c r="E578"/>
  <c r="O577"/>
  <c r="N577"/>
  <c r="G577"/>
  <c r="E577"/>
  <c r="O576"/>
  <c r="N576"/>
  <c r="G576"/>
  <c r="E576"/>
  <c r="O575"/>
  <c r="N575"/>
  <c r="G575"/>
  <c r="E575"/>
  <c r="O574"/>
  <c r="N574"/>
  <c r="G574"/>
  <c r="E574"/>
  <c r="O573"/>
  <c r="N573"/>
  <c r="G573"/>
  <c r="E573"/>
  <c r="O572"/>
  <c r="N572"/>
  <c r="G572"/>
  <c r="E572"/>
  <c r="O571"/>
  <c r="N571"/>
  <c r="G571"/>
  <c r="E571"/>
  <c r="O570"/>
  <c r="N570"/>
  <c r="G570"/>
  <c r="E570"/>
  <c r="O569"/>
  <c r="N569"/>
  <c r="G569"/>
  <c r="E569"/>
  <c r="O568"/>
  <c r="N568"/>
  <c r="G568"/>
  <c r="E568"/>
  <c r="O567"/>
  <c r="N567"/>
  <c r="G567"/>
  <c r="E567"/>
  <c r="O566"/>
  <c r="N566"/>
  <c r="G566"/>
  <c r="E566"/>
  <c r="O565"/>
  <c r="N565"/>
  <c r="G565"/>
  <c r="E565"/>
  <c r="O564"/>
  <c r="N564"/>
  <c r="G564"/>
  <c r="E564"/>
  <c r="O563"/>
  <c r="N563"/>
  <c r="G563"/>
  <c r="E563"/>
  <c r="O562"/>
  <c r="N562"/>
  <c r="G562"/>
  <c r="E562"/>
  <c r="O561"/>
  <c r="N561"/>
  <c r="G561"/>
  <c r="E561"/>
  <c r="O560"/>
  <c r="N560"/>
  <c r="G560"/>
  <c r="E560"/>
  <c r="O559"/>
  <c r="N559"/>
  <c r="G559"/>
  <c r="E559"/>
  <c r="O558"/>
  <c r="N558"/>
  <c r="G558"/>
  <c r="E558"/>
  <c r="O557"/>
  <c r="N557"/>
  <c r="G557"/>
  <c r="E557"/>
  <c r="O556"/>
  <c r="N556"/>
  <c r="G556"/>
  <c r="E556"/>
  <c r="O555"/>
  <c r="N555"/>
  <c r="G555"/>
  <c r="E555"/>
  <c r="O554"/>
  <c r="N554"/>
  <c r="G554"/>
  <c r="E554"/>
  <c r="O553"/>
  <c r="N553"/>
  <c r="G553"/>
  <c r="E553"/>
  <c r="O552"/>
  <c r="N552"/>
  <c r="G552"/>
  <c r="E552"/>
  <c r="O551"/>
  <c r="N551"/>
  <c r="G551"/>
  <c r="E551"/>
  <c r="O550"/>
  <c r="N550"/>
  <c r="G550"/>
  <c r="E550"/>
  <c r="O549"/>
  <c r="N549"/>
  <c r="G549"/>
  <c r="E549"/>
  <c r="O548"/>
  <c r="N548"/>
  <c r="G548"/>
  <c r="E548"/>
  <c r="O547"/>
  <c r="N547"/>
  <c r="G547"/>
  <c r="E547"/>
  <c r="O546"/>
  <c r="N546"/>
  <c r="G546"/>
  <c r="E546"/>
  <c r="O545"/>
  <c r="N545"/>
  <c r="G545"/>
  <c r="E545"/>
  <c r="O544"/>
  <c r="N544"/>
  <c r="G544"/>
  <c r="E544"/>
  <c r="O543"/>
  <c r="N543"/>
  <c r="G543"/>
  <c r="E543"/>
  <c r="O542"/>
  <c r="N542"/>
  <c r="G542"/>
  <c r="E542"/>
  <c r="O541"/>
  <c r="N541"/>
  <c r="G541"/>
  <c r="E541"/>
  <c r="O540"/>
  <c r="N540"/>
  <c r="G540"/>
  <c r="E540"/>
  <c r="O539"/>
  <c r="N539"/>
  <c r="G539"/>
  <c r="E539"/>
  <c r="O538"/>
  <c r="N538"/>
  <c r="G538"/>
  <c r="E538"/>
  <c r="O537"/>
  <c r="N537"/>
  <c r="G537"/>
  <c r="E537"/>
  <c r="O536"/>
  <c r="N536"/>
  <c r="G536"/>
  <c r="E536"/>
  <c r="O535"/>
  <c r="N535"/>
  <c r="G535"/>
  <c r="E535"/>
  <c r="O534"/>
  <c r="N534"/>
  <c r="G534"/>
  <c r="E534"/>
  <c r="O533"/>
  <c r="N533"/>
  <c r="G533"/>
  <c r="E533"/>
  <c r="O532"/>
  <c r="N532"/>
  <c r="G532"/>
  <c r="E532"/>
  <c r="O531"/>
  <c r="N531"/>
  <c r="G531"/>
  <c r="E531"/>
  <c r="O530"/>
  <c r="N530"/>
  <c r="G530"/>
  <c r="E530"/>
  <c r="O529"/>
  <c r="N529"/>
  <c r="G529"/>
  <c r="E529"/>
  <c r="O528"/>
  <c r="N528"/>
  <c r="G528"/>
  <c r="E528"/>
  <c r="O527"/>
  <c r="N527"/>
  <c r="G527"/>
  <c r="E527"/>
  <c r="O526"/>
  <c r="N526"/>
  <c r="G526"/>
  <c r="E526"/>
  <c r="O525"/>
  <c r="N525"/>
  <c r="G525"/>
  <c r="E525"/>
  <c r="O524"/>
  <c r="N524"/>
  <c r="G524"/>
  <c r="E524"/>
  <c r="O523"/>
  <c r="N523"/>
  <c r="G523"/>
  <c r="E523"/>
  <c r="O522"/>
  <c r="N522"/>
  <c r="G522"/>
  <c r="E522"/>
  <c r="O521"/>
  <c r="N521"/>
  <c r="G521"/>
  <c r="E521"/>
  <c r="O520"/>
  <c r="N520"/>
  <c r="G520"/>
  <c r="E520"/>
  <c r="O519"/>
  <c r="N519"/>
  <c r="G519"/>
  <c r="E519"/>
  <c r="O518"/>
  <c r="N518"/>
  <c r="G518"/>
  <c r="E518"/>
  <c r="O517"/>
  <c r="N517"/>
  <c r="G517"/>
  <c r="E517"/>
  <c r="O516"/>
  <c r="N516"/>
  <c r="G516"/>
  <c r="E516"/>
  <c r="O515"/>
  <c r="N515"/>
  <c r="G515"/>
  <c r="E515"/>
  <c r="O514"/>
  <c r="N514"/>
  <c r="G514"/>
  <c r="E514"/>
  <c r="O513"/>
  <c r="N513"/>
  <c r="G513"/>
  <c r="E513"/>
  <c r="O512"/>
  <c r="N512"/>
  <c r="G512"/>
  <c r="E512"/>
  <c r="O511"/>
  <c r="N511"/>
  <c r="G511"/>
  <c r="E511"/>
  <c r="O510"/>
  <c r="N510"/>
  <c r="G510"/>
  <c r="E510"/>
  <c r="O509"/>
  <c r="N509"/>
  <c r="G509"/>
  <c r="E509"/>
  <c r="O508"/>
  <c r="N508"/>
  <c r="G508"/>
  <c r="E508"/>
  <c r="O507"/>
  <c r="N507"/>
  <c r="G507"/>
  <c r="E507"/>
  <c r="O506"/>
  <c r="N506"/>
  <c r="G506"/>
  <c r="E506"/>
  <c r="O505"/>
  <c r="N505"/>
  <c r="G505"/>
  <c r="E505"/>
  <c r="O504"/>
  <c r="N504"/>
  <c r="G504"/>
  <c r="E504"/>
  <c r="O503"/>
  <c r="N503"/>
  <c r="G503"/>
  <c r="E503"/>
  <c r="O502"/>
  <c r="N502"/>
  <c r="G502"/>
  <c r="E502"/>
  <c r="O501"/>
  <c r="N501"/>
  <c r="G501"/>
  <c r="E501"/>
  <c r="O500"/>
  <c r="N500"/>
  <c r="G500"/>
  <c r="E500"/>
  <c r="O499"/>
  <c r="N499"/>
  <c r="G499"/>
  <c r="E499"/>
  <c r="O498"/>
  <c r="N498"/>
  <c r="G498"/>
  <c r="E498"/>
  <c r="O497"/>
  <c r="N497"/>
  <c r="G497"/>
  <c r="E497"/>
  <c r="O496"/>
  <c r="N496"/>
  <c r="G496"/>
  <c r="E496"/>
  <c r="O495"/>
  <c r="N495"/>
  <c r="G495"/>
  <c r="E495"/>
  <c r="O494"/>
  <c r="N494"/>
  <c r="G494"/>
  <c r="E494"/>
  <c r="O493"/>
  <c r="N493"/>
  <c r="G493"/>
  <c r="E493"/>
  <c r="O492"/>
  <c r="N492"/>
  <c r="G492"/>
  <c r="E492"/>
  <c r="O491"/>
  <c r="N491"/>
  <c r="G491"/>
  <c r="E491"/>
  <c r="O490"/>
  <c r="N490"/>
  <c r="G490"/>
  <c r="E490"/>
  <c r="O489"/>
  <c r="N489"/>
  <c r="G489"/>
  <c r="E489"/>
  <c r="O488"/>
  <c r="N488"/>
  <c r="G488"/>
  <c r="E488"/>
  <c r="O487"/>
  <c r="N487"/>
  <c r="G487"/>
  <c r="E487"/>
  <c r="O486"/>
  <c r="N486"/>
  <c r="G486"/>
  <c r="E486"/>
  <c r="O485"/>
  <c r="N485"/>
  <c r="G485"/>
  <c r="E485"/>
  <c r="O484"/>
  <c r="N484"/>
  <c r="G484"/>
  <c r="E484"/>
  <c r="O483"/>
  <c r="N483"/>
  <c r="G483"/>
  <c r="E483"/>
  <c r="O482"/>
  <c r="N482"/>
  <c r="G482"/>
  <c r="E482"/>
  <c r="O481"/>
  <c r="N481"/>
  <c r="G481"/>
  <c r="E481"/>
  <c r="O480"/>
  <c r="N480"/>
  <c r="G480"/>
  <c r="E480"/>
  <c r="O479"/>
  <c r="N479"/>
  <c r="G479"/>
  <c r="E479"/>
  <c r="O478"/>
  <c r="N478"/>
  <c r="G478"/>
  <c r="E478"/>
  <c r="O477"/>
  <c r="N477"/>
  <c r="G477"/>
  <c r="E477"/>
  <c r="O476"/>
  <c r="N476"/>
  <c r="G476"/>
  <c r="E476"/>
  <c r="O475"/>
  <c r="N475"/>
  <c r="G475"/>
  <c r="E475"/>
  <c r="O474"/>
  <c r="N474"/>
  <c r="G474"/>
  <c r="E474"/>
  <c r="O473"/>
  <c r="N473"/>
  <c r="G473"/>
  <c r="E473"/>
  <c r="O472"/>
  <c r="N472"/>
  <c r="G472"/>
  <c r="E472"/>
  <c r="O471"/>
  <c r="N471"/>
  <c r="G471"/>
  <c r="E471"/>
  <c r="O470"/>
  <c r="N470"/>
  <c r="G470"/>
  <c r="E470"/>
  <c r="O469"/>
  <c r="N469"/>
  <c r="G469"/>
  <c r="E469"/>
  <c r="O468"/>
  <c r="N468"/>
  <c r="G468"/>
  <c r="E468"/>
  <c r="O467"/>
  <c r="N467"/>
  <c r="G467"/>
  <c r="E467"/>
  <c r="O466"/>
  <c r="N466"/>
  <c r="G466"/>
  <c r="E466"/>
  <c r="O465"/>
  <c r="N465"/>
  <c r="G465"/>
  <c r="E465"/>
  <c r="O464"/>
  <c r="N464"/>
  <c r="G464"/>
  <c r="E464"/>
  <c r="O463"/>
  <c r="N463"/>
  <c r="G463"/>
  <c r="E463"/>
  <c r="O462"/>
  <c r="N462"/>
  <c r="G462"/>
  <c r="E462"/>
  <c r="O461"/>
  <c r="N461"/>
  <c r="G461"/>
  <c r="E461"/>
  <c r="O460"/>
  <c r="N460"/>
  <c r="G460"/>
  <c r="E460"/>
  <c r="O459"/>
  <c r="N459"/>
  <c r="G459"/>
  <c r="E459"/>
  <c r="O458"/>
  <c r="N458"/>
  <c r="G458"/>
  <c r="E458"/>
  <c r="O457"/>
  <c r="N457"/>
  <c r="G457"/>
  <c r="E457"/>
  <c r="O456"/>
  <c r="N456"/>
  <c r="G456"/>
  <c r="E456"/>
  <c r="O455"/>
  <c r="N455"/>
  <c r="G455"/>
  <c r="E455"/>
  <c r="O454"/>
  <c r="N454"/>
  <c r="G454"/>
  <c r="E454"/>
  <c r="O453"/>
  <c r="N453"/>
  <c r="G453"/>
  <c r="E453"/>
  <c r="O452"/>
  <c r="N452"/>
  <c r="G452"/>
  <c r="E452"/>
  <c r="O451"/>
  <c r="N451"/>
  <c r="G451"/>
  <c r="E451"/>
  <c r="O450"/>
  <c r="N450"/>
  <c r="G450"/>
  <c r="E450"/>
  <c r="O449"/>
  <c r="N449"/>
  <c r="G449"/>
  <c r="E449"/>
  <c r="O448"/>
  <c r="N448"/>
  <c r="G448"/>
  <c r="E448"/>
  <c r="O447"/>
  <c r="N447"/>
  <c r="G447"/>
  <c r="E447"/>
  <c r="O446"/>
  <c r="N446"/>
  <c r="G446"/>
  <c r="E446"/>
  <c r="O445"/>
  <c r="N445"/>
  <c r="G445"/>
  <c r="E445"/>
  <c r="O444"/>
  <c r="N444"/>
  <c r="G444"/>
  <c r="E444"/>
  <c r="O443"/>
  <c r="N443"/>
  <c r="G443"/>
  <c r="E443"/>
  <c r="O442"/>
  <c r="N442"/>
  <c r="G442"/>
  <c r="E442"/>
  <c r="O441"/>
  <c r="N441"/>
  <c r="G441"/>
  <c r="E441"/>
  <c r="O440"/>
  <c r="N440"/>
  <c r="G440"/>
  <c r="E440"/>
  <c r="O439"/>
  <c r="N439"/>
  <c r="G439"/>
  <c r="E439"/>
  <c r="O438"/>
  <c r="N438"/>
  <c r="G438"/>
  <c r="E438"/>
  <c r="O437"/>
  <c r="N437"/>
  <c r="G437"/>
  <c r="E437"/>
  <c r="O436"/>
  <c r="N436"/>
  <c r="G436"/>
  <c r="E436"/>
  <c r="O435"/>
  <c r="N435"/>
  <c r="G435"/>
  <c r="E435"/>
  <c r="O434"/>
  <c r="N434"/>
  <c r="G434"/>
  <c r="E434"/>
  <c r="O433"/>
  <c r="N433"/>
  <c r="G433"/>
  <c r="E433"/>
  <c r="O432"/>
  <c r="N432"/>
  <c r="G432"/>
  <c r="E432"/>
  <c r="O431"/>
  <c r="N431"/>
  <c r="G431"/>
  <c r="E431"/>
  <c r="O430"/>
  <c r="N430"/>
  <c r="G430"/>
  <c r="E430"/>
  <c r="O429"/>
  <c r="N429"/>
  <c r="G429"/>
  <c r="E429"/>
  <c r="O428"/>
  <c r="N428"/>
  <c r="G428"/>
  <c r="E428"/>
  <c r="O427"/>
  <c r="N427"/>
  <c r="G427"/>
  <c r="E427"/>
  <c r="O426"/>
  <c r="N426"/>
  <c r="G426"/>
  <c r="E426"/>
  <c r="O425"/>
  <c r="N425"/>
  <c r="G425"/>
  <c r="E425"/>
  <c r="O424"/>
  <c r="N424"/>
  <c r="G424"/>
  <c r="E424"/>
  <c r="O423"/>
  <c r="N423"/>
  <c r="G423"/>
  <c r="E423"/>
  <c r="O422"/>
  <c r="N422"/>
  <c r="G422"/>
  <c r="E422"/>
  <c r="O421"/>
  <c r="N421"/>
  <c r="G421"/>
  <c r="E421"/>
  <c r="O420"/>
  <c r="N420"/>
  <c r="G420"/>
  <c r="E420"/>
  <c r="O419"/>
  <c r="N419"/>
  <c r="G419"/>
  <c r="E419"/>
  <c r="O418"/>
  <c r="N418"/>
  <c r="G418"/>
  <c r="E418"/>
  <c r="O417"/>
  <c r="N417"/>
  <c r="G417"/>
  <c r="E417"/>
  <c r="O416"/>
  <c r="N416"/>
  <c r="G416"/>
  <c r="E416"/>
  <c r="O415"/>
  <c r="N415"/>
  <c r="G415"/>
  <c r="E415"/>
  <c r="O414"/>
  <c r="N414"/>
  <c r="G414"/>
  <c r="E414"/>
  <c r="O413"/>
  <c r="N413"/>
  <c r="G413"/>
  <c r="E413"/>
  <c r="O412"/>
  <c r="N412"/>
  <c r="G412"/>
  <c r="E412"/>
  <c r="O411"/>
  <c r="N411"/>
  <c r="G411"/>
  <c r="E411"/>
  <c r="O410"/>
  <c r="N410"/>
  <c r="G410"/>
  <c r="E410"/>
  <c r="O409"/>
  <c r="N409"/>
  <c r="G409"/>
  <c r="E409"/>
  <c r="O408"/>
  <c r="N408"/>
  <c r="G408"/>
  <c r="E408"/>
  <c r="O407"/>
  <c r="N407"/>
  <c r="G407"/>
  <c r="E407"/>
  <c r="O406"/>
  <c r="N406"/>
  <c r="G406"/>
  <c r="E406"/>
  <c r="O405"/>
  <c r="N405"/>
  <c r="G405"/>
  <c r="E405"/>
  <c r="O404"/>
  <c r="N404"/>
  <c r="G404"/>
  <c r="E404"/>
  <c r="O403"/>
  <c r="N403"/>
  <c r="G403"/>
  <c r="E403"/>
  <c r="O402"/>
  <c r="N402"/>
  <c r="G402"/>
  <c r="E402"/>
  <c r="O401"/>
  <c r="N401"/>
  <c r="G401"/>
  <c r="E401"/>
  <c r="O400"/>
  <c r="N400"/>
  <c r="G400"/>
  <c r="E400"/>
  <c r="O399"/>
  <c r="N399"/>
  <c r="G399"/>
  <c r="E399"/>
  <c r="O398"/>
  <c r="N398"/>
  <c r="G398"/>
  <c r="E398"/>
  <c r="O397"/>
  <c r="N397"/>
  <c r="G397"/>
  <c r="E397"/>
  <c r="O396"/>
  <c r="N396"/>
  <c r="G396"/>
  <c r="E396"/>
  <c r="O395"/>
  <c r="N395"/>
  <c r="G395"/>
  <c r="E395"/>
  <c r="O394"/>
  <c r="N394"/>
  <c r="G394"/>
  <c r="E394"/>
  <c r="O393"/>
  <c r="N393"/>
  <c r="G393"/>
  <c r="E393"/>
  <c r="O392"/>
  <c r="N392"/>
  <c r="G392"/>
  <c r="E392"/>
  <c r="O391"/>
  <c r="N391"/>
  <c r="G391"/>
  <c r="E391"/>
  <c r="O390"/>
  <c r="N390"/>
  <c r="G390"/>
  <c r="E390"/>
  <c r="O389"/>
  <c r="N389"/>
  <c r="G389"/>
  <c r="E389"/>
  <c r="O388"/>
  <c r="N388"/>
  <c r="G388"/>
  <c r="E388"/>
  <c r="O387"/>
  <c r="N387"/>
  <c r="G387"/>
  <c r="E387"/>
  <c r="O386"/>
  <c r="N386"/>
  <c r="G386"/>
  <c r="E386"/>
  <c r="O385"/>
  <c r="N385"/>
  <c r="G385"/>
  <c r="E385"/>
  <c r="O384"/>
  <c r="N384"/>
  <c r="G384"/>
  <c r="E384"/>
  <c r="O383"/>
  <c r="N383"/>
  <c r="G383"/>
  <c r="E383"/>
  <c r="O382"/>
  <c r="N382"/>
  <c r="G382"/>
  <c r="E382"/>
  <c r="O381"/>
  <c r="N381"/>
  <c r="G381"/>
  <c r="E381"/>
  <c r="O380"/>
  <c r="N380"/>
  <c r="G380"/>
  <c r="E380"/>
  <c r="O379"/>
  <c r="N379"/>
  <c r="G379"/>
  <c r="E379"/>
  <c r="O378"/>
  <c r="N378"/>
  <c r="G378"/>
  <c r="E378"/>
  <c r="O377"/>
  <c r="N377"/>
  <c r="G377"/>
  <c r="E377"/>
  <c r="O376"/>
  <c r="N376"/>
  <c r="G376"/>
  <c r="E376"/>
  <c r="O375"/>
  <c r="N375"/>
  <c r="G375"/>
  <c r="E375"/>
  <c r="O374"/>
  <c r="N374"/>
  <c r="G374"/>
  <c r="E374"/>
  <c r="O373"/>
  <c r="N373"/>
  <c r="G373"/>
  <c r="E373"/>
  <c r="O372"/>
  <c r="N372"/>
  <c r="G372"/>
  <c r="E372"/>
  <c r="O371"/>
  <c r="N371"/>
  <c r="G371"/>
  <c r="E371"/>
  <c r="O370"/>
  <c r="N370"/>
  <c r="G370"/>
  <c r="E370"/>
  <c r="O369"/>
  <c r="N369"/>
  <c r="G369"/>
  <c r="E369"/>
  <c r="O368"/>
  <c r="N368"/>
  <c r="G368"/>
  <c r="E368"/>
  <c r="O367"/>
  <c r="N367"/>
  <c r="G367"/>
  <c r="E367"/>
  <c r="O366"/>
  <c r="N366"/>
  <c r="G366"/>
  <c r="E366"/>
  <c r="O365"/>
  <c r="N365"/>
  <c r="G365"/>
  <c r="E365"/>
  <c r="O364"/>
  <c r="N364"/>
  <c r="G364"/>
  <c r="E364"/>
  <c r="O363"/>
  <c r="N363"/>
  <c r="G363"/>
  <c r="E363"/>
  <c r="O362"/>
  <c r="N362"/>
  <c r="G362"/>
  <c r="E362"/>
  <c r="O361"/>
  <c r="N361"/>
  <c r="G361"/>
  <c r="E361"/>
  <c r="O360"/>
  <c r="N360"/>
  <c r="G360"/>
  <c r="E360"/>
  <c r="O359"/>
  <c r="N359"/>
  <c r="G359"/>
  <c r="E359"/>
  <c r="O358"/>
  <c r="N358"/>
  <c r="G358"/>
  <c r="E358"/>
  <c r="O357"/>
  <c r="N357"/>
  <c r="G357"/>
  <c r="E357"/>
  <c r="O356"/>
  <c r="N356"/>
  <c r="G356"/>
  <c r="E356"/>
  <c r="O355"/>
  <c r="N355"/>
  <c r="G355"/>
  <c r="E355"/>
  <c r="O354"/>
  <c r="N354"/>
  <c r="G354"/>
  <c r="E354"/>
  <c r="O353"/>
  <c r="N353"/>
  <c r="G353"/>
  <c r="E353"/>
  <c r="O352"/>
  <c r="N352"/>
  <c r="G352"/>
  <c r="E352"/>
  <c r="O351"/>
  <c r="N351"/>
  <c r="G351"/>
  <c r="E351"/>
  <c r="O350"/>
  <c r="N350"/>
  <c r="G350"/>
  <c r="E350"/>
  <c r="O349"/>
  <c r="N349"/>
  <c r="G349"/>
  <c r="E349"/>
  <c r="O348"/>
  <c r="N348"/>
  <c r="G348"/>
  <c r="E348"/>
  <c r="O347"/>
  <c r="N347"/>
  <c r="G347"/>
  <c r="E347"/>
  <c r="O346"/>
  <c r="N346"/>
  <c r="G346"/>
  <c r="E346"/>
  <c r="O345"/>
  <c r="N345"/>
  <c r="G345"/>
  <c r="E345"/>
  <c r="O344"/>
  <c r="N344"/>
  <c r="G344"/>
  <c r="E344"/>
  <c r="O343"/>
  <c r="N343"/>
  <c r="G343"/>
  <c r="E343"/>
  <c r="O342"/>
  <c r="N342"/>
  <c r="G342"/>
  <c r="E342"/>
  <c r="O341"/>
  <c r="N341"/>
  <c r="G341"/>
  <c r="E341"/>
  <c r="O340"/>
  <c r="N340"/>
  <c r="G340"/>
  <c r="E340"/>
  <c r="O339"/>
  <c r="N339"/>
  <c r="G339"/>
  <c r="E339"/>
  <c r="O338"/>
  <c r="N338"/>
  <c r="G338"/>
  <c r="E338"/>
  <c r="O337"/>
  <c r="N337"/>
  <c r="G337"/>
  <c r="E337"/>
  <c r="O336"/>
  <c r="N336"/>
  <c r="G336"/>
  <c r="E336"/>
  <c r="O335"/>
  <c r="N335"/>
  <c r="G335"/>
  <c r="E335"/>
  <c r="O334"/>
  <c r="N334"/>
  <c r="G334"/>
  <c r="E334"/>
  <c r="O333"/>
  <c r="N333"/>
  <c r="G333"/>
  <c r="E333"/>
  <c r="O332"/>
  <c r="N332"/>
  <c r="G332"/>
  <c r="E332"/>
  <c r="O331"/>
  <c r="N331"/>
  <c r="G331"/>
  <c r="E331"/>
  <c r="O330"/>
  <c r="N330"/>
  <c r="G330"/>
  <c r="E330"/>
  <c r="O329"/>
  <c r="N329"/>
  <c r="G329"/>
  <c r="E329"/>
  <c r="O328"/>
  <c r="N328"/>
  <c r="G328"/>
  <c r="E328"/>
  <c r="O327"/>
  <c r="N327"/>
  <c r="G327"/>
  <c r="E327"/>
  <c r="O326"/>
  <c r="N326"/>
  <c r="G326"/>
  <c r="E326"/>
  <c r="O325"/>
  <c r="N325"/>
  <c r="G325"/>
  <c r="E325"/>
  <c r="O324"/>
  <c r="N324"/>
  <c r="G324"/>
  <c r="E324"/>
  <c r="O323"/>
  <c r="N323"/>
  <c r="G323"/>
  <c r="E323"/>
  <c r="O322"/>
  <c r="N322"/>
  <c r="G322"/>
  <c r="E322"/>
  <c r="O321"/>
  <c r="N321"/>
  <c r="G321"/>
  <c r="E321"/>
  <c r="O320"/>
  <c r="N320"/>
  <c r="G320"/>
  <c r="E320"/>
  <c r="O319"/>
  <c r="N319"/>
  <c r="G319"/>
  <c r="E319"/>
  <c r="O318"/>
  <c r="N318"/>
  <c r="G318"/>
  <c r="E318"/>
  <c r="O317"/>
  <c r="N317"/>
  <c r="G317"/>
  <c r="E317"/>
  <c r="O316"/>
  <c r="N316"/>
  <c r="G316"/>
  <c r="E316"/>
  <c r="O315"/>
  <c r="N315"/>
  <c r="G315"/>
  <c r="E315"/>
  <c r="O314"/>
  <c r="N314"/>
  <c r="G314"/>
  <c r="E314"/>
  <c r="O313"/>
  <c r="N313"/>
  <c r="G313"/>
  <c r="E313"/>
  <c r="O312"/>
  <c r="N312"/>
  <c r="G312"/>
  <c r="E312"/>
  <c r="O311"/>
  <c r="N311"/>
  <c r="G311"/>
  <c r="E311"/>
  <c r="O310"/>
  <c r="N310"/>
  <c r="G310"/>
  <c r="E310"/>
  <c r="O309"/>
  <c r="N309"/>
  <c r="G309"/>
  <c r="E309"/>
  <c r="O308"/>
  <c r="N308"/>
  <c r="G308"/>
  <c r="E308"/>
  <c r="O307"/>
  <c r="N307"/>
  <c r="G307"/>
  <c r="E307"/>
  <c r="O306"/>
  <c r="N306"/>
  <c r="G306"/>
  <c r="E306"/>
  <c r="O305"/>
  <c r="N305"/>
  <c r="G305"/>
  <c r="E305"/>
  <c r="O304"/>
  <c r="N304"/>
  <c r="G304"/>
  <c r="E304"/>
  <c r="O303"/>
  <c r="N303"/>
  <c r="G303"/>
  <c r="E303"/>
  <c r="O302"/>
  <c r="N302"/>
  <c r="G302"/>
  <c r="E302"/>
  <c r="O301"/>
  <c r="N301"/>
  <c r="G301"/>
  <c r="E301"/>
  <c r="O300"/>
  <c r="N300"/>
  <c r="G300"/>
  <c r="E300"/>
  <c r="O299"/>
  <c r="N299"/>
  <c r="G299"/>
  <c r="E299"/>
  <c r="O298"/>
  <c r="N298"/>
  <c r="G298"/>
  <c r="E298"/>
  <c r="O297"/>
  <c r="N297"/>
  <c r="G297"/>
  <c r="E297"/>
  <c r="O296"/>
  <c r="N296"/>
  <c r="G296"/>
  <c r="E296"/>
  <c r="O295"/>
  <c r="N295"/>
  <c r="G295"/>
  <c r="E295"/>
  <c r="O294"/>
  <c r="N294"/>
  <c r="G294"/>
  <c r="E294"/>
  <c r="O293"/>
  <c r="N293"/>
  <c r="G293"/>
  <c r="E293"/>
  <c r="O292"/>
  <c r="N292"/>
  <c r="G292"/>
  <c r="E292"/>
  <c r="O291"/>
  <c r="N291"/>
  <c r="G291"/>
  <c r="E291"/>
  <c r="O290"/>
  <c r="N290"/>
  <c r="G290"/>
  <c r="E290"/>
  <c r="O289"/>
  <c r="N289"/>
  <c r="G289"/>
  <c r="E289"/>
  <c r="O288"/>
  <c r="N288"/>
  <c r="G288"/>
  <c r="E288"/>
  <c r="O287"/>
  <c r="N287"/>
  <c r="G287"/>
  <c r="E287"/>
  <c r="O286"/>
  <c r="N286"/>
  <c r="G286"/>
  <c r="E286"/>
  <c r="O285"/>
  <c r="N285"/>
  <c r="G285"/>
  <c r="E285"/>
  <c r="O284"/>
  <c r="N284"/>
  <c r="G284"/>
  <c r="E284"/>
  <c r="O283"/>
  <c r="N283"/>
  <c r="G283"/>
  <c r="E283"/>
  <c r="O282"/>
  <c r="N282"/>
  <c r="G282"/>
  <c r="E282"/>
  <c r="O281"/>
  <c r="N281"/>
  <c r="G281"/>
  <c r="E281"/>
  <c r="O280"/>
  <c r="N280"/>
  <c r="G280"/>
  <c r="E280"/>
  <c r="O279"/>
  <c r="N279"/>
  <c r="G279"/>
  <c r="E279"/>
  <c r="O278"/>
  <c r="N278"/>
  <c r="G278"/>
  <c r="E278"/>
  <c r="O277"/>
  <c r="N277"/>
  <c r="G277"/>
  <c r="E277"/>
  <c r="O276"/>
  <c r="N276"/>
  <c r="G276"/>
  <c r="E276"/>
  <c r="O275"/>
  <c r="N275"/>
  <c r="G275"/>
  <c r="E275"/>
  <c r="O274"/>
  <c r="N274"/>
  <c r="G274"/>
  <c r="E274"/>
  <c r="O273"/>
  <c r="N273"/>
  <c r="G273"/>
  <c r="E273"/>
  <c r="O272"/>
  <c r="N272"/>
  <c r="G272"/>
  <c r="E272"/>
  <c r="O271"/>
  <c r="N271"/>
  <c r="G271"/>
  <c r="E271"/>
  <c r="O270"/>
  <c r="N270"/>
  <c r="G270"/>
  <c r="E270"/>
  <c r="O269"/>
  <c r="N269"/>
  <c r="G269"/>
  <c r="E269"/>
  <c r="O268"/>
  <c r="N268"/>
  <c r="G268"/>
  <c r="E268"/>
  <c r="O267"/>
  <c r="N267"/>
  <c r="G267"/>
  <c r="E267"/>
  <c r="O266"/>
  <c r="N266"/>
  <c r="G266"/>
  <c r="E266"/>
  <c r="O265"/>
  <c r="N265"/>
  <c r="G265"/>
  <c r="E265"/>
  <c r="O264"/>
  <c r="N264"/>
  <c r="G264"/>
  <c r="E264"/>
  <c r="O263"/>
  <c r="N263"/>
  <c r="G263"/>
  <c r="E263"/>
  <c r="O262"/>
  <c r="N262"/>
  <c r="G262"/>
  <c r="E262"/>
  <c r="O261"/>
  <c r="N261"/>
  <c r="G261"/>
  <c r="E261"/>
  <c r="O260"/>
  <c r="N260"/>
  <c r="G260"/>
  <c r="E260"/>
  <c r="O259"/>
  <c r="N259"/>
  <c r="G259"/>
  <c r="E259"/>
  <c r="O258"/>
  <c r="N258"/>
  <c r="G258"/>
  <c r="E258"/>
  <c r="O257"/>
  <c r="N257"/>
  <c r="G257"/>
  <c r="E257"/>
  <c r="O256"/>
  <c r="N256"/>
  <c r="G256"/>
  <c r="E256"/>
  <c r="O255"/>
  <c r="N255"/>
  <c r="G255"/>
  <c r="E255"/>
  <c r="O254"/>
  <c r="N254"/>
  <c r="G254"/>
  <c r="E254"/>
  <c r="O253"/>
  <c r="N253"/>
  <c r="G253"/>
  <c r="E253"/>
  <c r="O252"/>
  <c r="N252"/>
  <c r="G252"/>
  <c r="E252"/>
  <c r="O251"/>
  <c r="N251"/>
  <c r="G251"/>
  <c r="E251"/>
  <c r="O250"/>
  <c r="N250"/>
  <c r="G250"/>
  <c r="E250"/>
  <c r="O249"/>
  <c r="N249"/>
  <c r="G249"/>
  <c r="E249"/>
  <c r="O248"/>
  <c r="N248"/>
  <c r="G248"/>
  <c r="E248"/>
  <c r="O247"/>
  <c r="N247"/>
  <c r="G247"/>
  <c r="E247"/>
  <c r="O246"/>
  <c r="N246"/>
  <c r="G246"/>
  <c r="E246"/>
  <c r="O245"/>
  <c r="N245"/>
  <c r="G245"/>
  <c r="E245"/>
  <c r="O244"/>
  <c r="N244"/>
  <c r="G244"/>
  <c r="E244"/>
  <c r="O243"/>
  <c r="N243"/>
  <c r="G243"/>
  <c r="E243"/>
  <c r="O242"/>
  <c r="N242"/>
  <c r="G242"/>
  <c r="E242"/>
  <c r="O241"/>
  <c r="N241"/>
  <c r="G241"/>
  <c r="E241"/>
  <c r="O240"/>
  <c r="N240"/>
  <c r="G240"/>
  <c r="E240"/>
  <c r="O239"/>
  <c r="N239"/>
  <c r="G239"/>
  <c r="E239"/>
  <c r="O238"/>
  <c r="N238"/>
  <c r="G238"/>
  <c r="E238"/>
  <c r="O237"/>
  <c r="N237"/>
  <c r="G237"/>
  <c r="E237"/>
  <c r="O236"/>
  <c r="N236"/>
  <c r="G236"/>
  <c r="E236"/>
  <c r="O235"/>
  <c r="N235"/>
  <c r="G235"/>
  <c r="E235"/>
  <c r="O234"/>
  <c r="N234"/>
  <c r="G234"/>
  <c r="E234"/>
  <c r="O233"/>
  <c r="N233"/>
  <c r="G233"/>
  <c r="E233"/>
  <c r="O232"/>
  <c r="N232"/>
  <c r="G232"/>
  <c r="E232"/>
  <c r="O231"/>
  <c r="N231"/>
  <c r="G231"/>
  <c r="E231"/>
  <c r="O230"/>
  <c r="N230"/>
  <c r="G230"/>
  <c r="E230"/>
  <c r="O229"/>
  <c r="N229"/>
  <c r="G229"/>
  <c r="E229"/>
  <c r="O228"/>
  <c r="N228"/>
  <c r="G228"/>
  <c r="E228"/>
  <c r="O227"/>
  <c r="N227"/>
  <c r="G227"/>
  <c r="E227"/>
  <c r="O226"/>
  <c r="N226"/>
  <c r="G226"/>
  <c r="E226"/>
  <c r="O225"/>
  <c r="N225"/>
  <c r="G225"/>
  <c r="E225"/>
  <c r="O224"/>
  <c r="N224"/>
  <c r="G224"/>
  <c r="E224"/>
  <c r="O223"/>
  <c r="N223"/>
  <c r="G223"/>
  <c r="E223"/>
  <c r="O222"/>
  <c r="N222"/>
  <c r="G222"/>
  <c r="E222"/>
  <c r="O221"/>
  <c r="N221"/>
  <c r="G221"/>
  <c r="E221"/>
  <c r="O220"/>
  <c r="N220"/>
  <c r="G220"/>
  <c r="E220"/>
  <c r="O219"/>
  <c r="N219"/>
  <c r="G219"/>
  <c r="E219"/>
  <c r="O218"/>
  <c r="N218"/>
  <c r="G218"/>
  <c r="E218"/>
  <c r="O217"/>
  <c r="N217"/>
  <c r="G217"/>
  <c r="E217"/>
  <c r="O216"/>
  <c r="N216"/>
  <c r="G216"/>
  <c r="E216"/>
  <c r="O215"/>
  <c r="N215"/>
  <c r="G215"/>
  <c r="E215"/>
  <c r="O214"/>
  <c r="N214"/>
  <c r="G214"/>
  <c r="E214"/>
  <c r="O213"/>
  <c r="N213"/>
  <c r="G213"/>
  <c r="E213"/>
  <c r="O212"/>
  <c r="N212"/>
  <c r="G212"/>
  <c r="E212"/>
  <c r="O211"/>
  <c r="N211"/>
  <c r="G211"/>
  <c r="E211"/>
  <c r="O210"/>
  <c r="N210"/>
  <c r="G210"/>
  <c r="E210"/>
  <c r="O209"/>
  <c r="N209"/>
  <c r="G209"/>
  <c r="E209"/>
  <c r="O208"/>
  <c r="N208"/>
  <c r="G208"/>
  <c r="E208"/>
  <c r="O207"/>
  <c r="N207"/>
  <c r="G207"/>
  <c r="E207"/>
  <c r="O206"/>
  <c r="N206"/>
  <c r="G206"/>
  <c r="E206"/>
  <c r="O205"/>
  <c r="N205"/>
  <c r="G205"/>
  <c r="E205"/>
  <c r="O204"/>
  <c r="N204"/>
  <c r="G204"/>
  <c r="E204"/>
  <c r="O203"/>
  <c r="N203"/>
  <c r="G203"/>
  <c r="E203"/>
  <c r="O202"/>
  <c r="N202"/>
  <c r="G202"/>
  <c r="E202"/>
  <c r="O201"/>
  <c r="N201"/>
  <c r="G201"/>
  <c r="E201"/>
  <c r="O200"/>
  <c r="N200"/>
  <c r="G200"/>
  <c r="E200"/>
  <c r="O199"/>
  <c r="N199"/>
  <c r="G199"/>
  <c r="E199"/>
  <c r="O198"/>
  <c r="N198"/>
  <c r="G198"/>
  <c r="E198"/>
  <c r="O197"/>
  <c r="N197"/>
  <c r="G197"/>
  <c r="E197"/>
  <c r="O196"/>
  <c r="N196"/>
  <c r="G196"/>
  <c r="E196"/>
  <c r="O195"/>
  <c r="N195"/>
  <c r="G195"/>
  <c r="E195"/>
  <c r="O194"/>
  <c r="N194"/>
  <c r="G194"/>
  <c r="E194"/>
  <c r="O193"/>
  <c r="N193"/>
  <c r="G193"/>
  <c r="E193"/>
  <c r="O192"/>
  <c r="N192"/>
  <c r="G192"/>
  <c r="E192"/>
  <c r="O191"/>
  <c r="N191"/>
  <c r="G191"/>
  <c r="E191"/>
  <c r="O190"/>
  <c r="N190"/>
  <c r="G190"/>
  <c r="E190"/>
  <c r="O189"/>
  <c r="N189"/>
  <c r="G189"/>
  <c r="E189"/>
  <c r="O188"/>
  <c r="N188"/>
  <c r="G188"/>
  <c r="E188"/>
  <c r="O187"/>
  <c r="N187"/>
  <c r="G187"/>
  <c r="E187"/>
  <c r="O186"/>
  <c r="N186"/>
  <c r="G186"/>
  <c r="E186"/>
  <c r="O185"/>
  <c r="N185"/>
  <c r="G185"/>
  <c r="E185"/>
  <c r="O184"/>
  <c r="N184"/>
  <c r="G184"/>
  <c r="E184"/>
  <c r="O183"/>
  <c r="N183"/>
  <c r="G183"/>
  <c r="E183"/>
  <c r="O182"/>
  <c r="N182"/>
  <c r="G182"/>
  <c r="E182"/>
  <c r="O181"/>
  <c r="N181"/>
  <c r="G181"/>
  <c r="E181"/>
  <c r="O180"/>
  <c r="N180"/>
  <c r="G180"/>
  <c r="E180"/>
  <c r="O179"/>
  <c r="N179"/>
  <c r="G179"/>
  <c r="E179"/>
  <c r="O178"/>
  <c r="N178"/>
  <c r="G178"/>
  <c r="E178"/>
  <c r="O177"/>
  <c r="N177"/>
  <c r="G177"/>
  <c r="E177"/>
  <c r="O176"/>
  <c r="N176"/>
  <c r="G176"/>
  <c r="E176"/>
  <c r="O175"/>
  <c r="N175"/>
  <c r="G175"/>
  <c r="E175"/>
  <c r="O174"/>
  <c r="N174"/>
  <c r="G174"/>
  <c r="E174"/>
  <c r="O173"/>
  <c r="N173"/>
  <c r="G173"/>
  <c r="E173"/>
  <c r="O172"/>
  <c r="N172"/>
  <c r="G172"/>
  <c r="E172"/>
  <c r="O171"/>
  <c r="N171"/>
  <c r="G171"/>
  <c r="E171"/>
  <c r="O170"/>
  <c r="N170"/>
  <c r="G170"/>
  <c r="E170"/>
  <c r="O169"/>
  <c r="N169"/>
  <c r="G169"/>
  <c r="E169"/>
  <c r="O168"/>
  <c r="N168"/>
  <c r="G168"/>
  <c r="E168"/>
  <c r="O167"/>
  <c r="N167"/>
  <c r="G167"/>
  <c r="E167"/>
  <c r="O166"/>
  <c r="N166"/>
  <c r="G166"/>
  <c r="E166"/>
  <c r="O165"/>
  <c r="N165"/>
  <c r="G165"/>
  <c r="E165"/>
  <c r="O164"/>
  <c r="N164"/>
  <c r="G164"/>
  <c r="E164"/>
  <c r="O163"/>
  <c r="N163"/>
  <c r="G163"/>
  <c r="E163"/>
  <c r="O162"/>
  <c r="N162"/>
  <c r="G162"/>
  <c r="E162"/>
  <c r="O161"/>
  <c r="N161"/>
  <c r="G161"/>
  <c r="E161"/>
  <c r="O160"/>
  <c r="N160"/>
  <c r="G160"/>
  <c r="E160"/>
  <c r="O159"/>
  <c r="N159"/>
  <c r="G159"/>
  <c r="E159"/>
  <c r="O158"/>
  <c r="N158"/>
  <c r="G158"/>
  <c r="E158"/>
  <c r="O157"/>
  <c r="N157"/>
  <c r="G157"/>
  <c r="E157"/>
  <c r="O156"/>
  <c r="N156"/>
  <c r="G156"/>
  <c r="E156"/>
  <c r="O155"/>
  <c r="N155"/>
  <c r="G155"/>
  <c r="E155"/>
  <c r="O154"/>
  <c r="N154"/>
  <c r="G154"/>
  <c r="E154"/>
  <c r="O153"/>
  <c r="N153"/>
  <c r="G153"/>
  <c r="E153"/>
  <c r="O152"/>
  <c r="N152"/>
  <c r="G152"/>
  <c r="E152"/>
  <c r="O151"/>
  <c r="N151"/>
  <c r="G151"/>
  <c r="E151"/>
  <c r="O150"/>
  <c r="N150"/>
  <c r="G150"/>
  <c r="E150"/>
  <c r="O149"/>
  <c r="N149"/>
  <c r="G149"/>
  <c r="E149"/>
  <c r="O148"/>
  <c r="N148"/>
  <c r="G148"/>
  <c r="E148"/>
  <c r="O147"/>
  <c r="N147"/>
  <c r="G147"/>
  <c r="E147"/>
  <c r="O146"/>
  <c r="N146"/>
  <c r="G146"/>
  <c r="E146"/>
  <c r="O145"/>
  <c r="N145"/>
  <c r="G145"/>
  <c r="E145"/>
  <c r="O144"/>
  <c r="N144"/>
  <c r="G144"/>
  <c r="E144"/>
  <c r="O143"/>
  <c r="N143"/>
  <c r="G143"/>
  <c r="E143"/>
  <c r="O142"/>
  <c r="N142"/>
  <c r="G142"/>
  <c r="E142"/>
  <c r="O141"/>
  <c r="N141"/>
  <c r="G141"/>
  <c r="E141"/>
  <c r="O140"/>
  <c r="N140"/>
  <c r="G140"/>
  <c r="E140"/>
  <c r="O139"/>
  <c r="N139"/>
  <c r="G139"/>
  <c r="E139"/>
  <c r="O138"/>
  <c r="N138"/>
  <c r="G138"/>
  <c r="E138"/>
  <c r="O137"/>
  <c r="N137"/>
  <c r="G137"/>
  <c r="E137"/>
  <c r="O136"/>
  <c r="N136"/>
  <c r="G136"/>
  <c r="E136"/>
  <c r="O135"/>
  <c r="N135"/>
  <c r="G135"/>
  <c r="E135"/>
  <c r="O134"/>
  <c r="N134"/>
  <c r="G134"/>
  <c r="E134"/>
  <c r="O133"/>
  <c r="N133"/>
  <c r="G133"/>
  <c r="E133"/>
  <c r="O132"/>
  <c r="N132"/>
  <c r="G132"/>
  <c r="E132"/>
  <c r="O131"/>
  <c r="N131"/>
  <c r="G131"/>
  <c r="E131"/>
  <c r="O130"/>
  <c r="N130"/>
  <c r="G130"/>
  <c r="E130"/>
  <c r="O129"/>
  <c r="N129"/>
  <c r="G129"/>
  <c r="E129"/>
  <c r="O128"/>
  <c r="N128"/>
  <c r="G128"/>
  <c r="E128"/>
  <c r="O127"/>
  <c r="N127"/>
  <c r="G127"/>
  <c r="E127"/>
  <c r="O126"/>
  <c r="N126"/>
  <c r="G126"/>
  <c r="E126"/>
  <c r="O125"/>
  <c r="N125"/>
  <c r="G125"/>
  <c r="E125"/>
  <c r="O124"/>
  <c r="N124"/>
  <c r="G124"/>
  <c r="E124"/>
  <c r="O123"/>
  <c r="N123"/>
  <c r="G123"/>
  <c r="E123"/>
  <c r="O122"/>
  <c r="N122"/>
  <c r="G122"/>
  <c r="E122"/>
  <c r="O121"/>
  <c r="N121"/>
  <c r="G121"/>
  <c r="E121"/>
  <c r="O120"/>
  <c r="N120"/>
  <c r="G120"/>
  <c r="E120"/>
  <c r="O119"/>
  <c r="N119"/>
  <c r="G119"/>
  <c r="E119"/>
  <c r="O118"/>
  <c r="N118"/>
  <c r="G118"/>
  <c r="E118"/>
  <c r="O117"/>
  <c r="N117"/>
  <c r="G117"/>
  <c r="E117"/>
  <c r="O116"/>
  <c r="N116"/>
  <c r="G116"/>
  <c r="E116"/>
  <c r="O115"/>
  <c r="N115"/>
  <c r="G115"/>
  <c r="E115"/>
  <c r="O114"/>
  <c r="N114"/>
  <c r="G114"/>
  <c r="E114"/>
  <c r="O113"/>
  <c r="N113"/>
  <c r="G113"/>
  <c r="E113"/>
  <c r="O112"/>
  <c r="N112"/>
  <c r="G112"/>
  <c r="E112"/>
  <c r="O111"/>
  <c r="N111"/>
  <c r="G111"/>
  <c r="E111"/>
  <c r="O110"/>
  <c r="N110"/>
  <c r="G110"/>
  <c r="E110"/>
  <c r="O109"/>
  <c r="N109"/>
  <c r="G109"/>
  <c r="E109"/>
  <c r="O108"/>
  <c r="N108"/>
  <c r="G108"/>
  <c r="E108"/>
  <c r="O107"/>
  <c r="N107"/>
  <c r="G107"/>
  <c r="E107"/>
  <c r="O106"/>
  <c r="N106"/>
  <c r="G106"/>
  <c r="E106"/>
  <c r="O105"/>
  <c r="N105"/>
  <c r="G105"/>
  <c r="E105"/>
  <c r="O104"/>
  <c r="N104"/>
  <c r="G104"/>
  <c r="E104"/>
  <c r="O103"/>
  <c r="N103"/>
  <c r="G103"/>
  <c r="E103"/>
  <c r="O102"/>
  <c r="N102"/>
  <c r="G102"/>
  <c r="E102"/>
  <c r="O101"/>
  <c r="N101"/>
  <c r="G101"/>
  <c r="E101"/>
  <c r="O100"/>
  <c r="N100"/>
  <c r="G100"/>
  <c r="E100"/>
  <c r="O99"/>
  <c r="N99"/>
  <c r="G99"/>
  <c r="E99"/>
  <c r="O98"/>
  <c r="N98"/>
  <c r="G98"/>
  <c r="E98"/>
  <c r="O97"/>
  <c r="N97"/>
  <c r="G97"/>
  <c r="E97"/>
  <c r="O96"/>
  <c r="N96"/>
  <c r="G96"/>
  <c r="E96"/>
  <c r="O95"/>
  <c r="N95"/>
  <c r="G95"/>
  <c r="E95"/>
  <c r="O94"/>
  <c r="N94"/>
  <c r="G94"/>
  <c r="E94"/>
  <c r="O93"/>
  <c r="N93"/>
  <c r="G93"/>
  <c r="E93"/>
  <c r="O92"/>
  <c r="N92"/>
  <c r="G92"/>
  <c r="E92"/>
  <c r="O91"/>
  <c r="N91"/>
  <c r="G91"/>
  <c r="E91"/>
  <c r="O90"/>
  <c r="N90"/>
  <c r="G90"/>
  <c r="E90"/>
  <c r="O89"/>
  <c r="N89"/>
  <c r="G89"/>
  <c r="E89"/>
  <c r="O88"/>
  <c r="N88"/>
  <c r="G88"/>
  <c r="E88"/>
  <c r="O87"/>
  <c r="N87"/>
  <c r="G87"/>
  <c r="E87"/>
  <c r="O86"/>
  <c r="N86"/>
  <c r="G86"/>
  <c r="E86"/>
  <c r="O85"/>
  <c r="N85"/>
  <c r="G85"/>
  <c r="E85"/>
  <c r="O84"/>
  <c r="N84"/>
  <c r="G84"/>
  <c r="E84"/>
  <c r="O83"/>
  <c r="N83"/>
  <c r="G83"/>
  <c r="E83"/>
  <c r="O82"/>
  <c r="N82"/>
  <c r="G82"/>
  <c r="E82"/>
  <c r="O81"/>
  <c r="N81"/>
  <c r="G81"/>
  <c r="E81"/>
  <c r="O80"/>
  <c r="N80"/>
  <c r="G80"/>
  <c r="E80"/>
  <c r="O79"/>
  <c r="N79"/>
  <c r="G79"/>
  <c r="E79"/>
  <c r="O78"/>
  <c r="N78"/>
  <c r="G78"/>
  <c r="E78"/>
  <c r="O77"/>
  <c r="N77"/>
  <c r="G77"/>
  <c r="E77"/>
  <c r="O76"/>
  <c r="N76"/>
  <c r="G76"/>
  <c r="E76"/>
  <c r="O75"/>
  <c r="N75"/>
  <c r="G75"/>
  <c r="E75"/>
  <c r="O74"/>
  <c r="N74"/>
  <c r="G74"/>
  <c r="E74"/>
  <c r="O73"/>
  <c r="N73"/>
  <c r="G73"/>
  <c r="E73"/>
  <c r="O72"/>
  <c r="N72"/>
  <c r="G72"/>
  <c r="E72"/>
  <c r="O71"/>
  <c r="N71"/>
  <c r="G71"/>
  <c r="E71"/>
  <c r="O70"/>
  <c r="N70"/>
  <c r="G70"/>
  <c r="E70"/>
  <c r="O69"/>
  <c r="N69"/>
  <c r="G69"/>
  <c r="E69"/>
  <c r="O68"/>
  <c r="N68"/>
  <c r="G68"/>
  <c r="E68"/>
  <c r="O67"/>
  <c r="N67"/>
  <c r="G67"/>
  <c r="E67"/>
  <c r="O66"/>
  <c r="N66"/>
  <c r="G66"/>
  <c r="E66"/>
  <c r="O65"/>
  <c r="N65"/>
  <c r="G65"/>
  <c r="E65"/>
  <c r="O64"/>
  <c r="N64"/>
  <c r="G64"/>
  <c r="E64"/>
  <c r="O63"/>
  <c r="N63"/>
  <c r="G63"/>
  <c r="E63"/>
  <c r="O62"/>
  <c r="N62"/>
  <c r="G62"/>
  <c r="E62"/>
  <c r="O61"/>
  <c r="N61"/>
  <c r="G61"/>
  <c r="E61"/>
  <c r="O60"/>
  <c r="N60"/>
  <c r="G60"/>
  <c r="E60"/>
  <c r="O59"/>
  <c r="N59"/>
  <c r="G59"/>
  <c r="E59"/>
  <c r="O58"/>
  <c r="N58"/>
  <c r="G58"/>
  <c r="E58"/>
  <c r="O57"/>
  <c r="N57"/>
  <c r="G57"/>
  <c r="E57"/>
  <c r="O56"/>
  <c r="N56"/>
  <c r="G56"/>
  <c r="E56"/>
  <c r="O55"/>
  <c r="N55"/>
  <c r="G55"/>
  <c r="E55"/>
  <c r="O54"/>
  <c r="N54"/>
  <c r="G54"/>
  <c r="E54"/>
  <c r="O53"/>
  <c r="N53"/>
  <c r="G53"/>
  <c r="E53"/>
  <c r="O52"/>
  <c r="N52"/>
  <c r="G52"/>
  <c r="E52"/>
  <c r="O51"/>
  <c r="N51"/>
  <c r="G51"/>
  <c r="E51"/>
  <c r="O50"/>
  <c r="N50"/>
  <c r="G50"/>
  <c r="E50"/>
  <c r="O49"/>
  <c r="N49"/>
  <c r="G49"/>
  <c r="E49"/>
  <c r="O48"/>
  <c r="N48"/>
  <c r="G48"/>
  <c r="E48"/>
  <c r="O47"/>
  <c r="N47"/>
  <c r="G47"/>
  <c r="E47"/>
  <c r="O46"/>
  <c r="N46"/>
  <c r="G46"/>
  <c r="E46"/>
  <c r="O45"/>
  <c r="N45"/>
  <c r="G45"/>
  <c r="E45"/>
  <c r="O44"/>
  <c r="N44"/>
  <c r="G44"/>
  <c r="E44"/>
  <c r="O43"/>
  <c r="N43"/>
  <c r="G43"/>
  <c r="E43"/>
  <c r="O42"/>
  <c r="N42"/>
  <c r="G42"/>
  <c r="E42"/>
  <c r="O41"/>
  <c r="N41"/>
  <c r="G41"/>
  <c r="E41"/>
  <c r="O40"/>
  <c r="N40"/>
  <c r="G40"/>
  <c r="E40"/>
  <c r="O39"/>
  <c r="N39"/>
  <c r="G39"/>
  <c r="E39"/>
  <c r="O38"/>
  <c r="N38"/>
  <c r="G38"/>
  <c r="E38"/>
  <c r="O37"/>
  <c r="N37"/>
  <c r="G37"/>
  <c r="E37"/>
  <c r="O36"/>
  <c r="N36"/>
  <c r="G36"/>
  <c r="E36"/>
  <c r="O35"/>
  <c r="N35"/>
  <c r="G35"/>
  <c r="E35"/>
  <c r="O34"/>
  <c r="N34"/>
  <c r="G34"/>
  <c r="E34"/>
  <c r="O33"/>
  <c r="N33"/>
  <c r="G33"/>
  <c r="E33"/>
  <c r="O32"/>
  <c r="N32"/>
  <c r="G32"/>
  <c r="E32"/>
  <c r="O31"/>
  <c r="N31"/>
  <c r="G31"/>
  <c r="E31"/>
  <c r="O30"/>
  <c r="N30"/>
  <c r="G30"/>
  <c r="E30"/>
  <c r="O29"/>
  <c r="N29"/>
  <c r="G29"/>
  <c r="E29"/>
  <c r="O28"/>
  <c r="N28"/>
  <c r="G28"/>
  <c r="E28"/>
  <c r="O27"/>
  <c r="N27"/>
  <c r="G27"/>
  <c r="E27"/>
  <c r="O26"/>
  <c r="N26"/>
  <c r="G26"/>
  <c r="E26"/>
  <c r="O25"/>
  <c r="N25"/>
  <c r="G25"/>
  <c r="E25"/>
  <c r="O24"/>
  <c r="N24"/>
  <c r="G24"/>
  <c r="E24"/>
  <c r="O23"/>
  <c r="N23"/>
  <c r="G23"/>
  <c r="E23"/>
  <c r="O22"/>
  <c r="N22"/>
  <c r="G22"/>
  <c r="E22"/>
  <c r="O21"/>
  <c r="N21"/>
  <c r="G21"/>
  <c r="E21"/>
  <c r="O20"/>
  <c r="N20"/>
  <c r="G20"/>
  <c r="E20"/>
  <c r="O19"/>
  <c r="N19"/>
  <c r="G19"/>
  <c r="E19"/>
  <c r="O18"/>
  <c r="N18"/>
  <c r="G18"/>
  <c r="E18"/>
  <c r="O17"/>
  <c r="N17"/>
  <c r="G17"/>
  <c r="E17"/>
  <c r="O16"/>
  <c r="N16"/>
  <c r="G16"/>
  <c r="E16"/>
  <c r="O15"/>
  <c r="N15"/>
  <c r="G15"/>
  <c r="E15"/>
  <c r="O14"/>
  <c r="N14"/>
  <c r="G14"/>
  <c r="E14"/>
  <c r="O13"/>
  <c r="N13"/>
  <c r="G13"/>
  <c r="E13"/>
  <c r="O12"/>
  <c r="N12"/>
  <c r="G12"/>
  <c r="E12"/>
  <c r="O11"/>
  <c r="N11"/>
  <c r="G11"/>
  <c r="E11"/>
  <c r="O10"/>
  <c r="N10"/>
  <c r="G10"/>
  <c r="E10"/>
  <c r="O9"/>
  <c r="N9"/>
  <c r="G9"/>
  <c r="E9"/>
  <c r="O8"/>
  <c r="N8"/>
  <c r="G8"/>
  <c r="E8"/>
  <c r="O7"/>
  <c r="N7"/>
  <c r="G7"/>
  <c r="E7"/>
  <c r="O6"/>
  <c r="N6"/>
  <c r="G6"/>
  <c r="E6"/>
  <c r="O5"/>
  <c r="N5"/>
  <c r="G5"/>
  <c r="E5"/>
  <c r="Q774"/>
  <c r="R774" s="1"/>
  <c r="Q765"/>
  <c r="R765" s="1"/>
  <c r="Q725"/>
  <c r="R725" s="1"/>
  <c r="Q668"/>
  <c r="R668" s="1"/>
  <c r="Q662"/>
  <c r="R662" s="1"/>
  <c r="Q657"/>
  <c r="R657" s="1"/>
  <c r="Q654"/>
  <c r="R654" s="1"/>
  <c r="Q643"/>
  <c r="R643" s="1"/>
  <c r="Q640"/>
  <c r="R640" s="1"/>
  <c r="Q627"/>
  <c r="R627" s="1"/>
  <c r="Q622"/>
  <c r="R622" s="1"/>
  <c r="Q551"/>
  <c r="R551" s="1"/>
  <c r="Q547"/>
  <c r="R547" s="1"/>
  <c r="Q532"/>
  <c r="R532" s="1"/>
  <c r="Q432"/>
  <c r="R432" s="1"/>
  <c r="Q409"/>
  <c r="R409" s="1"/>
  <c r="Q394"/>
  <c r="R394" s="1"/>
  <c r="Q389"/>
  <c r="R389" s="1"/>
  <c r="Q375"/>
  <c r="R375" s="1"/>
  <c r="U374"/>
  <c r="T374"/>
  <c r="S374"/>
  <c r="R374"/>
  <c r="Q374"/>
  <c r="Q372"/>
  <c r="R372" s="1"/>
  <c r="Q334"/>
  <c r="R334" s="1"/>
  <c r="Q329"/>
  <c r="R329" s="1"/>
  <c r="Q299"/>
  <c r="R299" s="1"/>
  <c r="Q220"/>
  <c r="R220" s="1"/>
  <c r="Q213"/>
  <c r="R213" s="1"/>
  <c r="U212"/>
  <c r="T212"/>
  <c r="S212"/>
  <c r="R212"/>
  <c r="Q212"/>
  <c r="Q210"/>
  <c r="R210" s="1"/>
  <c r="U209"/>
  <c r="T209"/>
  <c r="S209"/>
  <c r="R209"/>
  <c r="Q209"/>
  <c r="Q204"/>
  <c r="R204" s="1"/>
  <c r="U203"/>
  <c r="T203"/>
  <c r="S203"/>
  <c r="R203"/>
  <c r="Q203"/>
  <c r="Q200"/>
  <c r="R200" s="1"/>
  <c r="U199"/>
  <c r="T199"/>
  <c r="S199"/>
  <c r="R199"/>
  <c r="Q199"/>
  <c r="Q194"/>
  <c r="R194" s="1"/>
  <c r="Q175"/>
  <c r="R175" s="1"/>
  <c r="Q165"/>
  <c r="R165" s="1"/>
  <c r="Q161"/>
  <c r="R161" s="1"/>
  <c r="Q149"/>
  <c r="R149" s="1"/>
  <c r="Q133"/>
  <c r="R133" s="1"/>
  <c r="Q116"/>
  <c r="R116" s="1"/>
  <c r="Q114"/>
  <c r="R114" s="1"/>
  <c r="Q73"/>
  <c r="R73" s="1"/>
  <c r="Q53"/>
  <c r="R53" s="1"/>
  <c r="E87" i="9" l="1"/>
  <c r="F87"/>
  <c r="G87"/>
  <c r="I87"/>
  <c r="J87"/>
  <c r="K87" s="1"/>
  <c r="Q723" i="10" s="1"/>
  <c r="R723" s="1"/>
  <c r="D26" i="14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E172" i="9"/>
  <c r="F172"/>
  <c r="G172"/>
  <c r="I172"/>
  <c r="J172"/>
  <c r="K172"/>
  <c r="L172" s="1"/>
  <c r="H87" l="1"/>
  <c r="H172"/>
  <c r="L87"/>
  <c r="M172"/>
  <c r="A123" i="11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E274" i="9"/>
  <c r="F274"/>
  <c r="G274"/>
  <c r="I274"/>
  <c r="J274"/>
  <c r="K274"/>
  <c r="L274" s="1"/>
  <c r="M274"/>
  <c r="E275"/>
  <c r="F275"/>
  <c r="G275"/>
  <c r="I275"/>
  <c r="J275"/>
  <c r="K275"/>
  <c r="E276"/>
  <c r="F276"/>
  <c r="G276"/>
  <c r="I276"/>
  <c r="J276"/>
  <c r="K276"/>
  <c r="L276" s="1"/>
  <c r="M276"/>
  <c r="E277"/>
  <c r="F277"/>
  <c r="G277"/>
  <c r="I277"/>
  <c r="J277"/>
  <c r="K277"/>
  <c r="K254"/>
  <c r="J254"/>
  <c r="I254"/>
  <c r="G254"/>
  <c r="F254"/>
  <c r="E254"/>
  <c r="K279"/>
  <c r="J279"/>
  <c r="I279"/>
  <c r="G279"/>
  <c r="F279"/>
  <c r="E279"/>
  <c r="K127"/>
  <c r="L127" s="1"/>
  <c r="J127"/>
  <c r="I127"/>
  <c r="G127"/>
  <c r="F127"/>
  <c r="E127"/>
  <c r="K135"/>
  <c r="J135"/>
  <c r="I135"/>
  <c r="G135"/>
  <c r="F135"/>
  <c r="E135"/>
  <c r="E32"/>
  <c r="F32"/>
  <c r="G32"/>
  <c r="I32"/>
  <c r="J32"/>
  <c r="K32"/>
  <c r="L32" s="1"/>
  <c r="K31"/>
  <c r="J31"/>
  <c r="I31"/>
  <c r="G31"/>
  <c r="F31"/>
  <c r="E31"/>
  <c r="K126"/>
  <c r="J126"/>
  <c r="I126"/>
  <c r="G126"/>
  <c r="F126"/>
  <c r="E126"/>
  <c r="K160"/>
  <c r="L160" s="1"/>
  <c r="J160"/>
  <c r="I160"/>
  <c r="G160"/>
  <c r="M160" s="1"/>
  <c r="F160"/>
  <c r="E160"/>
  <c r="K159"/>
  <c r="J159"/>
  <c r="I159"/>
  <c r="G159"/>
  <c r="F159"/>
  <c r="E159"/>
  <c r="E161"/>
  <c r="F161"/>
  <c r="G161"/>
  <c r="I161"/>
  <c r="J161"/>
  <c r="K161"/>
  <c r="L161" s="1"/>
  <c r="K158"/>
  <c r="J158"/>
  <c r="I158"/>
  <c r="G158"/>
  <c r="F158"/>
  <c r="E158"/>
  <c r="E52"/>
  <c r="F52"/>
  <c r="G52"/>
  <c r="I52"/>
  <c r="J52"/>
  <c r="E53"/>
  <c r="F53"/>
  <c r="G53"/>
  <c r="I53"/>
  <c r="J53"/>
  <c r="E54"/>
  <c r="F54"/>
  <c r="G54"/>
  <c r="I54"/>
  <c r="J54"/>
  <c r="E55"/>
  <c r="F55"/>
  <c r="G55"/>
  <c r="I55"/>
  <c r="J55"/>
  <c r="E56"/>
  <c r="F56"/>
  <c r="G56"/>
  <c r="I56"/>
  <c r="J56"/>
  <c r="K56"/>
  <c r="L56" s="1"/>
  <c r="J51"/>
  <c r="G51"/>
  <c r="F51"/>
  <c r="E51"/>
  <c r="I51" s="1"/>
  <c r="K30"/>
  <c r="J30"/>
  <c r="I30"/>
  <c r="G30"/>
  <c r="F30"/>
  <c r="E30"/>
  <c r="K29"/>
  <c r="L29" s="1"/>
  <c r="J29"/>
  <c r="I29"/>
  <c r="G29"/>
  <c r="M29" s="1"/>
  <c r="F29"/>
  <c r="E29"/>
  <c r="J145"/>
  <c r="G145"/>
  <c r="F145"/>
  <c r="E145"/>
  <c r="I145" s="1"/>
  <c r="H276" l="1"/>
  <c r="H274"/>
  <c r="L30"/>
  <c r="Q439" i="10"/>
  <c r="R439" s="1"/>
  <c r="L158" i="9"/>
  <c r="Q472" i="10"/>
  <c r="R472" s="1"/>
  <c r="L159" i="9"/>
  <c r="Q487" i="10"/>
  <c r="R487" s="1"/>
  <c r="L126" i="9"/>
  <c r="Q734" i="10"/>
  <c r="R734" s="1"/>
  <c r="Q503"/>
  <c r="R503" s="1"/>
  <c r="Q637"/>
  <c r="R637" s="1"/>
  <c r="L31" i="9"/>
  <c r="Q748" i="10"/>
  <c r="R748" s="1"/>
  <c r="Q620"/>
  <c r="R620" s="1"/>
  <c r="Q536"/>
  <c r="R536" s="1"/>
  <c r="Q768"/>
  <c r="R768" s="1"/>
  <c r="Q569"/>
  <c r="R569" s="1"/>
  <c r="L135" i="9"/>
  <c r="Q771" i="10"/>
  <c r="R771" s="1"/>
  <c r="Q582"/>
  <c r="R582" s="1"/>
  <c r="Q568"/>
  <c r="R568" s="1"/>
  <c r="Q491"/>
  <c r="R491" s="1"/>
  <c r="Q624"/>
  <c r="R624" s="1"/>
  <c r="Q595"/>
  <c r="R595" s="1"/>
  <c r="Q589"/>
  <c r="R589" s="1"/>
  <c r="Q573"/>
  <c r="R573" s="1"/>
  <c r="Q545"/>
  <c r="R545" s="1"/>
  <c r="L279" i="9"/>
  <c r="Q618" i="10"/>
  <c r="R618" s="1"/>
  <c r="Q563"/>
  <c r="R563" s="1"/>
  <c r="L254" i="9"/>
  <c r="Q566" i="10"/>
  <c r="R566" s="1"/>
  <c r="L275" i="9"/>
  <c r="Q661" i="10"/>
  <c r="R661" s="1"/>
  <c r="L277" i="9"/>
  <c r="Q759" i="10"/>
  <c r="R759" s="1"/>
  <c r="H277" i="9"/>
  <c r="H275"/>
  <c r="H254"/>
  <c r="H279"/>
  <c r="H127"/>
  <c r="H135"/>
  <c r="H32"/>
  <c r="H31"/>
  <c r="M32"/>
  <c r="K145"/>
  <c r="Q300" i="10" s="1"/>
  <c r="R300" s="1"/>
  <c r="H126" i="9"/>
  <c r="H160"/>
  <c r="H159"/>
  <c r="H56"/>
  <c r="K54"/>
  <c r="H54"/>
  <c r="K52"/>
  <c r="H52"/>
  <c r="H161"/>
  <c r="K51"/>
  <c r="K53"/>
  <c r="Q482" i="10" s="1"/>
  <c r="R482" s="1"/>
  <c r="H53" i="9"/>
  <c r="M54"/>
  <c r="H158"/>
  <c r="M161"/>
  <c r="K55"/>
  <c r="H55"/>
  <c r="H51"/>
  <c r="M56"/>
  <c r="H30"/>
  <c r="H29"/>
  <c r="H145"/>
  <c r="U299" i="10" s="1"/>
  <c r="E1584"/>
  <c r="G1584"/>
  <c r="N1584"/>
  <c r="O1584"/>
  <c r="Q1584"/>
  <c r="R1584"/>
  <c r="S1584"/>
  <c r="T1584"/>
  <c r="U1584"/>
  <c r="E1585"/>
  <c r="G1585"/>
  <c r="N1585"/>
  <c r="O1585"/>
  <c r="Q1585"/>
  <c r="R1585"/>
  <c r="S1585"/>
  <c r="T1585"/>
  <c r="U1585"/>
  <c r="E1586"/>
  <c r="G1586"/>
  <c r="N1586"/>
  <c r="O1586"/>
  <c r="Q1586"/>
  <c r="R1586"/>
  <c r="S1586"/>
  <c r="T1586"/>
  <c r="U1586"/>
  <c r="E1587"/>
  <c r="G1587"/>
  <c r="N1587"/>
  <c r="O1587"/>
  <c r="Q1587"/>
  <c r="R1587"/>
  <c r="S1587"/>
  <c r="T1587"/>
  <c r="U1587"/>
  <c r="E1588"/>
  <c r="G1588"/>
  <c r="N1588"/>
  <c r="O1588"/>
  <c r="Q1588"/>
  <c r="R1588"/>
  <c r="S1588"/>
  <c r="T1588"/>
  <c r="U1588"/>
  <c r="E1589"/>
  <c r="G1589"/>
  <c r="N1589"/>
  <c r="O1589"/>
  <c r="Q1589"/>
  <c r="R1589"/>
  <c r="S1589"/>
  <c r="T1589"/>
  <c r="U1589"/>
  <c r="E1590"/>
  <c r="G1590"/>
  <c r="N1590"/>
  <c r="O1590"/>
  <c r="Q1590"/>
  <c r="R1590"/>
  <c r="S1590"/>
  <c r="T1590"/>
  <c r="U1590"/>
  <c r="E1591"/>
  <c r="G1591"/>
  <c r="N1591"/>
  <c r="O1591"/>
  <c r="Q1591"/>
  <c r="R1591"/>
  <c r="S1591"/>
  <c r="T1591"/>
  <c r="U1591"/>
  <c r="E1592"/>
  <c r="G1592"/>
  <c r="N1592"/>
  <c r="O1592"/>
  <c r="Q1592"/>
  <c r="R1592"/>
  <c r="S1592"/>
  <c r="T1592"/>
  <c r="U1592"/>
  <c r="E1593"/>
  <c r="G1593"/>
  <c r="N1593"/>
  <c r="O1593"/>
  <c r="Q1593"/>
  <c r="R1593"/>
  <c r="S1593"/>
  <c r="T1593"/>
  <c r="U1593"/>
  <c r="E1594"/>
  <c r="G1594"/>
  <c r="N1594"/>
  <c r="O1594"/>
  <c r="Q1594"/>
  <c r="R1594"/>
  <c r="S1594"/>
  <c r="T1594"/>
  <c r="U1594"/>
  <c r="E1595"/>
  <c r="G1595"/>
  <c r="N1595"/>
  <c r="O1595"/>
  <c r="Q1595"/>
  <c r="R1595"/>
  <c r="S1595"/>
  <c r="T1595"/>
  <c r="U1595"/>
  <c r="E1596"/>
  <c r="G1596"/>
  <c r="N1596"/>
  <c r="O1596"/>
  <c r="Q1596"/>
  <c r="R1596"/>
  <c r="S1596"/>
  <c r="T1596"/>
  <c r="U1596"/>
  <c r="E1597"/>
  <c r="G1597"/>
  <c r="N1597"/>
  <c r="O1597"/>
  <c r="Q1597"/>
  <c r="R1597"/>
  <c r="S1597"/>
  <c r="T1597"/>
  <c r="U1597"/>
  <c r="E1598"/>
  <c r="G1598"/>
  <c r="N1598"/>
  <c r="O1598"/>
  <c r="Q1598"/>
  <c r="R1598"/>
  <c r="S1598"/>
  <c r="T1598"/>
  <c r="U1598"/>
  <c r="E1599"/>
  <c r="G1599"/>
  <c r="N1599"/>
  <c r="O1599"/>
  <c r="Q1599"/>
  <c r="R1599"/>
  <c r="S1599"/>
  <c r="T1599"/>
  <c r="U1599"/>
  <c r="E1600"/>
  <c r="G1600"/>
  <c r="N1600"/>
  <c r="O1600"/>
  <c r="Q1600"/>
  <c r="R1600"/>
  <c r="S1600"/>
  <c r="T1600"/>
  <c r="U1600"/>
  <c r="E1601"/>
  <c r="G1601"/>
  <c r="N1601"/>
  <c r="O1601"/>
  <c r="Q1601"/>
  <c r="R1601"/>
  <c r="S1601"/>
  <c r="T1601"/>
  <c r="U1601"/>
  <c r="E1602"/>
  <c r="G1602"/>
  <c r="N1602"/>
  <c r="O1602"/>
  <c r="Q1602"/>
  <c r="R1602"/>
  <c r="S1602"/>
  <c r="T1602"/>
  <c r="U1602"/>
  <c r="E1603"/>
  <c r="G1603"/>
  <c r="N1603"/>
  <c r="O1603"/>
  <c r="Q1603"/>
  <c r="R1603"/>
  <c r="S1603"/>
  <c r="T1603"/>
  <c r="U1603"/>
  <c r="E1604"/>
  <c r="G1604"/>
  <c r="N1604"/>
  <c r="O1604"/>
  <c r="Q1604"/>
  <c r="R1604"/>
  <c r="S1604"/>
  <c r="T1604"/>
  <c r="U1604"/>
  <c r="E1605"/>
  <c r="G1605"/>
  <c r="N1605"/>
  <c r="O1605"/>
  <c r="Q1605"/>
  <c r="R1605"/>
  <c r="S1605"/>
  <c r="T1605"/>
  <c r="U1605"/>
  <c r="E1606"/>
  <c r="G1606"/>
  <c r="N1606"/>
  <c r="O1606"/>
  <c r="Q1606"/>
  <c r="R1606"/>
  <c r="S1606"/>
  <c r="T1606"/>
  <c r="U1606"/>
  <c r="E1607"/>
  <c r="G1607"/>
  <c r="N1607"/>
  <c r="O1607"/>
  <c r="Q1607"/>
  <c r="R1607"/>
  <c r="S1607"/>
  <c r="T1607"/>
  <c r="U1607"/>
  <c r="E1608"/>
  <c r="G1608"/>
  <c r="N1608"/>
  <c r="O1608"/>
  <c r="Q1608"/>
  <c r="R1608"/>
  <c r="S1608"/>
  <c r="T1608"/>
  <c r="U1608"/>
  <c r="E1609"/>
  <c r="G1609"/>
  <c r="N1609"/>
  <c r="O1609"/>
  <c r="Q1609"/>
  <c r="R1609"/>
  <c r="S1609"/>
  <c r="T1609"/>
  <c r="U1609"/>
  <c r="E1610"/>
  <c r="G1610"/>
  <c r="N1610"/>
  <c r="O1610"/>
  <c r="Q1610"/>
  <c r="R1610"/>
  <c r="S1610"/>
  <c r="T1610"/>
  <c r="U1610"/>
  <c r="E1611"/>
  <c r="G1611"/>
  <c r="N1611"/>
  <c r="O1611"/>
  <c r="Q1611"/>
  <c r="R1611"/>
  <c r="S1611"/>
  <c r="T1611"/>
  <c r="U1611"/>
  <c r="E1612"/>
  <c r="G1612"/>
  <c r="N1612"/>
  <c r="O1612"/>
  <c r="Q1612"/>
  <c r="R1612"/>
  <c r="S1612"/>
  <c r="T1612"/>
  <c r="U1612"/>
  <c r="E1613"/>
  <c r="G1613"/>
  <c r="N1613"/>
  <c r="O1613"/>
  <c r="Q1613"/>
  <c r="R1613"/>
  <c r="S1613"/>
  <c r="T1613"/>
  <c r="U1613"/>
  <c r="E1614"/>
  <c r="G1614"/>
  <c r="N1614"/>
  <c r="O1614"/>
  <c r="Q1614"/>
  <c r="R1614"/>
  <c r="S1614"/>
  <c r="T1614"/>
  <c r="U1614"/>
  <c r="E1615"/>
  <c r="G1615"/>
  <c r="N1615"/>
  <c r="O1615"/>
  <c r="Q1615"/>
  <c r="R1615"/>
  <c r="S1615"/>
  <c r="T1615"/>
  <c r="U1615"/>
  <c r="E1616"/>
  <c r="G1616"/>
  <c r="N1616"/>
  <c r="O1616"/>
  <c r="Q1616"/>
  <c r="R1616"/>
  <c r="S1616"/>
  <c r="T1616"/>
  <c r="U1616"/>
  <c r="E1617"/>
  <c r="G1617"/>
  <c r="N1617"/>
  <c r="O1617"/>
  <c r="Q1617"/>
  <c r="R1617"/>
  <c r="S1617"/>
  <c r="T1617"/>
  <c r="U1617"/>
  <c r="E1618"/>
  <c r="G1618"/>
  <c r="N1618"/>
  <c r="O1618"/>
  <c r="Q1618"/>
  <c r="R1618"/>
  <c r="S1618"/>
  <c r="T1618"/>
  <c r="U1618"/>
  <c r="E1619"/>
  <c r="G1619"/>
  <c r="N1619"/>
  <c r="O1619"/>
  <c r="Q1619"/>
  <c r="R1619"/>
  <c r="S1619"/>
  <c r="T1619"/>
  <c r="U1619"/>
  <c r="E1620"/>
  <c r="G1620"/>
  <c r="N1620"/>
  <c r="O1620"/>
  <c r="Q1620"/>
  <c r="R1620"/>
  <c r="S1620"/>
  <c r="T1620"/>
  <c r="U1620"/>
  <c r="E1621"/>
  <c r="G1621"/>
  <c r="N1621"/>
  <c r="O1621"/>
  <c r="Q1621"/>
  <c r="R1621"/>
  <c r="S1621"/>
  <c r="T1621"/>
  <c r="U1621"/>
  <c r="E1622"/>
  <c r="G1622"/>
  <c r="N1622"/>
  <c r="O1622"/>
  <c r="Q1622"/>
  <c r="R1622"/>
  <c r="S1622"/>
  <c r="T1622"/>
  <c r="U1622"/>
  <c r="E1623"/>
  <c r="G1623"/>
  <c r="N1623"/>
  <c r="O1623"/>
  <c r="Q1623"/>
  <c r="R1623"/>
  <c r="S1623"/>
  <c r="T1623"/>
  <c r="U1623"/>
  <c r="E1624"/>
  <c r="G1624"/>
  <c r="N1624"/>
  <c r="O1624"/>
  <c r="Q1624"/>
  <c r="R1624"/>
  <c r="S1624"/>
  <c r="T1624"/>
  <c r="U1624"/>
  <c r="E1625"/>
  <c r="G1625"/>
  <c r="N1625"/>
  <c r="O1625"/>
  <c r="Q1625"/>
  <c r="R1625"/>
  <c r="S1625"/>
  <c r="T1625"/>
  <c r="U1625"/>
  <c r="E1626"/>
  <c r="G1626"/>
  <c r="N1626"/>
  <c r="O1626"/>
  <c r="Q1626"/>
  <c r="R1626"/>
  <c r="S1626"/>
  <c r="T1626"/>
  <c r="U1626"/>
  <c r="E1627"/>
  <c r="G1627"/>
  <c r="N1627"/>
  <c r="O1627"/>
  <c r="Q1627"/>
  <c r="R1627"/>
  <c r="S1627"/>
  <c r="T1627"/>
  <c r="U1627"/>
  <c r="E1628"/>
  <c r="G1628"/>
  <c r="N1628"/>
  <c r="O1628"/>
  <c r="Q1628"/>
  <c r="R1628"/>
  <c r="S1628"/>
  <c r="T1628"/>
  <c r="U1628"/>
  <c r="E1629"/>
  <c r="G1629"/>
  <c r="N1629"/>
  <c r="O1629"/>
  <c r="Q1629"/>
  <c r="R1629"/>
  <c r="S1629"/>
  <c r="T1629"/>
  <c r="U1629"/>
  <c r="E1630"/>
  <c r="G1630"/>
  <c r="N1630"/>
  <c r="O1630"/>
  <c r="Q1630"/>
  <c r="R1630"/>
  <c r="S1630"/>
  <c r="T1630"/>
  <c r="U1630"/>
  <c r="E1631"/>
  <c r="G1631"/>
  <c r="N1631"/>
  <c r="O1631"/>
  <c r="Q1631"/>
  <c r="R1631"/>
  <c r="S1631"/>
  <c r="T1631"/>
  <c r="U1631"/>
  <c r="E1632"/>
  <c r="G1632"/>
  <c r="N1632"/>
  <c r="O1632"/>
  <c r="Q1632"/>
  <c r="R1632"/>
  <c r="S1632"/>
  <c r="T1632"/>
  <c r="U1632"/>
  <c r="E1633"/>
  <c r="G1633"/>
  <c r="N1633"/>
  <c r="O1633"/>
  <c r="Q1633"/>
  <c r="R1633"/>
  <c r="S1633"/>
  <c r="T1633"/>
  <c r="U1633"/>
  <c r="E1634"/>
  <c r="G1634"/>
  <c r="N1634"/>
  <c r="O1634"/>
  <c r="Q1634"/>
  <c r="R1634"/>
  <c r="S1634"/>
  <c r="T1634"/>
  <c r="U1634"/>
  <c r="E1635"/>
  <c r="G1635"/>
  <c r="N1635"/>
  <c r="O1635"/>
  <c r="Q1635"/>
  <c r="R1635"/>
  <c r="S1635"/>
  <c r="T1635"/>
  <c r="U1635"/>
  <c r="E1636"/>
  <c r="G1636"/>
  <c r="N1636"/>
  <c r="O1636"/>
  <c r="Q1636"/>
  <c r="R1636"/>
  <c r="S1636"/>
  <c r="T1636"/>
  <c r="U1636"/>
  <c r="E1637"/>
  <c r="G1637"/>
  <c r="N1637"/>
  <c r="O1637"/>
  <c r="Q1637"/>
  <c r="R1637"/>
  <c r="S1637"/>
  <c r="T1637"/>
  <c r="U1637"/>
  <c r="E1638"/>
  <c r="G1638"/>
  <c r="N1638"/>
  <c r="O1638"/>
  <c r="Q1638"/>
  <c r="R1638"/>
  <c r="S1638"/>
  <c r="T1638"/>
  <c r="U1638"/>
  <c r="E1639"/>
  <c r="G1639"/>
  <c r="N1639"/>
  <c r="O1639"/>
  <c r="Q1639"/>
  <c r="R1639"/>
  <c r="S1639"/>
  <c r="T1639"/>
  <c r="U1639"/>
  <c r="E1640"/>
  <c r="G1640"/>
  <c r="N1640"/>
  <c r="O1640"/>
  <c r="Q1640"/>
  <c r="R1640"/>
  <c r="S1640"/>
  <c r="T1640"/>
  <c r="U1640"/>
  <c r="E1641"/>
  <c r="G1641"/>
  <c r="N1641"/>
  <c r="O1641"/>
  <c r="Q1641"/>
  <c r="R1641"/>
  <c r="S1641"/>
  <c r="T1641"/>
  <c r="U1641"/>
  <c r="E1642"/>
  <c r="G1642"/>
  <c r="N1642"/>
  <c r="O1642"/>
  <c r="Q1642"/>
  <c r="R1642"/>
  <c r="S1642"/>
  <c r="T1642"/>
  <c r="U1642"/>
  <c r="E1643"/>
  <c r="G1643"/>
  <c r="N1643"/>
  <c r="O1643"/>
  <c r="Q1643"/>
  <c r="R1643"/>
  <c r="S1643"/>
  <c r="T1643"/>
  <c r="U1643"/>
  <c r="E1644"/>
  <c r="G1644"/>
  <c r="N1644"/>
  <c r="O1644"/>
  <c r="Q1644"/>
  <c r="R1644"/>
  <c r="S1644"/>
  <c r="T1644"/>
  <c r="U1644"/>
  <c r="E1645"/>
  <c r="G1645"/>
  <c r="N1645"/>
  <c r="O1645"/>
  <c r="Q1645"/>
  <c r="R1645"/>
  <c r="S1645"/>
  <c r="T1645"/>
  <c r="U1645"/>
  <c r="E1646"/>
  <c r="G1646"/>
  <c r="N1646"/>
  <c r="O1646"/>
  <c r="Q1646"/>
  <c r="R1646"/>
  <c r="S1646"/>
  <c r="T1646"/>
  <c r="U1646"/>
  <c r="E1647"/>
  <c r="G1647"/>
  <c r="N1647"/>
  <c r="O1647"/>
  <c r="Q1647"/>
  <c r="R1647"/>
  <c r="S1647"/>
  <c r="T1647"/>
  <c r="U1647"/>
  <c r="E1648"/>
  <c r="G1648"/>
  <c r="N1648"/>
  <c r="O1648"/>
  <c r="Q1648"/>
  <c r="R1648"/>
  <c r="S1648"/>
  <c r="T1648"/>
  <c r="U1648"/>
  <c r="E1649"/>
  <c r="G1649"/>
  <c r="N1649"/>
  <c r="O1649"/>
  <c r="Q1649"/>
  <c r="R1649"/>
  <c r="S1649"/>
  <c r="T1649"/>
  <c r="U1649"/>
  <c r="E1650"/>
  <c r="G1650"/>
  <c r="N1650"/>
  <c r="O1650"/>
  <c r="Q1650"/>
  <c r="R1650"/>
  <c r="S1650"/>
  <c r="T1650"/>
  <c r="U1650"/>
  <c r="E1651"/>
  <c r="G1651"/>
  <c r="N1651"/>
  <c r="O1651"/>
  <c r="Q1651"/>
  <c r="R1651"/>
  <c r="S1651"/>
  <c r="T1651"/>
  <c r="U1651"/>
  <c r="E1652"/>
  <c r="G1652"/>
  <c r="N1652"/>
  <c r="O1652"/>
  <c r="Q1652"/>
  <c r="R1652"/>
  <c r="S1652"/>
  <c r="T1652"/>
  <c r="U1652"/>
  <c r="E1653"/>
  <c r="G1653"/>
  <c r="N1653"/>
  <c r="O1653"/>
  <c r="Q1653"/>
  <c r="R1653"/>
  <c r="S1653"/>
  <c r="T1653"/>
  <c r="U1653"/>
  <c r="E1654"/>
  <c r="G1654"/>
  <c r="N1654"/>
  <c r="O1654"/>
  <c r="Q1654"/>
  <c r="R1654"/>
  <c r="S1654"/>
  <c r="T1654"/>
  <c r="U1654"/>
  <c r="E1655"/>
  <c r="G1655"/>
  <c r="N1655"/>
  <c r="O1655"/>
  <c r="Q1655"/>
  <c r="R1655"/>
  <c r="S1655"/>
  <c r="T1655"/>
  <c r="U1655"/>
  <c r="E1656"/>
  <c r="G1656"/>
  <c r="N1656"/>
  <c r="O1656"/>
  <c r="Q1656"/>
  <c r="R1656"/>
  <c r="S1656"/>
  <c r="T1656"/>
  <c r="U1656"/>
  <c r="E1657"/>
  <c r="G1657"/>
  <c r="N1657"/>
  <c r="O1657"/>
  <c r="Q1657"/>
  <c r="R1657"/>
  <c r="S1657"/>
  <c r="T1657"/>
  <c r="U1657"/>
  <c r="E1658"/>
  <c r="G1658"/>
  <c r="N1658"/>
  <c r="O1658"/>
  <c r="Q1658"/>
  <c r="R1658"/>
  <c r="S1658"/>
  <c r="T1658"/>
  <c r="U1658"/>
  <c r="E1659"/>
  <c r="G1659"/>
  <c r="N1659"/>
  <c r="O1659"/>
  <c r="Q1659"/>
  <c r="R1659"/>
  <c r="S1659"/>
  <c r="T1659"/>
  <c r="U1659"/>
  <c r="E1660"/>
  <c r="G1660"/>
  <c r="N1660"/>
  <c r="O1660"/>
  <c r="Q1660"/>
  <c r="R1660"/>
  <c r="S1660"/>
  <c r="T1660"/>
  <c r="U1660"/>
  <c r="E1661"/>
  <c r="G1661"/>
  <c r="N1661"/>
  <c r="O1661"/>
  <c r="Q1661"/>
  <c r="R1661"/>
  <c r="S1661"/>
  <c r="T1661"/>
  <c r="U1661"/>
  <c r="E1662"/>
  <c r="G1662"/>
  <c r="N1662"/>
  <c r="O1662"/>
  <c r="Q1662"/>
  <c r="R1662"/>
  <c r="S1662"/>
  <c r="T1662"/>
  <c r="U1662"/>
  <c r="E1663"/>
  <c r="G1663"/>
  <c r="N1663"/>
  <c r="O1663"/>
  <c r="Q1663"/>
  <c r="R1663"/>
  <c r="S1663"/>
  <c r="T1663"/>
  <c r="U1663"/>
  <c r="E1664"/>
  <c r="G1664"/>
  <c r="N1664"/>
  <c r="O1664"/>
  <c r="Q1664"/>
  <c r="R1664"/>
  <c r="S1664"/>
  <c r="T1664"/>
  <c r="U1664"/>
  <c r="E1665"/>
  <c r="G1665"/>
  <c r="N1665"/>
  <c r="O1665"/>
  <c r="Q1665"/>
  <c r="R1665"/>
  <c r="S1665"/>
  <c r="T1665"/>
  <c r="U1665"/>
  <c r="E1666"/>
  <c r="G1666"/>
  <c r="N1666"/>
  <c r="O1666"/>
  <c r="Q1666"/>
  <c r="R1666"/>
  <c r="S1666"/>
  <c r="T1666"/>
  <c r="U1666"/>
  <c r="E1667"/>
  <c r="G1667"/>
  <c r="N1667"/>
  <c r="O1667"/>
  <c r="Q1667"/>
  <c r="R1667"/>
  <c r="S1667"/>
  <c r="T1667"/>
  <c r="U1667"/>
  <c r="E1668"/>
  <c r="G1668"/>
  <c r="N1668"/>
  <c r="O1668"/>
  <c r="Q1668"/>
  <c r="R1668"/>
  <c r="S1668"/>
  <c r="T1668"/>
  <c r="U1668"/>
  <c r="E1669"/>
  <c r="G1669"/>
  <c r="N1669"/>
  <c r="O1669"/>
  <c r="Q1669"/>
  <c r="R1669"/>
  <c r="S1669"/>
  <c r="T1669"/>
  <c r="U1669"/>
  <c r="E1670"/>
  <c r="G1670"/>
  <c r="N1670"/>
  <c r="O1670"/>
  <c r="Q1670"/>
  <c r="R1670"/>
  <c r="S1670"/>
  <c r="T1670"/>
  <c r="U1670"/>
  <c r="E1671"/>
  <c r="G1671"/>
  <c r="N1671"/>
  <c r="O1671"/>
  <c r="Q1671"/>
  <c r="R1671"/>
  <c r="S1671"/>
  <c r="T1671"/>
  <c r="U1671"/>
  <c r="E1672"/>
  <c r="G1672"/>
  <c r="N1672"/>
  <c r="O1672"/>
  <c r="Q1672"/>
  <c r="R1672"/>
  <c r="S1672"/>
  <c r="T1672"/>
  <c r="U1672"/>
  <c r="E1673"/>
  <c r="G1673"/>
  <c r="N1673"/>
  <c r="O1673"/>
  <c r="Q1673"/>
  <c r="R1673"/>
  <c r="S1673"/>
  <c r="T1673"/>
  <c r="U1673"/>
  <c r="E1674"/>
  <c r="G1674"/>
  <c r="N1674"/>
  <c r="O1674"/>
  <c r="Q1674"/>
  <c r="R1674"/>
  <c r="S1674"/>
  <c r="T1674"/>
  <c r="U1674"/>
  <c r="E1675"/>
  <c r="G1675"/>
  <c r="N1675"/>
  <c r="O1675"/>
  <c r="Q1675"/>
  <c r="R1675"/>
  <c r="S1675"/>
  <c r="T1675"/>
  <c r="U1675"/>
  <c r="E1676"/>
  <c r="G1676"/>
  <c r="N1676"/>
  <c r="O1676"/>
  <c r="Q1676"/>
  <c r="R1676"/>
  <c r="S1676"/>
  <c r="T1676"/>
  <c r="U1676"/>
  <c r="E1677"/>
  <c r="G1677"/>
  <c r="N1677"/>
  <c r="O1677"/>
  <c r="Q1677"/>
  <c r="R1677"/>
  <c r="S1677"/>
  <c r="T1677"/>
  <c r="U1677"/>
  <c r="E1678"/>
  <c r="G1678"/>
  <c r="N1678"/>
  <c r="O1678"/>
  <c r="Q1678"/>
  <c r="R1678"/>
  <c r="S1678"/>
  <c r="T1678"/>
  <c r="U1678"/>
  <c r="E1679"/>
  <c r="G1679"/>
  <c r="N1679"/>
  <c r="O1679"/>
  <c r="Q1679"/>
  <c r="R1679"/>
  <c r="S1679"/>
  <c r="T1679"/>
  <c r="U1679"/>
  <c r="E1680"/>
  <c r="G1680"/>
  <c r="N1680"/>
  <c r="O1680"/>
  <c r="Q1680"/>
  <c r="R1680"/>
  <c r="S1680"/>
  <c r="T1680"/>
  <c r="U1680"/>
  <c r="E1681"/>
  <c r="G1681"/>
  <c r="N1681"/>
  <c r="O1681"/>
  <c r="Q1681"/>
  <c r="R1681"/>
  <c r="S1681"/>
  <c r="T1681"/>
  <c r="U1681"/>
  <c r="E1682"/>
  <c r="G1682"/>
  <c r="N1682"/>
  <c r="O1682"/>
  <c r="Q1682"/>
  <c r="R1682"/>
  <c r="S1682"/>
  <c r="T1682"/>
  <c r="U1682"/>
  <c r="E1683"/>
  <c r="G1683"/>
  <c r="N1683"/>
  <c r="O1683"/>
  <c r="Q1683"/>
  <c r="R1683"/>
  <c r="S1683"/>
  <c r="T1683"/>
  <c r="U1683"/>
  <c r="E1684"/>
  <c r="G1684"/>
  <c r="N1684"/>
  <c r="O1684"/>
  <c r="Q1684"/>
  <c r="R1684"/>
  <c r="S1684"/>
  <c r="T1684"/>
  <c r="U1684"/>
  <c r="E1685"/>
  <c r="G1685"/>
  <c r="N1685"/>
  <c r="O1685"/>
  <c r="Q1685"/>
  <c r="R1685"/>
  <c r="S1685"/>
  <c r="T1685"/>
  <c r="U1685"/>
  <c r="E1686"/>
  <c r="G1686"/>
  <c r="N1686"/>
  <c r="O1686"/>
  <c r="Q1686"/>
  <c r="R1686"/>
  <c r="S1686"/>
  <c r="T1686"/>
  <c r="U1686"/>
  <c r="E1687"/>
  <c r="G1687"/>
  <c r="N1687"/>
  <c r="O1687"/>
  <c r="Q1687"/>
  <c r="R1687"/>
  <c r="S1687"/>
  <c r="T1687"/>
  <c r="U1687"/>
  <c r="E1688"/>
  <c r="G1688"/>
  <c r="N1688"/>
  <c r="O1688"/>
  <c r="Q1688"/>
  <c r="R1688"/>
  <c r="S1688"/>
  <c r="T1688"/>
  <c r="U1688"/>
  <c r="E1689"/>
  <c r="G1689"/>
  <c r="N1689"/>
  <c r="O1689"/>
  <c r="Q1689"/>
  <c r="R1689"/>
  <c r="S1689"/>
  <c r="T1689"/>
  <c r="U1689"/>
  <c r="E1690"/>
  <c r="G1690"/>
  <c r="N1690"/>
  <c r="O1690"/>
  <c r="Q1690"/>
  <c r="R1690"/>
  <c r="S1690"/>
  <c r="T1690"/>
  <c r="U1690"/>
  <c r="E1691"/>
  <c r="G1691"/>
  <c r="N1691"/>
  <c r="O1691"/>
  <c r="Q1691"/>
  <c r="R1691"/>
  <c r="S1691"/>
  <c r="T1691"/>
  <c r="U1691"/>
  <c r="E1692"/>
  <c r="G1692"/>
  <c r="N1692"/>
  <c r="O1692"/>
  <c r="Q1692"/>
  <c r="R1692"/>
  <c r="S1692"/>
  <c r="T1692"/>
  <c r="U1692"/>
  <c r="E1693"/>
  <c r="G1693"/>
  <c r="N1693"/>
  <c r="O1693"/>
  <c r="Q1693"/>
  <c r="R1693"/>
  <c r="S1693"/>
  <c r="T1693"/>
  <c r="U1693"/>
  <c r="E1694"/>
  <c r="G1694"/>
  <c r="N1694"/>
  <c r="O1694"/>
  <c r="Q1694"/>
  <c r="R1694"/>
  <c r="S1694"/>
  <c r="T1694"/>
  <c r="U1694"/>
  <c r="E1695"/>
  <c r="G1695"/>
  <c r="N1695"/>
  <c r="O1695"/>
  <c r="Q1695"/>
  <c r="R1695"/>
  <c r="S1695"/>
  <c r="T1695"/>
  <c r="U1695"/>
  <c r="E1696"/>
  <c r="G1696"/>
  <c r="N1696"/>
  <c r="O1696"/>
  <c r="Q1696"/>
  <c r="R1696"/>
  <c r="S1696"/>
  <c r="T1696"/>
  <c r="U1696"/>
  <c r="E1697"/>
  <c r="G1697"/>
  <c r="N1697"/>
  <c r="O1697"/>
  <c r="Q1697"/>
  <c r="R1697"/>
  <c r="S1697"/>
  <c r="T1697"/>
  <c r="U1697"/>
  <c r="E1698"/>
  <c r="G1698"/>
  <c r="N1698"/>
  <c r="O1698"/>
  <c r="Q1698"/>
  <c r="R1698"/>
  <c r="S1698"/>
  <c r="T1698"/>
  <c r="U1698"/>
  <c r="E1699"/>
  <c r="G1699"/>
  <c r="N1699"/>
  <c r="O1699"/>
  <c r="Q1699"/>
  <c r="R1699"/>
  <c r="S1699"/>
  <c r="T1699"/>
  <c r="U1699"/>
  <c r="E1700"/>
  <c r="G1700"/>
  <c r="N1700"/>
  <c r="O1700"/>
  <c r="Q1700"/>
  <c r="R1700"/>
  <c r="S1700"/>
  <c r="T1700"/>
  <c r="U1700"/>
  <c r="E1701"/>
  <c r="G1701"/>
  <c r="N1701"/>
  <c r="O1701"/>
  <c r="Q1701"/>
  <c r="R1701"/>
  <c r="S1701"/>
  <c r="T1701"/>
  <c r="U1701"/>
  <c r="E1702"/>
  <c r="G1702"/>
  <c r="N1702"/>
  <c r="O1702"/>
  <c r="Q1702"/>
  <c r="R1702"/>
  <c r="S1702"/>
  <c r="T1702"/>
  <c r="U1702"/>
  <c r="E1703"/>
  <c r="G1703"/>
  <c r="N1703"/>
  <c r="O1703"/>
  <c r="Q1703"/>
  <c r="R1703"/>
  <c r="S1703"/>
  <c r="T1703"/>
  <c r="U1703"/>
  <c r="E1704"/>
  <c r="G1704"/>
  <c r="N1704"/>
  <c r="O1704"/>
  <c r="Q1704"/>
  <c r="R1704"/>
  <c r="S1704"/>
  <c r="T1704"/>
  <c r="U1704"/>
  <c r="E1705"/>
  <c r="G1705"/>
  <c r="N1705"/>
  <c r="O1705"/>
  <c r="Q1705"/>
  <c r="R1705"/>
  <c r="S1705"/>
  <c r="T1705"/>
  <c r="U1705"/>
  <c r="E1706"/>
  <c r="G1706"/>
  <c r="N1706"/>
  <c r="O1706"/>
  <c r="Q1706"/>
  <c r="R1706"/>
  <c r="S1706"/>
  <c r="T1706"/>
  <c r="U1706"/>
  <c r="E1707"/>
  <c r="G1707"/>
  <c r="N1707"/>
  <c r="O1707"/>
  <c r="Q1707"/>
  <c r="R1707"/>
  <c r="S1707"/>
  <c r="T1707"/>
  <c r="U1707"/>
  <c r="E1708"/>
  <c r="G1708"/>
  <c r="N1708"/>
  <c r="O1708"/>
  <c r="Q1708"/>
  <c r="R1708"/>
  <c r="S1708"/>
  <c r="T1708"/>
  <c r="U1708"/>
  <c r="E1709"/>
  <c r="G1709"/>
  <c r="N1709"/>
  <c r="O1709"/>
  <c r="Q1709"/>
  <c r="R1709"/>
  <c r="S1709"/>
  <c r="T1709"/>
  <c r="U1709"/>
  <c r="E1710"/>
  <c r="G1710"/>
  <c r="N1710"/>
  <c r="O1710"/>
  <c r="Q1710"/>
  <c r="R1710"/>
  <c r="S1710"/>
  <c r="T1710"/>
  <c r="U1710"/>
  <c r="E1711"/>
  <c r="G1711"/>
  <c r="N1711"/>
  <c r="O1711"/>
  <c r="Q1711"/>
  <c r="R1711"/>
  <c r="S1711"/>
  <c r="T1711"/>
  <c r="U1711"/>
  <c r="E1712"/>
  <c r="G1712"/>
  <c r="N1712"/>
  <c r="O1712"/>
  <c r="Q1712"/>
  <c r="R1712"/>
  <c r="S1712"/>
  <c r="T1712"/>
  <c r="U1712"/>
  <c r="E1713"/>
  <c r="G1713"/>
  <c r="N1713"/>
  <c r="O1713"/>
  <c r="Q1713"/>
  <c r="R1713"/>
  <c r="S1713"/>
  <c r="T1713"/>
  <c r="U1713"/>
  <c r="E1714"/>
  <c r="G1714"/>
  <c r="N1714"/>
  <c r="O1714"/>
  <c r="Q1714"/>
  <c r="R1714"/>
  <c r="S1714"/>
  <c r="T1714"/>
  <c r="U1714"/>
  <c r="E1715"/>
  <c r="G1715"/>
  <c r="N1715"/>
  <c r="O1715"/>
  <c r="Q1715"/>
  <c r="R1715"/>
  <c r="S1715"/>
  <c r="T1715"/>
  <c r="U1715"/>
  <c r="E1716"/>
  <c r="G1716"/>
  <c r="N1716"/>
  <c r="O1716"/>
  <c r="Q1716"/>
  <c r="R1716"/>
  <c r="S1716"/>
  <c r="T1716"/>
  <c r="U1716"/>
  <c r="E1717"/>
  <c r="G1717"/>
  <c r="N1717"/>
  <c r="O1717"/>
  <c r="Q1717"/>
  <c r="R1717"/>
  <c r="S1717"/>
  <c r="T1717"/>
  <c r="U1717"/>
  <c r="E1718"/>
  <c r="G1718"/>
  <c r="N1718"/>
  <c r="O1718"/>
  <c r="Q1718"/>
  <c r="R1718"/>
  <c r="S1718"/>
  <c r="T1718"/>
  <c r="U1718"/>
  <c r="E1719"/>
  <c r="G1719"/>
  <c r="N1719"/>
  <c r="O1719"/>
  <c r="Q1719"/>
  <c r="R1719"/>
  <c r="S1719"/>
  <c r="T1719"/>
  <c r="U1719"/>
  <c r="E1720"/>
  <c r="G1720"/>
  <c r="N1720"/>
  <c r="O1720"/>
  <c r="Q1720"/>
  <c r="R1720"/>
  <c r="S1720"/>
  <c r="T1720"/>
  <c r="U1720"/>
  <c r="E1721"/>
  <c r="G1721"/>
  <c r="N1721"/>
  <c r="O1721"/>
  <c r="Q1721"/>
  <c r="R1721"/>
  <c r="S1721"/>
  <c r="T1721"/>
  <c r="U1721"/>
  <c r="E1722"/>
  <c r="G1722"/>
  <c r="N1722"/>
  <c r="O1722"/>
  <c r="Q1722"/>
  <c r="R1722"/>
  <c r="S1722"/>
  <c r="T1722"/>
  <c r="U1722"/>
  <c r="E1723"/>
  <c r="G1723"/>
  <c r="N1723"/>
  <c r="O1723"/>
  <c r="Q1723"/>
  <c r="R1723"/>
  <c r="S1723"/>
  <c r="T1723"/>
  <c r="U1723"/>
  <c r="E1724"/>
  <c r="G1724"/>
  <c r="N1724"/>
  <c r="O1724"/>
  <c r="Q1724"/>
  <c r="R1724"/>
  <c r="S1724"/>
  <c r="T1724"/>
  <c r="U1724"/>
  <c r="E1725"/>
  <c r="G1725"/>
  <c r="N1725"/>
  <c r="O1725"/>
  <c r="Q1725"/>
  <c r="R1725"/>
  <c r="S1725"/>
  <c r="T1725"/>
  <c r="U1725"/>
  <c r="E1726"/>
  <c r="G1726"/>
  <c r="N1726"/>
  <c r="O1726"/>
  <c r="Q1726"/>
  <c r="R1726"/>
  <c r="S1726"/>
  <c r="T1726"/>
  <c r="U1726"/>
  <c r="E1727"/>
  <c r="G1727"/>
  <c r="N1727"/>
  <c r="O1727"/>
  <c r="Q1727"/>
  <c r="R1727"/>
  <c r="S1727"/>
  <c r="T1727"/>
  <c r="U1727"/>
  <c r="E1728"/>
  <c r="G1728"/>
  <c r="N1728"/>
  <c r="O1728"/>
  <c r="Q1728"/>
  <c r="R1728"/>
  <c r="S1728"/>
  <c r="T1728"/>
  <c r="U1728"/>
  <c r="E1729"/>
  <c r="G1729"/>
  <c r="N1729"/>
  <c r="O1729"/>
  <c r="Q1729"/>
  <c r="R1729"/>
  <c r="S1729"/>
  <c r="T1729"/>
  <c r="U1729"/>
  <c r="E1730"/>
  <c r="G1730"/>
  <c r="N1730"/>
  <c r="O1730"/>
  <c r="Q1730"/>
  <c r="R1730"/>
  <c r="S1730"/>
  <c r="T1730"/>
  <c r="U1730"/>
  <c r="E1731"/>
  <c r="G1731"/>
  <c r="N1731"/>
  <c r="O1731"/>
  <c r="Q1731"/>
  <c r="R1731"/>
  <c r="S1731"/>
  <c r="T1731"/>
  <c r="U1731"/>
  <c r="E1732"/>
  <c r="G1732"/>
  <c r="N1732"/>
  <c r="O1732"/>
  <c r="Q1732"/>
  <c r="R1732"/>
  <c r="S1732"/>
  <c r="T1732"/>
  <c r="U1732"/>
  <c r="E1733"/>
  <c r="G1733"/>
  <c r="N1733"/>
  <c r="O1733"/>
  <c r="Q1733"/>
  <c r="R1733"/>
  <c r="S1733"/>
  <c r="T1733"/>
  <c r="U1733"/>
  <c r="E1734"/>
  <c r="G1734"/>
  <c r="N1734"/>
  <c r="O1734"/>
  <c r="Q1734"/>
  <c r="R1734"/>
  <c r="S1734"/>
  <c r="T1734"/>
  <c r="U1734"/>
  <c r="E1735"/>
  <c r="G1735"/>
  <c r="N1735"/>
  <c r="O1735"/>
  <c r="Q1735"/>
  <c r="R1735"/>
  <c r="S1735"/>
  <c r="T1735"/>
  <c r="U1735"/>
  <c r="E1736"/>
  <c r="G1736"/>
  <c r="N1736"/>
  <c r="O1736"/>
  <c r="Q1736"/>
  <c r="R1736"/>
  <c r="S1736"/>
  <c r="T1736"/>
  <c r="U1736"/>
  <c r="E1737"/>
  <c r="G1737"/>
  <c r="N1737"/>
  <c r="O1737"/>
  <c r="Q1737"/>
  <c r="R1737"/>
  <c r="S1737"/>
  <c r="T1737"/>
  <c r="U1737"/>
  <c r="E1738"/>
  <c r="G1738"/>
  <c r="N1738"/>
  <c r="O1738"/>
  <c r="Q1738"/>
  <c r="R1738"/>
  <c r="S1738"/>
  <c r="T1738"/>
  <c r="U1738"/>
  <c r="E1739"/>
  <c r="G1739"/>
  <c r="N1739"/>
  <c r="O1739"/>
  <c r="Q1739"/>
  <c r="R1739"/>
  <c r="S1739"/>
  <c r="T1739"/>
  <c r="U1739"/>
  <c r="E1740"/>
  <c r="G1740"/>
  <c r="N1740"/>
  <c r="O1740"/>
  <c r="Q1740"/>
  <c r="R1740"/>
  <c r="S1740"/>
  <c r="T1740"/>
  <c r="U1740"/>
  <c r="E1741"/>
  <c r="G1741"/>
  <c r="N1741"/>
  <c r="O1741"/>
  <c r="Q1741"/>
  <c r="R1741"/>
  <c r="S1741"/>
  <c r="T1741"/>
  <c r="U1741"/>
  <c r="E1742"/>
  <c r="G1742"/>
  <c r="N1742"/>
  <c r="O1742"/>
  <c r="Q1742"/>
  <c r="R1742"/>
  <c r="S1742"/>
  <c r="T1742"/>
  <c r="U1742"/>
  <c r="E1743"/>
  <c r="G1743"/>
  <c r="N1743"/>
  <c r="O1743"/>
  <c r="Q1743"/>
  <c r="R1743"/>
  <c r="S1743"/>
  <c r="T1743"/>
  <c r="U1743"/>
  <c r="E1744"/>
  <c r="G1744"/>
  <c r="N1744"/>
  <c r="O1744"/>
  <c r="Q1744"/>
  <c r="R1744"/>
  <c r="S1744"/>
  <c r="T1744"/>
  <c r="U1744"/>
  <c r="E1745"/>
  <c r="G1745"/>
  <c r="N1745"/>
  <c r="O1745"/>
  <c r="Q1745"/>
  <c r="R1745"/>
  <c r="S1745"/>
  <c r="T1745"/>
  <c r="U1745"/>
  <c r="E1746"/>
  <c r="G1746"/>
  <c r="N1746"/>
  <c r="O1746"/>
  <c r="Q1746"/>
  <c r="R1746"/>
  <c r="S1746"/>
  <c r="T1746"/>
  <c r="U1746"/>
  <c r="E1747"/>
  <c r="G1747"/>
  <c r="N1747"/>
  <c r="O1747"/>
  <c r="Q1747"/>
  <c r="R1747"/>
  <c r="S1747"/>
  <c r="T1747"/>
  <c r="U1747"/>
  <c r="E1748"/>
  <c r="G1748"/>
  <c r="N1748"/>
  <c r="O1748"/>
  <c r="Q1748"/>
  <c r="R1748"/>
  <c r="S1748"/>
  <c r="T1748"/>
  <c r="U1748"/>
  <c r="E1749"/>
  <c r="G1749"/>
  <c r="N1749"/>
  <c r="O1749"/>
  <c r="Q1749"/>
  <c r="R1749"/>
  <c r="S1749"/>
  <c r="T1749"/>
  <c r="U1749"/>
  <c r="E1750"/>
  <c r="G1750"/>
  <c r="N1750"/>
  <c r="O1750"/>
  <c r="Q1750"/>
  <c r="R1750"/>
  <c r="S1750"/>
  <c r="T1750"/>
  <c r="U1750"/>
  <c r="E1751"/>
  <c r="G1751"/>
  <c r="N1751"/>
  <c r="O1751"/>
  <c r="Q1751"/>
  <c r="R1751"/>
  <c r="S1751"/>
  <c r="T1751"/>
  <c r="U1751"/>
  <c r="E1752"/>
  <c r="G1752"/>
  <c r="N1752"/>
  <c r="O1752"/>
  <c r="Q1752"/>
  <c r="R1752"/>
  <c r="S1752"/>
  <c r="T1752"/>
  <c r="U1752"/>
  <c r="E1753"/>
  <c r="G1753"/>
  <c r="N1753"/>
  <c r="O1753"/>
  <c r="Q1753"/>
  <c r="R1753"/>
  <c r="S1753"/>
  <c r="T1753"/>
  <c r="U1753"/>
  <c r="E1754"/>
  <c r="G1754"/>
  <c r="N1754"/>
  <c r="O1754"/>
  <c r="Q1754"/>
  <c r="R1754"/>
  <c r="S1754"/>
  <c r="T1754"/>
  <c r="U1754"/>
  <c r="E1755"/>
  <c r="G1755"/>
  <c r="N1755"/>
  <c r="O1755"/>
  <c r="Q1755"/>
  <c r="R1755"/>
  <c r="S1755"/>
  <c r="T1755"/>
  <c r="U1755"/>
  <c r="E1756"/>
  <c r="G1756"/>
  <c r="N1756"/>
  <c r="O1756"/>
  <c r="Q1756"/>
  <c r="R1756"/>
  <c r="S1756"/>
  <c r="T1756"/>
  <c r="U1756"/>
  <c r="E1757"/>
  <c r="G1757"/>
  <c r="N1757"/>
  <c r="O1757"/>
  <c r="Q1757"/>
  <c r="R1757"/>
  <c r="S1757"/>
  <c r="T1757"/>
  <c r="U1757"/>
  <c r="E1758"/>
  <c r="G1758"/>
  <c r="N1758"/>
  <c r="O1758"/>
  <c r="Q1758"/>
  <c r="R1758"/>
  <c r="S1758"/>
  <c r="T1758"/>
  <c r="U1758"/>
  <c r="E1759"/>
  <c r="G1759"/>
  <c r="N1759"/>
  <c r="O1759"/>
  <c r="Q1759"/>
  <c r="R1759"/>
  <c r="S1759"/>
  <c r="T1759"/>
  <c r="U1759"/>
  <c r="E1760"/>
  <c r="G1760"/>
  <c r="N1760"/>
  <c r="O1760"/>
  <c r="Q1760"/>
  <c r="R1760"/>
  <c r="S1760"/>
  <c r="T1760"/>
  <c r="U1760"/>
  <c r="E1761"/>
  <c r="G1761"/>
  <c r="N1761"/>
  <c r="O1761"/>
  <c r="Q1761"/>
  <c r="R1761"/>
  <c r="S1761"/>
  <c r="T1761"/>
  <c r="U1761"/>
  <c r="E1762"/>
  <c r="G1762"/>
  <c r="N1762"/>
  <c r="O1762"/>
  <c r="Q1762"/>
  <c r="R1762"/>
  <c r="S1762"/>
  <c r="T1762"/>
  <c r="U1762"/>
  <c r="E1763"/>
  <c r="G1763"/>
  <c r="N1763"/>
  <c r="O1763"/>
  <c r="Q1763"/>
  <c r="R1763"/>
  <c r="S1763"/>
  <c r="T1763"/>
  <c r="U1763"/>
  <c r="E1764"/>
  <c r="G1764"/>
  <c r="N1764"/>
  <c r="O1764"/>
  <c r="Q1764"/>
  <c r="R1764"/>
  <c r="S1764"/>
  <c r="T1764"/>
  <c r="U1764"/>
  <c r="E1765"/>
  <c r="G1765"/>
  <c r="N1765"/>
  <c r="O1765"/>
  <c r="Q1765"/>
  <c r="R1765"/>
  <c r="S1765"/>
  <c r="T1765"/>
  <c r="U1765"/>
  <c r="E1766"/>
  <c r="G1766"/>
  <c r="N1766"/>
  <c r="O1766"/>
  <c r="Q1766"/>
  <c r="R1766"/>
  <c r="S1766"/>
  <c r="T1766"/>
  <c r="U1766"/>
  <c r="E1767"/>
  <c r="G1767"/>
  <c r="N1767"/>
  <c r="O1767"/>
  <c r="Q1767"/>
  <c r="R1767"/>
  <c r="S1767"/>
  <c r="T1767"/>
  <c r="U1767"/>
  <c r="E1768"/>
  <c r="G1768"/>
  <c r="N1768"/>
  <c r="O1768"/>
  <c r="Q1768"/>
  <c r="R1768"/>
  <c r="S1768"/>
  <c r="T1768"/>
  <c r="U1768"/>
  <c r="E1769"/>
  <c r="G1769"/>
  <c r="N1769"/>
  <c r="O1769"/>
  <c r="Q1769"/>
  <c r="R1769"/>
  <c r="S1769"/>
  <c r="T1769"/>
  <c r="U1769"/>
  <c r="E1770"/>
  <c r="G1770"/>
  <c r="N1770"/>
  <c r="O1770"/>
  <c r="Q1770"/>
  <c r="R1770"/>
  <c r="S1770"/>
  <c r="T1770"/>
  <c r="U1770"/>
  <c r="E1771"/>
  <c r="G1771"/>
  <c r="N1771"/>
  <c r="O1771"/>
  <c r="Q1771"/>
  <c r="R1771"/>
  <c r="S1771"/>
  <c r="T1771"/>
  <c r="U1771"/>
  <c r="E1772"/>
  <c r="G1772"/>
  <c r="N1772"/>
  <c r="O1772"/>
  <c r="Q1772"/>
  <c r="R1772"/>
  <c r="S1772"/>
  <c r="T1772"/>
  <c r="U1772"/>
  <c r="E1773"/>
  <c r="G1773"/>
  <c r="N1773"/>
  <c r="O1773"/>
  <c r="Q1773"/>
  <c r="R1773"/>
  <c r="S1773"/>
  <c r="T1773"/>
  <c r="U1773"/>
  <c r="E1774"/>
  <c r="G1774"/>
  <c r="N1774"/>
  <c r="O1774"/>
  <c r="Q1774"/>
  <c r="R1774"/>
  <c r="S1774"/>
  <c r="T1774"/>
  <c r="U1774"/>
  <c r="E1775"/>
  <c r="G1775"/>
  <c r="N1775"/>
  <c r="O1775"/>
  <c r="Q1775"/>
  <c r="R1775"/>
  <c r="S1775"/>
  <c r="T1775"/>
  <c r="U1775"/>
  <c r="E1776"/>
  <c r="G1776"/>
  <c r="N1776"/>
  <c r="O1776"/>
  <c r="Q1776"/>
  <c r="R1776"/>
  <c r="S1776"/>
  <c r="T1776"/>
  <c r="U1776"/>
  <c r="E1777"/>
  <c r="G1777"/>
  <c r="N1777"/>
  <c r="O1777"/>
  <c r="Q1777"/>
  <c r="R1777"/>
  <c r="S1777"/>
  <c r="T1777"/>
  <c r="U1777"/>
  <c r="E1778"/>
  <c r="G1778"/>
  <c r="N1778"/>
  <c r="O1778"/>
  <c r="Q1778"/>
  <c r="R1778"/>
  <c r="S1778"/>
  <c r="T1778"/>
  <c r="U1778"/>
  <c r="E1779"/>
  <c r="G1779"/>
  <c r="N1779"/>
  <c r="O1779"/>
  <c r="Q1779"/>
  <c r="R1779"/>
  <c r="S1779"/>
  <c r="T1779"/>
  <c r="U1779"/>
  <c r="E1780"/>
  <c r="G1780"/>
  <c r="N1780"/>
  <c r="O1780"/>
  <c r="Q1780"/>
  <c r="R1780"/>
  <c r="S1780"/>
  <c r="T1780"/>
  <c r="U1780"/>
  <c r="E1781"/>
  <c r="G1781"/>
  <c r="N1781"/>
  <c r="O1781"/>
  <c r="Q1781"/>
  <c r="R1781"/>
  <c r="S1781"/>
  <c r="T1781"/>
  <c r="U1781"/>
  <c r="E1782"/>
  <c r="G1782"/>
  <c r="N1782"/>
  <c r="O1782"/>
  <c r="Q1782"/>
  <c r="R1782"/>
  <c r="S1782"/>
  <c r="T1782"/>
  <c r="U1782"/>
  <c r="E1783"/>
  <c r="G1783"/>
  <c r="N1783"/>
  <c r="O1783"/>
  <c r="Q1783"/>
  <c r="R1783"/>
  <c r="S1783"/>
  <c r="T1783"/>
  <c r="U1783"/>
  <c r="E1784"/>
  <c r="G1784"/>
  <c r="N1784"/>
  <c r="O1784"/>
  <c r="Q1784"/>
  <c r="R1784"/>
  <c r="S1784"/>
  <c r="T1784"/>
  <c r="U1784"/>
  <c r="E1785"/>
  <c r="G1785"/>
  <c r="N1785"/>
  <c r="O1785"/>
  <c r="Q1785"/>
  <c r="R1785"/>
  <c r="S1785"/>
  <c r="T1785"/>
  <c r="U1785"/>
  <c r="E1786"/>
  <c r="G1786"/>
  <c r="N1786"/>
  <c r="O1786"/>
  <c r="Q1786"/>
  <c r="R1786"/>
  <c r="S1786"/>
  <c r="T1786"/>
  <c r="U1786"/>
  <c r="E1787"/>
  <c r="G1787"/>
  <c r="N1787"/>
  <c r="O1787"/>
  <c r="Q1787"/>
  <c r="R1787"/>
  <c r="S1787"/>
  <c r="T1787"/>
  <c r="U1787"/>
  <c r="E1788"/>
  <c r="G1788"/>
  <c r="N1788"/>
  <c r="O1788"/>
  <c r="Q1788"/>
  <c r="R1788"/>
  <c r="S1788"/>
  <c r="T1788"/>
  <c r="U1788"/>
  <c r="E1789"/>
  <c r="G1789"/>
  <c r="N1789"/>
  <c r="O1789"/>
  <c r="Q1789"/>
  <c r="R1789"/>
  <c r="S1789"/>
  <c r="T1789"/>
  <c r="U1789"/>
  <c r="E1790"/>
  <c r="G1790"/>
  <c r="N1790"/>
  <c r="O1790"/>
  <c r="Q1790"/>
  <c r="R1790"/>
  <c r="S1790"/>
  <c r="T1790"/>
  <c r="U1790"/>
  <c r="E1791"/>
  <c r="G1791"/>
  <c r="N1791"/>
  <c r="O1791"/>
  <c r="Q1791"/>
  <c r="R1791"/>
  <c r="S1791"/>
  <c r="T1791"/>
  <c r="U1791"/>
  <c r="E1792"/>
  <c r="G1792"/>
  <c r="N1792"/>
  <c r="O1792"/>
  <c r="Q1792"/>
  <c r="R1792"/>
  <c r="S1792"/>
  <c r="T1792"/>
  <c r="U1792"/>
  <c r="E1793"/>
  <c r="G1793"/>
  <c r="N1793"/>
  <c r="O1793"/>
  <c r="Q1793"/>
  <c r="R1793"/>
  <c r="S1793"/>
  <c r="T1793"/>
  <c r="U1793"/>
  <c r="E1794"/>
  <c r="G1794"/>
  <c r="N1794"/>
  <c r="O1794"/>
  <c r="Q1794"/>
  <c r="R1794"/>
  <c r="S1794"/>
  <c r="T1794"/>
  <c r="U1794"/>
  <c r="E1795"/>
  <c r="G1795"/>
  <c r="N1795"/>
  <c r="O1795"/>
  <c r="Q1795"/>
  <c r="R1795"/>
  <c r="S1795"/>
  <c r="T1795"/>
  <c r="U1795"/>
  <c r="E1796"/>
  <c r="G1796"/>
  <c r="N1796"/>
  <c r="O1796"/>
  <c r="Q1796"/>
  <c r="R1796"/>
  <c r="S1796"/>
  <c r="T1796"/>
  <c r="U1796"/>
  <c r="E1797"/>
  <c r="G1797"/>
  <c r="N1797"/>
  <c r="O1797"/>
  <c r="Q1797"/>
  <c r="R1797"/>
  <c r="S1797"/>
  <c r="T1797"/>
  <c r="U1797"/>
  <c r="E1798"/>
  <c r="G1798"/>
  <c r="N1798"/>
  <c r="O1798"/>
  <c r="Q1798"/>
  <c r="R1798"/>
  <c r="S1798"/>
  <c r="T1798"/>
  <c r="U1798"/>
  <c r="E1799"/>
  <c r="G1799"/>
  <c r="N1799"/>
  <c r="O1799"/>
  <c r="Q1799"/>
  <c r="R1799"/>
  <c r="S1799"/>
  <c r="T1799"/>
  <c r="U1799"/>
  <c r="E1800"/>
  <c r="G1800"/>
  <c r="N1800"/>
  <c r="O1800"/>
  <c r="Q1800"/>
  <c r="R1800"/>
  <c r="S1800"/>
  <c r="T1800"/>
  <c r="U1800"/>
  <c r="E1801"/>
  <c r="G1801"/>
  <c r="N1801"/>
  <c r="O1801"/>
  <c r="Q1801"/>
  <c r="R1801"/>
  <c r="S1801"/>
  <c r="T1801"/>
  <c r="U1801"/>
  <c r="E1802"/>
  <c r="G1802"/>
  <c r="N1802"/>
  <c r="O1802"/>
  <c r="Q1802"/>
  <c r="R1802"/>
  <c r="S1802"/>
  <c r="T1802"/>
  <c r="U1802"/>
  <c r="E1803"/>
  <c r="G1803"/>
  <c r="N1803"/>
  <c r="O1803"/>
  <c r="Q1803"/>
  <c r="R1803"/>
  <c r="S1803"/>
  <c r="T1803"/>
  <c r="U1803"/>
  <c r="E1804"/>
  <c r="G1804"/>
  <c r="N1804"/>
  <c r="O1804"/>
  <c r="Q1804"/>
  <c r="R1804"/>
  <c r="S1804"/>
  <c r="T1804"/>
  <c r="U1804"/>
  <c r="E1805"/>
  <c r="G1805"/>
  <c r="N1805"/>
  <c r="O1805"/>
  <c r="Q1805"/>
  <c r="R1805"/>
  <c r="S1805"/>
  <c r="T1805"/>
  <c r="U1805"/>
  <c r="E1806"/>
  <c r="G1806"/>
  <c r="N1806"/>
  <c r="O1806"/>
  <c r="Q1806"/>
  <c r="R1806"/>
  <c r="S1806"/>
  <c r="T1806"/>
  <c r="U1806"/>
  <c r="E1807"/>
  <c r="G1807"/>
  <c r="N1807"/>
  <c r="O1807"/>
  <c r="Q1807"/>
  <c r="R1807"/>
  <c r="S1807"/>
  <c r="T1807"/>
  <c r="U1807"/>
  <c r="E1808"/>
  <c r="G1808"/>
  <c r="N1808"/>
  <c r="O1808"/>
  <c r="Q1808"/>
  <c r="R1808"/>
  <c r="S1808"/>
  <c r="T1808"/>
  <c r="U1808"/>
  <c r="E1809"/>
  <c r="G1809"/>
  <c r="N1809"/>
  <c r="O1809"/>
  <c r="Q1809"/>
  <c r="R1809"/>
  <c r="S1809"/>
  <c r="T1809"/>
  <c r="U1809"/>
  <c r="E1810"/>
  <c r="G1810"/>
  <c r="N1810"/>
  <c r="O1810"/>
  <c r="Q1810"/>
  <c r="R1810"/>
  <c r="S1810"/>
  <c r="T1810"/>
  <c r="U1810"/>
  <c r="E1811"/>
  <c r="G1811"/>
  <c r="N1811"/>
  <c r="O1811"/>
  <c r="Q1811"/>
  <c r="R1811"/>
  <c r="S1811"/>
  <c r="T1811"/>
  <c r="U1811"/>
  <c r="E1812"/>
  <c r="G1812"/>
  <c r="N1812"/>
  <c r="O1812"/>
  <c r="Q1812"/>
  <c r="R1812"/>
  <c r="S1812"/>
  <c r="T1812"/>
  <c r="U1812"/>
  <c r="E1813"/>
  <c r="G1813"/>
  <c r="N1813"/>
  <c r="O1813"/>
  <c r="Q1813"/>
  <c r="R1813"/>
  <c r="S1813"/>
  <c r="T1813"/>
  <c r="U1813"/>
  <c r="E1814"/>
  <c r="G1814"/>
  <c r="N1814"/>
  <c r="O1814"/>
  <c r="Q1814"/>
  <c r="R1814"/>
  <c r="S1814"/>
  <c r="T1814"/>
  <c r="U1814"/>
  <c r="E1815"/>
  <c r="G1815"/>
  <c r="N1815"/>
  <c r="O1815"/>
  <c r="Q1815"/>
  <c r="R1815"/>
  <c r="S1815"/>
  <c r="T1815"/>
  <c r="U1815"/>
  <c r="E1816"/>
  <c r="G1816"/>
  <c r="N1816"/>
  <c r="O1816"/>
  <c r="Q1816"/>
  <c r="R1816"/>
  <c r="S1816"/>
  <c r="T1816"/>
  <c r="U1816"/>
  <c r="E1817"/>
  <c r="G1817"/>
  <c r="N1817"/>
  <c r="O1817"/>
  <c r="Q1817"/>
  <c r="R1817"/>
  <c r="S1817"/>
  <c r="T1817"/>
  <c r="U1817"/>
  <c r="E1818"/>
  <c r="G1818"/>
  <c r="N1818"/>
  <c r="O1818"/>
  <c r="Q1818"/>
  <c r="R1818"/>
  <c r="S1818"/>
  <c r="T1818"/>
  <c r="U1818"/>
  <c r="E1819"/>
  <c r="G1819"/>
  <c r="N1819"/>
  <c r="O1819"/>
  <c r="Q1819"/>
  <c r="R1819"/>
  <c r="S1819"/>
  <c r="T1819"/>
  <c r="U1819"/>
  <c r="E1820"/>
  <c r="G1820"/>
  <c r="N1820"/>
  <c r="O1820"/>
  <c r="Q1820"/>
  <c r="R1820"/>
  <c r="S1820"/>
  <c r="T1820"/>
  <c r="U1820"/>
  <c r="E1821"/>
  <c r="G1821"/>
  <c r="N1821"/>
  <c r="O1821"/>
  <c r="Q1821"/>
  <c r="R1821"/>
  <c r="S1821"/>
  <c r="T1821"/>
  <c r="U1821"/>
  <c r="E1822"/>
  <c r="G1822"/>
  <c r="N1822"/>
  <c r="O1822"/>
  <c r="Q1822"/>
  <c r="R1822"/>
  <c r="S1822"/>
  <c r="T1822"/>
  <c r="U1822"/>
  <c r="E1823"/>
  <c r="G1823"/>
  <c r="N1823"/>
  <c r="O1823"/>
  <c r="Q1823"/>
  <c r="R1823"/>
  <c r="S1823"/>
  <c r="T1823"/>
  <c r="U1823"/>
  <c r="E1824"/>
  <c r="G1824"/>
  <c r="N1824"/>
  <c r="O1824"/>
  <c r="Q1824"/>
  <c r="R1824"/>
  <c r="S1824"/>
  <c r="T1824"/>
  <c r="U1824"/>
  <c r="E1825"/>
  <c r="G1825"/>
  <c r="N1825"/>
  <c r="O1825"/>
  <c r="Q1825"/>
  <c r="R1825"/>
  <c r="S1825"/>
  <c r="T1825"/>
  <c r="U1825"/>
  <c r="E1826"/>
  <c r="G1826"/>
  <c r="N1826"/>
  <c r="O1826"/>
  <c r="Q1826"/>
  <c r="R1826"/>
  <c r="S1826"/>
  <c r="T1826"/>
  <c r="U1826"/>
  <c r="E1827"/>
  <c r="G1827"/>
  <c r="N1827"/>
  <c r="O1827"/>
  <c r="Q1827"/>
  <c r="R1827"/>
  <c r="S1827"/>
  <c r="T1827"/>
  <c r="U1827"/>
  <c r="E1828"/>
  <c r="G1828"/>
  <c r="N1828"/>
  <c r="O1828"/>
  <c r="Q1828"/>
  <c r="R1828"/>
  <c r="S1828"/>
  <c r="T1828"/>
  <c r="U1828"/>
  <c r="E1829"/>
  <c r="G1829"/>
  <c r="N1829"/>
  <c r="O1829"/>
  <c r="Q1829"/>
  <c r="R1829"/>
  <c r="S1829"/>
  <c r="T1829"/>
  <c r="U1829"/>
  <c r="E1830"/>
  <c r="G1830"/>
  <c r="N1830"/>
  <c r="O1830"/>
  <c r="Q1830"/>
  <c r="R1830"/>
  <c r="S1830"/>
  <c r="T1830"/>
  <c r="U1830"/>
  <c r="E1831"/>
  <c r="G1831"/>
  <c r="N1831"/>
  <c r="O1831"/>
  <c r="Q1831"/>
  <c r="R1831"/>
  <c r="S1831"/>
  <c r="T1831"/>
  <c r="U1831"/>
  <c r="E1832"/>
  <c r="G1832"/>
  <c r="N1832"/>
  <c r="O1832"/>
  <c r="Q1832"/>
  <c r="R1832"/>
  <c r="S1832"/>
  <c r="T1832"/>
  <c r="U1832"/>
  <c r="E1833"/>
  <c r="G1833"/>
  <c r="N1833"/>
  <c r="O1833"/>
  <c r="Q1833"/>
  <c r="R1833"/>
  <c r="S1833"/>
  <c r="T1833"/>
  <c r="U1833"/>
  <c r="E1834"/>
  <c r="G1834"/>
  <c r="N1834"/>
  <c r="O1834"/>
  <c r="Q1834"/>
  <c r="R1834"/>
  <c r="S1834"/>
  <c r="T1834"/>
  <c r="U1834"/>
  <c r="E1835"/>
  <c r="G1835"/>
  <c r="N1835"/>
  <c r="O1835"/>
  <c r="Q1835"/>
  <c r="R1835"/>
  <c r="S1835"/>
  <c r="T1835"/>
  <c r="U1835"/>
  <c r="E1836"/>
  <c r="G1836"/>
  <c r="N1836"/>
  <c r="O1836"/>
  <c r="Q1836"/>
  <c r="R1836"/>
  <c r="S1836"/>
  <c r="T1836"/>
  <c r="U1836"/>
  <c r="E1837"/>
  <c r="G1837"/>
  <c r="N1837"/>
  <c r="O1837"/>
  <c r="Q1837"/>
  <c r="R1837"/>
  <c r="S1837"/>
  <c r="T1837"/>
  <c r="U1837"/>
  <c r="E1838"/>
  <c r="G1838"/>
  <c r="N1838"/>
  <c r="O1838"/>
  <c r="Q1838"/>
  <c r="R1838"/>
  <c r="S1838"/>
  <c r="T1838"/>
  <c r="U1838"/>
  <c r="E1839"/>
  <c r="G1839"/>
  <c r="N1839"/>
  <c r="O1839"/>
  <c r="Q1839"/>
  <c r="R1839"/>
  <c r="S1839"/>
  <c r="T1839"/>
  <c r="U1839"/>
  <c r="E1840"/>
  <c r="G1840"/>
  <c r="N1840"/>
  <c r="O1840"/>
  <c r="Q1840"/>
  <c r="R1840"/>
  <c r="S1840"/>
  <c r="T1840"/>
  <c r="U1840"/>
  <c r="E1841"/>
  <c r="G1841"/>
  <c r="N1841"/>
  <c r="O1841"/>
  <c r="Q1841"/>
  <c r="R1841"/>
  <c r="S1841"/>
  <c r="T1841"/>
  <c r="U1841"/>
  <c r="E1842"/>
  <c r="G1842"/>
  <c r="N1842"/>
  <c r="O1842"/>
  <c r="Q1842"/>
  <c r="R1842"/>
  <c r="S1842"/>
  <c r="T1842"/>
  <c r="U1842"/>
  <c r="E1843"/>
  <c r="G1843"/>
  <c r="N1843"/>
  <c r="O1843"/>
  <c r="Q1843"/>
  <c r="R1843"/>
  <c r="S1843"/>
  <c r="T1843"/>
  <c r="U1843"/>
  <c r="E1844"/>
  <c r="G1844"/>
  <c r="N1844"/>
  <c r="O1844"/>
  <c r="Q1844"/>
  <c r="R1844"/>
  <c r="S1844"/>
  <c r="T1844"/>
  <c r="U1844"/>
  <c r="E1845"/>
  <c r="G1845"/>
  <c r="N1845"/>
  <c r="O1845"/>
  <c r="Q1845"/>
  <c r="R1845"/>
  <c r="S1845"/>
  <c r="T1845"/>
  <c r="U1845"/>
  <c r="E1846"/>
  <c r="G1846"/>
  <c r="N1846"/>
  <c r="O1846"/>
  <c r="Q1846"/>
  <c r="R1846"/>
  <c r="S1846"/>
  <c r="T1846"/>
  <c r="U1846"/>
  <c r="E1847"/>
  <c r="G1847"/>
  <c r="N1847"/>
  <c r="O1847"/>
  <c r="Q1847"/>
  <c r="R1847"/>
  <c r="S1847"/>
  <c r="T1847"/>
  <c r="U1847"/>
  <c r="E1848"/>
  <c r="G1848"/>
  <c r="N1848"/>
  <c r="O1848"/>
  <c r="Q1848"/>
  <c r="R1848"/>
  <c r="S1848"/>
  <c r="T1848"/>
  <c r="U1848"/>
  <c r="E1849"/>
  <c r="G1849"/>
  <c r="N1849"/>
  <c r="O1849"/>
  <c r="Q1849"/>
  <c r="R1849"/>
  <c r="S1849"/>
  <c r="T1849"/>
  <c r="U1849"/>
  <c r="E1850"/>
  <c r="G1850"/>
  <c r="N1850"/>
  <c r="O1850"/>
  <c r="Q1850"/>
  <c r="R1850"/>
  <c r="S1850"/>
  <c r="T1850"/>
  <c r="U1850"/>
  <c r="E1851"/>
  <c r="G1851"/>
  <c r="N1851"/>
  <c r="O1851"/>
  <c r="Q1851"/>
  <c r="R1851"/>
  <c r="S1851"/>
  <c r="T1851"/>
  <c r="U1851"/>
  <c r="E1852"/>
  <c r="G1852"/>
  <c r="N1852"/>
  <c r="O1852"/>
  <c r="Q1852"/>
  <c r="R1852"/>
  <c r="S1852"/>
  <c r="T1852"/>
  <c r="U1852"/>
  <c r="E1853"/>
  <c r="G1853"/>
  <c r="N1853"/>
  <c r="O1853"/>
  <c r="Q1853"/>
  <c r="R1853"/>
  <c r="S1853"/>
  <c r="T1853"/>
  <c r="U1853"/>
  <c r="E1854"/>
  <c r="G1854"/>
  <c r="N1854"/>
  <c r="O1854"/>
  <c r="Q1854"/>
  <c r="R1854"/>
  <c r="S1854"/>
  <c r="T1854"/>
  <c r="U1854"/>
  <c r="E1855"/>
  <c r="G1855"/>
  <c r="N1855"/>
  <c r="O1855"/>
  <c r="Q1855"/>
  <c r="R1855"/>
  <c r="S1855"/>
  <c r="T1855"/>
  <c r="U1855"/>
  <c r="E1856"/>
  <c r="G1856"/>
  <c r="N1856"/>
  <c r="O1856"/>
  <c r="Q1856"/>
  <c r="R1856"/>
  <c r="S1856"/>
  <c r="T1856"/>
  <c r="U1856"/>
  <c r="E1857"/>
  <c r="G1857"/>
  <c r="N1857"/>
  <c r="O1857"/>
  <c r="Q1857"/>
  <c r="R1857"/>
  <c r="S1857"/>
  <c r="T1857"/>
  <c r="U1857"/>
  <c r="E1858"/>
  <c r="G1858"/>
  <c r="N1858"/>
  <c r="O1858"/>
  <c r="Q1858"/>
  <c r="R1858"/>
  <c r="S1858"/>
  <c r="T1858"/>
  <c r="U1858"/>
  <c r="E1859"/>
  <c r="G1859"/>
  <c r="N1859"/>
  <c r="O1859"/>
  <c r="Q1859"/>
  <c r="R1859"/>
  <c r="S1859"/>
  <c r="T1859"/>
  <c r="U1859"/>
  <c r="E1860"/>
  <c r="G1860"/>
  <c r="N1860"/>
  <c r="O1860"/>
  <c r="Q1860"/>
  <c r="R1860"/>
  <c r="S1860"/>
  <c r="T1860"/>
  <c r="U1860"/>
  <c r="E1861"/>
  <c r="G1861"/>
  <c r="N1861"/>
  <c r="O1861"/>
  <c r="Q1861"/>
  <c r="R1861"/>
  <c r="S1861"/>
  <c r="T1861"/>
  <c r="U1861"/>
  <c r="E1862"/>
  <c r="G1862"/>
  <c r="N1862"/>
  <c r="O1862"/>
  <c r="Q1862"/>
  <c r="R1862"/>
  <c r="S1862"/>
  <c r="T1862"/>
  <c r="U1862"/>
  <c r="E1863"/>
  <c r="G1863"/>
  <c r="N1863"/>
  <c r="O1863"/>
  <c r="Q1863"/>
  <c r="R1863"/>
  <c r="S1863"/>
  <c r="T1863"/>
  <c r="U1863"/>
  <c r="E1864"/>
  <c r="G1864"/>
  <c r="N1864"/>
  <c r="O1864"/>
  <c r="Q1864"/>
  <c r="R1864"/>
  <c r="S1864"/>
  <c r="T1864"/>
  <c r="U1864"/>
  <c r="E1865"/>
  <c r="G1865"/>
  <c r="N1865"/>
  <c r="O1865"/>
  <c r="Q1865"/>
  <c r="R1865"/>
  <c r="S1865"/>
  <c r="T1865"/>
  <c r="U1865"/>
  <c r="E1866"/>
  <c r="G1866"/>
  <c r="N1866"/>
  <c r="O1866"/>
  <c r="Q1866"/>
  <c r="R1866"/>
  <c r="S1866"/>
  <c r="T1866"/>
  <c r="U1866"/>
  <c r="E1867"/>
  <c r="G1867"/>
  <c r="N1867"/>
  <c r="O1867"/>
  <c r="Q1867"/>
  <c r="R1867"/>
  <c r="S1867"/>
  <c r="T1867"/>
  <c r="U1867"/>
  <c r="E1868"/>
  <c r="G1868"/>
  <c r="N1868"/>
  <c r="O1868"/>
  <c r="Q1868"/>
  <c r="R1868"/>
  <c r="S1868"/>
  <c r="T1868"/>
  <c r="U1868"/>
  <c r="E1869"/>
  <c r="G1869"/>
  <c r="N1869"/>
  <c r="O1869"/>
  <c r="Q1869"/>
  <c r="R1869"/>
  <c r="S1869"/>
  <c r="T1869"/>
  <c r="U1869"/>
  <c r="E1870"/>
  <c r="G1870"/>
  <c r="N1870"/>
  <c r="O1870"/>
  <c r="Q1870"/>
  <c r="R1870"/>
  <c r="S1870"/>
  <c r="T1870"/>
  <c r="U1870"/>
  <c r="E1871"/>
  <c r="G1871"/>
  <c r="N1871"/>
  <c r="O1871"/>
  <c r="Q1871"/>
  <c r="R1871"/>
  <c r="S1871"/>
  <c r="T1871"/>
  <c r="U1871"/>
  <c r="E1872"/>
  <c r="G1872"/>
  <c r="N1872"/>
  <c r="O1872"/>
  <c r="Q1872"/>
  <c r="R1872"/>
  <c r="S1872"/>
  <c r="T1872"/>
  <c r="U1872"/>
  <c r="E1873"/>
  <c r="G1873"/>
  <c r="N1873"/>
  <c r="O1873"/>
  <c r="Q1873"/>
  <c r="R1873"/>
  <c r="S1873"/>
  <c r="T1873"/>
  <c r="U1873"/>
  <c r="E1874"/>
  <c r="G1874"/>
  <c r="N1874"/>
  <c r="O1874"/>
  <c r="Q1874"/>
  <c r="R1874"/>
  <c r="S1874"/>
  <c r="T1874"/>
  <c r="U1874"/>
  <c r="E1875"/>
  <c r="G1875"/>
  <c r="N1875"/>
  <c r="O1875"/>
  <c r="Q1875"/>
  <c r="R1875"/>
  <c r="S1875"/>
  <c r="T1875"/>
  <c r="U1875"/>
  <c r="E1876"/>
  <c r="G1876"/>
  <c r="N1876"/>
  <c r="O1876"/>
  <c r="Q1876"/>
  <c r="R1876"/>
  <c r="S1876"/>
  <c r="T1876"/>
  <c r="U1876"/>
  <c r="E1877"/>
  <c r="G1877"/>
  <c r="N1877"/>
  <c r="O1877"/>
  <c r="Q1877"/>
  <c r="R1877"/>
  <c r="S1877"/>
  <c r="T1877"/>
  <c r="U1877"/>
  <c r="E1878"/>
  <c r="G1878"/>
  <c r="N1878"/>
  <c r="O1878"/>
  <c r="Q1878"/>
  <c r="R1878"/>
  <c r="S1878"/>
  <c r="T1878"/>
  <c r="U1878"/>
  <c r="E1879"/>
  <c r="G1879"/>
  <c r="N1879"/>
  <c r="O1879"/>
  <c r="Q1879"/>
  <c r="R1879"/>
  <c r="S1879"/>
  <c r="T1879"/>
  <c r="U1879"/>
  <c r="E1880"/>
  <c r="G1880"/>
  <c r="N1880"/>
  <c r="O1880"/>
  <c r="Q1880"/>
  <c r="R1880"/>
  <c r="S1880"/>
  <c r="T1880"/>
  <c r="U1880"/>
  <c r="E1881"/>
  <c r="G1881"/>
  <c r="N1881"/>
  <c r="O1881"/>
  <c r="Q1881"/>
  <c r="R1881"/>
  <c r="S1881"/>
  <c r="T1881"/>
  <c r="U1881"/>
  <c r="E1882"/>
  <c r="G1882"/>
  <c r="N1882"/>
  <c r="O1882"/>
  <c r="Q1882"/>
  <c r="R1882"/>
  <c r="S1882"/>
  <c r="T1882"/>
  <c r="U1882"/>
  <c r="E1883"/>
  <c r="G1883"/>
  <c r="N1883"/>
  <c r="O1883"/>
  <c r="Q1883"/>
  <c r="R1883"/>
  <c r="S1883"/>
  <c r="T1883"/>
  <c r="U1883"/>
  <c r="E1884"/>
  <c r="G1884"/>
  <c r="N1884"/>
  <c r="O1884"/>
  <c r="Q1884"/>
  <c r="R1884"/>
  <c r="S1884"/>
  <c r="T1884"/>
  <c r="U1884"/>
  <c r="E1885"/>
  <c r="G1885"/>
  <c r="N1885"/>
  <c r="O1885"/>
  <c r="Q1885"/>
  <c r="R1885"/>
  <c r="S1885"/>
  <c r="T1885"/>
  <c r="U1885"/>
  <c r="E1886"/>
  <c r="G1886"/>
  <c r="N1886"/>
  <c r="O1886"/>
  <c r="Q1886"/>
  <c r="R1886"/>
  <c r="S1886"/>
  <c r="T1886"/>
  <c r="U1886"/>
  <c r="E1887"/>
  <c r="G1887"/>
  <c r="N1887"/>
  <c r="O1887"/>
  <c r="Q1887"/>
  <c r="R1887"/>
  <c r="S1887"/>
  <c r="T1887"/>
  <c r="U1887"/>
  <c r="E1888"/>
  <c r="G1888"/>
  <c r="N1888"/>
  <c r="O1888"/>
  <c r="Q1888"/>
  <c r="R1888"/>
  <c r="S1888"/>
  <c r="T1888"/>
  <c r="U1888"/>
  <c r="E1889"/>
  <c r="G1889"/>
  <c r="N1889"/>
  <c r="O1889"/>
  <c r="Q1889"/>
  <c r="R1889"/>
  <c r="S1889"/>
  <c r="T1889"/>
  <c r="U1889"/>
  <c r="E1890"/>
  <c r="G1890"/>
  <c r="N1890"/>
  <c r="O1890"/>
  <c r="Q1890"/>
  <c r="R1890"/>
  <c r="S1890"/>
  <c r="T1890"/>
  <c r="U1890"/>
  <c r="E1891"/>
  <c r="G1891"/>
  <c r="N1891"/>
  <c r="O1891"/>
  <c r="Q1891"/>
  <c r="R1891"/>
  <c r="S1891"/>
  <c r="T1891"/>
  <c r="U1891"/>
  <c r="E1892"/>
  <c r="G1892"/>
  <c r="N1892"/>
  <c r="O1892"/>
  <c r="Q1892"/>
  <c r="R1892"/>
  <c r="S1892"/>
  <c r="T1892"/>
  <c r="U1892"/>
  <c r="E1893"/>
  <c r="G1893"/>
  <c r="N1893"/>
  <c r="O1893"/>
  <c r="Q1893"/>
  <c r="R1893"/>
  <c r="S1893"/>
  <c r="T1893"/>
  <c r="U1893"/>
  <c r="E1894"/>
  <c r="G1894"/>
  <c r="N1894"/>
  <c r="O1894"/>
  <c r="Q1894"/>
  <c r="R1894"/>
  <c r="S1894"/>
  <c r="T1894"/>
  <c r="U1894"/>
  <c r="E1895"/>
  <c r="G1895"/>
  <c r="N1895"/>
  <c r="O1895"/>
  <c r="Q1895"/>
  <c r="R1895"/>
  <c r="S1895"/>
  <c r="T1895"/>
  <c r="U1895"/>
  <c r="E1896"/>
  <c r="G1896"/>
  <c r="N1896"/>
  <c r="O1896"/>
  <c r="Q1896"/>
  <c r="R1896"/>
  <c r="S1896"/>
  <c r="T1896"/>
  <c r="U1896"/>
  <c r="E1897"/>
  <c r="G1897"/>
  <c r="N1897"/>
  <c r="O1897"/>
  <c r="Q1897"/>
  <c r="R1897"/>
  <c r="S1897"/>
  <c r="T1897"/>
  <c r="U1897"/>
  <c r="E1898"/>
  <c r="G1898"/>
  <c r="N1898"/>
  <c r="O1898"/>
  <c r="Q1898"/>
  <c r="R1898"/>
  <c r="S1898"/>
  <c r="T1898"/>
  <c r="U1898"/>
  <c r="E1899"/>
  <c r="G1899"/>
  <c r="N1899"/>
  <c r="O1899"/>
  <c r="Q1899"/>
  <c r="R1899"/>
  <c r="S1899"/>
  <c r="T1899"/>
  <c r="U1899"/>
  <c r="E1900"/>
  <c r="G1900"/>
  <c r="N1900"/>
  <c r="O1900"/>
  <c r="Q1900"/>
  <c r="R1900"/>
  <c r="S1900"/>
  <c r="T1900"/>
  <c r="U1900"/>
  <c r="E1901"/>
  <c r="G1901"/>
  <c r="N1901"/>
  <c r="O1901"/>
  <c r="Q1901"/>
  <c r="R1901"/>
  <c r="S1901"/>
  <c r="T1901"/>
  <c r="U1901"/>
  <c r="E1902"/>
  <c r="G1902"/>
  <c r="N1902"/>
  <c r="O1902"/>
  <c r="Q1902"/>
  <c r="R1902"/>
  <c r="S1902"/>
  <c r="T1902"/>
  <c r="U1902"/>
  <c r="E1903"/>
  <c r="G1903"/>
  <c r="N1903"/>
  <c r="O1903"/>
  <c r="Q1903"/>
  <c r="R1903"/>
  <c r="S1903"/>
  <c r="T1903"/>
  <c r="U1903"/>
  <c r="E1904"/>
  <c r="G1904"/>
  <c r="N1904"/>
  <c r="O1904"/>
  <c r="Q1904"/>
  <c r="R1904"/>
  <c r="S1904"/>
  <c r="T1904"/>
  <c r="U1904"/>
  <c r="E1905"/>
  <c r="G1905"/>
  <c r="N1905"/>
  <c r="O1905"/>
  <c r="Q1905"/>
  <c r="R1905"/>
  <c r="S1905"/>
  <c r="T1905"/>
  <c r="U1905"/>
  <c r="E1906"/>
  <c r="G1906"/>
  <c r="N1906"/>
  <c r="O1906"/>
  <c r="Q1906"/>
  <c r="R1906"/>
  <c r="S1906"/>
  <c r="T1906"/>
  <c r="U1906"/>
  <c r="E1907"/>
  <c r="G1907"/>
  <c r="N1907"/>
  <c r="O1907"/>
  <c r="Q1907"/>
  <c r="R1907"/>
  <c r="S1907"/>
  <c r="T1907"/>
  <c r="U1907"/>
  <c r="E1908"/>
  <c r="G1908"/>
  <c r="N1908"/>
  <c r="O1908"/>
  <c r="Q1908"/>
  <c r="R1908"/>
  <c r="S1908"/>
  <c r="T1908"/>
  <c r="U1908"/>
  <c r="E1909"/>
  <c r="G1909"/>
  <c r="N1909"/>
  <c r="O1909"/>
  <c r="Q1909"/>
  <c r="R1909"/>
  <c r="S1909"/>
  <c r="T1909"/>
  <c r="U1909"/>
  <c r="E1910"/>
  <c r="G1910"/>
  <c r="N1910"/>
  <c r="O1910"/>
  <c r="Q1910"/>
  <c r="R1910"/>
  <c r="S1910"/>
  <c r="T1910"/>
  <c r="U1910"/>
  <c r="E1911"/>
  <c r="G1911"/>
  <c r="N1911"/>
  <c r="O1911"/>
  <c r="Q1911"/>
  <c r="R1911"/>
  <c r="S1911"/>
  <c r="T1911"/>
  <c r="U1911"/>
  <c r="E1912"/>
  <c r="G1912"/>
  <c r="N1912"/>
  <c r="O1912"/>
  <c r="Q1912"/>
  <c r="R1912"/>
  <c r="S1912"/>
  <c r="T1912"/>
  <c r="U1912"/>
  <c r="E1913"/>
  <c r="G1913"/>
  <c r="N1913"/>
  <c r="O1913"/>
  <c r="Q1913"/>
  <c r="R1913"/>
  <c r="S1913"/>
  <c r="T1913"/>
  <c r="U1913"/>
  <c r="E1914"/>
  <c r="G1914"/>
  <c r="N1914"/>
  <c r="O1914"/>
  <c r="Q1914"/>
  <c r="R1914"/>
  <c r="S1914"/>
  <c r="T1914"/>
  <c r="U1914"/>
  <c r="E1915"/>
  <c r="G1915"/>
  <c r="N1915"/>
  <c r="O1915"/>
  <c r="Q1915"/>
  <c r="R1915"/>
  <c r="S1915"/>
  <c r="T1915"/>
  <c r="U1915"/>
  <c r="E1916"/>
  <c r="G1916"/>
  <c r="N1916"/>
  <c r="O1916"/>
  <c r="Q1916"/>
  <c r="R1916"/>
  <c r="S1916"/>
  <c r="T1916"/>
  <c r="U1916"/>
  <c r="E1917"/>
  <c r="G1917"/>
  <c r="N1917"/>
  <c r="O1917"/>
  <c r="Q1917"/>
  <c r="R1917"/>
  <c r="S1917"/>
  <c r="T1917"/>
  <c r="U1917"/>
  <c r="E1918"/>
  <c r="G1918"/>
  <c r="N1918"/>
  <c r="O1918"/>
  <c r="Q1918"/>
  <c r="R1918"/>
  <c r="S1918"/>
  <c r="T1918"/>
  <c r="U1918"/>
  <c r="E1919"/>
  <c r="G1919"/>
  <c r="N1919"/>
  <c r="O1919"/>
  <c r="Q1919"/>
  <c r="R1919"/>
  <c r="S1919"/>
  <c r="T1919"/>
  <c r="U1919"/>
  <c r="E1920"/>
  <c r="G1920"/>
  <c r="N1920"/>
  <c r="O1920"/>
  <c r="Q1920"/>
  <c r="R1920"/>
  <c r="S1920"/>
  <c r="T1920"/>
  <c r="U1920"/>
  <c r="E1921"/>
  <c r="G1921"/>
  <c r="N1921"/>
  <c r="O1921"/>
  <c r="Q1921"/>
  <c r="R1921"/>
  <c r="S1921"/>
  <c r="T1921"/>
  <c r="U1921"/>
  <c r="E1922"/>
  <c r="G1922"/>
  <c r="N1922"/>
  <c r="O1922"/>
  <c r="Q1922"/>
  <c r="R1922"/>
  <c r="S1922"/>
  <c r="T1922"/>
  <c r="U1922"/>
  <c r="E1923"/>
  <c r="G1923"/>
  <c r="N1923"/>
  <c r="O1923"/>
  <c r="Q1923"/>
  <c r="R1923"/>
  <c r="S1923"/>
  <c r="T1923"/>
  <c r="U1923"/>
  <c r="E1924"/>
  <c r="G1924"/>
  <c r="N1924"/>
  <c r="O1924"/>
  <c r="Q1924"/>
  <c r="R1924"/>
  <c r="S1924"/>
  <c r="T1924"/>
  <c r="U1924"/>
  <c r="E1925"/>
  <c r="G1925"/>
  <c r="N1925"/>
  <c r="O1925"/>
  <c r="Q1925"/>
  <c r="R1925"/>
  <c r="S1925"/>
  <c r="T1925"/>
  <c r="U1925"/>
  <c r="E1926"/>
  <c r="G1926"/>
  <c r="N1926"/>
  <c r="O1926"/>
  <c r="Q1926"/>
  <c r="R1926"/>
  <c r="S1926"/>
  <c r="T1926"/>
  <c r="U1926"/>
  <c r="E1927"/>
  <c r="G1927"/>
  <c r="N1927"/>
  <c r="O1927"/>
  <c r="Q1927"/>
  <c r="R1927"/>
  <c r="S1927"/>
  <c r="T1927"/>
  <c r="U1927"/>
  <c r="E1928"/>
  <c r="G1928"/>
  <c r="N1928"/>
  <c r="O1928"/>
  <c r="Q1928"/>
  <c r="R1928"/>
  <c r="S1928"/>
  <c r="T1928"/>
  <c r="U1928"/>
  <c r="E1929"/>
  <c r="G1929"/>
  <c r="N1929"/>
  <c r="O1929"/>
  <c r="Q1929"/>
  <c r="R1929"/>
  <c r="S1929"/>
  <c r="T1929"/>
  <c r="U1929"/>
  <c r="E1930"/>
  <c r="G1930"/>
  <c r="N1930"/>
  <c r="O1930"/>
  <c r="Q1930"/>
  <c r="R1930"/>
  <c r="S1930"/>
  <c r="T1930"/>
  <c r="U1930"/>
  <c r="E1931"/>
  <c r="G1931"/>
  <c r="N1931"/>
  <c r="O1931"/>
  <c r="Q1931"/>
  <c r="R1931"/>
  <c r="S1931"/>
  <c r="T1931"/>
  <c r="U1931"/>
  <c r="E1932"/>
  <c r="G1932"/>
  <c r="N1932"/>
  <c r="O1932"/>
  <c r="Q1932"/>
  <c r="R1932"/>
  <c r="S1932"/>
  <c r="T1932"/>
  <c r="U1932"/>
  <c r="E1933"/>
  <c r="G1933"/>
  <c r="N1933"/>
  <c r="O1933"/>
  <c r="Q1933"/>
  <c r="R1933"/>
  <c r="S1933"/>
  <c r="T1933"/>
  <c r="U1933"/>
  <c r="E1934"/>
  <c r="G1934"/>
  <c r="N1934"/>
  <c r="O1934"/>
  <c r="Q1934"/>
  <c r="R1934"/>
  <c r="S1934"/>
  <c r="T1934"/>
  <c r="U1934"/>
  <c r="E1935"/>
  <c r="G1935"/>
  <c r="N1935"/>
  <c r="O1935"/>
  <c r="Q1935"/>
  <c r="R1935"/>
  <c r="S1935"/>
  <c r="T1935"/>
  <c r="U1935"/>
  <c r="E1936"/>
  <c r="G1936"/>
  <c r="N1936"/>
  <c r="O1936"/>
  <c r="Q1936"/>
  <c r="R1936"/>
  <c r="S1936"/>
  <c r="T1936"/>
  <c r="U1936"/>
  <c r="E1937"/>
  <c r="G1937"/>
  <c r="N1937"/>
  <c r="O1937"/>
  <c r="Q1937"/>
  <c r="R1937"/>
  <c r="S1937"/>
  <c r="T1937"/>
  <c r="U1937"/>
  <c r="E1938"/>
  <c r="G1938"/>
  <c r="N1938"/>
  <c r="O1938"/>
  <c r="Q1938"/>
  <c r="R1938"/>
  <c r="S1938"/>
  <c r="T1938"/>
  <c r="U1938"/>
  <c r="E1939"/>
  <c r="G1939"/>
  <c r="N1939"/>
  <c r="O1939"/>
  <c r="Q1939"/>
  <c r="R1939"/>
  <c r="S1939"/>
  <c r="T1939"/>
  <c r="U1939"/>
  <c r="E1940"/>
  <c r="G1940"/>
  <c r="N1940"/>
  <c r="O1940"/>
  <c r="Q1940"/>
  <c r="R1940"/>
  <c r="S1940"/>
  <c r="T1940"/>
  <c r="U1940"/>
  <c r="E1941"/>
  <c r="G1941"/>
  <c r="N1941"/>
  <c r="O1941"/>
  <c r="Q1941"/>
  <c r="R1941"/>
  <c r="S1941"/>
  <c r="T1941"/>
  <c r="U1941"/>
  <c r="E1942"/>
  <c r="G1942"/>
  <c r="N1942"/>
  <c r="O1942"/>
  <c r="Q1942"/>
  <c r="R1942"/>
  <c r="S1942"/>
  <c r="T1942"/>
  <c r="U1942"/>
  <c r="E1943"/>
  <c r="G1943"/>
  <c r="N1943"/>
  <c r="O1943"/>
  <c r="Q1943"/>
  <c r="R1943"/>
  <c r="S1943"/>
  <c r="T1943"/>
  <c r="U1943"/>
  <c r="E1944"/>
  <c r="G1944"/>
  <c r="N1944"/>
  <c r="O1944"/>
  <c r="Q1944"/>
  <c r="R1944"/>
  <c r="S1944"/>
  <c r="T1944"/>
  <c r="U1944"/>
  <c r="E1945"/>
  <c r="G1945"/>
  <c r="N1945"/>
  <c r="O1945"/>
  <c r="Q1945"/>
  <c r="R1945"/>
  <c r="S1945"/>
  <c r="T1945"/>
  <c r="U1945"/>
  <c r="E1946"/>
  <c r="G1946"/>
  <c r="N1946"/>
  <c r="O1946"/>
  <c r="Q1946"/>
  <c r="R1946"/>
  <c r="S1946"/>
  <c r="T1946"/>
  <c r="U1946"/>
  <c r="E1947"/>
  <c r="G1947"/>
  <c r="N1947"/>
  <c r="O1947"/>
  <c r="Q1947"/>
  <c r="R1947"/>
  <c r="S1947"/>
  <c r="T1947"/>
  <c r="U1947"/>
  <c r="E1948"/>
  <c r="G1948"/>
  <c r="N1948"/>
  <c r="O1948"/>
  <c r="Q1948"/>
  <c r="R1948"/>
  <c r="S1948"/>
  <c r="T1948"/>
  <c r="U1948"/>
  <c r="E1949"/>
  <c r="G1949"/>
  <c r="N1949"/>
  <c r="O1949"/>
  <c r="Q1949"/>
  <c r="R1949"/>
  <c r="S1949"/>
  <c r="T1949"/>
  <c r="U1949"/>
  <c r="E1950"/>
  <c r="G1950"/>
  <c r="N1950"/>
  <c r="O1950"/>
  <c r="Q1950"/>
  <c r="R1950"/>
  <c r="S1950"/>
  <c r="T1950"/>
  <c r="U1950"/>
  <c r="E1951"/>
  <c r="G1951"/>
  <c r="N1951"/>
  <c r="O1951"/>
  <c r="Q1951"/>
  <c r="R1951"/>
  <c r="S1951"/>
  <c r="T1951"/>
  <c r="U1951"/>
  <c r="E1952"/>
  <c r="G1952"/>
  <c r="N1952"/>
  <c r="O1952"/>
  <c r="Q1952"/>
  <c r="R1952"/>
  <c r="S1952"/>
  <c r="T1952"/>
  <c r="U1952"/>
  <c r="E1953"/>
  <c r="G1953"/>
  <c r="N1953"/>
  <c r="O1953"/>
  <c r="Q1953"/>
  <c r="R1953"/>
  <c r="S1953"/>
  <c r="T1953"/>
  <c r="U1953"/>
  <c r="E1954"/>
  <c r="G1954"/>
  <c r="N1954"/>
  <c r="O1954"/>
  <c r="Q1954"/>
  <c r="R1954"/>
  <c r="S1954"/>
  <c r="T1954"/>
  <c r="U1954"/>
  <c r="E1955"/>
  <c r="G1955"/>
  <c r="N1955"/>
  <c r="O1955"/>
  <c r="Q1955"/>
  <c r="R1955"/>
  <c r="S1955"/>
  <c r="T1955"/>
  <c r="U1955"/>
  <c r="E1956"/>
  <c r="G1956"/>
  <c r="N1956"/>
  <c r="O1956"/>
  <c r="Q1956"/>
  <c r="R1956"/>
  <c r="S1956"/>
  <c r="T1956"/>
  <c r="U1956"/>
  <c r="E1957"/>
  <c r="G1957"/>
  <c r="N1957"/>
  <c r="O1957"/>
  <c r="Q1957"/>
  <c r="R1957"/>
  <c r="S1957"/>
  <c r="T1957"/>
  <c r="U1957"/>
  <c r="E1958"/>
  <c r="G1958"/>
  <c r="N1958"/>
  <c r="O1958"/>
  <c r="Q1958"/>
  <c r="R1958"/>
  <c r="S1958"/>
  <c r="T1958"/>
  <c r="U1958"/>
  <c r="E1959"/>
  <c r="G1959"/>
  <c r="N1959"/>
  <c r="O1959"/>
  <c r="Q1959"/>
  <c r="R1959"/>
  <c r="S1959"/>
  <c r="T1959"/>
  <c r="U1959"/>
  <c r="E1960"/>
  <c r="G1960"/>
  <c r="N1960"/>
  <c r="O1960"/>
  <c r="Q1960"/>
  <c r="R1960"/>
  <c r="S1960"/>
  <c r="T1960"/>
  <c r="U1960"/>
  <c r="E1961"/>
  <c r="G1961"/>
  <c r="N1961"/>
  <c r="O1961"/>
  <c r="Q1961"/>
  <c r="R1961"/>
  <c r="S1961"/>
  <c r="T1961"/>
  <c r="U1961"/>
  <c r="E1962"/>
  <c r="G1962"/>
  <c r="N1962"/>
  <c r="O1962"/>
  <c r="Q1962"/>
  <c r="R1962"/>
  <c r="S1962"/>
  <c r="T1962"/>
  <c r="U1962"/>
  <c r="E1963"/>
  <c r="G1963"/>
  <c r="N1963"/>
  <c r="O1963"/>
  <c r="Q1963"/>
  <c r="R1963"/>
  <c r="S1963"/>
  <c r="T1963"/>
  <c r="U1963"/>
  <c r="E1964"/>
  <c r="G1964"/>
  <c r="N1964"/>
  <c r="O1964"/>
  <c r="Q1964"/>
  <c r="R1964"/>
  <c r="S1964"/>
  <c r="T1964"/>
  <c r="U1964"/>
  <c r="E1965"/>
  <c r="G1965"/>
  <c r="N1965"/>
  <c r="O1965"/>
  <c r="Q1965"/>
  <c r="R1965"/>
  <c r="S1965"/>
  <c r="T1965"/>
  <c r="U1965"/>
  <c r="E1966"/>
  <c r="G1966"/>
  <c r="N1966"/>
  <c r="O1966"/>
  <c r="Q1966"/>
  <c r="R1966"/>
  <c r="S1966"/>
  <c r="T1966"/>
  <c r="U1966"/>
  <c r="E1967"/>
  <c r="G1967"/>
  <c r="N1967"/>
  <c r="O1967"/>
  <c r="Q1967"/>
  <c r="R1967"/>
  <c r="S1967"/>
  <c r="T1967"/>
  <c r="U1967"/>
  <c r="E1968"/>
  <c r="G1968"/>
  <c r="N1968"/>
  <c r="O1968"/>
  <c r="Q1968"/>
  <c r="R1968"/>
  <c r="S1968"/>
  <c r="T1968"/>
  <c r="U1968"/>
  <c r="E1969"/>
  <c r="G1969"/>
  <c r="N1969"/>
  <c r="O1969"/>
  <c r="Q1969"/>
  <c r="R1969"/>
  <c r="S1969"/>
  <c r="T1969"/>
  <c r="U1969"/>
  <c r="E1970"/>
  <c r="G1970"/>
  <c r="N1970"/>
  <c r="O1970"/>
  <c r="Q1970"/>
  <c r="R1970"/>
  <c r="S1970"/>
  <c r="T1970"/>
  <c r="U1970"/>
  <c r="E1971"/>
  <c r="G1971"/>
  <c r="N1971"/>
  <c r="O1971"/>
  <c r="Q1971"/>
  <c r="R1971"/>
  <c r="S1971"/>
  <c r="T1971"/>
  <c r="U1971"/>
  <c r="E1972"/>
  <c r="G1972"/>
  <c r="N1972"/>
  <c r="O1972"/>
  <c r="Q1972"/>
  <c r="R1972"/>
  <c r="S1972"/>
  <c r="T1972"/>
  <c r="U1972"/>
  <c r="E1973"/>
  <c r="G1973"/>
  <c r="N1973"/>
  <c r="O1973"/>
  <c r="Q1973"/>
  <c r="R1973"/>
  <c r="S1973"/>
  <c r="T1973"/>
  <c r="U1973"/>
  <c r="E1974"/>
  <c r="G1974"/>
  <c r="N1974"/>
  <c r="O1974"/>
  <c r="Q1974"/>
  <c r="R1974"/>
  <c r="S1974"/>
  <c r="T1974"/>
  <c r="U1974"/>
  <c r="E1975"/>
  <c r="G1975"/>
  <c r="N1975"/>
  <c r="O1975"/>
  <c r="Q1975"/>
  <c r="R1975"/>
  <c r="S1975"/>
  <c r="T1975"/>
  <c r="U1975"/>
  <c r="E1976"/>
  <c r="G1976"/>
  <c r="N1976"/>
  <c r="O1976"/>
  <c r="Q1976"/>
  <c r="R1976"/>
  <c r="S1976"/>
  <c r="T1976"/>
  <c r="U1976"/>
  <c r="E1977"/>
  <c r="G1977"/>
  <c r="N1977"/>
  <c r="O1977"/>
  <c r="Q1977"/>
  <c r="R1977"/>
  <c r="S1977"/>
  <c r="T1977"/>
  <c r="U1977"/>
  <c r="E1978"/>
  <c r="G1978"/>
  <c r="N1978"/>
  <c r="O1978"/>
  <c r="Q1978"/>
  <c r="R1978"/>
  <c r="S1978"/>
  <c r="T1978"/>
  <c r="U1978"/>
  <c r="E1979"/>
  <c r="G1979"/>
  <c r="N1979"/>
  <c r="O1979"/>
  <c r="Q1979"/>
  <c r="R1979"/>
  <c r="S1979"/>
  <c r="T1979"/>
  <c r="U1979"/>
  <c r="E1980"/>
  <c r="G1980"/>
  <c r="N1980"/>
  <c r="O1980"/>
  <c r="Q1980"/>
  <c r="R1980"/>
  <c r="S1980"/>
  <c r="T1980"/>
  <c r="U1980"/>
  <c r="E1981"/>
  <c r="G1981"/>
  <c r="N1981"/>
  <c r="O1981"/>
  <c r="Q1981"/>
  <c r="R1981"/>
  <c r="S1981"/>
  <c r="T1981"/>
  <c r="U1981"/>
  <c r="E1982"/>
  <c r="G1982"/>
  <c r="N1982"/>
  <c r="O1982"/>
  <c r="Q1982"/>
  <c r="R1982"/>
  <c r="S1982"/>
  <c r="T1982"/>
  <c r="U1982"/>
  <c r="E1983"/>
  <c r="G1983"/>
  <c r="N1983"/>
  <c r="O1983"/>
  <c r="Q1983"/>
  <c r="R1983"/>
  <c r="S1983"/>
  <c r="T1983"/>
  <c r="U1983"/>
  <c r="E1984"/>
  <c r="G1984"/>
  <c r="N1984"/>
  <c r="O1984"/>
  <c r="Q1984"/>
  <c r="R1984"/>
  <c r="S1984"/>
  <c r="T1984"/>
  <c r="U1984"/>
  <c r="E1985"/>
  <c r="G1985"/>
  <c r="N1985"/>
  <c r="O1985"/>
  <c r="Q1985"/>
  <c r="R1985"/>
  <c r="S1985"/>
  <c r="T1985"/>
  <c r="U1985"/>
  <c r="E1986"/>
  <c r="G1986"/>
  <c r="N1986"/>
  <c r="O1986"/>
  <c r="Q1986"/>
  <c r="R1986"/>
  <c r="S1986"/>
  <c r="T1986"/>
  <c r="U1986"/>
  <c r="E1987"/>
  <c r="G1987"/>
  <c r="N1987"/>
  <c r="O1987"/>
  <c r="Q1987"/>
  <c r="R1987"/>
  <c r="S1987"/>
  <c r="T1987"/>
  <c r="U1987"/>
  <c r="E1988"/>
  <c r="G1988"/>
  <c r="N1988"/>
  <c r="O1988"/>
  <c r="Q1988"/>
  <c r="R1988"/>
  <c r="S1988"/>
  <c r="T1988"/>
  <c r="U1988"/>
  <c r="E1989"/>
  <c r="G1989"/>
  <c r="N1989"/>
  <c r="O1989"/>
  <c r="Q1989"/>
  <c r="R1989"/>
  <c r="S1989"/>
  <c r="T1989"/>
  <c r="U1989"/>
  <c r="E1990"/>
  <c r="G1990"/>
  <c r="N1990"/>
  <c r="O1990"/>
  <c r="Q1990"/>
  <c r="R1990"/>
  <c r="S1990"/>
  <c r="T1990"/>
  <c r="U1990"/>
  <c r="E1991"/>
  <c r="G1991"/>
  <c r="N1991"/>
  <c r="O1991"/>
  <c r="Q1991"/>
  <c r="R1991"/>
  <c r="S1991"/>
  <c r="T1991"/>
  <c r="U1991"/>
  <c r="E1992"/>
  <c r="G1992"/>
  <c r="N1992"/>
  <c r="O1992"/>
  <c r="Q1992"/>
  <c r="R1992"/>
  <c r="S1992"/>
  <c r="T1992"/>
  <c r="U1992"/>
  <c r="E1993"/>
  <c r="G1993"/>
  <c r="N1993"/>
  <c r="O1993"/>
  <c r="Q1993"/>
  <c r="R1993"/>
  <c r="S1993"/>
  <c r="T1993"/>
  <c r="U1993"/>
  <c r="E1994"/>
  <c r="G1994"/>
  <c r="N1994"/>
  <c r="O1994"/>
  <c r="Q1994"/>
  <c r="R1994"/>
  <c r="S1994"/>
  <c r="T1994"/>
  <c r="U1994"/>
  <c r="E1995"/>
  <c r="G1995"/>
  <c r="N1995"/>
  <c r="O1995"/>
  <c r="Q1995"/>
  <c r="R1995"/>
  <c r="S1995"/>
  <c r="T1995"/>
  <c r="U1995"/>
  <c r="E1996"/>
  <c r="G1996"/>
  <c r="N1996"/>
  <c r="O1996"/>
  <c r="Q1996"/>
  <c r="R1996"/>
  <c r="S1996"/>
  <c r="T1996"/>
  <c r="U1996"/>
  <c r="E1997"/>
  <c r="G1997"/>
  <c r="N1997"/>
  <c r="O1997"/>
  <c r="Q1997"/>
  <c r="R1997"/>
  <c r="S1997"/>
  <c r="T1997"/>
  <c r="U1997"/>
  <c r="E1998"/>
  <c r="G1998"/>
  <c r="N1998"/>
  <c r="O1998"/>
  <c r="Q1998"/>
  <c r="R1998"/>
  <c r="S1998"/>
  <c r="T1998"/>
  <c r="U1998"/>
  <c r="E1999"/>
  <c r="G1999"/>
  <c r="N1999"/>
  <c r="O1999"/>
  <c r="Q1999"/>
  <c r="R1999"/>
  <c r="S1999"/>
  <c r="T1999"/>
  <c r="U1999"/>
  <c r="E2000"/>
  <c r="G2000"/>
  <c r="N2000"/>
  <c r="O2000"/>
  <c r="Q2000"/>
  <c r="R2000"/>
  <c r="S2000"/>
  <c r="T2000"/>
  <c r="U2000"/>
  <c r="E2001"/>
  <c r="G2001"/>
  <c r="N2001"/>
  <c r="O2001"/>
  <c r="Q2001"/>
  <c r="R2001"/>
  <c r="S2001"/>
  <c r="T2001"/>
  <c r="U2001"/>
  <c r="E2002"/>
  <c r="G2002"/>
  <c r="N2002"/>
  <c r="O2002"/>
  <c r="Q2002"/>
  <c r="R2002"/>
  <c r="S2002"/>
  <c r="T2002"/>
  <c r="U2002"/>
  <c r="E2003"/>
  <c r="G2003"/>
  <c r="N2003"/>
  <c r="O2003"/>
  <c r="Q2003"/>
  <c r="R2003"/>
  <c r="S2003"/>
  <c r="T2003"/>
  <c r="U2003"/>
  <c r="E2004"/>
  <c r="G2004"/>
  <c r="N2004"/>
  <c r="O2004"/>
  <c r="Q2004"/>
  <c r="R2004"/>
  <c r="S2004"/>
  <c r="T2004"/>
  <c r="U2004"/>
  <c r="E2005"/>
  <c r="G2005"/>
  <c r="N2005"/>
  <c r="O2005"/>
  <c r="Q2005"/>
  <c r="R2005"/>
  <c r="S2005"/>
  <c r="T2005"/>
  <c r="U2005"/>
  <c r="E2006"/>
  <c r="G2006"/>
  <c r="N2006"/>
  <c r="O2006"/>
  <c r="Q2006"/>
  <c r="R2006"/>
  <c r="S2006"/>
  <c r="T2006"/>
  <c r="U2006"/>
  <c r="E2007"/>
  <c r="G2007"/>
  <c r="N2007"/>
  <c r="O2007"/>
  <c r="Q2007"/>
  <c r="R2007"/>
  <c r="S2007"/>
  <c r="T2007"/>
  <c r="U2007"/>
  <c r="E2008"/>
  <c r="G2008"/>
  <c r="N2008"/>
  <c r="O2008"/>
  <c r="Q2008"/>
  <c r="R2008"/>
  <c r="S2008"/>
  <c r="T2008"/>
  <c r="U2008"/>
  <c r="E2009"/>
  <c r="G2009"/>
  <c r="N2009"/>
  <c r="O2009"/>
  <c r="Q2009"/>
  <c r="R2009"/>
  <c r="S2009"/>
  <c r="T2009"/>
  <c r="U2009"/>
  <c r="E2010"/>
  <c r="G2010"/>
  <c r="N2010"/>
  <c r="O2010"/>
  <c r="Q2010"/>
  <c r="R2010"/>
  <c r="S2010"/>
  <c r="T2010"/>
  <c r="U2010"/>
  <c r="E2011"/>
  <c r="G2011"/>
  <c r="N2011"/>
  <c r="O2011"/>
  <c r="Q2011"/>
  <c r="R2011"/>
  <c r="S2011"/>
  <c r="T2011"/>
  <c r="U2011"/>
  <c r="E2012"/>
  <c r="G2012"/>
  <c r="N2012"/>
  <c r="O2012"/>
  <c r="Q2012"/>
  <c r="R2012"/>
  <c r="S2012"/>
  <c r="T2012"/>
  <c r="U2012"/>
  <c r="E2013"/>
  <c r="G2013"/>
  <c r="N2013"/>
  <c r="O2013"/>
  <c r="Q2013"/>
  <c r="R2013"/>
  <c r="S2013"/>
  <c r="T2013"/>
  <c r="U2013"/>
  <c r="E2014"/>
  <c r="G2014"/>
  <c r="N2014"/>
  <c r="O2014"/>
  <c r="Q2014"/>
  <c r="R2014"/>
  <c r="S2014"/>
  <c r="T2014"/>
  <c r="U2014"/>
  <c r="E2015"/>
  <c r="G2015"/>
  <c r="N2015"/>
  <c r="O2015"/>
  <c r="Q2015"/>
  <c r="R2015"/>
  <c r="S2015"/>
  <c r="T2015"/>
  <c r="U2015"/>
  <c r="E2016"/>
  <c r="G2016"/>
  <c r="N2016"/>
  <c r="O2016"/>
  <c r="Q2016"/>
  <c r="R2016"/>
  <c r="S2016"/>
  <c r="T2016"/>
  <c r="U2016"/>
  <c r="E2017"/>
  <c r="G2017"/>
  <c r="N2017"/>
  <c r="O2017"/>
  <c r="Q2017"/>
  <c r="R2017"/>
  <c r="S2017"/>
  <c r="T2017"/>
  <c r="U2017"/>
  <c r="E2018"/>
  <c r="G2018"/>
  <c r="N2018"/>
  <c r="O2018"/>
  <c r="Q2018"/>
  <c r="R2018"/>
  <c r="S2018"/>
  <c r="T2018"/>
  <c r="U2018"/>
  <c r="E2019"/>
  <c r="G2019"/>
  <c r="N2019"/>
  <c r="O2019"/>
  <c r="Q2019"/>
  <c r="R2019"/>
  <c r="S2019"/>
  <c r="T2019"/>
  <c r="U2019"/>
  <c r="E2020"/>
  <c r="G2020"/>
  <c r="N2020"/>
  <c r="O2020"/>
  <c r="Q2020"/>
  <c r="R2020"/>
  <c r="S2020"/>
  <c r="T2020"/>
  <c r="U2020"/>
  <c r="E2021"/>
  <c r="G2021"/>
  <c r="N2021"/>
  <c r="O2021"/>
  <c r="Q2021"/>
  <c r="R2021"/>
  <c r="S2021"/>
  <c r="T2021"/>
  <c r="U2021"/>
  <c r="E2022"/>
  <c r="G2022"/>
  <c r="N2022"/>
  <c r="O2022"/>
  <c r="Q2022"/>
  <c r="R2022"/>
  <c r="S2022"/>
  <c r="T2022"/>
  <c r="U2022"/>
  <c r="E2023"/>
  <c r="G2023"/>
  <c r="N2023"/>
  <c r="O2023"/>
  <c r="Q2023"/>
  <c r="R2023"/>
  <c r="S2023"/>
  <c r="T2023"/>
  <c r="U2023"/>
  <c r="E2024"/>
  <c r="G2024"/>
  <c r="N2024"/>
  <c r="O2024"/>
  <c r="Q2024"/>
  <c r="R2024"/>
  <c r="S2024"/>
  <c r="T2024"/>
  <c r="U2024"/>
  <c r="E2025"/>
  <c r="G2025"/>
  <c r="N2025"/>
  <c r="O2025"/>
  <c r="Q2025"/>
  <c r="R2025"/>
  <c r="S2025"/>
  <c r="T2025"/>
  <c r="U2025"/>
  <c r="E2026"/>
  <c r="G2026"/>
  <c r="N2026"/>
  <c r="O2026"/>
  <c r="Q2026"/>
  <c r="R2026"/>
  <c r="S2026"/>
  <c r="T2026"/>
  <c r="U2026"/>
  <c r="E2027"/>
  <c r="G2027"/>
  <c r="N2027"/>
  <c r="O2027"/>
  <c r="Q2027"/>
  <c r="R2027"/>
  <c r="S2027"/>
  <c r="T2027"/>
  <c r="U2027"/>
  <c r="E2028"/>
  <c r="G2028"/>
  <c r="N2028"/>
  <c r="O2028"/>
  <c r="Q2028"/>
  <c r="R2028"/>
  <c r="S2028"/>
  <c r="T2028"/>
  <c r="U2028"/>
  <c r="E2029"/>
  <c r="G2029"/>
  <c r="N2029"/>
  <c r="O2029"/>
  <c r="Q2029"/>
  <c r="R2029"/>
  <c r="S2029"/>
  <c r="T2029"/>
  <c r="U2029"/>
  <c r="E2030"/>
  <c r="G2030"/>
  <c r="N2030"/>
  <c r="O2030"/>
  <c r="Q2030"/>
  <c r="R2030"/>
  <c r="S2030"/>
  <c r="T2030"/>
  <c r="U2030"/>
  <c r="E2031"/>
  <c r="G2031"/>
  <c r="N2031"/>
  <c r="O2031"/>
  <c r="Q2031"/>
  <c r="R2031"/>
  <c r="S2031"/>
  <c r="T2031"/>
  <c r="U2031"/>
  <c r="E2032"/>
  <c r="G2032"/>
  <c r="N2032"/>
  <c r="O2032"/>
  <c r="Q2032"/>
  <c r="R2032"/>
  <c r="S2032"/>
  <c r="T2032"/>
  <c r="U2032"/>
  <c r="E2033"/>
  <c r="G2033"/>
  <c r="N2033"/>
  <c r="O2033"/>
  <c r="Q2033"/>
  <c r="R2033"/>
  <c r="S2033"/>
  <c r="T2033"/>
  <c r="U2033"/>
  <c r="E2034"/>
  <c r="G2034"/>
  <c r="N2034"/>
  <c r="O2034"/>
  <c r="Q2034"/>
  <c r="R2034"/>
  <c r="S2034"/>
  <c r="T2034"/>
  <c r="U2034"/>
  <c r="E2035"/>
  <c r="G2035"/>
  <c r="N2035"/>
  <c r="O2035"/>
  <c r="Q2035"/>
  <c r="R2035"/>
  <c r="S2035"/>
  <c r="T2035"/>
  <c r="U2035"/>
  <c r="E2036"/>
  <c r="G2036"/>
  <c r="N2036"/>
  <c r="O2036"/>
  <c r="Q2036"/>
  <c r="R2036"/>
  <c r="S2036"/>
  <c r="T2036"/>
  <c r="U2036"/>
  <c r="E2037"/>
  <c r="G2037"/>
  <c r="N2037"/>
  <c r="O2037"/>
  <c r="Q2037"/>
  <c r="R2037"/>
  <c r="S2037"/>
  <c r="T2037"/>
  <c r="U2037"/>
  <c r="E2038"/>
  <c r="G2038"/>
  <c r="N2038"/>
  <c r="O2038"/>
  <c r="Q2038"/>
  <c r="R2038"/>
  <c r="S2038"/>
  <c r="T2038"/>
  <c r="U2038"/>
  <c r="E2039"/>
  <c r="G2039"/>
  <c r="N2039"/>
  <c r="O2039"/>
  <c r="Q2039"/>
  <c r="R2039"/>
  <c r="S2039"/>
  <c r="T2039"/>
  <c r="U2039"/>
  <c r="E2040"/>
  <c r="G2040"/>
  <c r="N2040"/>
  <c r="O2040"/>
  <c r="Q2040"/>
  <c r="R2040"/>
  <c r="S2040"/>
  <c r="T2040"/>
  <c r="U2040"/>
  <c r="E2041"/>
  <c r="G2041"/>
  <c r="N2041"/>
  <c r="O2041"/>
  <c r="Q2041"/>
  <c r="R2041"/>
  <c r="S2041"/>
  <c r="T2041"/>
  <c r="U2041"/>
  <c r="E2042"/>
  <c r="G2042"/>
  <c r="N2042"/>
  <c r="O2042"/>
  <c r="Q2042"/>
  <c r="R2042"/>
  <c r="S2042"/>
  <c r="T2042"/>
  <c r="U2042"/>
  <c r="E2043"/>
  <c r="G2043"/>
  <c r="N2043"/>
  <c r="O2043"/>
  <c r="Q2043"/>
  <c r="R2043"/>
  <c r="S2043"/>
  <c r="T2043"/>
  <c r="U2043"/>
  <c r="E2044"/>
  <c r="G2044"/>
  <c r="N2044"/>
  <c r="O2044"/>
  <c r="Q2044"/>
  <c r="R2044"/>
  <c r="S2044"/>
  <c r="T2044"/>
  <c r="U2044"/>
  <c r="E2045"/>
  <c r="G2045"/>
  <c r="N2045"/>
  <c r="O2045"/>
  <c r="Q2045"/>
  <c r="R2045"/>
  <c r="S2045"/>
  <c r="T2045"/>
  <c r="U2045"/>
  <c r="E2046"/>
  <c r="G2046"/>
  <c r="N2046"/>
  <c r="O2046"/>
  <c r="Q2046"/>
  <c r="R2046"/>
  <c r="S2046"/>
  <c r="T2046"/>
  <c r="U2046"/>
  <c r="E2047"/>
  <c r="G2047"/>
  <c r="N2047"/>
  <c r="O2047"/>
  <c r="Q2047"/>
  <c r="R2047"/>
  <c r="S2047"/>
  <c r="T2047"/>
  <c r="U2047"/>
  <c r="E2048"/>
  <c r="G2048"/>
  <c r="N2048"/>
  <c r="O2048"/>
  <c r="Q2048"/>
  <c r="R2048"/>
  <c r="S2048"/>
  <c r="T2048"/>
  <c r="U2048"/>
  <c r="E2049"/>
  <c r="G2049"/>
  <c r="N2049"/>
  <c r="O2049"/>
  <c r="Q2049"/>
  <c r="R2049"/>
  <c r="S2049"/>
  <c r="T2049"/>
  <c r="U2049"/>
  <c r="E2050"/>
  <c r="G2050"/>
  <c r="N2050"/>
  <c r="O2050"/>
  <c r="Q2050"/>
  <c r="R2050"/>
  <c r="S2050"/>
  <c r="T2050"/>
  <c r="U2050"/>
  <c r="E2051"/>
  <c r="G2051"/>
  <c r="N2051"/>
  <c r="O2051"/>
  <c r="Q2051"/>
  <c r="R2051"/>
  <c r="S2051"/>
  <c r="T2051"/>
  <c r="U2051"/>
  <c r="E2052"/>
  <c r="G2052"/>
  <c r="N2052"/>
  <c r="O2052"/>
  <c r="Q2052"/>
  <c r="R2052"/>
  <c r="S2052"/>
  <c r="T2052"/>
  <c r="U2052"/>
  <c r="E2053"/>
  <c r="G2053"/>
  <c r="N2053"/>
  <c r="O2053"/>
  <c r="Q2053"/>
  <c r="R2053"/>
  <c r="S2053"/>
  <c r="T2053"/>
  <c r="U2053"/>
  <c r="E2054"/>
  <c r="G2054"/>
  <c r="N2054"/>
  <c r="O2054"/>
  <c r="Q2054"/>
  <c r="R2054"/>
  <c r="S2054"/>
  <c r="T2054"/>
  <c r="U2054"/>
  <c r="E2055"/>
  <c r="G2055"/>
  <c r="N2055"/>
  <c r="O2055"/>
  <c r="Q2055"/>
  <c r="R2055"/>
  <c r="S2055"/>
  <c r="T2055"/>
  <c r="U2055"/>
  <c r="E2056"/>
  <c r="G2056"/>
  <c r="N2056"/>
  <c r="O2056"/>
  <c r="Q2056"/>
  <c r="R2056"/>
  <c r="S2056"/>
  <c r="T2056"/>
  <c r="U2056"/>
  <c r="E2057"/>
  <c r="G2057"/>
  <c r="N2057"/>
  <c r="O2057"/>
  <c r="Q2057"/>
  <c r="R2057"/>
  <c r="S2057"/>
  <c r="T2057"/>
  <c r="U2057"/>
  <c r="E2058"/>
  <c r="G2058"/>
  <c r="N2058"/>
  <c r="O2058"/>
  <c r="Q2058"/>
  <c r="R2058"/>
  <c r="S2058"/>
  <c r="T2058"/>
  <c r="U2058"/>
  <c r="E2059"/>
  <c r="G2059"/>
  <c r="N2059"/>
  <c r="O2059"/>
  <c r="Q2059"/>
  <c r="R2059"/>
  <c r="S2059"/>
  <c r="T2059"/>
  <c r="U2059"/>
  <c r="E2060"/>
  <c r="G2060"/>
  <c r="N2060"/>
  <c r="O2060"/>
  <c r="Q2060"/>
  <c r="R2060"/>
  <c r="S2060"/>
  <c r="T2060"/>
  <c r="U2060"/>
  <c r="E2061"/>
  <c r="G2061"/>
  <c r="N2061"/>
  <c r="O2061"/>
  <c r="Q2061"/>
  <c r="R2061"/>
  <c r="S2061"/>
  <c r="T2061"/>
  <c r="U2061"/>
  <c r="E2062"/>
  <c r="G2062"/>
  <c r="N2062"/>
  <c r="O2062"/>
  <c r="Q2062"/>
  <c r="R2062"/>
  <c r="S2062"/>
  <c r="T2062"/>
  <c r="U2062"/>
  <c r="E2063"/>
  <c r="G2063"/>
  <c r="N2063"/>
  <c r="O2063"/>
  <c r="Q2063"/>
  <c r="R2063"/>
  <c r="S2063"/>
  <c r="T2063"/>
  <c r="U2063"/>
  <c r="E2064"/>
  <c r="G2064"/>
  <c r="N2064"/>
  <c r="O2064"/>
  <c r="Q2064"/>
  <c r="R2064"/>
  <c r="S2064"/>
  <c r="T2064"/>
  <c r="U2064"/>
  <c r="E2065"/>
  <c r="G2065"/>
  <c r="N2065"/>
  <c r="O2065"/>
  <c r="Q2065"/>
  <c r="R2065"/>
  <c r="S2065"/>
  <c r="T2065"/>
  <c r="U2065"/>
  <c r="E2066"/>
  <c r="G2066"/>
  <c r="N2066"/>
  <c r="O2066"/>
  <c r="Q2066"/>
  <c r="R2066"/>
  <c r="S2066"/>
  <c r="T2066"/>
  <c r="U2066"/>
  <c r="E2067"/>
  <c r="G2067"/>
  <c r="N2067"/>
  <c r="O2067"/>
  <c r="Q2067"/>
  <c r="R2067"/>
  <c r="S2067"/>
  <c r="T2067"/>
  <c r="U2067"/>
  <c r="E2068"/>
  <c r="G2068"/>
  <c r="N2068"/>
  <c r="O2068"/>
  <c r="Q2068"/>
  <c r="R2068"/>
  <c r="S2068"/>
  <c r="T2068"/>
  <c r="U2068"/>
  <c r="E2069"/>
  <c r="G2069"/>
  <c r="N2069"/>
  <c r="O2069"/>
  <c r="Q2069"/>
  <c r="R2069"/>
  <c r="S2069"/>
  <c r="T2069"/>
  <c r="U2069"/>
  <c r="E2070"/>
  <c r="G2070"/>
  <c r="N2070"/>
  <c r="O2070"/>
  <c r="Q2070"/>
  <c r="R2070"/>
  <c r="S2070"/>
  <c r="T2070"/>
  <c r="U2070"/>
  <c r="E2071"/>
  <c r="G2071"/>
  <c r="N2071"/>
  <c r="O2071"/>
  <c r="Q2071"/>
  <c r="R2071"/>
  <c r="S2071"/>
  <c r="T2071"/>
  <c r="U2071"/>
  <c r="E2072"/>
  <c r="G2072"/>
  <c r="N2072"/>
  <c r="O2072"/>
  <c r="Q2072"/>
  <c r="R2072"/>
  <c r="S2072"/>
  <c r="T2072"/>
  <c r="U2072"/>
  <c r="E2073"/>
  <c r="G2073"/>
  <c r="N2073"/>
  <c r="O2073"/>
  <c r="Q2073"/>
  <c r="R2073"/>
  <c r="S2073"/>
  <c r="T2073"/>
  <c r="U2073"/>
  <c r="E2074"/>
  <c r="G2074"/>
  <c r="N2074"/>
  <c r="O2074"/>
  <c r="Q2074"/>
  <c r="R2074"/>
  <c r="S2074"/>
  <c r="T2074"/>
  <c r="U2074"/>
  <c r="E2075"/>
  <c r="G2075"/>
  <c r="N2075"/>
  <c r="O2075"/>
  <c r="Q2075"/>
  <c r="R2075"/>
  <c r="S2075"/>
  <c r="T2075"/>
  <c r="U2075"/>
  <c r="E2076"/>
  <c r="G2076"/>
  <c r="N2076"/>
  <c r="O2076"/>
  <c r="Q2076"/>
  <c r="R2076"/>
  <c r="S2076"/>
  <c r="T2076"/>
  <c r="U2076"/>
  <c r="E2077"/>
  <c r="G2077"/>
  <c r="N2077"/>
  <c r="O2077"/>
  <c r="Q2077"/>
  <c r="R2077"/>
  <c r="S2077"/>
  <c r="T2077"/>
  <c r="U2077"/>
  <c r="E2078"/>
  <c r="G2078"/>
  <c r="N2078"/>
  <c r="O2078"/>
  <c r="Q2078"/>
  <c r="R2078"/>
  <c r="S2078"/>
  <c r="T2078"/>
  <c r="U2078"/>
  <c r="E2079"/>
  <c r="G2079"/>
  <c r="N2079"/>
  <c r="O2079"/>
  <c r="Q2079"/>
  <c r="R2079"/>
  <c r="S2079"/>
  <c r="T2079"/>
  <c r="U2079"/>
  <c r="E2080"/>
  <c r="G2080"/>
  <c r="N2080"/>
  <c r="O2080"/>
  <c r="Q2080"/>
  <c r="R2080"/>
  <c r="S2080"/>
  <c r="T2080"/>
  <c r="U2080"/>
  <c r="E2081"/>
  <c r="G2081"/>
  <c r="N2081"/>
  <c r="O2081"/>
  <c r="Q2081"/>
  <c r="R2081"/>
  <c r="S2081"/>
  <c r="T2081"/>
  <c r="U2081"/>
  <c r="E2082"/>
  <c r="G2082"/>
  <c r="N2082"/>
  <c r="O2082"/>
  <c r="Q2082"/>
  <c r="R2082"/>
  <c r="S2082"/>
  <c r="T2082"/>
  <c r="U2082"/>
  <c r="E2083"/>
  <c r="G2083"/>
  <c r="N2083"/>
  <c r="O2083"/>
  <c r="Q2083"/>
  <c r="R2083"/>
  <c r="S2083"/>
  <c r="T2083"/>
  <c r="U2083"/>
  <c r="E2084"/>
  <c r="G2084"/>
  <c r="N2084"/>
  <c r="O2084"/>
  <c r="Q2084"/>
  <c r="R2084"/>
  <c r="S2084"/>
  <c r="T2084"/>
  <c r="U2084"/>
  <c r="E2085"/>
  <c r="G2085"/>
  <c r="N2085"/>
  <c r="O2085"/>
  <c r="Q2085"/>
  <c r="R2085"/>
  <c r="S2085"/>
  <c r="T2085"/>
  <c r="U2085"/>
  <c r="E2086"/>
  <c r="G2086"/>
  <c r="N2086"/>
  <c r="O2086"/>
  <c r="Q2086"/>
  <c r="R2086"/>
  <c r="S2086"/>
  <c r="T2086"/>
  <c r="U2086"/>
  <c r="E2087"/>
  <c r="G2087"/>
  <c r="N2087"/>
  <c r="O2087"/>
  <c r="Q2087"/>
  <c r="R2087"/>
  <c r="S2087"/>
  <c r="T2087"/>
  <c r="U2087"/>
  <c r="E2088"/>
  <c r="G2088"/>
  <c r="N2088"/>
  <c r="O2088"/>
  <c r="Q2088"/>
  <c r="R2088"/>
  <c r="S2088"/>
  <c r="T2088"/>
  <c r="U2088"/>
  <c r="E2089"/>
  <c r="G2089"/>
  <c r="N2089"/>
  <c r="O2089"/>
  <c r="Q2089"/>
  <c r="R2089"/>
  <c r="S2089"/>
  <c r="T2089"/>
  <c r="U2089"/>
  <c r="E2090"/>
  <c r="G2090"/>
  <c r="N2090"/>
  <c r="O2090"/>
  <c r="Q2090"/>
  <c r="R2090"/>
  <c r="S2090"/>
  <c r="T2090"/>
  <c r="U2090"/>
  <c r="E2091"/>
  <c r="G2091"/>
  <c r="N2091"/>
  <c r="O2091"/>
  <c r="Q2091"/>
  <c r="R2091"/>
  <c r="S2091"/>
  <c r="T2091"/>
  <c r="U2091"/>
  <c r="E2092"/>
  <c r="G2092"/>
  <c r="N2092"/>
  <c r="O2092"/>
  <c r="Q2092"/>
  <c r="R2092"/>
  <c r="S2092"/>
  <c r="T2092"/>
  <c r="U2092"/>
  <c r="E2093"/>
  <c r="G2093"/>
  <c r="N2093"/>
  <c r="O2093"/>
  <c r="Q2093"/>
  <c r="R2093"/>
  <c r="S2093"/>
  <c r="T2093"/>
  <c r="U2093"/>
  <c r="E2094"/>
  <c r="G2094"/>
  <c r="N2094"/>
  <c r="O2094"/>
  <c r="Q2094"/>
  <c r="R2094"/>
  <c r="S2094"/>
  <c r="T2094"/>
  <c r="U2094"/>
  <c r="E2095"/>
  <c r="G2095"/>
  <c r="N2095"/>
  <c r="O2095"/>
  <c r="Q2095"/>
  <c r="R2095"/>
  <c r="S2095"/>
  <c r="T2095"/>
  <c r="U2095"/>
  <c r="E2096"/>
  <c r="G2096"/>
  <c r="N2096"/>
  <c r="O2096"/>
  <c r="Q2096"/>
  <c r="R2096"/>
  <c r="S2096"/>
  <c r="T2096"/>
  <c r="U2096"/>
  <c r="E2097"/>
  <c r="G2097"/>
  <c r="N2097"/>
  <c r="O2097"/>
  <c r="Q2097"/>
  <c r="R2097"/>
  <c r="S2097"/>
  <c r="T2097"/>
  <c r="U2097"/>
  <c r="E2098"/>
  <c r="G2098"/>
  <c r="N2098"/>
  <c r="O2098"/>
  <c r="Q2098"/>
  <c r="R2098"/>
  <c r="S2098"/>
  <c r="T2098"/>
  <c r="U2098"/>
  <c r="E2099"/>
  <c r="G2099"/>
  <c r="N2099"/>
  <c r="O2099"/>
  <c r="Q2099"/>
  <c r="R2099"/>
  <c r="S2099"/>
  <c r="T2099"/>
  <c r="U2099"/>
  <c r="E2100"/>
  <c r="G2100"/>
  <c r="N2100"/>
  <c r="O2100"/>
  <c r="Q2100"/>
  <c r="R2100"/>
  <c r="S2100"/>
  <c r="T2100"/>
  <c r="U2100"/>
  <c r="E2101"/>
  <c r="G2101"/>
  <c r="N2101"/>
  <c r="O2101"/>
  <c r="Q2101"/>
  <c r="R2101"/>
  <c r="S2101"/>
  <c r="T2101"/>
  <c r="U2101"/>
  <c r="E2102"/>
  <c r="G2102"/>
  <c r="N2102"/>
  <c r="O2102"/>
  <c r="Q2102"/>
  <c r="R2102"/>
  <c r="S2102"/>
  <c r="T2102"/>
  <c r="U2102"/>
  <c r="E2103"/>
  <c r="G2103"/>
  <c r="N2103"/>
  <c r="O2103"/>
  <c r="Q2103"/>
  <c r="R2103"/>
  <c r="S2103"/>
  <c r="T2103"/>
  <c r="U2103"/>
  <c r="E2104"/>
  <c r="G2104"/>
  <c r="N2104"/>
  <c r="O2104"/>
  <c r="Q2104"/>
  <c r="R2104"/>
  <c r="S2104"/>
  <c r="T2104"/>
  <c r="U2104"/>
  <c r="E2105"/>
  <c r="G2105"/>
  <c r="N2105"/>
  <c r="O2105"/>
  <c r="Q2105"/>
  <c r="R2105"/>
  <c r="S2105"/>
  <c r="T2105"/>
  <c r="U2105"/>
  <c r="E2106"/>
  <c r="G2106"/>
  <c r="N2106"/>
  <c r="O2106"/>
  <c r="Q2106"/>
  <c r="R2106"/>
  <c r="S2106"/>
  <c r="T2106"/>
  <c r="U2106"/>
  <c r="E2107"/>
  <c r="G2107"/>
  <c r="N2107"/>
  <c r="O2107"/>
  <c r="Q2107"/>
  <c r="R2107"/>
  <c r="S2107"/>
  <c r="T2107"/>
  <c r="U2107"/>
  <c r="E2108"/>
  <c r="G2108"/>
  <c r="N2108"/>
  <c r="O2108"/>
  <c r="Q2108"/>
  <c r="R2108"/>
  <c r="S2108"/>
  <c r="T2108"/>
  <c r="U2108"/>
  <c r="E2109"/>
  <c r="G2109"/>
  <c r="N2109"/>
  <c r="O2109"/>
  <c r="Q2109"/>
  <c r="R2109"/>
  <c r="S2109"/>
  <c r="T2109"/>
  <c r="U2109"/>
  <c r="E2110"/>
  <c r="G2110"/>
  <c r="N2110"/>
  <c r="O2110"/>
  <c r="Q2110"/>
  <c r="R2110"/>
  <c r="S2110"/>
  <c r="T2110"/>
  <c r="U2110"/>
  <c r="E2111"/>
  <c r="G2111"/>
  <c r="N2111"/>
  <c r="O2111"/>
  <c r="Q2111"/>
  <c r="R2111"/>
  <c r="S2111"/>
  <c r="T2111"/>
  <c r="U2111"/>
  <c r="E2112"/>
  <c r="G2112"/>
  <c r="N2112"/>
  <c r="O2112"/>
  <c r="Q2112"/>
  <c r="R2112"/>
  <c r="S2112"/>
  <c r="T2112"/>
  <c r="U2112"/>
  <c r="E2113"/>
  <c r="G2113"/>
  <c r="N2113"/>
  <c r="O2113"/>
  <c r="Q2113"/>
  <c r="R2113"/>
  <c r="S2113"/>
  <c r="T2113"/>
  <c r="U2113"/>
  <c r="E2114"/>
  <c r="G2114"/>
  <c r="N2114"/>
  <c r="O2114"/>
  <c r="Q2114"/>
  <c r="R2114"/>
  <c r="S2114"/>
  <c r="T2114"/>
  <c r="U2114"/>
  <c r="E2115"/>
  <c r="G2115"/>
  <c r="N2115"/>
  <c r="O2115"/>
  <c r="Q2115"/>
  <c r="R2115"/>
  <c r="S2115"/>
  <c r="T2115"/>
  <c r="U2115"/>
  <c r="E2116"/>
  <c r="G2116"/>
  <c r="N2116"/>
  <c r="O2116"/>
  <c r="Q2116"/>
  <c r="R2116"/>
  <c r="S2116"/>
  <c r="T2116"/>
  <c r="U2116"/>
  <c r="E2117"/>
  <c r="G2117"/>
  <c r="N2117"/>
  <c r="O2117"/>
  <c r="Q2117"/>
  <c r="R2117"/>
  <c r="S2117"/>
  <c r="T2117"/>
  <c r="U2117"/>
  <c r="E2118"/>
  <c r="G2118"/>
  <c r="N2118"/>
  <c r="O2118"/>
  <c r="Q2118"/>
  <c r="R2118"/>
  <c r="S2118"/>
  <c r="T2118"/>
  <c r="U2118"/>
  <c r="E2119"/>
  <c r="G2119"/>
  <c r="N2119"/>
  <c r="O2119"/>
  <c r="Q2119"/>
  <c r="R2119"/>
  <c r="S2119"/>
  <c r="T2119"/>
  <c r="U2119"/>
  <c r="E2120"/>
  <c r="G2120"/>
  <c r="N2120"/>
  <c r="O2120"/>
  <c r="Q2120"/>
  <c r="R2120"/>
  <c r="S2120"/>
  <c r="T2120"/>
  <c r="U2120"/>
  <c r="E2121"/>
  <c r="G2121"/>
  <c r="N2121"/>
  <c r="O2121"/>
  <c r="Q2121"/>
  <c r="R2121"/>
  <c r="S2121"/>
  <c r="T2121"/>
  <c r="U2121"/>
  <c r="E2122"/>
  <c r="G2122"/>
  <c r="N2122"/>
  <c r="O2122"/>
  <c r="Q2122"/>
  <c r="R2122"/>
  <c r="S2122"/>
  <c r="T2122"/>
  <c r="U2122"/>
  <c r="E2123"/>
  <c r="G2123"/>
  <c r="N2123"/>
  <c r="O2123"/>
  <c r="Q2123"/>
  <c r="R2123"/>
  <c r="S2123"/>
  <c r="T2123"/>
  <c r="U2123"/>
  <c r="E2124"/>
  <c r="G2124"/>
  <c r="N2124"/>
  <c r="O2124"/>
  <c r="Q2124"/>
  <c r="R2124"/>
  <c r="S2124"/>
  <c r="T2124"/>
  <c r="U2124"/>
  <c r="E2125"/>
  <c r="G2125"/>
  <c r="N2125"/>
  <c r="O2125"/>
  <c r="Q2125"/>
  <c r="R2125"/>
  <c r="S2125"/>
  <c r="T2125"/>
  <c r="U2125"/>
  <c r="E2126"/>
  <c r="G2126"/>
  <c r="N2126"/>
  <c r="O2126"/>
  <c r="Q2126"/>
  <c r="R2126"/>
  <c r="S2126"/>
  <c r="T2126"/>
  <c r="U2126"/>
  <c r="E2127"/>
  <c r="G2127"/>
  <c r="N2127"/>
  <c r="O2127"/>
  <c r="Q2127"/>
  <c r="R2127"/>
  <c r="S2127"/>
  <c r="T2127"/>
  <c r="U2127"/>
  <c r="E2128"/>
  <c r="G2128"/>
  <c r="N2128"/>
  <c r="O2128"/>
  <c r="Q2128"/>
  <c r="R2128"/>
  <c r="S2128"/>
  <c r="T2128"/>
  <c r="U2128"/>
  <c r="E2129"/>
  <c r="G2129"/>
  <c r="N2129"/>
  <c r="O2129"/>
  <c r="Q2129"/>
  <c r="R2129"/>
  <c r="S2129"/>
  <c r="T2129"/>
  <c r="U2129"/>
  <c r="E2130"/>
  <c r="G2130"/>
  <c r="N2130"/>
  <c r="O2130"/>
  <c r="Q2130"/>
  <c r="R2130"/>
  <c r="S2130"/>
  <c r="T2130"/>
  <c r="U2130"/>
  <c r="E2131"/>
  <c r="G2131"/>
  <c r="N2131"/>
  <c r="O2131"/>
  <c r="Q2131"/>
  <c r="R2131"/>
  <c r="S2131"/>
  <c r="T2131"/>
  <c r="U2131"/>
  <c r="E2132"/>
  <c r="G2132"/>
  <c r="N2132"/>
  <c r="O2132"/>
  <c r="Q2132"/>
  <c r="R2132"/>
  <c r="S2132"/>
  <c r="T2132"/>
  <c r="U2132"/>
  <c r="E2133"/>
  <c r="G2133"/>
  <c r="N2133"/>
  <c r="O2133"/>
  <c r="Q2133"/>
  <c r="R2133"/>
  <c r="S2133"/>
  <c r="T2133"/>
  <c r="U2133"/>
  <c r="E2134"/>
  <c r="G2134"/>
  <c r="N2134"/>
  <c r="O2134"/>
  <c r="Q2134"/>
  <c r="R2134"/>
  <c r="S2134"/>
  <c r="T2134"/>
  <c r="U2134"/>
  <c r="E2135"/>
  <c r="G2135"/>
  <c r="N2135"/>
  <c r="O2135"/>
  <c r="Q2135"/>
  <c r="R2135"/>
  <c r="S2135"/>
  <c r="T2135"/>
  <c r="U2135"/>
  <c r="E2136"/>
  <c r="G2136"/>
  <c r="N2136"/>
  <c r="O2136"/>
  <c r="Q2136"/>
  <c r="R2136"/>
  <c r="S2136"/>
  <c r="T2136"/>
  <c r="U2136"/>
  <c r="E2137"/>
  <c r="G2137"/>
  <c r="N2137"/>
  <c r="O2137"/>
  <c r="Q2137"/>
  <c r="R2137"/>
  <c r="S2137"/>
  <c r="T2137"/>
  <c r="U2137"/>
  <c r="E2138"/>
  <c r="G2138"/>
  <c r="N2138"/>
  <c r="O2138"/>
  <c r="Q2138"/>
  <c r="R2138"/>
  <c r="S2138"/>
  <c r="T2138"/>
  <c r="U2138"/>
  <c r="E2139"/>
  <c r="G2139"/>
  <c r="N2139"/>
  <c r="O2139"/>
  <c r="Q2139"/>
  <c r="R2139"/>
  <c r="S2139"/>
  <c r="T2139"/>
  <c r="U2139"/>
  <c r="E2140"/>
  <c r="G2140"/>
  <c r="N2140"/>
  <c r="O2140"/>
  <c r="Q2140"/>
  <c r="R2140"/>
  <c r="S2140"/>
  <c r="T2140"/>
  <c r="U2140"/>
  <c r="E2141"/>
  <c r="G2141"/>
  <c r="N2141"/>
  <c r="O2141"/>
  <c r="Q2141"/>
  <c r="R2141"/>
  <c r="S2141"/>
  <c r="T2141"/>
  <c r="U2141"/>
  <c r="E2142"/>
  <c r="G2142"/>
  <c r="N2142"/>
  <c r="O2142"/>
  <c r="Q2142"/>
  <c r="R2142"/>
  <c r="S2142"/>
  <c r="T2142"/>
  <c r="U2142"/>
  <c r="E2143"/>
  <c r="G2143"/>
  <c r="N2143"/>
  <c r="O2143"/>
  <c r="Q2143"/>
  <c r="R2143"/>
  <c r="S2143"/>
  <c r="T2143"/>
  <c r="U2143"/>
  <c r="E2144"/>
  <c r="G2144"/>
  <c r="N2144"/>
  <c r="O2144"/>
  <c r="Q2144"/>
  <c r="R2144"/>
  <c r="S2144"/>
  <c r="T2144"/>
  <c r="U2144"/>
  <c r="E2145"/>
  <c r="G2145"/>
  <c r="N2145"/>
  <c r="O2145"/>
  <c r="Q2145"/>
  <c r="R2145"/>
  <c r="S2145"/>
  <c r="T2145"/>
  <c r="U2145"/>
  <c r="E2146"/>
  <c r="G2146"/>
  <c r="N2146"/>
  <c r="O2146"/>
  <c r="Q2146"/>
  <c r="R2146"/>
  <c r="S2146"/>
  <c r="T2146"/>
  <c r="U2146"/>
  <c r="E2147"/>
  <c r="G2147"/>
  <c r="N2147"/>
  <c r="O2147"/>
  <c r="Q2147"/>
  <c r="R2147"/>
  <c r="S2147"/>
  <c r="T2147"/>
  <c r="U2147"/>
  <c r="E2148"/>
  <c r="G2148"/>
  <c r="N2148"/>
  <c r="O2148"/>
  <c r="Q2148"/>
  <c r="R2148"/>
  <c r="S2148"/>
  <c r="T2148"/>
  <c r="U2148"/>
  <c r="E2149"/>
  <c r="G2149"/>
  <c r="N2149"/>
  <c r="O2149"/>
  <c r="Q2149"/>
  <c r="R2149"/>
  <c r="S2149"/>
  <c r="T2149"/>
  <c r="U2149"/>
  <c r="E2150"/>
  <c r="G2150"/>
  <c r="N2150"/>
  <c r="O2150"/>
  <c r="Q2150"/>
  <c r="R2150"/>
  <c r="S2150"/>
  <c r="T2150"/>
  <c r="U2150"/>
  <c r="E2151"/>
  <c r="G2151"/>
  <c r="N2151"/>
  <c r="O2151"/>
  <c r="Q2151"/>
  <c r="R2151"/>
  <c r="S2151"/>
  <c r="T2151"/>
  <c r="U2151"/>
  <c r="E2152"/>
  <c r="G2152"/>
  <c r="N2152"/>
  <c r="O2152"/>
  <c r="Q2152"/>
  <c r="R2152"/>
  <c r="S2152"/>
  <c r="T2152"/>
  <c r="U2152"/>
  <c r="E2153"/>
  <c r="G2153"/>
  <c r="N2153"/>
  <c r="O2153"/>
  <c r="Q2153"/>
  <c r="R2153"/>
  <c r="S2153"/>
  <c r="T2153"/>
  <c r="U2153"/>
  <c r="E2154"/>
  <c r="G2154"/>
  <c r="N2154"/>
  <c r="O2154"/>
  <c r="Q2154"/>
  <c r="R2154"/>
  <c r="S2154"/>
  <c r="T2154"/>
  <c r="U2154"/>
  <c r="E2155"/>
  <c r="G2155"/>
  <c r="N2155"/>
  <c r="O2155"/>
  <c r="Q2155"/>
  <c r="R2155"/>
  <c r="S2155"/>
  <c r="T2155"/>
  <c r="U2155"/>
  <c r="E2156"/>
  <c r="G2156"/>
  <c r="N2156"/>
  <c r="O2156"/>
  <c r="Q2156"/>
  <c r="R2156"/>
  <c r="S2156"/>
  <c r="T2156"/>
  <c r="U2156"/>
  <c r="E2157"/>
  <c r="G2157"/>
  <c r="N2157"/>
  <c r="O2157"/>
  <c r="Q2157"/>
  <c r="R2157"/>
  <c r="S2157"/>
  <c r="T2157"/>
  <c r="U2157"/>
  <c r="E2158"/>
  <c r="G2158"/>
  <c r="N2158"/>
  <c r="O2158"/>
  <c r="Q2158"/>
  <c r="R2158"/>
  <c r="S2158"/>
  <c r="T2158"/>
  <c r="U2158"/>
  <c r="E2159"/>
  <c r="G2159"/>
  <c r="N2159"/>
  <c r="O2159"/>
  <c r="Q2159"/>
  <c r="R2159"/>
  <c r="S2159"/>
  <c r="T2159"/>
  <c r="U2159"/>
  <c r="E2160"/>
  <c r="G2160"/>
  <c r="N2160"/>
  <c r="O2160"/>
  <c r="Q2160"/>
  <c r="R2160"/>
  <c r="S2160"/>
  <c r="T2160"/>
  <c r="U2160"/>
  <c r="E2161"/>
  <c r="G2161"/>
  <c r="N2161"/>
  <c r="O2161"/>
  <c r="Q2161"/>
  <c r="R2161"/>
  <c r="S2161"/>
  <c r="T2161"/>
  <c r="U2161"/>
  <c r="E2162"/>
  <c r="G2162"/>
  <c r="N2162"/>
  <c r="O2162"/>
  <c r="Q2162"/>
  <c r="R2162"/>
  <c r="S2162"/>
  <c r="T2162"/>
  <c r="U2162"/>
  <c r="E2163"/>
  <c r="G2163"/>
  <c r="N2163"/>
  <c r="O2163"/>
  <c r="Q2163"/>
  <c r="R2163"/>
  <c r="S2163"/>
  <c r="T2163"/>
  <c r="U2163"/>
  <c r="E2164"/>
  <c r="G2164"/>
  <c r="N2164"/>
  <c r="O2164"/>
  <c r="Q2164"/>
  <c r="R2164"/>
  <c r="S2164"/>
  <c r="T2164"/>
  <c r="U2164"/>
  <c r="E2165"/>
  <c r="G2165"/>
  <c r="N2165"/>
  <c r="O2165"/>
  <c r="Q2165"/>
  <c r="R2165"/>
  <c r="S2165"/>
  <c r="T2165"/>
  <c r="U2165"/>
  <c r="E2166"/>
  <c r="G2166"/>
  <c r="N2166"/>
  <c r="O2166"/>
  <c r="Q2166"/>
  <c r="R2166"/>
  <c r="S2166"/>
  <c r="T2166"/>
  <c r="U2166"/>
  <c r="E2167"/>
  <c r="G2167"/>
  <c r="N2167"/>
  <c r="O2167"/>
  <c r="Q2167"/>
  <c r="R2167"/>
  <c r="S2167"/>
  <c r="T2167"/>
  <c r="U2167"/>
  <c r="E2168"/>
  <c r="G2168"/>
  <c r="N2168"/>
  <c r="O2168"/>
  <c r="Q2168"/>
  <c r="R2168"/>
  <c r="S2168"/>
  <c r="T2168"/>
  <c r="U2168"/>
  <c r="E2169"/>
  <c r="G2169"/>
  <c r="N2169"/>
  <c r="O2169"/>
  <c r="Q2169"/>
  <c r="R2169"/>
  <c r="S2169"/>
  <c r="T2169"/>
  <c r="U2169"/>
  <c r="E2170"/>
  <c r="G2170"/>
  <c r="N2170"/>
  <c r="O2170"/>
  <c r="Q2170"/>
  <c r="R2170"/>
  <c r="S2170"/>
  <c r="T2170"/>
  <c r="U2170"/>
  <c r="E2171"/>
  <c r="G2171"/>
  <c r="N2171"/>
  <c r="O2171"/>
  <c r="Q2171"/>
  <c r="R2171"/>
  <c r="S2171"/>
  <c r="T2171"/>
  <c r="U2171"/>
  <c r="E2172"/>
  <c r="G2172"/>
  <c r="N2172"/>
  <c r="O2172"/>
  <c r="Q2172"/>
  <c r="R2172"/>
  <c r="S2172"/>
  <c r="T2172"/>
  <c r="U2172"/>
  <c r="E2173"/>
  <c r="G2173"/>
  <c r="N2173"/>
  <c r="O2173"/>
  <c r="Q2173"/>
  <c r="R2173"/>
  <c r="S2173"/>
  <c r="T2173"/>
  <c r="U2173"/>
  <c r="E2174"/>
  <c r="G2174"/>
  <c r="N2174"/>
  <c r="O2174"/>
  <c r="Q2174"/>
  <c r="R2174"/>
  <c r="S2174"/>
  <c r="T2174"/>
  <c r="U2174"/>
  <c r="E2175"/>
  <c r="G2175"/>
  <c r="N2175"/>
  <c r="O2175"/>
  <c r="Q2175"/>
  <c r="R2175"/>
  <c r="S2175"/>
  <c r="T2175"/>
  <c r="U2175"/>
  <c r="E2176"/>
  <c r="G2176"/>
  <c r="N2176"/>
  <c r="O2176"/>
  <c r="Q2176"/>
  <c r="R2176"/>
  <c r="S2176"/>
  <c r="T2176"/>
  <c r="U2176"/>
  <c r="E2177"/>
  <c r="G2177"/>
  <c r="N2177"/>
  <c r="O2177"/>
  <c r="Q2177"/>
  <c r="R2177"/>
  <c r="S2177"/>
  <c r="T2177"/>
  <c r="U2177"/>
  <c r="E2178"/>
  <c r="G2178"/>
  <c r="N2178"/>
  <c r="O2178"/>
  <c r="Q2178"/>
  <c r="R2178"/>
  <c r="S2178"/>
  <c r="T2178"/>
  <c r="U2178"/>
  <c r="E2179"/>
  <c r="G2179"/>
  <c r="N2179"/>
  <c r="O2179"/>
  <c r="Q2179"/>
  <c r="R2179"/>
  <c r="S2179"/>
  <c r="T2179"/>
  <c r="U2179"/>
  <c r="E2180"/>
  <c r="G2180"/>
  <c r="N2180"/>
  <c r="O2180"/>
  <c r="Q2180"/>
  <c r="R2180"/>
  <c r="S2180"/>
  <c r="T2180"/>
  <c r="U2180"/>
  <c r="E2181"/>
  <c r="G2181"/>
  <c r="N2181"/>
  <c r="O2181"/>
  <c r="Q2181"/>
  <c r="R2181"/>
  <c r="S2181"/>
  <c r="T2181"/>
  <c r="U2181"/>
  <c r="E2182"/>
  <c r="G2182"/>
  <c r="N2182"/>
  <c r="O2182"/>
  <c r="Q2182"/>
  <c r="R2182"/>
  <c r="S2182"/>
  <c r="T2182"/>
  <c r="U2182"/>
  <c r="E2183"/>
  <c r="G2183"/>
  <c r="N2183"/>
  <c r="O2183"/>
  <c r="Q2183"/>
  <c r="R2183"/>
  <c r="S2183"/>
  <c r="T2183"/>
  <c r="U2183"/>
  <c r="E2184"/>
  <c r="G2184"/>
  <c r="N2184"/>
  <c r="O2184"/>
  <c r="Q2184"/>
  <c r="R2184"/>
  <c r="S2184"/>
  <c r="T2184"/>
  <c r="U2184"/>
  <c r="E2185"/>
  <c r="G2185"/>
  <c r="N2185"/>
  <c r="O2185"/>
  <c r="Q2185"/>
  <c r="R2185"/>
  <c r="S2185"/>
  <c r="T2185"/>
  <c r="U2185"/>
  <c r="E2186"/>
  <c r="G2186"/>
  <c r="N2186"/>
  <c r="O2186"/>
  <c r="Q2186"/>
  <c r="R2186"/>
  <c r="S2186"/>
  <c r="T2186"/>
  <c r="U2186"/>
  <c r="E2187"/>
  <c r="G2187"/>
  <c r="N2187"/>
  <c r="O2187"/>
  <c r="Q2187"/>
  <c r="R2187"/>
  <c r="S2187"/>
  <c r="T2187"/>
  <c r="U2187"/>
  <c r="E2188"/>
  <c r="G2188"/>
  <c r="N2188"/>
  <c r="O2188"/>
  <c r="Q2188"/>
  <c r="R2188"/>
  <c r="S2188"/>
  <c r="T2188"/>
  <c r="U2188"/>
  <c r="E2189"/>
  <c r="G2189"/>
  <c r="N2189"/>
  <c r="O2189"/>
  <c r="Q2189"/>
  <c r="R2189"/>
  <c r="S2189"/>
  <c r="T2189"/>
  <c r="U2189"/>
  <c r="E2190"/>
  <c r="G2190"/>
  <c r="N2190"/>
  <c r="O2190"/>
  <c r="Q2190"/>
  <c r="R2190"/>
  <c r="S2190"/>
  <c r="T2190"/>
  <c r="U2190"/>
  <c r="E2191"/>
  <c r="G2191"/>
  <c r="N2191"/>
  <c r="O2191"/>
  <c r="Q2191"/>
  <c r="R2191"/>
  <c r="S2191"/>
  <c r="T2191"/>
  <c r="U2191"/>
  <c r="E2192"/>
  <c r="G2192"/>
  <c r="N2192"/>
  <c r="O2192"/>
  <c r="Q2192"/>
  <c r="R2192"/>
  <c r="S2192"/>
  <c r="T2192"/>
  <c r="U2192"/>
  <c r="E2193"/>
  <c r="G2193"/>
  <c r="N2193"/>
  <c r="O2193"/>
  <c r="Q2193"/>
  <c r="R2193"/>
  <c r="S2193"/>
  <c r="T2193"/>
  <c r="U2193"/>
  <c r="E2194"/>
  <c r="G2194"/>
  <c r="N2194"/>
  <c r="O2194"/>
  <c r="Q2194"/>
  <c r="R2194"/>
  <c r="S2194"/>
  <c r="T2194"/>
  <c r="U2194"/>
  <c r="E2195"/>
  <c r="G2195"/>
  <c r="N2195"/>
  <c r="O2195"/>
  <c r="Q2195"/>
  <c r="R2195"/>
  <c r="S2195"/>
  <c r="T2195"/>
  <c r="U2195"/>
  <c r="E2196"/>
  <c r="G2196"/>
  <c r="N2196"/>
  <c r="O2196"/>
  <c r="Q2196"/>
  <c r="R2196"/>
  <c r="S2196"/>
  <c r="T2196"/>
  <c r="U2196"/>
  <c r="E2197"/>
  <c r="G2197"/>
  <c r="N2197"/>
  <c r="O2197"/>
  <c r="Q2197"/>
  <c r="R2197"/>
  <c r="S2197"/>
  <c r="T2197"/>
  <c r="U2197"/>
  <c r="E2198"/>
  <c r="G2198"/>
  <c r="N2198"/>
  <c r="O2198"/>
  <c r="Q2198"/>
  <c r="R2198"/>
  <c r="S2198"/>
  <c r="T2198"/>
  <c r="U2198"/>
  <c r="E2199"/>
  <c r="G2199"/>
  <c r="N2199"/>
  <c r="O2199"/>
  <c r="Q2199"/>
  <c r="R2199"/>
  <c r="S2199"/>
  <c r="T2199"/>
  <c r="U2199"/>
  <c r="E2200"/>
  <c r="G2200"/>
  <c r="N2200"/>
  <c r="O2200"/>
  <c r="Q2200"/>
  <c r="R2200"/>
  <c r="S2200"/>
  <c r="T2200"/>
  <c r="U2200"/>
  <c r="E2201"/>
  <c r="G2201"/>
  <c r="N2201"/>
  <c r="O2201"/>
  <c r="Q2201"/>
  <c r="R2201"/>
  <c r="S2201"/>
  <c r="T2201"/>
  <c r="U2201"/>
  <c r="E2202"/>
  <c r="G2202"/>
  <c r="N2202"/>
  <c r="O2202"/>
  <c r="Q2202"/>
  <c r="R2202"/>
  <c r="S2202"/>
  <c r="T2202"/>
  <c r="U2202"/>
  <c r="E2203"/>
  <c r="G2203"/>
  <c r="N2203"/>
  <c r="O2203"/>
  <c r="Q2203"/>
  <c r="R2203"/>
  <c r="S2203"/>
  <c r="T2203"/>
  <c r="U2203"/>
  <c r="E2204"/>
  <c r="G2204"/>
  <c r="N2204"/>
  <c r="O2204"/>
  <c r="Q2204"/>
  <c r="R2204"/>
  <c r="S2204"/>
  <c r="T2204"/>
  <c r="U2204"/>
  <c r="E2205"/>
  <c r="G2205"/>
  <c r="N2205"/>
  <c r="O2205"/>
  <c r="Q2205"/>
  <c r="R2205"/>
  <c r="S2205"/>
  <c r="T2205"/>
  <c r="U2205"/>
  <c r="E2206"/>
  <c r="G2206"/>
  <c r="N2206"/>
  <c r="O2206"/>
  <c r="Q2206"/>
  <c r="R2206"/>
  <c r="S2206"/>
  <c r="T2206"/>
  <c r="U2206"/>
  <c r="E2207"/>
  <c r="G2207"/>
  <c r="N2207"/>
  <c r="O2207"/>
  <c r="Q2207"/>
  <c r="R2207"/>
  <c r="S2207"/>
  <c r="T2207"/>
  <c r="U2207"/>
  <c r="E2208"/>
  <c r="G2208"/>
  <c r="N2208"/>
  <c r="O2208"/>
  <c r="Q2208"/>
  <c r="R2208"/>
  <c r="S2208"/>
  <c r="T2208"/>
  <c r="U2208"/>
  <c r="E2209"/>
  <c r="G2209"/>
  <c r="N2209"/>
  <c r="O2209"/>
  <c r="Q2209"/>
  <c r="R2209"/>
  <c r="S2209"/>
  <c r="T2209"/>
  <c r="U2209"/>
  <c r="E2210"/>
  <c r="G2210"/>
  <c r="N2210"/>
  <c r="O2210"/>
  <c r="Q2210"/>
  <c r="R2210"/>
  <c r="S2210"/>
  <c r="T2210"/>
  <c r="U2210"/>
  <c r="E2211"/>
  <c r="G2211"/>
  <c r="N2211"/>
  <c r="O2211"/>
  <c r="Q2211"/>
  <c r="R2211"/>
  <c r="S2211"/>
  <c r="T2211"/>
  <c r="U2211"/>
  <c r="E2212"/>
  <c r="G2212"/>
  <c r="N2212"/>
  <c r="O2212"/>
  <c r="Q2212"/>
  <c r="R2212"/>
  <c r="S2212"/>
  <c r="T2212"/>
  <c r="U2212"/>
  <c r="E2213"/>
  <c r="G2213"/>
  <c r="N2213"/>
  <c r="O2213"/>
  <c r="Q2213"/>
  <c r="R2213"/>
  <c r="S2213"/>
  <c r="T2213"/>
  <c r="U2213"/>
  <c r="E2214"/>
  <c r="G2214"/>
  <c r="N2214"/>
  <c r="O2214"/>
  <c r="Q2214"/>
  <c r="R2214"/>
  <c r="S2214"/>
  <c r="T2214"/>
  <c r="U2214"/>
  <c r="E2215"/>
  <c r="G2215"/>
  <c r="N2215"/>
  <c r="O2215"/>
  <c r="Q2215"/>
  <c r="R2215"/>
  <c r="S2215"/>
  <c r="T2215"/>
  <c r="U2215"/>
  <c r="E2216"/>
  <c r="G2216"/>
  <c r="N2216"/>
  <c r="O2216"/>
  <c r="Q2216"/>
  <c r="R2216"/>
  <c r="S2216"/>
  <c r="T2216"/>
  <c r="U2216"/>
  <c r="E2217"/>
  <c r="G2217"/>
  <c r="N2217"/>
  <c r="O2217"/>
  <c r="Q2217"/>
  <c r="R2217"/>
  <c r="S2217"/>
  <c r="T2217"/>
  <c r="U2217"/>
  <c r="E2218"/>
  <c r="G2218"/>
  <c r="N2218"/>
  <c r="O2218"/>
  <c r="Q2218"/>
  <c r="R2218"/>
  <c r="S2218"/>
  <c r="T2218"/>
  <c r="U2218"/>
  <c r="E2219"/>
  <c r="G2219"/>
  <c r="N2219"/>
  <c r="O2219"/>
  <c r="Q2219"/>
  <c r="R2219"/>
  <c r="S2219"/>
  <c r="T2219"/>
  <c r="U2219"/>
  <c r="E2220"/>
  <c r="G2220"/>
  <c r="N2220"/>
  <c r="O2220"/>
  <c r="Q2220"/>
  <c r="R2220"/>
  <c r="S2220"/>
  <c r="T2220"/>
  <c r="U2220"/>
  <c r="E2221"/>
  <c r="G2221"/>
  <c r="N2221"/>
  <c r="O2221"/>
  <c r="Q2221"/>
  <c r="R2221"/>
  <c r="S2221"/>
  <c r="T2221"/>
  <c r="U2221"/>
  <c r="E2222"/>
  <c r="G2222"/>
  <c r="N2222"/>
  <c r="O2222"/>
  <c r="Q2222"/>
  <c r="R2222"/>
  <c r="S2222"/>
  <c r="T2222"/>
  <c r="U2222"/>
  <c r="E2223"/>
  <c r="G2223"/>
  <c r="N2223"/>
  <c r="O2223"/>
  <c r="Q2223"/>
  <c r="R2223"/>
  <c r="S2223"/>
  <c r="T2223"/>
  <c r="U2223"/>
  <c r="E2224"/>
  <c r="G2224"/>
  <c r="N2224"/>
  <c r="O2224"/>
  <c r="Q2224"/>
  <c r="R2224"/>
  <c r="S2224"/>
  <c r="T2224"/>
  <c r="U2224"/>
  <c r="E2225"/>
  <c r="G2225"/>
  <c r="N2225"/>
  <c r="O2225"/>
  <c r="Q2225"/>
  <c r="R2225"/>
  <c r="S2225"/>
  <c r="T2225"/>
  <c r="U2225"/>
  <c r="E2226"/>
  <c r="G2226"/>
  <c r="N2226"/>
  <c r="O2226"/>
  <c r="Q2226"/>
  <c r="R2226"/>
  <c r="S2226"/>
  <c r="T2226"/>
  <c r="U2226"/>
  <c r="E2227"/>
  <c r="G2227"/>
  <c r="N2227"/>
  <c r="O2227"/>
  <c r="Q2227"/>
  <c r="R2227"/>
  <c r="S2227"/>
  <c r="T2227"/>
  <c r="U2227"/>
  <c r="E2228"/>
  <c r="G2228"/>
  <c r="N2228"/>
  <c r="O2228"/>
  <c r="Q2228"/>
  <c r="R2228"/>
  <c r="S2228"/>
  <c r="T2228"/>
  <c r="U2228"/>
  <c r="E2229"/>
  <c r="G2229"/>
  <c r="N2229"/>
  <c r="O2229"/>
  <c r="Q2229"/>
  <c r="R2229"/>
  <c r="S2229"/>
  <c r="T2229"/>
  <c r="U2229"/>
  <c r="E2230"/>
  <c r="G2230"/>
  <c r="N2230"/>
  <c r="O2230"/>
  <c r="Q2230"/>
  <c r="R2230"/>
  <c r="S2230"/>
  <c r="T2230"/>
  <c r="U2230"/>
  <c r="E2231"/>
  <c r="G2231"/>
  <c r="N2231"/>
  <c r="O2231"/>
  <c r="Q2231"/>
  <c r="R2231"/>
  <c r="S2231"/>
  <c r="T2231"/>
  <c r="U2231"/>
  <c r="E2232"/>
  <c r="G2232"/>
  <c r="N2232"/>
  <c r="O2232"/>
  <c r="Q2232"/>
  <c r="R2232"/>
  <c r="S2232"/>
  <c r="T2232"/>
  <c r="U2232"/>
  <c r="E2233"/>
  <c r="G2233"/>
  <c r="N2233"/>
  <c r="O2233"/>
  <c r="Q2233"/>
  <c r="R2233"/>
  <c r="S2233"/>
  <c r="T2233"/>
  <c r="U2233"/>
  <c r="E2234"/>
  <c r="G2234"/>
  <c r="N2234"/>
  <c r="O2234"/>
  <c r="Q2234"/>
  <c r="R2234"/>
  <c r="S2234"/>
  <c r="T2234"/>
  <c r="U2234"/>
  <c r="E2235"/>
  <c r="G2235"/>
  <c r="N2235"/>
  <c r="O2235"/>
  <c r="Q2235"/>
  <c r="R2235"/>
  <c r="S2235"/>
  <c r="T2235"/>
  <c r="U2235"/>
  <c r="E2236"/>
  <c r="G2236"/>
  <c r="N2236"/>
  <c r="O2236"/>
  <c r="Q2236"/>
  <c r="R2236"/>
  <c r="S2236"/>
  <c r="T2236"/>
  <c r="U2236"/>
  <c r="E2237"/>
  <c r="G2237"/>
  <c r="N2237"/>
  <c r="O2237"/>
  <c r="Q2237"/>
  <c r="R2237"/>
  <c r="S2237"/>
  <c r="T2237"/>
  <c r="U2237"/>
  <c r="E2238"/>
  <c r="G2238"/>
  <c r="N2238"/>
  <c r="O2238"/>
  <c r="Q2238"/>
  <c r="R2238"/>
  <c r="S2238"/>
  <c r="T2238"/>
  <c r="U2238"/>
  <c r="E2239"/>
  <c r="G2239"/>
  <c r="N2239"/>
  <c r="O2239"/>
  <c r="Q2239"/>
  <c r="R2239"/>
  <c r="S2239"/>
  <c r="T2239"/>
  <c r="U2239"/>
  <c r="E2240"/>
  <c r="G2240"/>
  <c r="N2240"/>
  <c r="O2240"/>
  <c r="Q2240"/>
  <c r="R2240"/>
  <c r="S2240"/>
  <c r="T2240"/>
  <c r="U2240"/>
  <c r="E2241"/>
  <c r="G2241"/>
  <c r="N2241"/>
  <c r="O2241"/>
  <c r="Q2241"/>
  <c r="R2241"/>
  <c r="S2241"/>
  <c r="T2241"/>
  <c r="U2241"/>
  <c r="E2242"/>
  <c r="G2242"/>
  <c r="N2242"/>
  <c r="O2242"/>
  <c r="Q2242"/>
  <c r="R2242"/>
  <c r="S2242"/>
  <c r="T2242"/>
  <c r="U2242"/>
  <c r="E2243"/>
  <c r="G2243"/>
  <c r="N2243"/>
  <c r="O2243"/>
  <c r="Q2243"/>
  <c r="R2243"/>
  <c r="S2243"/>
  <c r="T2243"/>
  <c r="U2243"/>
  <c r="E2244"/>
  <c r="G2244"/>
  <c r="N2244"/>
  <c r="O2244"/>
  <c r="Q2244"/>
  <c r="R2244"/>
  <c r="S2244"/>
  <c r="T2244"/>
  <c r="U2244"/>
  <c r="E2245"/>
  <c r="G2245"/>
  <c r="N2245"/>
  <c r="O2245"/>
  <c r="Q2245"/>
  <c r="R2245"/>
  <c r="S2245"/>
  <c r="T2245"/>
  <c r="U2245"/>
  <c r="E2246"/>
  <c r="G2246"/>
  <c r="N2246"/>
  <c r="O2246"/>
  <c r="Q2246"/>
  <c r="R2246"/>
  <c r="S2246"/>
  <c r="T2246"/>
  <c r="U2246"/>
  <c r="E2247"/>
  <c r="G2247"/>
  <c r="N2247"/>
  <c r="O2247"/>
  <c r="Q2247"/>
  <c r="R2247"/>
  <c r="S2247"/>
  <c r="T2247"/>
  <c r="U2247"/>
  <c r="E2248"/>
  <c r="G2248"/>
  <c r="N2248"/>
  <c r="O2248"/>
  <c r="Q2248"/>
  <c r="R2248"/>
  <c r="S2248"/>
  <c r="T2248"/>
  <c r="U2248"/>
  <c r="E2249"/>
  <c r="G2249"/>
  <c r="N2249"/>
  <c r="O2249"/>
  <c r="Q2249"/>
  <c r="R2249"/>
  <c r="S2249"/>
  <c r="T2249"/>
  <c r="U2249"/>
  <c r="E2250"/>
  <c r="G2250"/>
  <c r="N2250"/>
  <c r="O2250"/>
  <c r="Q2250"/>
  <c r="R2250"/>
  <c r="S2250"/>
  <c r="T2250"/>
  <c r="U2250"/>
  <c r="E2251"/>
  <c r="G2251"/>
  <c r="N2251"/>
  <c r="O2251"/>
  <c r="Q2251"/>
  <c r="R2251"/>
  <c r="S2251"/>
  <c r="T2251"/>
  <c r="U2251"/>
  <c r="E2252"/>
  <c r="G2252"/>
  <c r="N2252"/>
  <c r="O2252"/>
  <c r="Q2252"/>
  <c r="R2252"/>
  <c r="S2252"/>
  <c r="T2252"/>
  <c r="U2252"/>
  <c r="E2253"/>
  <c r="G2253"/>
  <c r="N2253"/>
  <c r="O2253"/>
  <c r="Q2253"/>
  <c r="R2253"/>
  <c r="S2253"/>
  <c r="T2253"/>
  <c r="U2253"/>
  <c r="E2254"/>
  <c r="G2254"/>
  <c r="N2254"/>
  <c r="O2254"/>
  <c r="Q2254"/>
  <c r="R2254"/>
  <c r="S2254"/>
  <c r="T2254"/>
  <c r="U2254"/>
  <c r="E2255"/>
  <c r="G2255"/>
  <c r="N2255"/>
  <c r="O2255"/>
  <c r="Q2255"/>
  <c r="R2255"/>
  <c r="S2255"/>
  <c r="T2255"/>
  <c r="U2255"/>
  <c r="E2256"/>
  <c r="G2256"/>
  <c r="N2256"/>
  <c r="O2256"/>
  <c r="Q2256"/>
  <c r="R2256"/>
  <c r="S2256"/>
  <c r="T2256"/>
  <c r="U2256"/>
  <c r="E2257"/>
  <c r="G2257"/>
  <c r="N2257"/>
  <c r="O2257"/>
  <c r="Q2257"/>
  <c r="R2257"/>
  <c r="S2257"/>
  <c r="T2257"/>
  <c r="U2257"/>
  <c r="E2258"/>
  <c r="G2258"/>
  <c r="N2258"/>
  <c r="O2258"/>
  <c r="Q2258"/>
  <c r="R2258"/>
  <c r="S2258"/>
  <c r="T2258"/>
  <c r="U2258"/>
  <c r="E2259"/>
  <c r="G2259"/>
  <c r="N2259"/>
  <c r="O2259"/>
  <c r="Q2259"/>
  <c r="R2259"/>
  <c r="S2259"/>
  <c r="T2259"/>
  <c r="U2259"/>
  <c r="E2260"/>
  <c r="G2260"/>
  <c r="N2260"/>
  <c r="O2260"/>
  <c r="Q2260"/>
  <c r="R2260"/>
  <c r="S2260"/>
  <c r="T2260"/>
  <c r="U2260"/>
  <c r="E2261"/>
  <c r="G2261"/>
  <c r="N2261"/>
  <c r="O2261"/>
  <c r="Q2261"/>
  <c r="R2261"/>
  <c r="S2261"/>
  <c r="T2261"/>
  <c r="U2261"/>
  <c r="E2262"/>
  <c r="G2262"/>
  <c r="N2262"/>
  <c r="O2262"/>
  <c r="Q2262"/>
  <c r="R2262"/>
  <c r="S2262"/>
  <c r="T2262"/>
  <c r="U2262"/>
  <c r="E2263"/>
  <c r="G2263"/>
  <c r="N2263"/>
  <c r="O2263"/>
  <c r="Q2263"/>
  <c r="R2263"/>
  <c r="S2263"/>
  <c r="T2263"/>
  <c r="U2263"/>
  <c r="E2264"/>
  <c r="G2264"/>
  <c r="N2264"/>
  <c r="O2264"/>
  <c r="Q2264"/>
  <c r="R2264"/>
  <c r="S2264"/>
  <c r="T2264"/>
  <c r="U2264"/>
  <c r="E2265"/>
  <c r="G2265"/>
  <c r="N2265"/>
  <c r="O2265"/>
  <c r="Q2265"/>
  <c r="R2265"/>
  <c r="S2265"/>
  <c r="T2265"/>
  <c r="U2265"/>
  <c r="E2266"/>
  <c r="G2266"/>
  <c r="N2266"/>
  <c r="O2266"/>
  <c r="Q2266"/>
  <c r="R2266"/>
  <c r="S2266"/>
  <c r="T2266"/>
  <c r="U2266"/>
  <c r="E2267"/>
  <c r="G2267"/>
  <c r="N2267"/>
  <c r="O2267"/>
  <c r="Q2267"/>
  <c r="R2267"/>
  <c r="S2267"/>
  <c r="T2267"/>
  <c r="U2267"/>
  <c r="E2268"/>
  <c r="G2268"/>
  <c r="N2268"/>
  <c r="O2268"/>
  <c r="Q2268"/>
  <c r="R2268"/>
  <c r="S2268"/>
  <c r="T2268"/>
  <c r="U2268"/>
  <c r="E2269"/>
  <c r="G2269"/>
  <c r="N2269"/>
  <c r="O2269"/>
  <c r="Q2269"/>
  <c r="R2269"/>
  <c r="S2269"/>
  <c r="T2269"/>
  <c r="U2269"/>
  <c r="E2270"/>
  <c r="G2270"/>
  <c r="N2270"/>
  <c r="O2270"/>
  <c r="Q2270"/>
  <c r="R2270"/>
  <c r="S2270"/>
  <c r="T2270"/>
  <c r="U2270"/>
  <c r="E2271"/>
  <c r="G2271"/>
  <c r="N2271"/>
  <c r="O2271"/>
  <c r="Q2271"/>
  <c r="R2271"/>
  <c r="S2271"/>
  <c r="T2271"/>
  <c r="U2271"/>
  <c r="E2272"/>
  <c r="G2272"/>
  <c r="N2272"/>
  <c r="O2272"/>
  <c r="Q2272"/>
  <c r="R2272"/>
  <c r="S2272"/>
  <c r="T2272"/>
  <c r="U2272"/>
  <c r="E2273"/>
  <c r="G2273"/>
  <c r="N2273"/>
  <c r="O2273"/>
  <c r="Q2273"/>
  <c r="R2273"/>
  <c r="S2273"/>
  <c r="T2273"/>
  <c r="U2273"/>
  <c r="E2274"/>
  <c r="G2274"/>
  <c r="N2274"/>
  <c r="O2274"/>
  <c r="Q2274"/>
  <c r="R2274"/>
  <c r="S2274"/>
  <c r="T2274"/>
  <c r="U2274"/>
  <c r="E2275"/>
  <c r="G2275"/>
  <c r="N2275"/>
  <c r="O2275"/>
  <c r="Q2275"/>
  <c r="R2275"/>
  <c r="S2275"/>
  <c r="T2275"/>
  <c r="U2275"/>
  <c r="E2276"/>
  <c r="G2276"/>
  <c r="N2276"/>
  <c r="O2276"/>
  <c r="Q2276"/>
  <c r="R2276"/>
  <c r="S2276"/>
  <c r="T2276"/>
  <c r="U2276"/>
  <c r="E2277"/>
  <c r="G2277"/>
  <c r="N2277"/>
  <c r="O2277"/>
  <c r="Q2277"/>
  <c r="R2277"/>
  <c r="S2277"/>
  <c r="T2277"/>
  <c r="U2277"/>
  <c r="E2278"/>
  <c r="G2278"/>
  <c r="N2278"/>
  <c r="O2278"/>
  <c r="Q2278"/>
  <c r="R2278"/>
  <c r="S2278"/>
  <c r="T2278"/>
  <c r="U2278"/>
  <c r="E2279"/>
  <c r="G2279"/>
  <c r="N2279"/>
  <c r="O2279"/>
  <c r="Q2279"/>
  <c r="R2279"/>
  <c r="S2279"/>
  <c r="T2279"/>
  <c r="U2279"/>
  <c r="E2280"/>
  <c r="G2280"/>
  <c r="N2280"/>
  <c r="O2280"/>
  <c r="Q2280"/>
  <c r="R2280"/>
  <c r="S2280"/>
  <c r="T2280"/>
  <c r="U2280"/>
  <c r="E2281"/>
  <c r="G2281"/>
  <c r="N2281"/>
  <c r="O2281"/>
  <c r="Q2281"/>
  <c r="R2281"/>
  <c r="S2281"/>
  <c r="T2281"/>
  <c r="U2281"/>
  <c r="E2282"/>
  <c r="G2282"/>
  <c r="N2282"/>
  <c r="O2282"/>
  <c r="Q2282"/>
  <c r="R2282"/>
  <c r="S2282"/>
  <c r="T2282"/>
  <c r="U2282"/>
  <c r="E2283"/>
  <c r="G2283"/>
  <c r="N2283"/>
  <c r="O2283"/>
  <c r="Q2283"/>
  <c r="R2283"/>
  <c r="S2283"/>
  <c r="T2283"/>
  <c r="U2283"/>
  <c r="E2284"/>
  <c r="G2284"/>
  <c r="N2284"/>
  <c r="O2284"/>
  <c r="Q2284"/>
  <c r="R2284"/>
  <c r="S2284"/>
  <c r="T2284"/>
  <c r="U2284"/>
  <c r="E2285"/>
  <c r="G2285"/>
  <c r="N2285"/>
  <c r="O2285"/>
  <c r="Q2285"/>
  <c r="R2285"/>
  <c r="S2285"/>
  <c r="T2285"/>
  <c r="U2285"/>
  <c r="E2286"/>
  <c r="G2286"/>
  <c r="N2286"/>
  <c r="O2286"/>
  <c r="Q2286"/>
  <c r="R2286"/>
  <c r="S2286"/>
  <c r="T2286"/>
  <c r="U2286"/>
  <c r="E2287"/>
  <c r="G2287"/>
  <c r="N2287"/>
  <c r="O2287"/>
  <c r="Q2287"/>
  <c r="R2287"/>
  <c r="S2287"/>
  <c r="T2287"/>
  <c r="U2287"/>
  <c r="E2288"/>
  <c r="G2288"/>
  <c r="N2288"/>
  <c r="O2288"/>
  <c r="Q2288"/>
  <c r="R2288"/>
  <c r="S2288"/>
  <c r="T2288"/>
  <c r="U2288"/>
  <c r="E2289"/>
  <c r="G2289"/>
  <c r="N2289"/>
  <c r="O2289"/>
  <c r="Q2289"/>
  <c r="R2289"/>
  <c r="S2289"/>
  <c r="T2289"/>
  <c r="U2289"/>
  <c r="E2290"/>
  <c r="G2290"/>
  <c r="N2290"/>
  <c r="O2290"/>
  <c r="Q2290"/>
  <c r="R2290"/>
  <c r="S2290"/>
  <c r="T2290"/>
  <c r="U2290"/>
  <c r="E2291"/>
  <c r="G2291"/>
  <c r="N2291"/>
  <c r="O2291"/>
  <c r="Q2291"/>
  <c r="R2291"/>
  <c r="S2291"/>
  <c r="T2291"/>
  <c r="U2291"/>
  <c r="E2292"/>
  <c r="G2292"/>
  <c r="N2292"/>
  <c r="O2292"/>
  <c r="Q2292"/>
  <c r="R2292"/>
  <c r="S2292"/>
  <c r="T2292"/>
  <c r="U2292"/>
  <c r="E2293"/>
  <c r="G2293"/>
  <c r="N2293"/>
  <c r="O2293"/>
  <c r="Q2293"/>
  <c r="R2293"/>
  <c r="S2293"/>
  <c r="T2293"/>
  <c r="U2293"/>
  <c r="E2294"/>
  <c r="G2294"/>
  <c r="N2294"/>
  <c r="O2294"/>
  <c r="Q2294"/>
  <c r="R2294"/>
  <c r="S2294"/>
  <c r="T2294"/>
  <c r="U2294"/>
  <c r="E2295"/>
  <c r="G2295"/>
  <c r="N2295"/>
  <c r="O2295"/>
  <c r="Q2295"/>
  <c r="R2295"/>
  <c r="S2295"/>
  <c r="T2295"/>
  <c r="U2295"/>
  <c r="E2296"/>
  <c r="G2296"/>
  <c r="N2296"/>
  <c r="O2296"/>
  <c r="Q2296"/>
  <c r="R2296"/>
  <c r="S2296"/>
  <c r="T2296"/>
  <c r="U2296"/>
  <c r="E2297"/>
  <c r="G2297"/>
  <c r="N2297"/>
  <c r="O2297"/>
  <c r="Q2297"/>
  <c r="R2297"/>
  <c r="S2297"/>
  <c r="T2297"/>
  <c r="U2297"/>
  <c r="E2298"/>
  <c r="G2298"/>
  <c r="N2298"/>
  <c r="O2298"/>
  <c r="Q2298"/>
  <c r="R2298"/>
  <c r="S2298"/>
  <c r="T2298"/>
  <c r="U2298"/>
  <c r="E2299"/>
  <c r="G2299"/>
  <c r="N2299"/>
  <c r="O2299"/>
  <c r="Q2299"/>
  <c r="R2299"/>
  <c r="S2299"/>
  <c r="T2299"/>
  <c r="U2299"/>
  <c r="E2300"/>
  <c r="G2300"/>
  <c r="N2300"/>
  <c r="O2300"/>
  <c r="Q2300"/>
  <c r="R2300"/>
  <c r="S2300"/>
  <c r="T2300"/>
  <c r="U2300"/>
  <c r="E2301"/>
  <c r="G2301"/>
  <c r="N2301"/>
  <c r="O2301"/>
  <c r="Q2301"/>
  <c r="R2301"/>
  <c r="S2301"/>
  <c r="T2301"/>
  <c r="U2301"/>
  <c r="E2302"/>
  <c r="G2302"/>
  <c r="N2302"/>
  <c r="O2302"/>
  <c r="Q2302"/>
  <c r="R2302"/>
  <c r="S2302"/>
  <c r="T2302"/>
  <c r="U2302"/>
  <c r="E2303"/>
  <c r="G2303"/>
  <c r="N2303"/>
  <c r="O2303"/>
  <c r="Q2303"/>
  <c r="R2303"/>
  <c r="S2303"/>
  <c r="T2303"/>
  <c r="U2303"/>
  <c r="E2304"/>
  <c r="G2304"/>
  <c r="N2304"/>
  <c r="O2304"/>
  <c r="Q2304"/>
  <c r="R2304"/>
  <c r="S2304"/>
  <c r="T2304"/>
  <c r="U2304"/>
  <c r="E2305"/>
  <c r="G2305"/>
  <c r="N2305"/>
  <c r="O2305"/>
  <c r="Q2305"/>
  <c r="R2305"/>
  <c r="S2305"/>
  <c r="T2305"/>
  <c r="U2305"/>
  <c r="E2306"/>
  <c r="G2306"/>
  <c r="N2306"/>
  <c r="O2306"/>
  <c r="Q2306"/>
  <c r="R2306"/>
  <c r="S2306"/>
  <c r="T2306"/>
  <c r="U2306"/>
  <c r="E2307"/>
  <c r="G2307"/>
  <c r="N2307"/>
  <c r="O2307"/>
  <c r="Q2307"/>
  <c r="R2307"/>
  <c r="S2307"/>
  <c r="T2307"/>
  <c r="U2307"/>
  <c r="E2308"/>
  <c r="G2308"/>
  <c r="N2308"/>
  <c r="O2308"/>
  <c r="Q2308"/>
  <c r="R2308"/>
  <c r="S2308"/>
  <c r="T2308"/>
  <c r="U2308"/>
  <c r="E2309"/>
  <c r="G2309"/>
  <c r="N2309"/>
  <c r="O2309"/>
  <c r="Q2309"/>
  <c r="R2309"/>
  <c r="S2309"/>
  <c r="T2309"/>
  <c r="U2309"/>
  <c r="E2310"/>
  <c r="G2310"/>
  <c r="N2310"/>
  <c r="O2310"/>
  <c r="Q2310"/>
  <c r="R2310"/>
  <c r="S2310"/>
  <c r="T2310"/>
  <c r="U2310"/>
  <c r="E2311"/>
  <c r="G2311"/>
  <c r="N2311"/>
  <c r="O2311"/>
  <c r="Q2311"/>
  <c r="R2311"/>
  <c r="S2311"/>
  <c r="T2311"/>
  <c r="U2311"/>
  <c r="E2312"/>
  <c r="G2312"/>
  <c r="N2312"/>
  <c r="O2312"/>
  <c r="Q2312"/>
  <c r="R2312"/>
  <c r="S2312"/>
  <c r="T2312"/>
  <c r="U2312"/>
  <c r="E2313"/>
  <c r="G2313"/>
  <c r="N2313"/>
  <c r="O2313"/>
  <c r="Q2313"/>
  <c r="R2313"/>
  <c r="S2313"/>
  <c r="T2313"/>
  <c r="U2313"/>
  <c r="E2314"/>
  <c r="G2314"/>
  <c r="N2314"/>
  <c r="O2314"/>
  <c r="Q2314"/>
  <c r="R2314"/>
  <c r="S2314"/>
  <c r="T2314"/>
  <c r="U2314"/>
  <c r="E2315"/>
  <c r="G2315"/>
  <c r="N2315"/>
  <c r="O2315"/>
  <c r="Q2315"/>
  <c r="R2315"/>
  <c r="S2315"/>
  <c r="T2315"/>
  <c r="U2315"/>
  <c r="E2316"/>
  <c r="G2316"/>
  <c r="N2316"/>
  <c r="O2316"/>
  <c r="Q2316"/>
  <c r="R2316"/>
  <c r="S2316"/>
  <c r="T2316"/>
  <c r="U2316"/>
  <c r="E2317"/>
  <c r="G2317"/>
  <c r="N2317"/>
  <c r="O2317"/>
  <c r="Q2317"/>
  <c r="R2317"/>
  <c r="S2317"/>
  <c r="T2317"/>
  <c r="U2317"/>
  <c r="E2318"/>
  <c r="G2318"/>
  <c r="N2318"/>
  <c r="O2318"/>
  <c r="Q2318"/>
  <c r="R2318"/>
  <c r="S2318"/>
  <c r="T2318"/>
  <c r="U2318"/>
  <c r="E2319"/>
  <c r="G2319"/>
  <c r="N2319"/>
  <c r="O2319"/>
  <c r="Q2319"/>
  <c r="R2319"/>
  <c r="S2319"/>
  <c r="T2319"/>
  <c r="U2319"/>
  <c r="E2320"/>
  <c r="G2320"/>
  <c r="N2320"/>
  <c r="O2320"/>
  <c r="Q2320"/>
  <c r="R2320"/>
  <c r="S2320"/>
  <c r="T2320"/>
  <c r="U2320"/>
  <c r="E2321"/>
  <c r="G2321"/>
  <c r="N2321"/>
  <c r="O2321"/>
  <c r="Q2321"/>
  <c r="R2321"/>
  <c r="S2321"/>
  <c r="T2321"/>
  <c r="U2321"/>
  <c r="E2322"/>
  <c r="G2322"/>
  <c r="N2322"/>
  <c r="O2322"/>
  <c r="Q2322"/>
  <c r="R2322"/>
  <c r="S2322"/>
  <c r="T2322"/>
  <c r="U2322"/>
  <c r="E2323"/>
  <c r="G2323"/>
  <c r="N2323"/>
  <c r="O2323"/>
  <c r="Q2323"/>
  <c r="R2323"/>
  <c r="S2323"/>
  <c r="T2323"/>
  <c r="U2323"/>
  <c r="E2324"/>
  <c r="G2324"/>
  <c r="N2324"/>
  <c r="O2324"/>
  <c r="Q2324"/>
  <c r="R2324"/>
  <c r="S2324"/>
  <c r="T2324"/>
  <c r="U2324"/>
  <c r="E2325"/>
  <c r="G2325"/>
  <c r="N2325"/>
  <c r="O2325"/>
  <c r="Q2325"/>
  <c r="R2325"/>
  <c r="S2325"/>
  <c r="T2325"/>
  <c r="U2325"/>
  <c r="E2326"/>
  <c r="G2326"/>
  <c r="N2326"/>
  <c r="O2326"/>
  <c r="Q2326"/>
  <c r="R2326"/>
  <c r="S2326"/>
  <c r="T2326"/>
  <c r="U2326"/>
  <c r="E2327"/>
  <c r="G2327"/>
  <c r="N2327"/>
  <c r="O2327"/>
  <c r="Q2327"/>
  <c r="R2327"/>
  <c r="S2327"/>
  <c r="T2327"/>
  <c r="U2327"/>
  <c r="E2328"/>
  <c r="G2328"/>
  <c r="N2328"/>
  <c r="O2328"/>
  <c r="Q2328"/>
  <c r="R2328"/>
  <c r="S2328"/>
  <c r="T2328"/>
  <c r="U2328"/>
  <c r="E2329"/>
  <c r="G2329"/>
  <c r="N2329"/>
  <c r="O2329"/>
  <c r="Q2329"/>
  <c r="R2329"/>
  <c r="S2329"/>
  <c r="T2329"/>
  <c r="U2329"/>
  <c r="E2330"/>
  <c r="G2330"/>
  <c r="N2330"/>
  <c r="O2330"/>
  <c r="Q2330"/>
  <c r="R2330"/>
  <c r="S2330"/>
  <c r="T2330"/>
  <c r="U2330"/>
  <c r="E2331"/>
  <c r="G2331"/>
  <c r="N2331"/>
  <c r="O2331"/>
  <c r="Q2331"/>
  <c r="R2331"/>
  <c r="S2331"/>
  <c r="T2331"/>
  <c r="U2331"/>
  <c r="E2332"/>
  <c r="G2332"/>
  <c r="N2332"/>
  <c r="O2332"/>
  <c r="Q2332"/>
  <c r="R2332"/>
  <c r="S2332"/>
  <c r="T2332"/>
  <c r="U2332"/>
  <c r="E2333"/>
  <c r="G2333"/>
  <c r="N2333"/>
  <c r="O2333"/>
  <c r="Q2333"/>
  <c r="R2333"/>
  <c r="S2333"/>
  <c r="T2333"/>
  <c r="U2333"/>
  <c r="E2334"/>
  <c r="G2334"/>
  <c r="N2334"/>
  <c r="O2334"/>
  <c r="Q2334"/>
  <c r="R2334"/>
  <c r="S2334"/>
  <c r="T2334"/>
  <c r="U2334"/>
  <c r="E2335"/>
  <c r="G2335"/>
  <c r="N2335"/>
  <c r="O2335"/>
  <c r="Q2335"/>
  <c r="R2335"/>
  <c r="S2335"/>
  <c r="T2335"/>
  <c r="U2335"/>
  <c r="E2336"/>
  <c r="G2336"/>
  <c r="N2336"/>
  <c r="O2336"/>
  <c r="Q2336"/>
  <c r="R2336"/>
  <c r="S2336"/>
  <c r="T2336"/>
  <c r="U2336"/>
  <c r="E2337"/>
  <c r="G2337"/>
  <c r="N2337"/>
  <c r="O2337"/>
  <c r="Q2337"/>
  <c r="R2337"/>
  <c r="S2337"/>
  <c r="T2337"/>
  <c r="U2337"/>
  <c r="E2338"/>
  <c r="G2338"/>
  <c r="N2338"/>
  <c r="O2338"/>
  <c r="Q2338"/>
  <c r="R2338"/>
  <c r="S2338"/>
  <c r="T2338"/>
  <c r="U2338"/>
  <c r="E2339"/>
  <c r="G2339"/>
  <c r="N2339"/>
  <c r="O2339"/>
  <c r="Q2339"/>
  <c r="R2339"/>
  <c r="S2339"/>
  <c r="T2339"/>
  <c r="U2339"/>
  <c r="E2340"/>
  <c r="G2340"/>
  <c r="N2340"/>
  <c r="O2340"/>
  <c r="Q2340"/>
  <c r="R2340"/>
  <c r="S2340"/>
  <c r="T2340"/>
  <c r="U2340"/>
  <c r="E2341"/>
  <c r="G2341"/>
  <c r="N2341"/>
  <c r="O2341"/>
  <c r="Q2341"/>
  <c r="R2341"/>
  <c r="S2341"/>
  <c r="T2341"/>
  <c r="U2341"/>
  <c r="E2342"/>
  <c r="G2342"/>
  <c r="N2342"/>
  <c r="O2342"/>
  <c r="Q2342"/>
  <c r="R2342"/>
  <c r="S2342"/>
  <c r="T2342"/>
  <c r="U2342"/>
  <c r="E2343"/>
  <c r="G2343"/>
  <c r="N2343"/>
  <c r="O2343"/>
  <c r="Q2343"/>
  <c r="R2343"/>
  <c r="S2343"/>
  <c r="T2343"/>
  <c r="U2343"/>
  <c r="E2344"/>
  <c r="G2344"/>
  <c r="N2344"/>
  <c r="O2344"/>
  <c r="Q2344"/>
  <c r="R2344"/>
  <c r="S2344"/>
  <c r="T2344"/>
  <c r="U2344"/>
  <c r="E2345"/>
  <c r="G2345"/>
  <c r="N2345"/>
  <c r="O2345"/>
  <c r="Q2345"/>
  <c r="R2345"/>
  <c r="S2345"/>
  <c r="T2345"/>
  <c r="U2345"/>
  <c r="E2346"/>
  <c r="G2346"/>
  <c r="N2346"/>
  <c r="O2346"/>
  <c r="Q2346"/>
  <c r="R2346"/>
  <c r="S2346"/>
  <c r="T2346"/>
  <c r="U2346"/>
  <c r="E2347"/>
  <c r="G2347"/>
  <c r="N2347"/>
  <c r="O2347"/>
  <c r="Q2347"/>
  <c r="R2347"/>
  <c r="S2347"/>
  <c r="T2347"/>
  <c r="U2347"/>
  <c r="E2348"/>
  <c r="G2348"/>
  <c r="N2348"/>
  <c r="O2348"/>
  <c r="Q2348"/>
  <c r="R2348"/>
  <c r="S2348"/>
  <c r="T2348"/>
  <c r="U2348"/>
  <c r="E2349"/>
  <c r="G2349"/>
  <c r="N2349"/>
  <c r="O2349"/>
  <c r="Q2349"/>
  <c r="R2349"/>
  <c r="S2349"/>
  <c r="T2349"/>
  <c r="U2349"/>
  <c r="E2350"/>
  <c r="G2350"/>
  <c r="N2350"/>
  <c r="O2350"/>
  <c r="Q2350"/>
  <c r="R2350"/>
  <c r="S2350"/>
  <c r="T2350"/>
  <c r="U2350"/>
  <c r="E2351"/>
  <c r="G2351"/>
  <c r="N2351"/>
  <c r="O2351"/>
  <c r="Q2351"/>
  <c r="R2351"/>
  <c r="S2351"/>
  <c r="T2351"/>
  <c r="U2351"/>
  <c r="E2352"/>
  <c r="G2352"/>
  <c r="N2352"/>
  <c r="O2352"/>
  <c r="Q2352"/>
  <c r="R2352"/>
  <c r="S2352"/>
  <c r="T2352"/>
  <c r="U2352"/>
  <c r="E2353"/>
  <c r="G2353"/>
  <c r="N2353"/>
  <c r="O2353"/>
  <c r="Q2353"/>
  <c r="R2353"/>
  <c r="S2353"/>
  <c r="T2353"/>
  <c r="U2353"/>
  <c r="E2354"/>
  <c r="G2354"/>
  <c r="N2354"/>
  <c r="O2354"/>
  <c r="Q2354"/>
  <c r="R2354"/>
  <c r="S2354"/>
  <c r="T2354"/>
  <c r="U2354"/>
  <c r="E2355"/>
  <c r="G2355"/>
  <c r="N2355"/>
  <c r="O2355"/>
  <c r="Q2355"/>
  <c r="R2355"/>
  <c r="S2355"/>
  <c r="T2355"/>
  <c r="U2355"/>
  <c r="E2356"/>
  <c r="G2356"/>
  <c r="N2356"/>
  <c r="O2356"/>
  <c r="Q2356"/>
  <c r="R2356"/>
  <c r="S2356"/>
  <c r="T2356"/>
  <c r="U2356"/>
  <c r="E2357"/>
  <c r="G2357"/>
  <c r="N2357"/>
  <c r="O2357"/>
  <c r="Q2357"/>
  <c r="R2357"/>
  <c r="S2357"/>
  <c r="T2357"/>
  <c r="U2357"/>
  <c r="E2358"/>
  <c r="G2358"/>
  <c r="N2358"/>
  <c r="O2358"/>
  <c r="Q2358"/>
  <c r="R2358"/>
  <c r="S2358"/>
  <c r="T2358"/>
  <c r="U2358"/>
  <c r="E2359"/>
  <c r="G2359"/>
  <c r="N2359"/>
  <c r="O2359"/>
  <c r="Q2359"/>
  <c r="R2359"/>
  <c r="S2359"/>
  <c r="T2359"/>
  <c r="U2359"/>
  <c r="E2360"/>
  <c r="G2360"/>
  <c r="N2360"/>
  <c r="O2360"/>
  <c r="Q2360"/>
  <c r="R2360"/>
  <c r="S2360"/>
  <c r="T2360"/>
  <c r="U2360"/>
  <c r="E2361"/>
  <c r="G2361"/>
  <c r="N2361"/>
  <c r="O2361"/>
  <c r="Q2361"/>
  <c r="R2361"/>
  <c r="S2361"/>
  <c r="T2361"/>
  <c r="U2361"/>
  <c r="E2362"/>
  <c r="G2362"/>
  <c r="N2362"/>
  <c r="O2362"/>
  <c r="Q2362"/>
  <c r="R2362"/>
  <c r="S2362"/>
  <c r="T2362"/>
  <c r="U2362"/>
  <c r="E2363"/>
  <c r="G2363"/>
  <c r="N2363"/>
  <c r="O2363"/>
  <c r="Q2363"/>
  <c r="R2363"/>
  <c r="S2363"/>
  <c r="T2363"/>
  <c r="U2363"/>
  <c r="E2364"/>
  <c r="G2364"/>
  <c r="N2364"/>
  <c r="O2364"/>
  <c r="Q2364"/>
  <c r="R2364"/>
  <c r="S2364"/>
  <c r="T2364"/>
  <c r="U2364"/>
  <c r="E2365"/>
  <c r="G2365"/>
  <c r="N2365"/>
  <c r="O2365"/>
  <c r="Q2365"/>
  <c r="R2365"/>
  <c r="S2365"/>
  <c r="T2365"/>
  <c r="U2365"/>
  <c r="E2366"/>
  <c r="G2366"/>
  <c r="N2366"/>
  <c r="O2366"/>
  <c r="Q2366"/>
  <c r="R2366"/>
  <c r="S2366"/>
  <c r="T2366"/>
  <c r="U2366"/>
  <c r="E2367"/>
  <c r="G2367"/>
  <c r="N2367"/>
  <c r="O2367"/>
  <c r="Q2367"/>
  <c r="R2367"/>
  <c r="S2367"/>
  <c r="T2367"/>
  <c r="U2367"/>
  <c r="E2368"/>
  <c r="G2368"/>
  <c r="N2368"/>
  <c r="O2368"/>
  <c r="Q2368"/>
  <c r="R2368"/>
  <c r="S2368"/>
  <c r="T2368"/>
  <c r="U2368"/>
  <c r="E2369"/>
  <c r="G2369"/>
  <c r="N2369"/>
  <c r="O2369"/>
  <c r="Q2369"/>
  <c r="R2369"/>
  <c r="S2369"/>
  <c r="T2369"/>
  <c r="U2369"/>
  <c r="E2370"/>
  <c r="G2370"/>
  <c r="N2370"/>
  <c r="O2370"/>
  <c r="Q2370"/>
  <c r="R2370"/>
  <c r="S2370"/>
  <c r="T2370"/>
  <c r="U2370"/>
  <c r="E2371"/>
  <c r="G2371"/>
  <c r="N2371"/>
  <c r="O2371"/>
  <c r="Q2371"/>
  <c r="R2371"/>
  <c r="S2371"/>
  <c r="T2371"/>
  <c r="U2371"/>
  <c r="E2372"/>
  <c r="G2372"/>
  <c r="N2372"/>
  <c r="O2372"/>
  <c r="Q2372"/>
  <c r="R2372"/>
  <c r="S2372"/>
  <c r="T2372"/>
  <c r="U2372"/>
  <c r="E2373"/>
  <c r="G2373"/>
  <c r="N2373"/>
  <c r="O2373"/>
  <c r="Q2373"/>
  <c r="R2373"/>
  <c r="S2373"/>
  <c r="T2373"/>
  <c r="U2373"/>
  <c r="E2374"/>
  <c r="G2374"/>
  <c r="N2374"/>
  <c r="O2374"/>
  <c r="Q2374"/>
  <c r="R2374"/>
  <c r="S2374"/>
  <c r="T2374"/>
  <c r="U2374"/>
  <c r="E2375"/>
  <c r="G2375"/>
  <c r="N2375"/>
  <c r="O2375"/>
  <c r="Q2375"/>
  <c r="R2375"/>
  <c r="S2375"/>
  <c r="T2375"/>
  <c r="U2375"/>
  <c r="E2376"/>
  <c r="G2376"/>
  <c r="N2376"/>
  <c r="O2376"/>
  <c r="Q2376"/>
  <c r="R2376"/>
  <c r="S2376"/>
  <c r="T2376"/>
  <c r="U2376"/>
  <c r="E2377"/>
  <c r="G2377"/>
  <c r="N2377"/>
  <c r="O2377"/>
  <c r="Q2377"/>
  <c r="R2377"/>
  <c r="S2377"/>
  <c r="T2377"/>
  <c r="U2377"/>
  <c r="E2378"/>
  <c r="G2378"/>
  <c r="N2378"/>
  <c r="O2378"/>
  <c r="Q2378"/>
  <c r="R2378"/>
  <c r="S2378"/>
  <c r="T2378"/>
  <c r="U2378"/>
  <c r="E2379"/>
  <c r="G2379"/>
  <c r="N2379"/>
  <c r="O2379"/>
  <c r="Q2379"/>
  <c r="R2379"/>
  <c r="S2379"/>
  <c r="T2379"/>
  <c r="U2379"/>
  <c r="E2380"/>
  <c r="G2380"/>
  <c r="N2380"/>
  <c r="O2380"/>
  <c r="Q2380"/>
  <c r="R2380"/>
  <c r="S2380"/>
  <c r="T2380"/>
  <c r="U2380"/>
  <c r="E2381"/>
  <c r="G2381"/>
  <c r="N2381"/>
  <c r="O2381"/>
  <c r="Q2381"/>
  <c r="R2381"/>
  <c r="S2381"/>
  <c r="T2381"/>
  <c r="U2381"/>
  <c r="E2382"/>
  <c r="G2382"/>
  <c r="N2382"/>
  <c r="O2382"/>
  <c r="Q2382"/>
  <c r="R2382"/>
  <c r="S2382"/>
  <c r="T2382"/>
  <c r="U2382"/>
  <c r="E2383"/>
  <c r="G2383"/>
  <c r="N2383"/>
  <c r="O2383"/>
  <c r="Q2383"/>
  <c r="R2383"/>
  <c r="S2383"/>
  <c r="T2383"/>
  <c r="U2383"/>
  <c r="E2384"/>
  <c r="G2384"/>
  <c r="N2384"/>
  <c r="O2384"/>
  <c r="Q2384"/>
  <c r="R2384"/>
  <c r="S2384"/>
  <c r="T2384"/>
  <c r="U2384"/>
  <c r="E2385"/>
  <c r="G2385"/>
  <c r="N2385"/>
  <c r="O2385"/>
  <c r="Q2385"/>
  <c r="R2385"/>
  <c r="S2385"/>
  <c r="T2385"/>
  <c r="U2385"/>
  <c r="E2386"/>
  <c r="G2386"/>
  <c r="N2386"/>
  <c r="O2386"/>
  <c r="Q2386"/>
  <c r="R2386"/>
  <c r="S2386"/>
  <c r="T2386"/>
  <c r="U2386"/>
  <c r="E2387"/>
  <c r="G2387"/>
  <c r="N2387"/>
  <c r="O2387"/>
  <c r="Q2387"/>
  <c r="R2387"/>
  <c r="S2387"/>
  <c r="T2387"/>
  <c r="U2387"/>
  <c r="E2388"/>
  <c r="G2388"/>
  <c r="N2388"/>
  <c r="O2388"/>
  <c r="Q2388"/>
  <c r="R2388"/>
  <c r="S2388"/>
  <c r="T2388"/>
  <c r="U2388"/>
  <c r="E2389"/>
  <c r="G2389"/>
  <c r="N2389"/>
  <c r="O2389"/>
  <c r="Q2389"/>
  <c r="R2389"/>
  <c r="S2389"/>
  <c r="T2389"/>
  <c r="U2389"/>
  <c r="E2390"/>
  <c r="G2390"/>
  <c r="N2390"/>
  <c r="O2390"/>
  <c r="Q2390"/>
  <c r="R2390"/>
  <c r="S2390"/>
  <c r="T2390"/>
  <c r="U2390"/>
  <c r="E2391"/>
  <c r="G2391"/>
  <c r="N2391"/>
  <c r="O2391"/>
  <c r="Q2391"/>
  <c r="R2391"/>
  <c r="S2391"/>
  <c r="T2391"/>
  <c r="U2391"/>
  <c r="E2392"/>
  <c r="G2392"/>
  <c r="N2392"/>
  <c r="O2392"/>
  <c r="Q2392"/>
  <c r="R2392"/>
  <c r="S2392"/>
  <c r="T2392"/>
  <c r="U2392"/>
  <c r="E2393"/>
  <c r="G2393"/>
  <c r="N2393"/>
  <c r="O2393"/>
  <c r="Q2393"/>
  <c r="R2393"/>
  <c r="S2393"/>
  <c r="T2393"/>
  <c r="U2393"/>
  <c r="E2394"/>
  <c r="G2394"/>
  <c r="N2394"/>
  <c r="O2394"/>
  <c r="Q2394"/>
  <c r="R2394"/>
  <c r="S2394"/>
  <c r="T2394"/>
  <c r="U2394"/>
  <c r="E2395"/>
  <c r="G2395"/>
  <c r="N2395"/>
  <c r="O2395"/>
  <c r="Q2395"/>
  <c r="R2395"/>
  <c r="S2395"/>
  <c r="T2395"/>
  <c r="U2395"/>
  <c r="E2396"/>
  <c r="G2396"/>
  <c r="N2396"/>
  <c r="O2396"/>
  <c r="Q2396"/>
  <c r="R2396"/>
  <c r="S2396"/>
  <c r="T2396"/>
  <c r="U2396"/>
  <c r="E2397"/>
  <c r="G2397"/>
  <c r="N2397"/>
  <c r="O2397"/>
  <c r="Q2397"/>
  <c r="R2397"/>
  <c r="S2397"/>
  <c r="T2397"/>
  <c r="U2397"/>
  <c r="E2398"/>
  <c r="G2398"/>
  <c r="N2398"/>
  <c r="O2398"/>
  <c r="Q2398"/>
  <c r="R2398"/>
  <c r="S2398"/>
  <c r="T2398"/>
  <c r="U2398"/>
  <c r="E2399"/>
  <c r="G2399"/>
  <c r="N2399"/>
  <c r="O2399"/>
  <c r="Q2399"/>
  <c r="R2399"/>
  <c r="S2399"/>
  <c r="T2399"/>
  <c r="U2399"/>
  <c r="E2400"/>
  <c r="G2400"/>
  <c r="N2400"/>
  <c r="O2400"/>
  <c r="Q2400"/>
  <c r="R2400"/>
  <c r="S2400"/>
  <c r="T2400"/>
  <c r="U2400"/>
  <c r="E2401"/>
  <c r="G2401"/>
  <c r="N2401"/>
  <c r="O2401"/>
  <c r="Q2401"/>
  <c r="R2401"/>
  <c r="S2401"/>
  <c r="T2401"/>
  <c r="U2401"/>
  <c r="E2402"/>
  <c r="G2402"/>
  <c r="N2402"/>
  <c r="O2402"/>
  <c r="Q2402"/>
  <c r="R2402"/>
  <c r="S2402"/>
  <c r="T2402"/>
  <c r="U2402"/>
  <c r="E2403"/>
  <c r="G2403"/>
  <c r="N2403"/>
  <c r="O2403"/>
  <c r="Q2403"/>
  <c r="R2403"/>
  <c r="S2403"/>
  <c r="T2403"/>
  <c r="U2403"/>
  <c r="E2404"/>
  <c r="G2404"/>
  <c r="N2404"/>
  <c r="O2404"/>
  <c r="Q2404"/>
  <c r="R2404"/>
  <c r="S2404"/>
  <c r="T2404"/>
  <c r="U2404"/>
  <c r="E2405"/>
  <c r="G2405"/>
  <c r="N2405"/>
  <c r="O2405"/>
  <c r="Q2405"/>
  <c r="R2405"/>
  <c r="S2405"/>
  <c r="T2405"/>
  <c r="U2405"/>
  <c r="E2406"/>
  <c r="G2406"/>
  <c r="N2406"/>
  <c r="O2406"/>
  <c r="Q2406"/>
  <c r="R2406"/>
  <c r="S2406"/>
  <c r="T2406"/>
  <c r="U2406"/>
  <c r="E2407"/>
  <c r="G2407"/>
  <c r="N2407"/>
  <c r="O2407"/>
  <c r="Q2407"/>
  <c r="R2407"/>
  <c r="S2407"/>
  <c r="T2407"/>
  <c r="U2407"/>
  <c r="E2408"/>
  <c r="G2408"/>
  <c r="N2408"/>
  <c r="O2408"/>
  <c r="Q2408"/>
  <c r="R2408"/>
  <c r="S2408"/>
  <c r="T2408"/>
  <c r="U2408"/>
  <c r="E2409"/>
  <c r="G2409"/>
  <c r="N2409"/>
  <c r="O2409"/>
  <c r="Q2409"/>
  <c r="R2409"/>
  <c r="S2409"/>
  <c r="T2409"/>
  <c r="U2409"/>
  <c r="E2410"/>
  <c r="G2410"/>
  <c r="N2410"/>
  <c r="O2410"/>
  <c r="Q2410"/>
  <c r="R2410"/>
  <c r="S2410"/>
  <c r="T2410"/>
  <c r="U2410"/>
  <c r="E2411"/>
  <c r="G2411"/>
  <c r="N2411"/>
  <c r="O2411"/>
  <c r="Q2411"/>
  <c r="R2411"/>
  <c r="S2411"/>
  <c r="T2411"/>
  <c r="U2411"/>
  <c r="E2412"/>
  <c r="G2412"/>
  <c r="N2412"/>
  <c r="O2412"/>
  <c r="Q2412"/>
  <c r="R2412"/>
  <c r="S2412"/>
  <c r="T2412"/>
  <c r="U2412"/>
  <c r="E2413"/>
  <c r="G2413"/>
  <c r="N2413"/>
  <c r="O2413"/>
  <c r="Q2413"/>
  <c r="R2413"/>
  <c r="S2413"/>
  <c r="T2413"/>
  <c r="U2413"/>
  <c r="E2414"/>
  <c r="G2414"/>
  <c r="N2414"/>
  <c r="O2414"/>
  <c r="Q2414"/>
  <c r="R2414"/>
  <c r="S2414"/>
  <c r="T2414"/>
  <c r="U2414"/>
  <c r="E2415"/>
  <c r="G2415"/>
  <c r="N2415"/>
  <c r="O2415"/>
  <c r="Q2415"/>
  <c r="R2415"/>
  <c r="S2415"/>
  <c r="T2415"/>
  <c r="U2415"/>
  <c r="E2416"/>
  <c r="G2416"/>
  <c r="N2416"/>
  <c r="O2416"/>
  <c r="Q2416"/>
  <c r="R2416"/>
  <c r="S2416"/>
  <c r="T2416"/>
  <c r="U2416"/>
  <c r="E2417"/>
  <c r="G2417"/>
  <c r="N2417"/>
  <c r="O2417"/>
  <c r="Q2417"/>
  <c r="R2417"/>
  <c r="S2417"/>
  <c r="T2417"/>
  <c r="U2417"/>
  <c r="E2418"/>
  <c r="G2418"/>
  <c r="N2418"/>
  <c r="O2418"/>
  <c r="Q2418"/>
  <c r="R2418"/>
  <c r="S2418"/>
  <c r="T2418"/>
  <c r="U2418"/>
  <c r="E2419"/>
  <c r="G2419"/>
  <c r="N2419"/>
  <c r="O2419"/>
  <c r="Q2419"/>
  <c r="R2419"/>
  <c r="S2419"/>
  <c r="T2419"/>
  <c r="U2419"/>
  <c r="E2420"/>
  <c r="G2420"/>
  <c r="N2420"/>
  <c r="O2420"/>
  <c r="Q2420"/>
  <c r="R2420"/>
  <c r="S2420"/>
  <c r="T2420"/>
  <c r="U2420"/>
  <c r="E2421"/>
  <c r="G2421"/>
  <c r="N2421"/>
  <c r="O2421"/>
  <c r="Q2421"/>
  <c r="R2421"/>
  <c r="S2421"/>
  <c r="T2421"/>
  <c r="U2421"/>
  <c r="E2422"/>
  <c r="G2422"/>
  <c r="N2422"/>
  <c r="O2422"/>
  <c r="Q2422"/>
  <c r="R2422"/>
  <c r="S2422"/>
  <c r="T2422"/>
  <c r="U2422"/>
  <c r="E2423"/>
  <c r="G2423"/>
  <c r="N2423"/>
  <c r="O2423"/>
  <c r="Q2423"/>
  <c r="R2423"/>
  <c r="S2423"/>
  <c r="T2423"/>
  <c r="U2423"/>
  <c r="E2424"/>
  <c r="G2424"/>
  <c r="N2424"/>
  <c r="O2424"/>
  <c r="Q2424"/>
  <c r="R2424"/>
  <c r="S2424"/>
  <c r="T2424"/>
  <c r="U2424"/>
  <c r="E2425"/>
  <c r="G2425"/>
  <c r="N2425"/>
  <c r="O2425"/>
  <c r="Q2425"/>
  <c r="R2425"/>
  <c r="S2425"/>
  <c r="T2425"/>
  <c r="U2425"/>
  <c r="E2426"/>
  <c r="G2426"/>
  <c r="N2426"/>
  <c r="O2426"/>
  <c r="Q2426"/>
  <c r="R2426"/>
  <c r="S2426"/>
  <c r="T2426"/>
  <c r="U2426"/>
  <c r="E2427"/>
  <c r="G2427"/>
  <c r="N2427"/>
  <c r="O2427"/>
  <c r="Q2427"/>
  <c r="R2427"/>
  <c r="S2427"/>
  <c r="T2427"/>
  <c r="U2427"/>
  <c r="E2428"/>
  <c r="G2428"/>
  <c r="N2428"/>
  <c r="O2428"/>
  <c r="Q2428"/>
  <c r="R2428"/>
  <c r="S2428"/>
  <c r="T2428"/>
  <c r="U2428"/>
  <c r="E2429"/>
  <c r="G2429"/>
  <c r="N2429"/>
  <c r="O2429"/>
  <c r="Q2429"/>
  <c r="R2429"/>
  <c r="S2429"/>
  <c r="T2429"/>
  <c r="U2429"/>
  <c r="E2430"/>
  <c r="G2430"/>
  <c r="N2430"/>
  <c r="O2430"/>
  <c r="Q2430"/>
  <c r="R2430"/>
  <c r="S2430"/>
  <c r="T2430"/>
  <c r="U2430"/>
  <c r="E2431"/>
  <c r="G2431"/>
  <c r="N2431"/>
  <c r="O2431"/>
  <c r="Q2431"/>
  <c r="R2431"/>
  <c r="S2431"/>
  <c r="T2431"/>
  <c r="U2431"/>
  <c r="E2432"/>
  <c r="G2432"/>
  <c r="N2432"/>
  <c r="O2432"/>
  <c r="Q2432"/>
  <c r="R2432"/>
  <c r="S2432"/>
  <c r="T2432"/>
  <c r="U2432"/>
  <c r="E2433"/>
  <c r="G2433"/>
  <c r="N2433"/>
  <c r="O2433"/>
  <c r="Q2433"/>
  <c r="R2433"/>
  <c r="S2433"/>
  <c r="T2433"/>
  <c r="U2433"/>
  <c r="E2434"/>
  <c r="G2434"/>
  <c r="N2434"/>
  <c r="O2434"/>
  <c r="Q2434"/>
  <c r="R2434"/>
  <c r="S2434"/>
  <c r="T2434"/>
  <c r="U2434"/>
  <c r="E2435"/>
  <c r="G2435"/>
  <c r="N2435"/>
  <c r="O2435"/>
  <c r="Q2435"/>
  <c r="R2435"/>
  <c r="S2435"/>
  <c r="T2435"/>
  <c r="U2435"/>
  <c r="E2436"/>
  <c r="G2436"/>
  <c r="N2436"/>
  <c r="O2436"/>
  <c r="Q2436"/>
  <c r="R2436"/>
  <c r="S2436"/>
  <c r="T2436"/>
  <c r="U2436"/>
  <c r="E2437"/>
  <c r="G2437"/>
  <c r="N2437"/>
  <c r="O2437"/>
  <c r="Q2437"/>
  <c r="R2437"/>
  <c r="S2437"/>
  <c r="T2437"/>
  <c r="U2437"/>
  <c r="E2438"/>
  <c r="G2438"/>
  <c r="N2438"/>
  <c r="O2438"/>
  <c r="Q2438"/>
  <c r="R2438"/>
  <c r="S2438"/>
  <c r="T2438"/>
  <c r="U2438"/>
  <c r="E2439"/>
  <c r="G2439"/>
  <c r="N2439"/>
  <c r="O2439"/>
  <c r="Q2439"/>
  <c r="R2439"/>
  <c r="S2439"/>
  <c r="T2439"/>
  <c r="U2439"/>
  <c r="E2440"/>
  <c r="G2440"/>
  <c r="N2440"/>
  <c r="O2440"/>
  <c r="Q2440"/>
  <c r="R2440"/>
  <c r="S2440"/>
  <c r="T2440"/>
  <c r="U2440"/>
  <c r="E2441"/>
  <c r="G2441"/>
  <c r="N2441"/>
  <c r="O2441"/>
  <c r="Q2441"/>
  <c r="R2441"/>
  <c r="S2441"/>
  <c r="T2441"/>
  <c r="U2441"/>
  <c r="E2442"/>
  <c r="G2442"/>
  <c r="N2442"/>
  <c r="O2442"/>
  <c r="Q2442"/>
  <c r="R2442"/>
  <c r="S2442"/>
  <c r="T2442"/>
  <c r="U2442"/>
  <c r="E2443"/>
  <c r="G2443"/>
  <c r="N2443"/>
  <c r="O2443"/>
  <c r="Q2443"/>
  <c r="R2443"/>
  <c r="S2443"/>
  <c r="T2443"/>
  <c r="U2443"/>
  <c r="E2444"/>
  <c r="G2444"/>
  <c r="N2444"/>
  <c r="O2444"/>
  <c r="Q2444"/>
  <c r="R2444"/>
  <c r="S2444"/>
  <c r="T2444"/>
  <c r="U2444"/>
  <c r="E2445"/>
  <c r="G2445"/>
  <c r="N2445"/>
  <c r="O2445"/>
  <c r="Q2445"/>
  <c r="R2445"/>
  <c r="S2445"/>
  <c r="T2445"/>
  <c r="U2445"/>
  <c r="E2446"/>
  <c r="G2446"/>
  <c r="N2446"/>
  <c r="O2446"/>
  <c r="Q2446"/>
  <c r="R2446"/>
  <c r="S2446"/>
  <c r="T2446"/>
  <c r="U2446"/>
  <c r="E2447"/>
  <c r="G2447"/>
  <c r="N2447"/>
  <c r="O2447"/>
  <c r="Q2447"/>
  <c r="R2447"/>
  <c r="S2447"/>
  <c r="T2447"/>
  <c r="U2447"/>
  <c r="E2448"/>
  <c r="G2448"/>
  <c r="N2448"/>
  <c r="O2448"/>
  <c r="Q2448"/>
  <c r="R2448"/>
  <c r="S2448"/>
  <c r="T2448"/>
  <c r="U2448"/>
  <c r="E2449"/>
  <c r="G2449"/>
  <c r="N2449"/>
  <c r="O2449"/>
  <c r="Q2449"/>
  <c r="R2449"/>
  <c r="S2449"/>
  <c r="T2449"/>
  <c r="U2449"/>
  <c r="E2450"/>
  <c r="G2450"/>
  <c r="N2450"/>
  <c r="O2450"/>
  <c r="Q2450"/>
  <c r="R2450"/>
  <c r="S2450"/>
  <c r="T2450"/>
  <c r="U2450"/>
  <c r="E2451"/>
  <c r="G2451"/>
  <c r="N2451"/>
  <c r="O2451"/>
  <c r="Q2451"/>
  <c r="R2451"/>
  <c r="S2451"/>
  <c r="T2451"/>
  <c r="U2451"/>
  <c r="E2452"/>
  <c r="G2452"/>
  <c r="N2452"/>
  <c r="O2452"/>
  <c r="Q2452"/>
  <c r="R2452"/>
  <c r="S2452"/>
  <c r="T2452"/>
  <c r="U2452"/>
  <c r="E2453"/>
  <c r="G2453"/>
  <c r="N2453"/>
  <c r="O2453"/>
  <c r="Q2453"/>
  <c r="R2453"/>
  <c r="S2453"/>
  <c r="T2453"/>
  <c r="U2453"/>
  <c r="E2454"/>
  <c r="G2454"/>
  <c r="N2454"/>
  <c r="O2454"/>
  <c r="Q2454"/>
  <c r="R2454"/>
  <c r="S2454"/>
  <c r="T2454"/>
  <c r="U2454"/>
  <c r="E2455"/>
  <c r="G2455"/>
  <c r="N2455"/>
  <c r="O2455"/>
  <c r="Q2455"/>
  <c r="R2455"/>
  <c r="S2455"/>
  <c r="T2455"/>
  <c r="U2455"/>
  <c r="E2456"/>
  <c r="G2456"/>
  <c r="N2456"/>
  <c r="O2456"/>
  <c r="Q2456"/>
  <c r="R2456"/>
  <c r="S2456"/>
  <c r="T2456"/>
  <c r="U2456"/>
  <c r="E2457"/>
  <c r="G2457"/>
  <c r="N2457"/>
  <c r="O2457"/>
  <c r="Q2457"/>
  <c r="R2457"/>
  <c r="S2457"/>
  <c r="T2457"/>
  <c r="U2457"/>
  <c r="E2458"/>
  <c r="G2458"/>
  <c r="N2458"/>
  <c r="O2458"/>
  <c r="Q2458"/>
  <c r="R2458"/>
  <c r="S2458"/>
  <c r="T2458"/>
  <c r="U2458"/>
  <c r="E2459"/>
  <c r="G2459"/>
  <c r="N2459"/>
  <c r="O2459"/>
  <c r="Q2459"/>
  <c r="R2459"/>
  <c r="S2459"/>
  <c r="T2459"/>
  <c r="U2459"/>
  <c r="E2460"/>
  <c r="G2460"/>
  <c r="N2460"/>
  <c r="O2460"/>
  <c r="Q2460"/>
  <c r="R2460"/>
  <c r="S2460"/>
  <c r="T2460"/>
  <c r="U2460"/>
  <c r="E2461"/>
  <c r="G2461"/>
  <c r="N2461"/>
  <c r="O2461"/>
  <c r="Q2461"/>
  <c r="R2461"/>
  <c r="S2461"/>
  <c r="T2461"/>
  <c r="U2461"/>
  <c r="E2462"/>
  <c r="G2462"/>
  <c r="N2462"/>
  <c r="O2462"/>
  <c r="Q2462"/>
  <c r="R2462"/>
  <c r="S2462"/>
  <c r="T2462"/>
  <c r="U2462"/>
  <c r="E2463"/>
  <c r="G2463"/>
  <c r="N2463"/>
  <c r="O2463"/>
  <c r="Q2463"/>
  <c r="R2463"/>
  <c r="S2463"/>
  <c r="T2463"/>
  <c r="U2463"/>
  <c r="E2464"/>
  <c r="G2464"/>
  <c r="N2464"/>
  <c r="O2464"/>
  <c r="Q2464"/>
  <c r="R2464"/>
  <c r="S2464"/>
  <c r="T2464"/>
  <c r="U2464"/>
  <c r="E2465"/>
  <c r="G2465"/>
  <c r="N2465"/>
  <c r="O2465"/>
  <c r="Q2465"/>
  <c r="R2465"/>
  <c r="S2465"/>
  <c r="T2465"/>
  <c r="U2465"/>
  <c r="E2466"/>
  <c r="G2466"/>
  <c r="N2466"/>
  <c r="O2466"/>
  <c r="Q2466"/>
  <c r="R2466"/>
  <c r="S2466"/>
  <c r="T2466"/>
  <c r="U2466"/>
  <c r="E2467"/>
  <c r="G2467"/>
  <c r="N2467"/>
  <c r="O2467"/>
  <c r="Q2467"/>
  <c r="R2467"/>
  <c r="S2467"/>
  <c r="T2467"/>
  <c r="U2467"/>
  <c r="E2468"/>
  <c r="G2468"/>
  <c r="N2468"/>
  <c r="O2468"/>
  <c r="Q2468"/>
  <c r="R2468"/>
  <c r="S2468"/>
  <c r="T2468"/>
  <c r="U2468"/>
  <c r="E2469"/>
  <c r="G2469"/>
  <c r="N2469"/>
  <c r="O2469"/>
  <c r="Q2469"/>
  <c r="R2469"/>
  <c r="S2469"/>
  <c r="T2469"/>
  <c r="U2469"/>
  <c r="E2470"/>
  <c r="G2470"/>
  <c r="N2470"/>
  <c r="O2470"/>
  <c r="Q2470"/>
  <c r="R2470"/>
  <c r="S2470"/>
  <c r="T2470"/>
  <c r="U2470"/>
  <c r="E2471"/>
  <c r="G2471"/>
  <c r="N2471"/>
  <c r="O2471"/>
  <c r="Q2471"/>
  <c r="R2471"/>
  <c r="S2471"/>
  <c r="T2471"/>
  <c r="U2471"/>
  <c r="E2472"/>
  <c r="G2472"/>
  <c r="N2472"/>
  <c r="O2472"/>
  <c r="Q2472"/>
  <c r="R2472"/>
  <c r="S2472"/>
  <c r="T2472"/>
  <c r="U2472"/>
  <c r="E2473"/>
  <c r="G2473"/>
  <c r="N2473"/>
  <c r="O2473"/>
  <c r="Q2473"/>
  <c r="R2473"/>
  <c r="S2473"/>
  <c r="T2473"/>
  <c r="U2473"/>
  <c r="E2474"/>
  <c r="G2474"/>
  <c r="N2474"/>
  <c r="O2474"/>
  <c r="Q2474"/>
  <c r="R2474"/>
  <c r="S2474"/>
  <c r="T2474"/>
  <c r="U2474"/>
  <c r="E2475"/>
  <c r="G2475"/>
  <c r="N2475"/>
  <c r="O2475"/>
  <c r="Q2475"/>
  <c r="R2475"/>
  <c r="S2475"/>
  <c r="T2475"/>
  <c r="U2475"/>
  <c r="E2476"/>
  <c r="G2476"/>
  <c r="N2476"/>
  <c r="O2476"/>
  <c r="Q2476"/>
  <c r="R2476"/>
  <c r="S2476"/>
  <c r="T2476"/>
  <c r="U2476"/>
  <c r="E2477"/>
  <c r="G2477"/>
  <c r="N2477"/>
  <c r="O2477"/>
  <c r="Q2477"/>
  <c r="R2477"/>
  <c r="S2477"/>
  <c r="T2477"/>
  <c r="U2477"/>
  <c r="E2478"/>
  <c r="G2478"/>
  <c r="N2478"/>
  <c r="O2478"/>
  <c r="Q2478"/>
  <c r="R2478"/>
  <c r="S2478"/>
  <c r="T2478"/>
  <c r="U2478"/>
  <c r="E2479"/>
  <c r="G2479"/>
  <c r="N2479"/>
  <c r="O2479"/>
  <c r="Q2479"/>
  <c r="R2479"/>
  <c r="S2479"/>
  <c r="T2479"/>
  <c r="U2479"/>
  <c r="E2480"/>
  <c r="G2480"/>
  <c r="N2480"/>
  <c r="O2480"/>
  <c r="Q2480"/>
  <c r="R2480"/>
  <c r="S2480"/>
  <c r="T2480"/>
  <c r="U2480"/>
  <c r="E2481"/>
  <c r="G2481"/>
  <c r="N2481"/>
  <c r="O2481"/>
  <c r="Q2481"/>
  <c r="R2481"/>
  <c r="S2481"/>
  <c r="T2481"/>
  <c r="U2481"/>
  <c r="E2482"/>
  <c r="G2482"/>
  <c r="N2482"/>
  <c r="O2482"/>
  <c r="Q2482"/>
  <c r="R2482"/>
  <c r="S2482"/>
  <c r="T2482"/>
  <c r="U2482"/>
  <c r="E2483"/>
  <c r="G2483"/>
  <c r="N2483"/>
  <c r="O2483"/>
  <c r="Q2483"/>
  <c r="R2483"/>
  <c r="S2483"/>
  <c r="T2483"/>
  <c r="U2483"/>
  <c r="E2484"/>
  <c r="G2484"/>
  <c r="N2484"/>
  <c r="O2484"/>
  <c r="Q2484"/>
  <c r="R2484"/>
  <c r="S2484"/>
  <c r="T2484"/>
  <c r="U2484"/>
  <c r="E2485"/>
  <c r="G2485"/>
  <c r="N2485"/>
  <c r="O2485"/>
  <c r="Q2485"/>
  <c r="R2485"/>
  <c r="S2485"/>
  <c r="T2485"/>
  <c r="U2485"/>
  <c r="E2486"/>
  <c r="G2486"/>
  <c r="N2486"/>
  <c r="O2486"/>
  <c r="Q2486"/>
  <c r="R2486"/>
  <c r="S2486"/>
  <c r="T2486"/>
  <c r="U2486"/>
  <c r="E2487"/>
  <c r="G2487"/>
  <c r="N2487"/>
  <c r="O2487"/>
  <c r="Q2487"/>
  <c r="R2487"/>
  <c r="S2487"/>
  <c r="T2487"/>
  <c r="U2487"/>
  <c r="E2488"/>
  <c r="G2488"/>
  <c r="N2488"/>
  <c r="O2488"/>
  <c r="Q2488"/>
  <c r="R2488"/>
  <c r="S2488"/>
  <c r="T2488"/>
  <c r="U2488"/>
  <c r="E2489"/>
  <c r="G2489"/>
  <c r="N2489"/>
  <c r="O2489"/>
  <c r="Q2489"/>
  <c r="R2489"/>
  <c r="S2489"/>
  <c r="T2489"/>
  <c r="U2489"/>
  <c r="E2490"/>
  <c r="G2490"/>
  <c r="N2490"/>
  <c r="O2490"/>
  <c r="Q2490"/>
  <c r="R2490"/>
  <c r="S2490"/>
  <c r="T2490"/>
  <c r="U2490"/>
  <c r="E2491"/>
  <c r="G2491"/>
  <c r="N2491"/>
  <c r="O2491"/>
  <c r="Q2491"/>
  <c r="R2491"/>
  <c r="S2491"/>
  <c r="T2491"/>
  <c r="U2491"/>
  <c r="E2492"/>
  <c r="G2492"/>
  <c r="N2492"/>
  <c r="O2492"/>
  <c r="Q2492"/>
  <c r="R2492"/>
  <c r="S2492"/>
  <c r="T2492"/>
  <c r="U2492"/>
  <c r="E2493"/>
  <c r="G2493"/>
  <c r="N2493"/>
  <c r="O2493"/>
  <c r="Q2493"/>
  <c r="R2493"/>
  <c r="S2493"/>
  <c r="T2493"/>
  <c r="U2493"/>
  <c r="E2494"/>
  <c r="G2494"/>
  <c r="N2494"/>
  <c r="O2494"/>
  <c r="Q2494"/>
  <c r="R2494"/>
  <c r="S2494"/>
  <c r="T2494"/>
  <c r="U2494"/>
  <c r="E2495"/>
  <c r="G2495"/>
  <c r="N2495"/>
  <c r="O2495"/>
  <c r="Q2495"/>
  <c r="R2495"/>
  <c r="S2495"/>
  <c r="T2495"/>
  <c r="U2495"/>
  <c r="E2496"/>
  <c r="G2496"/>
  <c r="N2496"/>
  <c r="O2496"/>
  <c r="Q2496"/>
  <c r="R2496"/>
  <c r="S2496"/>
  <c r="T2496"/>
  <c r="U2496"/>
  <c r="E2497"/>
  <c r="G2497"/>
  <c r="N2497"/>
  <c r="O2497"/>
  <c r="Q2497"/>
  <c r="R2497"/>
  <c r="S2497"/>
  <c r="T2497"/>
  <c r="U2497"/>
  <c r="E2498"/>
  <c r="G2498"/>
  <c r="N2498"/>
  <c r="O2498"/>
  <c r="Q2498"/>
  <c r="R2498"/>
  <c r="S2498"/>
  <c r="T2498"/>
  <c r="U2498"/>
  <c r="E2499"/>
  <c r="G2499"/>
  <c r="N2499"/>
  <c r="O2499"/>
  <c r="Q2499"/>
  <c r="R2499"/>
  <c r="S2499"/>
  <c r="T2499"/>
  <c r="U2499"/>
  <c r="E2500"/>
  <c r="G2500"/>
  <c r="N2500"/>
  <c r="O2500"/>
  <c r="Q2500"/>
  <c r="R2500"/>
  <c r="S2500"/>
  <c r="T2500"/>
  <c r="U2500"/>
  <c r="E2501"/>
  <c r="G2501"/>
  <c r="N2501"/>
  <c r="O2501"/>
  <c r="Q2501"/>
  <c r="R2501"/>
  <c r="S2501"/>
  <c r="T2501"/>
  <c r="U2501"/>
  <c r="E2502"/>
  <c r="G2502"/>
  <c r="N2502"/>
  <c r="O2502"/>
  <c r="Q2502"/>
  <c r="R2502"/>
  <c r="S2502"/>
  <c r="T2502"/>
  <c r="U2502"/>
  <c r="E2503"/>
  <c r="G2503"/>
  <c r="N2503"/>
  <c r="O2503"/>
  <c r="Q2503"/>
  <c r="R2503"/>
  <c r="S2503"/>
  <c r="T2503"/>
  <c r="U2503"/>
  <c r="E2504"/>
  <c r="G2504"/>
  <c r="N2504"/>
  <c r="O2504"/>
  <c r="Q2504"/>
  <c r="R2504"/>
  <c r="S2504"/>
  <c r="T2504"/>
  <c r="U2504"/>
  <c r="E2505"/>
  <c r="G2505"/>
  <c r="N2505"/>
  <c r="O2505"/>
  <c r="Q2505"/>
  <c r="R2505"/>
  <c r="S2505"/>
  <c r="T2505"/>
  <c r="U2505"/>
  <c r="E2506"/>
  <c r="G2506"/>
  <c r="N2506"/>
  <c r="O2506"/>
  <c r="Q2506"/>
  <c r="R2506"/>
  <c r="S2506"/>
  <c r="T2506"/>
  <c r="U2506"/>
  <c r="E2507"/>
  <c r="G2507"/>
  <c r="N2507"/>
  <c r="O2507"/>
  <c r="Q2507"/>
  <c r="R2507"/>
  <c r="S2507"/>
  <c r="T2507"/>
  <c r="U2507"/>
  <c r="E2508"/>
  <c r="G2508"/>
  <c r="N2508"/>
  <c r="O2508"/>
  <c r="Q2508"/>
  <c r="R2508"/>
  <c r="S2508"/>
  <c r="T2508"/>
  <c r="U2508"/>
  <c r="E2509"/>
  <c r="G2509"/>
  <c r="N2509"/>
  <c r="O2509"/>
  <c r="Q2509"/>
  <c r="R2509"/>
  <c r="S2509"/>
  <c r="T2509"/>
  <c r="U2509"/>
  <c r="E2510"/>
  <c r="G2510"/>
  <c r="N2510"/>
  <c r="O2510"/>
  <c r="Q2510"/>
  <c r="R2510"/>
  <c r="S2510"/>
  <c r="T2510"/>
  <c r="U2510"/>
  <c r="E2511"/>
  <c r="G2511"/>
  <c r="N2511"/>
  <c r="O2511"/>
  <c r="Q2511"/>
  <c r="R2511"/>
  <c r="S2511"/>
  <c r="T2511"/>
  <c r="U2511"/>
  <c r="E2512"/>
  <c r="G2512"/>
  <c r="N2512"/>
  <c r="O2512"/>
  <c r="Q2512"/>
  <c r="R2512"/>
  <c r="S2512"/>
  <c r="T2512"/>
  <c r="U2512"/>
  <c r="E2513"/>
  <c r="G2513"/>
  <c r="N2513"/>
  <c r="O2513"/>
  <c r="Q2513"/>
  <c r="R2513"/>
  <c r="S2513"/>
  <c r="T2513"/>
  <c r="U2513"/>
  <c r="E2514"/>
  <c r="G2514"/>
  <c r="N2514"/>
  <c r="O2514"/>
  <c r="Q2514"/>
  <c r="R2514"/>
  <c r="S2514"/>
  <c r="T2514"/>
  <c r="U2514"/>
  <c r="E2515"/>
  <c r="G2515"/>
  <c r="N2515"/>
  <c r="O2515"/>
  <c r="Q2515"/>
  <c r="R2515"/>
  <c r="S2515"/>
  <c r="T2515"/>
  <c r="U2515"/>
  <c r="E2516"/>
  <c r="G2516"/>
  <c r="N2516"/>
  <c r="O2516"/>
  <c r="Q2516"/>
  <c r="R2516"/>
  <c r="S2516"/>
  <c r="T2516"/>
  <c r="U2516"/>
  <c r="E2517"/>
  <c r="G2517"/>
  <c r="N2517"/>
  <c r="O2517"/>
  <c r="Q2517"/>
  <c r="R2517"/>
  <c r="S2517"/>
  <c r="T2517"/>
  <c r="U2517"/>
  <c r="E2518"/>
  <c r="G2518"/>
  <c r="N2518"/>
  <c r="O2518"/>
  <c r="Q2518"/>
  <c r="R2518"/>
  <c r="S2518"/>
  <c r="T2518"/>
  <c r="U2518"/>
  <c r="E2519"/>
  <c r="G2519"/>
  <c r="N2519"/>
  <c r="O2519"/>
  <c r="Q2519"/>
  <c r="R2519"/>
  <c r="S2519"/>
  <c r="T2519"/>
  <c r="U2519"/>
  <c r="E2520"/>
  <c r="G2520"/>
  <c r="N2520"/>
  <c r="O2520"/>
  <c r="Q2520"/>
  <c r="R2520"/>
  <c r="S2520"/>
  <c r="T2520"/>
  <c r="U2520"/>
  <c r="E2521"/>
  <c r="G2521"/>
  <c r="N2521"/>
  <c r="O2521"/>
  <c r="Q2521"/>
  <c r="R2521"/>
  <c r="S2521"/>
  <c r="T2521"/>
  <c r="U2521"/>
  <c r="E2522"/>
  <c r="G2522"/>
  <c r="N2522"/>
  <c r="O2522"/>
  <c r="Q2522"/>
  <c r="R2522"/>
  <c r="S2522"/>
  <c r="T2522"/>
  <c r="U2522"/>
  <c r="E2523"/>
  <c r="G2523"/>
  <c r="N2523"/>
  <c r="O2523"/>
  <c r="Q2523"/>
  <c r="R2523"/>
  <c r="S2523"/>
  <c r="T2523"/>
  <c r="U2523"/>
  <c r="E2524"/>
  <c r="G2524"/>
  <c r="N2524"/>
  <c r="O2524"/>
  <c r="Q2524"/>
  <c r="R2524"/>
  <c r="S2524"/>
  <c r="T2524"/>
  <c r="U2524"/>
  <c r="E2525"/>
  <c r="G2525"/>
  <c r="N2525"/>
  <c r="O2525"/>
  <c r="Q2525"/>
  <c r="R2525"/>
  <c r="S2525"/>
  <c r="T2525"/>
  <c r="U2525"/>
  <c r="E2526"/>
  <c r="G2526"/>
  <c r="N2526"/>
  <c r="O2526"/>
  <c r="Q2526"/>
  <c r="R2526"/>
  <c r="S2526"/>
  <c r="T2526"/>
  <c r="U2526"/>
  <c r="E2527"/>
  <c r="G2527"/>
  <c r="N2527"/>
  <c r="O2527"/>
  <c r="Q2527"/>
  <c r="R2527"/>
  <c r="S2527"/>
  <c r="T2527"/>
  <c r="U2527"/>
  <c r="E2528"/>
  <c r="G2528"/>
  <c r="N2528"/>
  <c r="O2528"/>
  <c r="Q2528"/>
  <c r="R2528"/>
  <c r="S2528"/>
  <c r="T2528"/>
  <c r="U2528"/>
  <c r="E2529"/>
  <c r="G2529"/>
  <c r="N2529"/>
  <c r="O2529"/>
  <c r="Q2529"/>
  <c r="R2529"/>
  <c r="S2529"/>
  <c r="T2529"/>
  <c r="U2529"/>
  <c r="E2530"/>
  <c r="G2530"/>
  <c r="N2530"/>
  <c r="O2530"/>
  <c r="Q2530"/>
  <c r="R2530"/>
  <c r="S2530"/>
  <c r="T2530"/>
  <c r="U2530"/>
  <c r="E2531"/>
  <c r="G2531"/>
  <c r="N2531"/>
  <c r="O2531"/>
  <c r="Q2531"/>
  <c r="R2531"/>
  <c r="S2531"/>
  <c r="T2531"/>
  <c r="U2531"/>
  <c r="E2532"/>
  <c r="G2532"/>
  <c r="N2532"/>
  <c r="O2532"/>
  <c r="Q2532"/>
  <c r="R2532"/>
  <c r="S2532"/>
  <c r="T2532"/>
  <c r="U2532"/>
  <c r="E2533"/>
  <c r="G2533"/>
  <c r="N2533"/>
  <c r="O2533"/>
  <c r="Q2533"/>
  <c r="R2533"/>
  <c r="S2533"/>
  <c r="T2533"/>
  <c r="U2533"/>
  <c r="E2534"/>
  <c r="G2534"/>
  <c r="N2534"/>
  <c r="O2534"/>
  <c r="Q2534"/>
  <c r="R2534"/>
  <c r="S2534"/>
  <c r="T2534"/>
  <c r="U2534"/>
  <c r="E2535"/>
  <c r="G2535"/>
  <c r="N2535"/>
  <c r="O2535"/>
  <c r="Q2535"/>
  <c r="R2535"/>
  <c r="S2535"/>
  <c r="T2535"/>
  <c r="U2535"/>
  <c r="E2536"/>
  <c r="G2536"/>
  <c r="N2536"/>
  <c r="O2536"/>
  <c r="Q2536"/>
  <c r="R2536"/>
  <c r="S2536"/>
  <c r="T2536"/>
  <c r="U2536"/>
  <c r="E2537"/>
  <c r="G2537"/>
  <c r="N2537"/>
  <c r="O2537"/>
  <c r="Q2537"/>
  <c r="R2537"/>
  <c r="S2537"/>
  <c r="T2537"/>
  <c r="U2537"/>
  <c r="E2538"/>
  <c r="G2538"/>
  <c r="N2538"/>
  <c r="O2538"/>
  <c r="Q2538"/>
  <c r="R2538"/>
  <c r="S2538"/>
  <c r="T2538"/>
  <c r="U2538"/>
  <c r="E2539"/>
  <c r="G2539"/>
  <c r="N2539"/>
  <c r="O2539"/>
  <c r="Q2539"/>
  <c r="R2539"/>
  <c r="S2539"/>
  <c r="T2539"/>
  <c r="U2539"/>
  <c r="E2540"/>
  <c r="G2540"/>
  <c r="N2540"/>
  <c r="O2540"/>
  <c r="Q2540"/>
  <c r="R2540"/>
  <c r="S2540"/>
  <c r="T2540"/>
  <c r="U2540"/>
  <c r="E2541"/>
  <c r="G2541"/>
  <c r="N2541"/>
  <c r="O2541"/>
  <c r="Q2541"/>
  <c r="R2541"/>
  <c r="S2541"/>
  <c r="T2541"/>
  <c r="U2541"/>
  <c r="E2542"/>
  <c r="G2542"/>
  <c r="N2542"/>
  <c r="O2542"/>
  <c r="Q2542"/>
  <c r="R2542"/>
  <c r="S2542"/>
  <c r="T2542"/>
  <c r="U2542"/>
  <c r="E2543"/>
  <c r="G2543"/>
  <c r="N2543"/>
  <c r="O2543"/>
  <c r="Q2543"/>
  <c r="R2543"/>
  <c r="S2543"/>
  <c r="T2543"/>
  <c r="U2543"/>
  <c r="E2544"/>
  <c r="G2544"/>
  <c r="N2544"/>
  <c r="O2544"/>
  <c r="Q2544"/>
  <c r="R2544"/>
  <c r="S2544"/>
  <c r="T2544"/>
  <c r="U2544"/>
  <c r="E2545"/>
  <c r="G2545"/>
  <c r="N2545"/>
  <c r="O2545"/>
  <c r="Q2545"/>
  <c r="R2545"/>
  <c r="S2545"/>
  <c r="T2545"/>
  <c r="U2545"/>
  <c r="E2546"/>
  <c r="G2546"/>
  <c r="N2546"/>
  <c r="O2546"/>
  <c r="Q2546"/>
  <c r="R2546"/>
  <c r="S2546"/>
  <c r="T2546"/>
  <c r="U2546"/>
  <c r="E2547"/>
  <c r="G2547"/>
  <c r="N2547"/>
  <c r="O2547"/>
  <c r="Q2547"/>
  <c r="R2547"/>
  <c r="S2547"/>
  <c r="T2547"/>
  <c r="U2547"/>
  <c r="E2548"/>
  <c r="G2548"/>
  <c r="N2548"/>
  <c r="O2548"/>
  <c r="Q2548"/>
  <c r="R2548"/>
  <c r="S2548"/>
  <c r="T2548"/>
  <c r="U2548"/>
  <c r="E2549"/>
  <c r="G2549"/>
  <c r="N2549"/>
  <c r="O2549"/>
  <c r="Q2549"/>
  <c r="R2549"/>
  <c r="S2549"/>
  <c r="T2549"/>
  <c r="U2549"/>
  <c r="E2550"/>
  <c r="G2550"/>
  <c r="N2550"/>
  <c r="O2550"/>
  <c r="Q2550"/>
  <c r="R2550"/>
  <c r="S2550"/>
  <c r="T2550"/>
  <c r="U2550"/>
  <c r="E2551"/>
  <c r="G2551"/>
  <c r="N2551"/>
  <c r="O2551"/>
  <c r="Q2551"/>
  <c r="R2551"/>
  <c r="S2551"/>
  <c r="T2551"/>
  <c r="U2551"/>
  <c r="E2552"/>
  <c r="G2552"/>
  <c r="N2552"/>
  <c r="O2552"/>
  <c r="Q2552"/>
  <c r="R2552"/>
  <c r="S2552"/>
  <c r="T2552"/>
  <c r="U2552"/>
  <c r="E2553"/>
  <c r="G2553"/>
  <c r="N2553"/>
  <c r="O2553"/>
  <c r="Q2553"/>
  <c r="R2553"/>
  <c r="S2553"/>
  <c r="T2553"/>
  <c r="U2553"/>
  <c r="E2554"/>
  <c r="G2554"/>
  <c r="N2554"/>
  <c r="O2554"/>
  <c r="Q2554"/>
  <c r="R2554"/>
  <c r="S2554"/>
  <c r="T2554"/>
  <c r="U2554"/>
  <c r="E2555"/>
  <c r="G2555"/>
  <c r="N2555"/>
  <c r="O2555"/>
  <c r="Q2555"/>
  <c r="R2555"/>
  <c r="S2555"/>
  <c r="T2555"/>
  <c r="U2555"/>
  <c r="E2556"/>
  <c r="G2556"/>
  <c r="N2556"/>
  <c r="O2556"/>
  <c r="Q2556"/>
  <c r="R2556"/>
  <c r="S2556"/>
  <c r="T2556"/>
  <c r="U2556"/>
  <c r="E2557"/>
  <c r="G2557"/>
  <c r="N2557"/>
  <c r="O2557"/>
  <c r="Q2557"/>
  <c r="R2557"/>
  <c r="S2557"/>
  <c r="T2557"/>
  <c r="U2557"/>
  <c r="E2558"/>
  <c r="G2558"/>
  <c r="N2558"/>
  <c r="O2558"/>
  <c r="Q2558"/>
  <c r="R2558"/>
  <c r="S2558"/>
  <c r="T2558"/>
  <c r="U2558"/>
  <c r="E2559"/>
  <c r="G2559"/>
  <c r="N2559"/>
  <c r="O2559"/>
  <c r="Q2559"/>
  <c r="R2559"/>
  <c r="S2559"/>
  <c r="T2559"/>
  <c r="U2559"/>
  <c r="E2560"/>
  <c r="G2560"/>
  <c r="N2560"/>
  <c r="O2560"/>
  <c r="Q2560"/>
  <c r="R2560"/>
  <c r="S2560"/>
  <c r="T2560"/>
  <c r="U2560"/>
  <c r="E2561"/>
  <c r="G2561"/>
  <c r="N2561"/>
  <c r="O2561"/>
  <c r="Q2561"/>
  <c r="R2561"/>
  <c r="S2561"/>
  <c r="T2561"/>
  <c r="U2561"/>
  <c r="E2562"/>
  <c r="G2562"/>
  <c r="N2562"/>
  <c r="O2562"/>
  <c r="Q2562"/>
  <c r="R2562"/>
  <c r="S2562"/>
  <c r="T2562"/>
  <c r="U2562"/>
  <c r="E2563"/>
  <c r="G2563"/>
  <c r="N2563"/>
  <c r="O2563"/>
  <c r="Q2563"/>
  <c r="R2563"/>
  <c r="S2563"/>
  <c r="T2563"/>
  <c r="U2563"/>
  <c r="E2564"/>
  <c r="G2564"/>
  <c r="N2564"/>
  <c r="O2564"/>
  <c r="Q2564"/>
  <c r="R2564"/>
  <c r="S2564"/>
  <c r="T2564"/>
  <c r="U2564"/>
  <c r="E2565"/>
  <c r="G2565"/>
  <c r="N2565"/>
  <c r="O2565"/>
  <c r="Q2565"/>
  <c r="R2565"/>
  <c r="S2565"/>
  <c r="T2565"/>
  <c r="U2565"/>
  <c r="E2566"/>
  <c r="G2566"/>
  <c r="N2566"/>
  <c r="O2566"/>
  <c r="Q2566"/>
  <c r="R2566"/>
  <c r="S2566"/>
  <c r="T2566"/>
  <c r="U2566"/>
  <c r="E2567"/>
  <c r="G2567"/>
  <c r="N2567"/>
  <c r="O2567"/>
  <c r="Q2567"/>
  <c r="R2567"/>
  <c r="S2567"/>
  <c r="T2567"/>
  <c r="U2567"/>
  <c r="E2568"/>
  <c r="G2568"/>
  <c r="N2568"/>
  <c r="O2568"/>
  <c r="Q2568"/>
  <c r="R2568"/>
  <c r="S2568"/>
  <c r="T2568"/>
  <c r="U2568"/>
  <c r="E2569"/>
  <c r="G2569"/>
  <c r="N2569"/>
  <c r="O2569"/>
  <c r="Q2569"/>
  <c r="R2569"/>
  <c r="S2569"/>
  <c r="T2569"/>
  <c r="U2569"/>
  <c r="E2570"/>
  <c r="G2570"/>
  <c r="N2570"/>
  <c r="O2570"/>
  <c r="Q2570"/>
  <c r="R2570"/>
  <c r="S2570"/>
  <c r="T2570"/>
  <c r="U2570"/>
  <c r="E2571"/>
  <c r="G2571"/>
  <c r="N2571"/>
  <c r="O2571"/>
  <c r="Q2571"/>
  <c r="R2571"/>
  <c r="S2571"/>
  <c r="T2571"/>
  <c r="U2571"/>
  <c r="E2572"/>
  <c r="G2572"/>
  <c r="N2572"/>
  <c r="O2572"/>
  <c r="Q2572"/>
  <c r="R2572"/>
  <c r="S2572"/>
  <c r="T2572"/>
  <c r="U2572"/>
  <c r="E2573"/>
  <c r="G2573"/>
  <c r="N2573"/>
  <c r="O2573"/>
  <c r="Q2573"/>
  <c r="R2573"/>
  <c r="S2573"/>
  <c r="T2573"/>
  <c r="U2573"/>
  <c r="E2574"/>
  <c r="G2574"/>
  <c r="N2574"/>
  <c r="O2574"/>
  <c r="Q2574"/>
  <c r="R2574"/>
  <c r="S2574"/>
  <c r="T2574"/>
  <c r="U2574"/>
  <c r="E2575"/>
  <c r="G2575"/>
  <c r="N2575"/>
  <c r="O2575"/>
  <c r="Q2575"/>
  <c r="R2575"/>
  <c r="S2575"/>
  <c r="T2575"/>
  <c r="U2575"/>
  <c r="E2576"/>
  <c r="G2576"/>
  <c r="N2576"/>
  <c r="O2576"/>
  <c r="Q2576"/>
  <c r="R2576"/>
  <c r="S2576"/>
  <c r="T2576"/>
  <c r="U2576"/>
  <c r="E2577"/>
  <c r="G2577"/>
  <c r="N2577"/>
  <c r="O2577"/>
  <c r="Q2577"/>
  <c r="R2577"/>
  <c r="S2577"/>
  <c r="T2577"/>
  <c r="U2577"/>
  <c r="E2578"/>
  <c r="G2578"/>
  <c r="N2578"/>
  <c r="O2578"/>
  <c r="Q2578"/>
  <c r="R2578"/>
  <c r="S2578"/>
  <c r="T2578"/>
  <c r="U2578"/>
  <c r="E2579"/>
  <c r="G2579"/>
  <c r="N2579"/>
  <c r="O2579"/>
  <c r="Q2579"/>
  <c r="R2579"/>
  <c r="S2579"/>
  <c r="T2579"/>
  <c r="U2579"/>
  <c r="E2580"/>
  <c r="G2580"/>
  <c r="N2580"/>
  <c r="O2580"/>
  <c r="Q2580"/>
  <c r="R2580"/>
  <c r="S2580"/>
  <c r="T2580"/>
  <c r="U2580"/>
  <c r="E2581"/>
  <c r="G2581"/>
  <c r="N2581"/>
  <c r="O2581"/>
  <c r="Q2581"/>
  <c r="R2581"/>
  <c r="S2581"/>
  <c r="T2581"/>
  <c r="U2581"/>
  <c r="E2582"/>
  <c r="G2582"/>
  <c r="N2582"/>
  <c r="O2582"/>
  <c r="Q2582"/>
  <c r="R2582"/>
  <c r="S2582"/>
  <c r="T2582"/>
  <c r="U2582"/>
  <c r="E2583"/>
  <c r="G2583"/>
  <c r="N2583"/>
  <c r="O2583"/>
  <c r="Q2583"/>
  <c r="R2583"/>
  <c r="S2583"/>
  <c r="T2583"/>
  <c r="U2583"/>
  <c r="E2584"/>
  <c r="G2584"/>
  <c r="N2584"/>
  <c r="O2584"/>
  <c r="Q2584"/>
  <c r="R2584"/>
  <c r="S2584"/>
  <c r="T2584"/>
  <c r="U2584"/>
  <c r="E2585"/>
  <c r="G2585"/>
  <c r="N2585"/>
  <c r="O2585"/>
  <c r="Q2585"/>
  <c r="R2585"/>
  <c r="S2585"/>
  <c r="T2585"/>
  <c r="U2585"/>
  <c r="E2586"/>
  <c r="G2586"/>
  <c r="N2586"/>
  <c r="O2586"/>
  <c r="Q2586"/>
  <c r="R2586"/>
  <c r="S2586"/>
  <c r="T2586"/>
  <c r="U2586"/>
  <c r="E2587"/>
  <c r="G2587"/>
  <c r="N2587"/>
  <c r="O2587"/>
  <c r="Q2587"/>
  <c r="R2587"/>
  <c r="S2587"/>
  <c r="T2587"/>
  <c r="U2587"/>
  <c r="E2588"/>
  <c r="G2588"/>
  <c r="N2588"/>
  <c r="O2588"/>
  <c r="Q2588"/>
  <c r="R2588"/>
  <c r="S2588"/>
  <c r="T2588"/>
  <c r="U2588"/>
  <c r="E2589"/>
  <c r="G2589"/>
  <c r="N2589"/>
  <c r="O2589"/>
  <c r="Q2589"/>
  <c r="R2589"/>
  <c r="S2589"/>
  <c r="T2589"/>
  <c r="U2589"/>
  <c r="E2590"/>
  <c r="G2590"/>
  <c r="N2590"/>
  <c r="O2590"/>
  <c r="Q2590"/>
  <c r="R2590"/>
  <c r="S2590"/>
  <c r="T2590"/>
  <c r="U2590"/>
  <c r="E2591"/>
  <c r="G2591"/>
  <c r="N2591"/>
  <c r="O2591"/>
  <c r="Q2591"/>
  <c r="R2591"/>
  <c r="S2591"/>
  <c r="T2591"/>
  <c r="U2591"/>
  <c r="E2592"/>
  <c r="G2592"/>
  <c r="N2592"/>
  <c r="O2592"/>
  <c r="Q2592"/>
  <c r="R2592"/>
  <c r="S2592"/>
  <c r="T2592"/>
  <c r="U2592"/>
  <c r="E2593"/>
  <c r="G2593"/>
  <c r="N2593"/>
  <c r="O2593"/>
  <c r="Q2593"/>
  <c r="R2593"/>
  <c r="S2593"/>
  <c r="T2593"/>
  <c r="U2593"/>
  <c r="E2594"/>
  <c r="G2594"/>
  <c r="N2594"/>
  <c r="O2594"/>
  <c r="Q2594"/>
  <c r="R2594"/>
  <c r="S2594"/>
  <c r="T2594"/>
  <c r="U2594"/>
  <c r="E2595"/>
  <c r="G2595"/>
  <c r="N2595"/>
  <c r="O2595"/>
  <c r="Q2595"/>
  <c r="R2595"/>
  <c r="S2595"/>
  <c r="T2595"/>
  <c r="U2595"/>
  <c r="E2596"/>
  <c r="G2596"/>
  <c r="N2596"/>
  <c r="O2596"/>
  <c r="Q2596"/>
  <c r="R2596"/>
  <c r="S2596"/>
  <c r="T2596"/>
  <c r="U2596"/>
  <c r="E2597"/>
  <c r="G2597"/>
  <c r="N2597"/>
  <c r="O2597"/>
  <c r="Q2597"/>
  <c r="R2597"/>
  <c r="S2597"/>
  <c r="T2597"/>
  <c r="U2597"/>
  <c r="E2598"/>
  <c r="G2598"/>
  <c r="N2598"/>
  <c r="O2598"/>
  <c r="Q2598"/>
  <c r="R2598"/>
  <c r="S2598"/>
  <c r="T2598"/>
  <c r="U2598"/>
  <c r="E2599"/>
  <c r="G2599"/>
  <c r="N2599"/>
  <c r="O2599"/>
  <c r="Q2599"/>
  <c r="R2599"/>
  <c r="S2599"/>
  <c r="T2599"/>
  <c r="U2599"/>
  <c r="E2600"/>
  <c r="G2600"/>
  <c r="N2600"/>
  <c r="O2600"/>
  <c r="Q2600"/>
  <c r="R2600"/>
  <c r="S2600"/>
  <c r="T2600"/>
  <c r="U2600"/>
  <c r="E2601"/>
  <c r="G2601"/>
  <c r="N2601"/>
  <c r="O2601"/>
  <c r="Q2601"/>
  <c r="R2601"/>
  <c r="S2601"/>
  <c r="T2601"/>
  <c r="U2601"/>
  <c r="E2602"/>
  <c r="G2602"/>
  <c r="N2602"/>
  <c r="O2602"/>
  <c r="Q2602"/>
  <c r="R2602"/>
  <c r="S2602"/>
  <c r="T2602"/>
  <c r="U2602"/>
  <c r="E2603"/>
  <c r="G2603"/>
  <c r="N2603"/>
  <c r="O2603"/>
  <c r="Q2603"/>
  <c r="R2603"/>
  <c r="S2603"/>
  <c r="T2603"/>
  <c r="U2603"/>
  <c r="E2604"/>
  <c r="G2604"/>
  <c r="N2604"/>
  <c r="O2604"/>
  <c r="Q2604"/>
  <c r="R2604"/>
  <c r="S2604"/>
  <c r="T2604"/>
  <c r="U2604"/>
  <c r="E2605"/>
  <c r="G2605"/>
  <c r="N2605"/>
  <c r="O2605"/>
  <c r="Q2605"/>
  <c r="R2605"/>
  <c r="S2605"/>
  <c r="T2605"/>
  <c r="U2605"/>
  <c r="E2606"/>
  <c r="G2606"/>
  <c r="N2606"/>
  <c r="O2606"/>
  <c r="Q2606"/>
  <c r="R2606"/>
  <c r="S2606"/>
  <c r="T2606"/>
  <c r="U2606"/>
  <c r="E2607"/>
  <c r="G2607"/>
  <c r="N2607"/>
  <c r="O2607"/>
  <c r="Q2607"/>
  <c r="R2607"/>
  <c r="S2607"/>
  <c r="T2607"/>
  <c r="U2607"/>
  <c r="E2608"/>
  <c r="G2608"/>
  <c r="N2608"/>
  <c r="O2608"/>
  <c r="Q2608"/>
  <c r="R2608"/>
  <c r="S2608"/>
  <c r="T2608"/>
  <c r="U2608"/>
  <c r="E2609"/>
  <c r="G2609"/>
  <c r="N2609"/>
  <c r="O2609"/>
  <c r="Q2609"/>
  <c r="R2609"/>
  <c r="S2609"/>
  <c r="T2609"/>
  <c r="U2609"/>
  <c r="E2610"/>
  <c r="G2610"/>
  <c r="N2610"/>
  <c r="O2610"/>
  <c r="Q2610"/>
  <c r="R2610"/>
  <c r="S2610"/>
  <c r="T2610"/>
  <c r="U2610"/>
  <c r="E2611"/>
  <c r="G2611"/>
  <c r="N2611"/>
  <c r="O2611"/>
  <c r="Q2611"/>
  <c r="R2611"/>
  <c r="S2611"/>
  <c r="T2611"/>
  <c r="U2611"/>
  <c r="E2612"/>
  <c r="G2612"/>
  <c r="N2612"/>
  <c r="O2612"/>
  <c r="Q2612"/>
  <c r="R2612"/>
  <c r="S2612"/>
  <c r="T2612"/>
  <c r="U2612"/>
  <c r="E2613"/>
  <c r="G2613"/>
  <c r="N2613"/>
  <c r="O2613"/>
  <c r="Q2613"/>
  <c r="R2613"/>
  <c r="S2613"/>
  <c r="T2613"/>
  <c r="U2613"/>
  <c r="E2614"/>
  <c r="G2614"/>
  <c r="N2614"/>
  <c r="O2614"/>
  <c r="Q2614"/>
  <c r="R2614"/>
  <c r="S2614"/>
  <c r="T2614"/>
  <c r="U2614"/>
  <c r="E2615"/>
  <c r="G2615"/>
  <c r="N2615"/>
  <c r="O2615"/>
  <c r="Q2615"/>
  <c r="R2615"/>
  <c r="S2615"/>
  <c r="T2615"/>
  <c r="U2615"/>
  <c r="E2616"/>
  <c r="G2616"/>
  <c r="N2616"/>
  <c r="O2616"/>
  <c r="Q2616"/>
  <c r="R2616"/>
  <c r="S2616"/>
  <c r="T2616"/>
  <c r="U2616"/>
  <c r="E2617"/>
  <c r="G2617"/>
  <c r="N2617"/>
  <c r="O2617"/>
  <c r="Q2617"/>
  <c r="R2617"/>
  <c r="S2617"/>
  <c r="T2617"/>
  <c r="U2617"/>
  <c r="E2618"/>
  <c r="G2618"/>
  <c r="N2618"/>
  <c r="O2618"/>
  <c r="Q2618"/>
  <c r="R2618"/>
  <c r="S2618"/>
  <c r="T2618"/>
  <c r="U2618"/>
  <c r="E2619"/>
  <c r="G2619"/>
  <c r="N2619"/>
  <c r="O2619"/>
  <c r="Q2619"/>
  <c r="R2619"/>
  <c r="S2619"/>
  <c r="T2619"/>
  <c r="U2619"/>
  <c r="E2620"/>
  <c r="G2620"/>
  <c r="N2620"/>
  <c r="O2620"/>
  <c r="Q2620"/>
  <c r="R2620"/>
  <c r="S2620"/>
  <c r="T2620"/>
  <c r="U2620"/>
  <c r="E2621"/>
  <c r="G2621"/>
  <c r="N2621"/>
  <c r="O2621"/>
  <c r="Q2621"/>
  <c r="R2621"/>
  <c r="S2621"/>
  <c r="T2621"/>
  <c r="U2621"/>
  <c r="E2622"/>
  <c r="G2622"/>
  <c r="N2622"/>
  <c r="O2622"/>
  <c r="Q2622"/>
  <c r="R2622"/>
  <c r="S2622"/>
  <c r="T2622"/>
  <c r="U2622"/>
  <c r="E2623"/>
  <c r="G2623"/>
  <c r="N2623"/>
  <c r="O2623"/>
  <c r="Q2623"/>
  <c r="R2623"/>
  <c r="S2623"/>
  <c r="T2623"/>
  <c r="U2623"/>
  <c r="E2624"/>
  <c r="G2624"/>
  <c r="N2624"/>
  <c r="O2624"/>
  <c r="Q2624"/>
  <c r="R2624"/>
  <c r="S2624"/>
  <c r="T2624"/>
  <c r="U2624"/>
  <c r="E2625"/>
  <c r="G2625"/>
  <c r="N2625"/>
  <c r="O2625"/>
  <c r="Q2625"/>
  <c r="R2625"/>
  <c r="S2625"/>
  <c r="T2625"/>
  <c r="U2625"/>
  <c r="E2626"/>
  <c r="G2626"/>
  <c r="N2626"/>
  <c r="O2626"/>
  <c r="Q2626"/>
  <c r="R2626"/>
  <c r="S2626"/>
  <c r="T2626"/>
  <c r="U2626"/>
  <c r="E2627"/>
  <c r="G2627"/>
  <c r="N2627"/>
  <c r="O2627"/>
  <c r="Q2627"/>
  <c r="R2627"/>
  <c r="S2627"/>
  <c r="T2627"/>
  <c r="U2627"/>
  <c r="E2628"/>
  <c r="G2628"/>
  <c r="N2628"/>
  <c r="O2628"/>
  <c r="Q2628"/>
  <c r="R2628"/>
  <c r="S2628"/>
  <c r="T2628"/>
  <c r="U2628"/>
  <c r="E2629"/>
  <c r="G2629"/>
  <c r="N2629"/>
  <c r="O2629"/>
  <c r="Q2629"/>
  <c r="R2629"/>
  <c r="S2629"/>
  <c r="T2629"/>
  <c r="U2629"/>
  <c r="E2630"/>
  <c r="G2630"/>
  <c r="N2630"/>
  <c r="O2630"/>
  <c r="Q2630"/>
  <c r="R2630"/>
  <c r="S2630"/>
  <c r="T2630"/>
  <c r="U2630"/>
  <c r="E2631"/>
  <c r="G2631"/>
  <c r="N2631"/>
  <c r="O2631"/>
  <c r="Q2631"/>
  <c r="R2631"/>
  <c r="S2631"/>
  <c r="T2631"/>
  <c r="U2631"/>
  <c r="E2632"/>
  <c r="G2632"/>
  <c r="N2632"/>
  <c r="O2632"/>
  <c r="Q2632"/>
  <c r="R2632"/>
  <c r="S2632"/>
  <c r="T2632"/>
  <c r="U2632"/>
  <c r="E2633"/>
  <c r="G2633"/>
  <c r="N2633"/>
  <c r="O2633"/>
  <c r="Q2633"/>
  <c r="R2633"/>
  <c r="S2633"/>
  <c r="T2633"/>
  <c r="U2633"/>
  <c r="E2634"/>
  <c r="G2634"/>
  <c r="N2634"/>
  <c r="O2634"/>
  <c r="Q2634"/>
  <c r="R2634"/>
  <c r="S2634"/>
  <c r="T2634"/>
  <c r="U2634"/>
  <c r="E2635"/>
  <c r="G2635"/>
  <c r="N2635"/>
  <c r="O2635"/>
  <c r="Q2635"/>
  <c r="R2635"/>
  <c r="S2635"/>
  <c r="T2635"/>
  <c r="U2635"/>
  <c r="E2636"/>
  <c r="G2636"/>
  <c r="N2636"/>
  <c r="O2636"/>
  <c r="Q2636"/>
  <c r="R2636"/>
  <c r="S2636"/>
  <c r="T2636"/>
  <c r="U2636"/>
  <c r="E2637"/>
  <c r="G2637"/>
  <c r="N2637"/>
  <c r="O2637"/>
  <c r="Q2637"/>
  <c r="R2637"/>
  <c r="S2637"/>
  <c r="T2637"/>
  <c r="U2637"/>
  <c r="E2638"/>
  <c r="G2638"/>
  <c r="N2638"/>
  <c r="O2638"/>
  <c r="Q2638"/>
  <c r="R2638"/>
  <c r="S2638"/>
  <c r="T2638"/>
  <c r="U2638"/>
  <c r="E2639"/>
  <c r="G2639"/>
  <c r="N2639"/>
  <c r="O2639"/>
  <c r="Q2639"/>
  <c r="R2639"/>
  <c r="S2639"/>
  <c r="T2639"/>
  <c r="U2639"/>
  <c r="E2640"/>
  <c r="G2640"/>
  <c r="N2640"/>
  <c r="O2640"/>
  <c r="Q2640"/>
  <c r="R2640"/>
  <c r="S2640"/>
  <c r="T2640"/>
  <c r="U2640"/>
  <c r="E2641"/>
  <c r="G2641"/>
  <c r="N2641"/>
  <c r="O2641"/>
  <c r="Q2641"/>
  <c r="R2641"/>
  <c r="S2641"/>
  <c r="T2641"/>
  <c r="U2641"/>
  <c r="E2642"/>
  <c r="G2642"/>
  <c r="N2642"/>
  <c r="O2642"/>
  <c r="Q2642"/>
  <c r="R2642"/>
  <c r="S2642"/>
  <c r="T2642"/>
  <c r="U2642"/>
  <c r="E2643"/>
  <c r="G2643"/>
  <c r="N2643"/>
  <c r="O2643"/>
  <c r="Q2643"/>
  <c r="R2643"/>
  <c r="S2643"/>
  <c r="T2643"/>
  <c r="U2643"/>
  <c r="E2644"/>
  <c r="G2644"/>
  <c r="N2644"/>
  <c r="O2644"/>
  <c r="Q2644"/>
  <c r="R2644"/>
  <c r="S2644"/>
  <c r="T2644"/>
  <c r="U2644"/>
  <c r="E2645"/>
  <c r="G2645"/>
  <c r="N2645"/>
  <c r="O2645"/>
  <c r="Q2645"/>
  <c r="R2645"/>
  <c r="S2645"/>
  <c r="T2645"/>
  <c r="U2645"/>
  <c r="E2646"/>
  <c r="G2646"/>
  <c r="N2646"/>
  <c r="O2646"/>
  <c r="Q2646"/>
  <c r="R2646"/>
  <c r="S2646"/>
  <c r="T2646"/>
  <c r="U2646"/>
  <c r="E2647"/>
  <c r="G2647"/>
  <c r="N2647"/>
  <c r="O2647"/>
  <c r="Q2647"/>
  <c r="R2647"/>
  <c r="S2647"/>
  <c r="T2647"/>
  <c r="U2647"/>
  <c r="E2648"/>
  <c r="G2648"/>
  <c r="N2648"/>
  <c r="O2648"/>
  <c r="Q2648"/>
  <c r="R2648"/>
  <c r="S2648"/>
  <c r="T2648"/>
  <c r="U2648"/>
  <c r="E2649"/>
  <c r="G2649"/>
  <c r="N2649"/>
  <c r="O2649"/>
  <c r="Q2649"/>
  <c r="R2649"/>
  <c r="S2649"/>
  <c r="T2649"/>
  <c r="U2649"/>
  <c r="E2650"/>
  <c r="G2650"/>
  <c r="N2650"/>
  <c r="O2650"/>
  <c r="Q2650"/>
  <c r="R2650"/>
  <c r="S2650"/>
  <c r="T2650"/>
  <c r="U2650"/>
  <c r="E2651"/>
  <c r="G2651"/>
  <c r="N2651"/>
  <c r="O2651"/>
  <c r="Q2651"/>
  <c r="R2651"/>
  <c r="S2651"/>
  <c r="T2651"/>
  <c r="U2651"/>
  <c r="E2652"/>
  <c r="G2652"/>
  <c r="N2652"/>
  <c r="O2652"/>
  <c r="Q2652"/>
  <c r="R2652"/>
  <c r="S2652"/>
  <c r="T2652"/>
  <c r="U2652"/>
  <c r="E2653"/>
  <c r="G2653"/>
  <c r="N2653"/>
  <c r="O2653"/>
  <c r="Q2653"/>
  <c r="R2653"/>
  <c r="S2653"/>
  <c r="T2653"/>
  <c r="U2653"/>
  <c r="E2654"/>
  <c r="G2654"/>
  <c r="N2654"/>
  <c r="O2654"/>
  <c r="Q2654"/>
  <c r="R2654"/>
  <c r="S2654"/>
  <c r="T2654"/>
  <c r="U2654"/>
  <c r="E2655"/>
  <c r="G2655"/>
  <c r="N2655"/>
  <c r="O2655"/>
  <c r="Q2655"/>
  <c r="R2655"/>
  <c r="S2655"/>
  <c r="T2655"/>
  <c r="U2655"/>
  <c r="E2656"/>
  <c r="G2656"/>
  <c r="N2656"/>
  <c r="O2656"/>
  <c r="Q2656"/>
  <c r="R2656"/>
  <c r="S2656"/>
  <c r="T2656"/>
  <c r="U2656"/>
  <c r="E2657"/>
  <c r="G2657"/>
  <c r="N2657"/>
  <c r="O2657"/>
  <c r="Q2657"/>
  <c r="R2657"/>
  <c r="S2657"/>
  <c r="T2657"/>
  <c r="U2657"/>
  <c r="E2658"/>
  <c r="G2658"/>
  <c r="N2658"/>
  <c r="O2658"/>
  <c r="Q2658"/>
  <c r="R2658"/>
  <c r="S2658"/>
  <c r="T2658"/>
  <c r="U2658"/>
  <c r="E2659"/>
  <c r="G2659"/>
  <c r="N2659"/>
  <c r="O2659"/>
  <c r="Q2659"/>
  <c r="R2659"/>
  <c r="S2659"/>
  <c r="T2659"/>
  <c r="U2659"/>
  <c r="E2660"/>
  <c r="G2660"/>
  <c r="N2660"/>
  <c r="O2660"/>
  <c r="Q2660"/>
  <c r="R2660"/>
  <c r="S2660"/>
  <c r="T2660"/>
  <c r="U2660"/>
  <c r="E2661"/>
  <c r="G2661"/>
  <c r="N2661"/>
  <c r="O2661"/>
  <c r="Q2661"/>
  <c r="R2661"/>
  <c r="S2661"/>
  <c r="T2661"/>
  <c r="U2661"/>
  <c r="E2662"/>
  <c r="G2662"/>
  <c r="N2662"/>
  <c r="O2662"/>
  <c r="Q2662"/>
  <c r="R2662"/>
  <c r="S2662"/>
  <c r="T2662"/>
  <c r="U2662"/>
  <c r="E2663"/>
  <c r="G2663"/>
  <c r="N2663"/>
  <c r="O2663"/>
  <c r="Q2663"/>
  <c r="R2663"/>
  <c r="S2663"/>
  <c r="T2663"/>
  <c r="U2663"/>
  <c r="E2664"/>
  <c r="G2664"/>
  <c r="N2664"/>
  <c r="O2664"/>
  <c r="Q2664"/>
  <c r="R2664"/>
  <c r="S2664"/>
  <c r="T2664"/>
  <c r="U2664"/>
  <c r="E2665"/>
  <c r="G2665"/>
  <c r="N2665"/>
  <c r="O2665"/>
  <c r="Q2665"/>
  <c r="R2665"/>
  <c r="S2665"/>
  <c r="T2665"/>
  <c r="U2665"/>
  <c r="E2666"/>
  <c r="G2666"/>
  <c r="N2666"/>
  <c r="O2666"/>
  <c r="Q2666"/>
  <c r="R2666"/>
  <c r="S2666"/>
  <c r="T2666"/>
  <c r="U2666"/>
  <c r="E2667"/>
  <c r="G2667"/>
  <c r="N2667"/>
  <c r="O2667"/>
  <c r="Q2667"/>
  <c r="R2667"/>
  <c r="S2667"/>
  <c r="T2667"/>
  <c r="U2667"/>
  <c r="E2668"/>
  <c r="G2668"/>
  <c r="N2668"/>
  <c r="O2668"/>
  <c r="Q2668"/>
  <c r="R2668"/>
  <c r="S2668"/>
  <c r="T2668"/>
  <c r="U2668"/>
  <c r="E2669"/>
  <c r="G2669"/>
  <c r="N2669"/>
  <c r="O2669"/>
  <c r="Q2669"/>
  <c r="R2669"/>
  <c r="S2669"/>
  <c r="T2669"/>
  <c r="U2669"/>
  <c r="E2670"/>
  <c r="G2670"/>
  <c r="N2670"/>
  <c r="O2670"/>
  <c r="Q2670"/>
  <c r="R2670"/>
  <c r="S2670"/>
  <c r="T2670"/>
  <c r="U2670"/>
  <c r="E2671"/>
  <c r="G2671"/>
  <c r="N2671"/>
  <c r="O2671"/>
  <c r="Q2671"/>
  <c r="R2671"/>
  <c r="S2671"/>
  <c r="T2671"/>
  <c r="U2671"/>
  <c r="E2672"/>
  <c r="G2672"/>
  <c r="N2672"/>
  <c r="O2672"/>
  <c r="Q2672"/>
  <c r="R2672"/>
  <c r="S2672"/>
  <c r="T2672"/>
  <c r="U2672"/>
  <c r="E2673"/>
  <c r="G2673"/>
  <c r="N2673"/>
  <c r="O2673"/>
  <c r="Q2673"/>
  <c r="R2673"/>
  <c r="S2673"/>
  <c r="T2673"/>
  <c r="U2673"/>
  <c r="E2674"/>
  <c r="G2674"/>
  <c r="N2674"/>
  <c r="O2674"/>
  <c r="Q2674"/>
  <c r="R2674"/>
  <c r="S2674"/>
  <c r="T2674"/>
  <c r="U2674"/>
  <c r="E2675"/>
  <c r="G2675"/>
  <c r="N2675"/>
  <c r="O2675"/>
  <c r="Q2675"/>
  <c r="R2675"/>
  <c r="S2675"/>
  <c r="T2675"/>
  <c r="U2675"/>
  <c r="E2676"/>
  <c r="G2676"/>
  <c r="N2676"/>
  <c r="O2676"/>
  <c r="Q2676"/>
  <c r="R2676"/>
  <c r="S2676"/>
  <c r="T2676"/>
  <c r="U2676"/>
  <c r="E2677"/>
  <c r="G2677"/>
  <c r="N2677"/>
  <c r="O2677"/>
  <c r="Q2677"/>
  <c r="R2677"/>
  <c r="S2677"/>
  <c r="T2677"/>
  <c r="U2677"/>
  <c r="E2678"/>
  <c r="G2678"/>
  <c r="N2678"/>
  <c r="O2678"/>
  <c r="Q2678"/>
  <c r="R2678"/>
  <c r="S2678"/>
  <c r="T2678"/>
  <c r="U2678"/>
  <c r="E2679"/>
  <c r="G2679"/>
  <c r="N2679"/>
  <c r="O2679"/>
  <c r="Q2679"/>
  <c r="R2679"/>
  <c r="S2679"/>
  <c r="T2679"/>
  <c r="U2679"/>
  <c r="E2680"/>
  <c r="G2680"/>
  <c r="N2680"/>
  <c r="O2680"/>
  <c r="Q2680"/>
  <c r="R2680"/>
  <c r="S2680"/>
  <c r="T2680"/>
  <c r="U2680"/>
  <c r="E2681"/>
  <c r="G2681"/>
  <c r="N2681"/>
  <c r="O2681"/>
  <c r="Q2681"/>
  <c r="R2681"/>
  <c r="S2681"/>
  <c r="T2681"/>
  <c r="U2681"/>
  <c r="E2682"/>
  <c r="G2682"/>
  <c r="N2682"/>
  <c r="O2682"/>
  <c r="Q2682"/>
  <c r="R2682"/>
  <c r="S2682"/>
  <c r="T2682"/>
  <c r="U2682"/>
  <c r="E2683"/>
  <c r="G2683"/>
  <c r="N2683"/>
  <c r="O2683"/>
  <c r="Q2683"/>
  <c r="R2683"/>
  <c r="S2683"/>
  <c r="T2683"/>
  <c r="U2683"/>
  <c r="E2684"/>
  <c r="G2684"/>
  <c r="N2684"/>
  <c r="O2684"/>
  <c r="Q2684"/>
  <c r="R2684"/>
  <c r="S2684"/>
  <c r="T2684"/>
  <c r="U2684"/>
  <c r="E2685"/>
  <c r="G2685"/>
  <c r="N2685"/>
  <c r="O2685"/>
  <c r="Q2685"/>
  <c r="R2685"/>
  <c r="S2685"/>
  <c r="T2685"/>
  <c r="U2685"/>
  <c r="E2686"/>
  <c r="G2686"/>
  <c r="N2686"/>
  <c r="O2686"/>
  <c r="Q2686"/>
  <c r="R2686"/>
  <c r="S2686"/>
  <c r="T2686"/>
  <c r="U2686"/>
  <c r="E2687"/>
  <c r="G2687"/>
  <c r="N2687"/>
  <c r="O2687"/>
  <c r="Q2687"/>
  <c r="R2687"/>
  <c r="S2687"/>
  <c r="T2687"/>
  <c r="U2687"/>
  <c r="E2688"/>
  <c r="G2688"/>
  <c r="N2688"/>
  <c r="O2688"/>
  <c r="Q2688"/>
  <c r="R2688"/>
  <c r="S2688"/>
  <c r="T2688"/>
  <c r="U2688"/>
  <c r="E2689"/>
  <c r="G2689"/>
  <c r="N2689"/>
  <c r="O2689"/>
  <c r="Q2689"/>
  <c r="R2689"/>
  <c r="S2689"/>
  <c r="T2689"/>
  <c r="U2689"/>
  <c r="E2690"/>
  <c r="G2690"/>
  <c r="N2690"/>
  <c r="O2690"/>
  <c r="Q2690"/>
  <c r="R2690"/>
  <c r="S2690"/>
  <c r="T2690"/>
  <c r="U2690"/>
  <c r="E2691"/>
  <c r="G2691"/>
  <c r="N2691"/>
  <c r="O2691"/>
  <c r="Q2691"/>
  <c r="R2691"/>
  <c r="S2691"/>
  <c r="T2691"/>
  <c r="U2691"/>
  <c r="E2692"/>
  <c r="G2692"/>
  <c r="N2692"/>
  <c r="O2692"/>
  <c r="Q2692"/>
  <c r="R2692"/>
  <c r="S2692"/>
  <c r="T2692"/>
  <c r="U2692"/>
  <c r="E2693"/>
  <c r="G2693"/>
  <c r="N2693"/>
  <c r="O2693"/>
  <c r="Q2693"/>
  <c r="R2693"/>
  <c r="S2693"/>
  <c r="T2693"/>
  <c r="U2693"/>
  <c r="E2694"/>
  <c r="G2694"/>
  <c r="N2694"/>
  <c r="O2694"/>
  <c r="Q2694"/>
  <c r="R2694"/>
  <c r="S2694"/>
  <c r="T2694"/>
  <c r="U2694"/>
  <c r="E2695"/>
  <c r="G2695"/>
  <c r="N2695"/>
  <c r="O2695"/>
  <c r="Q2695"/>
  <c r="R2695"/>
  <c r="S2695"/>
  <c r="T2695"/>
  <c r="U2695"/>
  <c r="E2696"/>
  <c r="G2696"/>
  <c r="N2696"/>
  <c r="O2696"/>
  <c r="Q2696"/>
  <c r="R2696"/>
  <c r="S2696"/>
  <c r="T2696"/>
  <c r="U2696"/>
  <c r="E2697"/>
  <c r="G2697"/>
  <c r="N2697"/>
  <c r="O2697"/>
  <c r="Q2697"/>
  <c r="R2697"/>
  <c r="S2697"/>
  <c r="T2697"/>
  <c r="U2697"/>
  <c r="E2698"/>
  <c r="G2698"/>
  <c r="N2698"/>
  <c r="O2698"/>
  <c r="Q2698"/>
  <c r="R2698"/>
  <c r="S2698"/>
  <c r="T2698"/>
  <c r="U2698"/>
  <c r="E2699"/>
  <c r="G2699"/>
  <c r="N2699"/>
  <c r="O2699"/>
  <c r="Q2699"/>
  <c r="R2699"/>
  <c r="S2699"/>
  <c r="T2699"/>
  <c r="U2699"/>
  <c r="E2700"/>
  <c r="G2700"/>
  <c r="N2700"/>
  <c r="O2700"/>
  <c r="Q2700"/>
  <c r="R2700"/>
  <c r="S2700"/>
  <c r="T2700"/>
  <c r="U2700"/>
  <c r="E2701"/>
  <c r="G2701"/>
  <c r="N2701"/>
  <c r="O2701"/>
  <c r="Q2701"/>
  <c r="R2701"/>
  <c r="S2701"/>
  <c r="T2701"/>
  <c r="U2701"/>
  <c r="E2702"/>
  <c r="G2702"/>
  <c r="N2702"/>
  <c r="O2702"/>
  <c r="Q2702"/>
  <c r="R2702"/>
  <c r="S2702"/>
  <c r="T2702"/>
  <c r="U2702"/>
  <c r="E2703"/>
  <c r="G2703"/>
  <c r="N2703"/>
  <c r="O2703"/>
  <c r="Q2703"/>
  <c r="R2703"/>
  <c r="S2703"/>
  <c r="T2703"/>
  <c r="U2703"/>
  <c r="E2704"/>
  <c r="G2704"/>
  <c r="N2704"/>
  <c r="O2704"/>
  <c r="Q2704"/>
  <c r="R2704"/>
  <c r="S2704"/>
  <c r="T2704"/>
  <c r="U2704"/>
  <c r="E2705"/>
  <c r="G2705"/>
  <c r="N2705"/>
  <c r="O2705"/>
  <c r="Q2705"/>
  <c r="R2705"/>
  <c r="S2705"/>
  <c r="T2705"/>
  <c r="U2705"/>
  <c r="E2706"/>
  <c r="G2706"/>
  <c r="N2706"/>
  <c r="O2706"/>
  <c r="Q2706"/>
  <c r="R2706"/>
  <c r="S2706"/>
  <c r="T2706"/>
  <c r="U2706"/>
  <c r="E2707"/>
  <c r="G2707"/>
  <c r="N2707"/>
  <c r="O2707"/>
  <c r="Q2707"/>
  <c r="R2707"/>
  <c r="S2707"/>
  <c r="T2707"/>
  <c r="U2707"/>
  <c r="E2708"/>
  <c r="G2708"/>
  <c r="N2708"/>
  <c r="O2708"/>
  <c r="Q2708"/>
  <c r="R2708"/>
  <c r="S2708"/>
  <c r="T2708"/>
  <c r="U2708"/>
  <c r="E2709"/>
  <c r="G2709"/>
  <c r="N2709"/>
  <c r="O2709"/>
  <c r="Q2709"/>
  <c r="R2709"/>
  <c r="S2709"/>
  <c r="T2709"/>
  <c r="U2709"/>
  <c r="E2710"/>
  <c r="G2710"/>
  <c r="N2710"/>
  <c r="O2710"/>
  <c r="Q2710"/>
  <c r="R2710"/>
  <c r="S2710"/>
  <c r="T2710"/>
  <c r="U2710"/>
  <c r="E2711"/>
  <c r="G2711"/>
  <c r="N2711"/>
  <c r="O2711"/>
  <c r="Q2711"/>
  <c r="R2711"/>
  <c r="S2711"/>
  <c r="T2711"/>
  <c r="U2711"/>
  <c r="E2712"/>
  <c r="G2712"/>
  <c r="N2712"/>
  <c r="O2712"/>
  <c r="Q2712"/>
  <c r="R2712"/>
  <c r="S2712"/>
  <c r="T2712"/>
  <c r="U2712"/>
  <c r="E2713"/>
  <c r="G2713"/>
  <c r="N2713"/>
  <c r="O2713"/>
  <c r="Q2713"/>
  <c r="R2713"/>
  <c r="S2713"/>
  <c r="T2713"/>
  <c r="U2713"/>
  <c r="E2714"/>
  <c r="G2714"/>
  <c r="N2714"/>
  <c r="O2714"/>
  <c r="Q2714"/>
  <c r="R2714"/>
  <c r="S2714"/>
  <c r="T2714"/>
  <c r="U2714"/>
  <c r="E2715"/>
  <c r="G2715"/>
  <c r="N2715"/>
  <c r="O2715"/>
  <c r="Q2715"/>
  <c r="R2715"/>
  <c r="S2715"/>
  <c r="T2715"/>
  <c r="U2715"/>
  <c r="E2716"/>
  <c r="G2716"/>
  <c r="N2716"/>
  <c r="O2716"/>
  <c r="Q2716"/>
  <c r="R2716"/>
  <c r="S2716"/>
  <c r="T2716"/>
  <c r="U2716"/>
  <c r="E2717"/>
  <c r="G2717"/>
  <c r="N2717"/>
  <c r="O2717"/>
  <c r="Q2717"/>
  <c r="R2717"/>
  <c r="S2717"/>
  <c r="T2717"/>
  <c r="U2717"/>
  <c r="E2718"/>
  <c r="G2718"/>
  <c r="N2718"/>
  <c r="O2718"/>
  <c r="Q2718"/>
  <c r="R2718"/>
  <c r="S2718"/>
  <c r="T2718"/>
  <c r="U2718"/>
  <c r="E2719"/>
  <c r="G2719"/>
  <c r="N2719"/>
  <c r="O2719"/>
  <c r="Q2719"/>
  <c r="R2719"/>
  <c r="S2719"/>
  <c r="T2719"/>
  <c r="U2719"/>
  <c r="E2720"/>
  <c r="G2720"/>
  <c r="N2720"/>
  <c r="O2720"/>
  <c r="Q2720"/>
  <c r="R2720"/>
  <c r="S2720"/>
  <c r="T2720"/>
  <c r="U2720"/>
  <c r="E2721"/>
  <c r="G2721"/>
  <c r="N2721"/>
  <c r="O2721"/>
  <c r="Q2721"/>
  <c r="R2721"/>
  <c r="S2721"/>
  <c r="T2721"/>
  <c r="U2721"/>
  <c r="E2722"/>
  <c r="G2722"/>
  <c r="N2722"/>
  <c r="O2722"/>
  <c r="Q2722"/>
  <c r="R2722"/>
  <c r="S2722"/>
  <c r="T2722"/>
  <c r="U2722"/>
  <c r="E2723"/>
  <c r="G2723"/>
  <c r="N2723"/>
  <c r="O2723"/>
  <c r="Q2723"/>
  <c r="R2723"/>
  <c r="S2723"/>
  <c r="T2723"/>
  <c r="U2723"/>
  <c r="E2724"/>
  <c r="G2724"/>
  <c r="N2724"/>
  <c r="O2724"/>
  <c r="Q2724"/>
  <c r="R2724"/>
  <c r="S2724"/>
  <c r="T2724"/>
  <c r="U2724"/>
  <c r="E2725"/>
  <c r="G2725"/>
  <c r="N2725"/>
  <c r="O2725"/>
  <c r="Q2725"/>
  <c r="R2725"/>
  <c r="S2725"/>
  <c r="T2725"/>
  <c r="U2725"/>
  <c r="E2726"/>
  <c r="G2726"/>
  <c r="N2726"/>
  <c r="O2726"/>
  <c r="Q2726"/>
  <c r="R2726"/>
  <c r="S2726"/>
  <c r="T2726"/>
  <c r="U2726"/>
  <c r="E2727"/>
  <c r="G2727"/>
  <c r="N2727"/>
  <c r="O2727"/>
  <c r="Q2727"/>
  <c r="R2727"/>
  <c r="S2727"/>
  <c r="T2727"/>
  <c r="U2727"/>
  <c r="E2728"/>
  <c r="G2728"/>
  <c r="N2728"/>
  <c r="O2728"/>
  <c r="Q2728"/>
  <c r="R2728"/>
  <c r="S2728"/>
  <c r="T2728"/>
  <c r="U2728"/>
  <c r="E2729"/>
  <c r="G2729"/>
  <c r="N2729"/>
  <c r="O2729"/>
  <c r="Q2729"/>
  <c r="R2729"/>
  <c r="S2729"/>
  <c r="T2729"/>
  <c r="U2729"/>
  <c r="E2730"/>
  <c r="G2730"/>
  <c r="N2730"/>
  <c r="O2730"/>
  <c r="Q2730"/>
  <c r="R2730"/>
  <c r="S2730"/>
  <c r="T2730"/>
  <c r="U2730"/>
  <c r="E2731"/>
  <c r="G2731"/>
  <c r="N2731"/>
  <c r="O2731"/>
  <c r="Q2731"/>
  <c r="R2731"/>
  <c r="S2731"/>
  <c r="T2731"/>
  <c r="U2731"/>
  <c r="E2732"/>
  <c r="G2732"/>
  <c r="N2732"/>
  <c r="O2732"/>
  <c r="Q2732"/>
  <c r="R2732"/>
  <c r="S2732"/>
  <c r="T2732"/>
  <c r="U2732"/>
  <c r="E2733"/>
  <c r="G2733"/>
  <c r="N2733"/>
  <c r="O2733"/>
  <c r="Q2733"/>
  <c r="R2733"/>
  <c r="S2733"/>
  <c r="T2733"/>
  <c r="U2733"/>
  <c r="E2734"/>
  <c r="G2734"/>
  <c r="N2734"/>
  <c r="O2734"/>
  <c r="Q2734"/>
  <c r="R2734"/>
  <c r="S2734"/>
  <c r="T2734"/>
  <c r="U2734"/>
  <c r="E2735"/>
  <c r="G2735"/>
  <c r="N2735"/>
  <c r="O2735"/>
  <c r="Q2735"/>
  <c r="R2735"/>
  <c r="S2735"/>
  <c r="T2735"/>
  <c r="U2735"/>
  <c r="E2736"/>
  <c r="G2736"/>
  <c r="N2736"/>
  <c r="O2736"/>
  <c r="Q2736"/>
  <c r="R2736"/>
  <c r="S2736"/>
  <c r="T2736"/>
  <c r="U2736"/>
  <c r="E2737"/>
  <c r="G2737"/>
  <c r="N2737"/>
  <c r="O2737"/>
  <c r="Q2737"/>
  <c r="R2737"/>
  <c r="S2737"/>
  <c r="T2737"/>
  <c r="U2737"/>
  <c r="E2738"/>
  <c r="G2738"/>
  <c r="N2738"/>
  <c r="O2738"/>
  <c r="Q2738"/>
  <c r="R2738"/>
  <c r="S2738"/>
  <c r="T2738"/>
  <c r="U2738"/>
  <c r="E2739"/>
  <c r="G2739"/>
  <c r="N2739"/>
  <c r="O2739"/>
  <c r="Q2739"/>
  <c r="R2739"/>
  <c r="S2739"/>
  <c r="T2739"/>
  <c r="U2739"/>
  <c r="E2740"/>
  <c r="G2740"/>
  <c r="N2740"/>
  <c r="O2740"/>
  <c r="Q2740"/>
  <c r="R2740"/>
  <c r="S2740"/>
  <c r="T2740"/>
  <c r="U2740"/>
  <c r="E2741"/>
  <c r="G2741"/>
  <c r="N2741"/>
  <c r="O2741"/>
  <c r="Q2741"/>
  <c r="R2741"/>
  <c r="S2741"/>
  <c r="T2741"/>
  <c r="U2741"/>
  <c r="E2742"/>
  <c r="G2742"/>
  <c r="N2742"/>
  <c r="O2742"/>
  <c r="Q2742"/>
  <c r="R2742"/>
  <c r="S2742"/>
  <c r="T2742"/>
  <c r="U2742"/>
  <c r="E2743"/>
  <c r="G2743"/>
  <c r="N2743"/>
  <c r="O2743"/>
  <c r="Q2743"/>
  <c r="R2743"/>
  <c r="S2743"/>
  <c r="T2743"/>
  <c r="U2743"/>
  <c r="E2744"/>
  <c r="G2744"/>
  <c r="N2744"/>
  <c r="O2744"/>
  <c r="Q2744"/>
  <c r="R2744"/>
  <c r="S2744"/>
  <c r="T2744"/>
  <c r="U2744"/>
  <c r="E2745"/>
  <c r="G2745"/>
  <c r="N2745"/>
  <c r="O2745"/>
  <c r="Q2745"/>
  <c r="R2745"/>
  <c r="S2745"/>
  <c r="T2745"/>
  <c r="U2745"/>
  <c r="E2746"/>
  <c r="G2746"/>
  <c r="N2746"/>
  <c r="O2746"/>
  <c r="Q2746"/>
  <c r="R2746"/>
  <c r="S2746"/>
  <c r="T2746"/>
  <c r="U2746"/>
  <c r="E2747"/>
  <c r="G2747"/>
  <c r="N2747"/>
  <c r="O2747"/>
  <c r="Q2747"/>
  <c r="R2747"/>
  <c r="S2747"/>
  <c r="T2747"/>
  <c r="U2747"/>
  <c r="E2748"/>
  <c r="G2748"/>
  <c r="N2748"/>
  <c r="O2748"/>
  <c r="Q2748"/>
  <c r="R2748"/>
  <c r="S2748"/>
  <c r="T2748"/>
  <c r="U2748"/>
  <c r="E2749"/>
  <c r="G2749"/>
  <c r="N2749"/>
  <c r="O2749"/>
  <c r="Q2749"/>
  <c r="R2749"/>
  <c r="S2749"/>
  <c r="T2749"/>
  <c r="U2749"/>
  <c r="E2750"/>
  <c r="G2750"/>
  <c r="N2750"/>
  <c r="O2750"/>
  <c r="Q2750"/>
  <c r="R2750"/>
  <c r="S2750"/>
  <c r="T2750"/>
  <c r="U2750"/>
  <c r="E2751"/>
  <c r="G2751"/>
  <c r="N2751"/>
  <c r="O2751"/>
  <c r="Q2751"/>
  <c r="R2751"/>
  <c r="S2751"/>
  <c r="T2751"/>
  <c r="U2751"/>
  <c r="E2752"/>
  <c r="G2752"/>
  <c r="N2752"/>
  <c r="O2752"/>
  <c r="Q2752"/>
  <c r="R2752"/>
  <c r="S2752"/>
  <c r="T2752"/>
  <c r="U2752"/>
  <c r="E2753"/>
  <c r="G2753"/>
  <c r="N2753"/>
  <c r="O2753"/>
  <c r="Q2753"/>
  <c r="R2753"/>
  <c r="S2753"/>
  <c r="T2753"/>
  <c r="U2753"/>
  <c r="E2754"/>
  <c r="G2754"/>
  <c r="N2754"/>
  <c r="O2754"/>
  <c r="Q2754"/>
  <c r="R2754"/>
  <c r="S2754"/>
  <c r="T2754"/>
  <c r="U2754"/>
  <c r="E2755"/>
  <c r="G2755"/>
  <c r="N2755"/>
  <c r="O2755"/>
  <c r="Q2755"/>
  <c r="R2755"/>
  <c r="S2755"/>
  <c r="T2755"/>
  <c r="U2755"/>
  <c r="E2756"/>
  <c r="G2756"/>
  <c r="N2756"/>
  <c r="O2756"/>
  <c r="Q2756"/>
  <c r="R2756"/>
  <c r="S2756"/>
  <c r="T2756"/>
  <c r="U2756"/>
  <c r="E2757"/>
  <c r="G2757"/>
  <c r="N2757"/>
  <c r="O2757"/>
  <c r="Q2757"/>
  <c r="R2757"/>
  <c r="S2757"/>
  <c r="T2757"/>
  <c r="U2757"/>
  <c r="E2758"/>
  <c r="G2758"/>
  <c r="N2758"/>
  <c r="O2758"/>
  <c r="Q2758"/>
  <c r="R2758"/>
  <c r="S2758"/>
  <c r="T2758"/>
  <c r="U2758"/>
  <c r="E2759"/>
  <c r="G2759"/>
  <c r="N2759"/>
  <c r="O2759"/>
  <c r="Q2759"/>
  <c r="R2759"/>
  <c r="S2759"/>
  <c r="T2759"/>
  <c r="U2759"/>
  <c r="E2760"/>
  <c r="G2760"/>
  <c r="N2760"/>
  <c r="O2760"/>
  <c r="Q2760"/>
  <c r="R2760"/>
  <c r="S2760"/>
  <c r="T2760"/>
  <c r="U2760"/>
  <c r="E2761"/>
  <c r="G2761"/>
  <c r="N2761"/>
  <c r="O2761"/>
  <c r="Q2761"/>
  <c r="R2761"/>
  <c r="S2761"/>
  <c r="T2761"/>
  <c r="U2761"/>
  <c r="E2762"/>
  <c r="G2762"/>
  <c r="N2762"/>
  <c r="O2762"/>
  <c r="Q2762"/>
  <c r="R2762"/>
  <c r="S2762"/>
  <c r="T2762"/>
  <c r="U2762"/>
  <c r="E2763"/>
  <c r="G2763"/>
  <c r="N2763"/>
  <c r="O2763"/>
  <c r="Q2763"/>
  <c r="R2763"/>
  <c r="S2763"/>
  <c r="T2763"/>
  <c r="U2763"/>
  <c r="E2764"/>
  <c r="G2764"/>
  <c r="N2764"/>
  <c r="O2764"/>
  <c r="Q2764"/>
  <c r="R2764"/>
  <c r="S2764"/>
  <c r="T2764"/>
  <c r="U2764"/>
  <c r="E2765"/>
  <c r="G2765"/>
  <c r="N2765"/>
  <c r="O2765"/>
  <c r="Q2765"/>
  <c r="R2765"/>
  <c r="S2765"/>
  <c r="T2765"/>
  <c r="U2765"/>
  <c r="E2766"/>
  <c r="G2766"/>
  <c r="N2766"/>
  <c r="O2766"/>
  <c r="Q2766"/>
  <c r="R2766"/>
  <c r="S2766"/>
  <c r="T2766"/>
  <c r="U2766"/>
  <c r="E2767"/>
  <c r="G2767"/>
  <c r="N2767"/>
  <c r="O2767"/>
  <c r="Q2767"/>
  <c r="R2767"/>
  <c r="S2767"/>
  <c r="T2767"/>
  <c r="U2767"/>
  <c r="E2768"/>
  <c r="G2768"/>
  <c r="N2768"/>
  <c r="O2768"/>
  <c r="Q2768"/>
  <c r="R2768"/>
  <c r="S2768"/>
  <c r="T2768"/>
  <c r="U2768"/>
  <c r="E2769"/>
  <c r="G2769"/>
  <c r="N2769"/>
  <c r="O2769"/>
  <c r="Q2769"/>
  <c r="R2769"/>
  <c r="S2769"/>
  <c r="T2769"/>
  <c r="U2769"/>
  <c r="E2770"/>
  <c r="G2770"/>
  <c r="N2770"/>
  <c r="O2770"/>
  <c r="Q2770"/>
  <c r="R2770"/>
  <c r="S2770"/>
  <c r="T2770"/>
  <c r="U2770"/>
  <c r="E2771"/>
  <c r="G2771"/>
  <c r="N2771"/>
  <c r="O2771"/>
  <c r="Q2771"/>
  <c r="R2771"/>
  <c r="S2771"/>
  <c r="T2771"/>
  <c r="U2771"/>
  <c r="E2772"/>
  <c r="G2772"/>
  <c r="N2772"/>
  <c r="O2772"/>
  <c r="Q2772"/>
  <c r="R2772"/>
  <c r="S2772"/>
  <c r="T2772"/>
  <c r="U2772"/>
  <c r="E2773"/>
  <c r="G2773"/>
  <c r="N2773"/>
  <c r="O2773"/>
  <c r="Q2773"/>
  <c r="R2773"/>
  <c r="S2773"/>
  <c r="T2773"/>
  <c r="U2773"/>
  <c r="E2774"/>
  <c r="G2774"/>
  <c r="N2774"/>
  <c r="O2774"/>
  <c r="Q2774"/>
  <c r="R2774"/>
  <c r="S2774"/>
  <c r="T2774"/>
  <c r="U2774"/>
  <c r="E2775"/>
  <c r="G2775"/>
  <c r="N2775"/>
  <c r="O2775"/>
  <c r="Q2775"/>
  <c r="R2775"/>
  <c r="S2775"/>
  <c r="T2775"/>
  <c r="U2775"/>
  <c r="E2776"/>
  <c r="G2776"/>
  <c r="N2776"/>
  <c r="O2776"/>
  <c r="Q2776"/>
  <c r="R2776"/>
  <c r="S2776"/>
  <c r="T2776"/>
  <c r="U2776"/>
  <c r="E2777"/>
  <c r="G2777"/>
  <c r="N2777"/>
  <c r="O2777"/>
  <c r="Q2777"/>
  <c r="R2777"/>
  <c r="S2777"/>
  <c r="T2777"/>
  <c r="U2777"/>
  <c r="E2778"/>
  <c r="G2778"/>
  <c r="N2778"/>
  <c r="O2778"/>
  <c r="Q2778"/>
  <c r="R2778"/>
  <c r="S2778"/>
  <c r="T2778"/>
  <c r="U2778"/>
  <c r="E2779"/>
  <c r="G2779"/>
  <c r="N2779"/>
  <c r="O2779"/>
  <c r="Q2779"/>
  <c r="R2779"/>
  <c r="S2779"/>
  <c r="T2779"/>
  <c r="U2779"/>
  <c r="E2780"/>
  <c r="G2780"/>
  <c r="N2780"/>
  <c r="O2780"/>
  <c r="Q2780"/>
  <c r="R2780"/>
  <c r="S2780"/>
  <c r="T2780"/>
  <c r="U2780"/>
  <c r="E2781"/>
  <c r="G2781"/>
  <c r="N2781"/>
  <c r="O2781"/>
  <c r="Q2781"/>
  <c r="R2781"/>
  <c r="S2781"/>
  <c r="T2781"/>
  <c r="U2781"/>
  <c r="E2782"/>
  <c r="G2782"/>
  <c r="N2782"/>
  <c r="O2782"/>
  <c r="Q2782"/>
  <c r="R2782"/>
  <c r="S2782"/>
  <c r="T2782"/>
  <c r="U2782"/>
  <c r="E2783"/>
  <c r="G2783"/>
  <c r="N2783"/>
  <c r="O2783"/>
  <c r="Q2783"/>
  <c r="R2783"/>
  <c r="S2783"/>
  <c r="T2783"/>
  <c r="U2783"/>
  <c r="E2784"/>
  <c r="G2784"/>
  <c r="N2784"/>
  <c r="O2784"/>
  <c r="Q2784"/>
  <c r="R2784"/>
  <c r="S2784"/>
  <c r="T2784"/>
  <c r="U2784"/>
  <c r="E2785"/>
  <c r="G2785"/>
  <c r="N2785"/>
  <c r="O2785"/>
  <c r="Q2785"/>
  <c r="R2785"/>
  <c r="S2785"/>
  <c r="T2785"/>
  <c r="U2785"/>
  <c r="E2786"/>
  <c r="G2786"/>
  <c r="N2786"/>
  <c r="O2786"/>
  <c r="Q2786"/>
  <c r="R2786"/>
  <c r="S2786"/>
  <c r="T2786"/>
  <c r="U2786"/>
  <c r="E2787"/>
  <c r="G2787"/>
  <c r="N2787"/>
  <c r="O2787"/>
  <c r="Q2787"/>
  <c r="R2787"/>
  <c r="S2787"/>
  <c r="T2787"/>
  <c r="U2787"/>
  <c r="E2788"/>
  <c r="G2788"/>
  <c r="N2788"/>
  <c r="O2788"/>
  <c r="Q2788"/>
  <c r="R2788"/>
  <c r="S2788"/>
  <c r="T2788"/>
  <c r="U2788"/>
  <c r="E2789"/>
  <c r="G2789"/>
  <c r="N2789"/>
  <c r="O2789"/>
  <c r="Q2789"/>
  <c r="R2789"/>
  <c r="S2789"/>
  <c r="T2789"/>
  <c r="U2789"/>
  <c r="E2790"/>
  <c r="G2790"/>
  <c r="N2790"/>
  <c r="O2790"/>
  <c r="Q2790"/>
  <c r="R2790"/>
  <c r="S2790"/>
  <c r="T2790"/>
  <c r="U2790"/>
  <c r="E2791"/>
  <c r="G2791"/>
  <c r="N2791"/>
  <c r="O2791"/>
  <c r="Q2791"/>
  <c r="R2791"/>
  <c r="S2791"/>
  <c r="T2791"/>
  <c r="U2791"/>
  <c r="E2792"/>
  <c r="G2792"/>
  <c r="N2792"/>
  <c r="O2792"/>
  <c r="Q2792"/>
  <c r="R2792"/>
  <c r="S2792"/>
  <c r="T2792"/>
  <c r="U2792"/>
  <c r="E2793"/>
  <c r="G2793"/>
  <c r="N2793"/>
  <c r="O2793"/>
  <c r="Q2793"/>
  <c r="R2793"/>
  <c r="S2793"/>
  <c r="T2793"/>
  <c r="U2793"/>
  <c r="E2794"/>
  <c r="G2794"/>
  <c r="N2794"/>
  <c r="O2794"/>
  <c r="Q2794"/>
  <c r="R2794"/>
  <c r="S2794"/>
  <c r="T2794"/>
  <c r="U2794"/>
  <c r="E2795"/>
  <c r="G2795"/>
  <c r="N2795"/>
  <c r="O2795"/>
  <c r="Q2795"/>
  <c r="R2795"/>
  <c r="S2795"/>
  <c r="T2795"/>
  <c r="U2795"/>
  <c r="E2796"/>
  <c r="G2796"/>
  <c r="N2796"/>
  <c r="O2796"/>
  <c r="Q2796"/>
  <c r="R2796"/>
  <c r="S2796"/>
  <c r="T2796"/>
  <c r="U2796"/>
  <c r="E2797"/>
  <c r="G2797"/>
  <c r="N2797"/>
  <c r="O2797"/>
  <c r="Q2797"/>
  <c r="R2797"/>
  <c r="S2797"/>
  <c r="T2797"/>
  <c r="U2797"/>
  <c r="E2798"/>
  <c r="G2798"/>
  <c r="N2798"/>
  <c r="O2798"/>
  <c r="Q2798"/>
  <c r="R2798"/>
  <c r="S2798"/>
  <c r="T2798"/>
  <c r="U2798"/>
  <c r="E2799"/>
  <c r="G2799"/>
  <c r="N2799"/>
  <c r="O2799"/>
  <c r="Q2799"/>
  <c r="R2799"/>
  <c r="S2799"/>
  <c r="T2799"/>
  <c r="U2799"/>
  <c r="E2800"/>
  <c r="G2800"/>
  <c r="N2800"/>
  <c r="O2800"/>
  <c r="Q2800"/>
  <c r="R2800"/>
  <c r="S2800"/>
  <c r="T2800"/>
  <c r="U2800"/>
  <c r="E2801"/>
  <c r="G2801"/>
  <c r="N2801"/>
  <c r="O2801"/>
  <c r="Q2801"/>
  <c r="R2801"/>
  <c r="S2801"/>
  <c r="T2801"/>
  <c r="U2801"/>
  <c r="E2802"/>
  <c r="G2802"/>
  <c r="N2802"/>
  <c r="O2802"/>
  <c r="Q2802"/>
  <c r="R2802"/>
  <c r="S2802"/>
  <c r="T2802"/>
  <c r="U2802"/>
  <c r="E2803"/>
  <c r="G2803"/>
  <c r="N2803"/>
  <c r="O2803"/>
  <c r="Q2803"/>
  <c r="R2803"/>
  <c r="S2803"/>
  <c r="T2803"/>
  <c r="U2803"/>
  <c r="E2804"/>
  <c r="G2804"/>
  <c r="N2804"/>
  <c r="O2804"/>
  <c r="Q2804"/>
  <c r="R2804"/>
  <c r="S2804"/>
  <c r="T2804"/>
  <c r="U2804"/>
  <c r="E2805"/>
  <c r="G2805"/>
  <c r="N2805"/>
  <c r="O2805"/>
  <c r="Q2805"/>
  <c r="R2805"/>
  <c r="S2805"/>
  <c r="T2805"/>
  <c r="U2805"/>
  <c r="E2806"/>
  <c r="G2806"/>
  <c r="N2806"/>
  <c r="O2806"/>
  <c r="Q2806"/>
  <c r="R2806"/>
  <c r="S2806"/>
  <c r="T2806"/>
  <c r="U2806"/>
  <c r="E2807"/>
  <c r="G2807"/>
  <c r="N2807"/>
  <c r="O2807"/>
  <c r="Q2807"/>
  <c r="R2807"/>
  <c r="S2807"/>
  <c r="T2807"/>
  <c r="U2807"/>
  <c r="E2808"/>
  <c r="G2808"/>
  <c r="N2808"/>
  <c r="O2808"/>
  <c r="Q2808"/>
  <c r="R2808"/>
  <c r="S2808"/>
  <c r="T2808"/>
  <c r="U2808"/>
  <c r="E2809"/>
  <c r="G2809"/>
  <c r="N2809"/>
  <c r="O2809"/>
  <c r="Q2809"/>
  <c r="R2809"/>
  <c r="S2809"/>
  <c r="T2809"/>
  <c r="U2809"/>
  <c r="E2810"/>
  <c r="G2810"/>
  <c r="N2810"/>
  <c r="O2810"/>
  <c r="Q2810"/>
  <c r="R2810"/>
  <c r="S2810"/>
  <c r="T2810"/>
  <c r="U2810"/>
  <c r="E2811"/>
  <c r="G2811"/>
  <c r="N2811"/>
  <c r="O2811"/>
  <c r="Q2811"/>
  <c r="R2811"/>
  <c r="S2811"/>
  <c r="T2811"/>
  <c r="U2811"/>
  <c r="E2812"/>
  <c r="G2812"/>
  <c r="N2812"/>
  <c r="O2812"/>
  <c r="Q2812"/>
  <c r="R2812"/>
  <c r="S2812"/>
  <c r="T2812"/>
  <c r="U2812"/>
  <c r="E2813"/>
  <c r="G2813"/>
  <c r="N2813"/>
  <c r="O2813"/>
  <c r="Q2813"/>
  <c r="R2813"/>
  <c r="S2813"/>
  <c r="T2813"/>
  <c r="U2813"/>
  <c r="E2814"/>
  <c r="G2814"/>
  <c r="N2814"/>
  <c r="O2814"/>
  <c r="Q2814"/>
  <c r="R2814"/>
  <c r="S2814"/>
  <c r="T2814"/>
  <c r="U2814"/>
  <c r="E2815"/>
  <c r="G2815"/>
  <c r="N2815"/>
  <c r="O2815"/>
  <c r="Q2815"/>
  <c r="R2815"/>
  <c r="S2815"/>
  <c r="T2815"/>
  <c r="U2815"/>
  <c r="E2816"/>
  <c r="G2816"/>
  <c r="N2816"/>
  <c r="O2816"/>
  <c r="Q2816"/>
  <c r="R2816"/>
  <c r="S2816"/>
  <c r="T2816"/>
  <c r="U2816"/>
  <c r="E2817"/>
  <c r="G2817"/>
  <c r="N2817"/>
  <c r="O2817"/>
  <c r="Q2817"/>
  <c r="R2817"/>
  <c r="S2817"/>
  <c r="T2817"/>
  <c r="U2817"/>
  <c r="E2818"/>
  <c r="G2818"/>
  <c r="N2818"/>
  <c r="O2818"/>
  <c r="Q2818"/>
  <c r="R2818"/>
  <c r="S2818"/>
  <c r="T2818"/>
  <c r="U2818"/>
  <c r="E2819"/>
  <c r="G2819"/>
  <c r="N2819"/>
  <c r="O2819"/>
  <c r="Q2819"/>
  <c r="R2819"/>
  <c r="S2819"/>
  <c r="T2819"/>
  <c r="U2819"/>
  <c r="E2820"/>
  <c r="G2820"/>
  <c r="N2820"/>
  <c r="O2820"/>
  <c r="Q2820"/>
  <c r="R2820"/>
  <c r="S2820"/>
  <c r="T2820"/>
  <c r="U2820"/>
  <c r="E2821"/>
  <c r="G2821"/>
  <c r="N2821"/>
  <c r="O2821"/>
  <c r="Q2821"/>
  <c r="R2821"/>
  <c r="S2821"/>
  <c r="T2821"/>
  <c r="U2821"/>
  <c r="E2822"/>
  <c r="G2822"/>
  <c r="N2822"/>
  <c r="O2822"/>
  <c r="Q2822"/>
  <c r="R2822"/>
  <c r="S2822"/>
  <c r="T2822"/>
  <c r="U2822"/>
  <c r="E2823"/>
  <c r="G2823"/>
  <c r="N2823"/>
  <c r="O2823"/>
  <c r="Q2823"/>
  <c r="R2823"/>
  <c r="S2823"/>
  <c r="T2823"/>
  <c r="U2823"/>
  <c r="E2824"/>
  <c r="G2824"/>
  <c r="N2824"/>
  <c r="O2824"/>
  <c r="Q2824"/>
  <c r="R2824"/>
  <c r="S2824"/>
  <c r="T2824"/>
  <c r="U2824"/>
  <c r="E2825"/>
  <c r="G2825"/>
  <c r="N2825"/>
  <c r="O2825"/>
  <c r="Q2825"/>
  <c r="R2825"/>
  <c r="S2825"/>
  <c r="T2825"/>
  <c r="U2825"/>
  <c r="E2826"/>
  <c r="G2826"/>
  <c r="N2826"/>
  <c r="O2826"/>
  <c r="Q2826"/>
  <c r="R2826"/>
  <c r="S2826"/>
  <c r="T2826"/>
  <c r="U2826"/>
  <c r="E2827"/>
  <c r="G2827"/>
  <c r="N2827"/>
  <c r="O2827"/>
  <c r="Q2827"/>
  <c r="R2827"/>
  <c r="S2827"/>
  <c r="T2827"/>
  <c r="U2827"/>
  <c r="E2828"/>
  <c r="G2828"/>
  <c r="N2828"/>
  <c r="O2828"/>
  <c r="Q2828"/>
  <c r="R2828"/>
  <c r="S2828"/>
  <c r="T2828"/>
  <c r="U2828"/>
  <c r="E2829"/>
  <c r="G2829"/>
  <c r="N2829"/>
  <c r="O2829"/>
  <c r="Q2829"/>
  <c r="R2829"/>
  <c r="S2829"/>
  <c r="T2829"/>
  <c r="U2829"/>
  <c r="E2830"/>
  <c r="G2830"/>
  <c r="N2830"/>
  <c r="O2830"/>
  <c r="Q2830"/>
  <c r="R2830"/>
  <c r="S2830"/>
  <c r="T2830"/>
  <c r="U2830"/>
  <c r="E2831"/>
  <c r="G2831"/>
  <c r="N2831"/>
  <c r="O2831"/>
  <c r="Q2831"/>
  <c r="R2831"/>
  <c r="S2831"/>
  <c r="T2831"/>
  <c r="U2831"/>
  <c r="E2832"/>
  <c r="G2832"/>
  <c r="N2832"/>
  <c r="O2832"/>
  <c r="Q2832"/>
  <c r="R2832"/>
  <c r="S2832"/>
  <c r="T2832"/>
  <c r="U2832"/>
  <c r="E2833"/>
  <c r="G2833"/>
  <c r="N2833"/>
  <c r="O2833"/>
  <c r="Q2833"/>
  <c r="R2833"/>
  <c r="S2833"/>
  <c r="T2833"/>
  <c r="U2833"/>
  <c r="E2834"/>
  <c r="G2834"/>
  <c r="N2834"/>
  <c r="O2834"/>
  <c r="Q2834"/>
  <c r="R2834"/>
  <c r="S2834"/>
  <c r="T2834"/>
  <c r="U2834"/>
  <c r="E2835"/>
  <c r="G2835"/>
  <c r="N2835"/>
  <c r="O2835"/>
  <c r="Q2835"/>
  <c r="R2835"/>
  <c r="S2835"/>
  <c r="T2835"/>
  <c r="U2835"/>
  <c r="E2836"/>
  <c r="G2836"/>
  <c r="N2836"/>
  <c r="O2836"/>
  <c r="Q2836"/>
  <c r="R2836"/>
  <c r="S2836"/>
  <c r="T2836"/>
  <c r="U2836"/>
  <c r="E2837"/>
  <c r="G2837"/>
  <c r="N2837"/>
  <c r="O2837"/>
  <c r="Q2837"/>
  <c r="R2837"/>
  <c r="S2837"/>
  <c r="T2837"/>
  <c r="U2837"/>
  <c r="E2838"/>
  <c r="G2838"/>
  <c r="N2838"/>
  <c r="O2838"/>
  <c r="Q2838"/>
  <c r="R2838"/>
  <c r="S2838"/>
  <c r="T2838"/>
  <c r="U2838"/>
  <c r="E2839"/>
  <c r="G2839"/>
  <c r="N2839"/>
  <c r="O2839"/>
  <c r="Q2839"/>
  <c r="R2839"/>
  <c r="S2839"/>
  <c r="T2839"/>
  <c r="U2839"/>
  <c r="E2840"/>
  <c r="G2840"/>
  <c r="N2840"/>
  <c r="O2840"/>
  <c r="Q2840"/>
  <c r="R2840"/>
  <c r="S2840"/>
  <c r="T2840"/>
  <c r="U2840"/>
  <c r="E2841"/>
  <c r="G2841"/>
  <c r="N2841"/>
  <c r="O2841"/>
  <c r="Q2841"/>
  <c r="R2841"/>
  <c r="S2841"/>
  <c r="T2841"/>
  <c r="U2841"/>
  <c r="E2842"/>
  <c r="G2842"/>
  <c r="N2842"/>
  <c r="O2842"/>
  <c r="Q2842"/>
  <c r="R2842"/>
  <c r="S2842"/>
  <c r="T2842"/>
  <c r="U2842"/>
  <c r="E2843"/>
  <c r="G2843"/>
  <c r="N2843"/>
  <c r="O2843"/>
  <c r="Q2843"/>
  <c r="R2843"/>
  <c r="S2843"/>
  <c r="T2843"/>
  <c r="U2843"/>
  <c r="E2844"/>
  <c r="G2844"/>
  <c r="N2844"/>
  <c r="O2844"/>
  <c r="Q2844"/>
  <c r="R2844"/>
  <c r="S2844"/>
  <c r="T2844"/>
  <c r="U2844"/>
  <c r="E2845"/>
  <c r="G2845"/>
  <c r="N2845"/>
  <c r="O2845"/>
  <c r="Q2845"/>
  <c r="R2845"/>
  <c r="S2845"/>
  <c r="T2845"/>
  <c r="U2845"/>
  <c r="E2846"/>
  <c r="G2846"/>
  <c r="N2846"/>
  <c r="O2846"/>
  <c r="Q2846"/>
  <c r="R2846"/>
  <c r="S2846"/>
  <c r="T2846"/>
  <c r="U2846"/>
  <c r="E2847"/>
  <c r="G2847"/>
  <c r="N2847"/>
  <c r="O2847"/>
  <c r="Q2847"/>
  <c r="R2847"/>
  <c r="S2847"/>
  <c r="T2847"/>
  <c r="U2847"/>
  <c r="E2848"/>
  <c r="G2848"/>
  <c r="N2848"/>
  <c r="O2848"/>
  <c r="Q2848"/>
  <c r="R2848"/>
  <c r="S2848"/>
  <c r="T2848"/>
  <c r="U2848"/>
  <c r="E2849"/>
  <c r="G2849"/>
  <c r="N2849"/>
  <c r="O2849"/>
  <c r="Q2849"/>
  <c r="R2849"/>
  <c r="S2849"/>
  <c r="T2849"/>
  <c r="U2849"/>
  <c r="E2850"/>
  <c r="G2850"/>
  <c r="N2850"/>
  <c r="O2850"/>
  <c r="Q2850"/>
  <c r="R2850"/>
  <c r="S2850"/>
  <c r="T2850"/>
  <c r="U2850"/>
  <c r="E2851"/>
  <c r="G2851"/>
  <c r="N2851"/>
  <c r="O2851"/>
  <c r="Q2851"/>
  <c r="R2851"/>
  <c r="S2851"/>
  <c r="T2851"/>
  <c r="U2851"/>
  <c r="E2852"/>
  <c r="G2852"/>
  <c r="N2852"/>
  <c r="O2852"/>
  <c r="Q2852"/>
  <c r="R2852"/>
  <c r="S2852"/>
  <c r="T2852"/>
  <c r="U2852"/>
  <c r="E2853"/>
  <c r="G2853"/>
  <c r="N2853"/>
  <c r="O2853"/>
  <c r="Q2853"/>
  <c r="R2853"/>
  <c r="S2853"/>
  <c r="T2853"/>
  <c r="U2853"/>
  <c r="E2854"/>
  <c r="G2854"/>
  <c r="N2854"/>
  <c r="O2854"/>
  <c r="Q2854"/>
  <c r="R2854"/>
  <c r="S2854"/>
  <c r="T2854"/>
  <c r="U2854"/>
  <c r="E2855"/>
  <c r="G2855"/>
  <c r="N2855"/>
  <c r="O2855"/>
  <c r="Q2855"/>
  <c r="R2855"/>
  <c r="S2855"/>
  <c r="T2855"/>
  <c r="U2855"/>
  <c r="E2856"/>
  <c r="G2856"/>
  <c r="N2856"/>
  <c r="O2856"/>
  <c r="Q2856"/>
  <c r="R2856"/>
  <c r="S2856"/>
  <c r="T2856"/>
  <c r="U2856"/>
  <c r="E2857"/>
  <c r="G2857"/>
  <c r="N2857"/>
  <c r="O2857"/>
  <c r="Q2857"/>
  <c r="R2857"/>
  <c r="S2857"/>
  <c r="T2857"/>
  <c r="U2857"/>
  <c r="E2858"/>
  <c r="G2858"/>
  <c r="N2858"/>
  <c r="O2858"/>
  <c r="Q2858"/>
  <c r="R2858"/>
  <c r="S2858"/>
  <c r="T2858"/>
  <c r="U2858"/>
  <c r="E2859"/>
  <c r="G2859"/>
  <c r="N2859"/>
  <c r="O2859"/>
  <c r="Q2859"/>
  <c r="R2859"/>
  <c r="S2859"/>
  <c r="T2859"/>
  <c r="U2859"/>
  <c r="E2860"/>
  <c r="G2860"/>
  <c r="N2860"/>
  <c r="O2860"/>
  <c r="Q2860"/>
  <c r="R2860"/>
  <c r="S2860"/>
  <c r="T2860"/>
  <c r="U2860"/>
  <c r="E2861"/>
  <c r="G2861"/>
  <c r="N2861"/>
  <c r="O2861"/>
  <c r="Q2861"/>
  <c r="R2861"/>
  <c r="S2861"/>
  <c r="T2861"/>
  <c r="U2861"/>
  <c r="E2862"/>
  <c r="G2862"/>
  <c r="N2862"/>
  <c r="O2862"/>
  <c r="Q2862"/>
  <c r="R2862"/>
  <c r="S2862"/>
  <c r="T2862"/>
  <c r="U2862"/>
  <c r="E2863"/>
  <c r="G2863"/>
  <c r="N2863"/>
  <c r="O2863"/>
  <c r="Q2863"/>
  <c r="R2863"/>
  <c r="S2863"/>
  <c r="T2863"/>
  <c r="U2863"/>
  <c r="E2864"/>
  <c r="G2864"/>
  <c r="N2864"/>
  <c r="O2864"/>
  <c r="Q2864"/>
  <c r="R2864"/>
  <c r="S2864"/>
  <c r="T2864"/>
  <c r="U2864"/>
  <c r="E2865"/>
  <c r="G2865"/>
  <c r="N2865"/>
  <c r="O2865"/>
  <c r="Q2865"/>
  <c r="R2865"/>
  <c r="S2865"/>
  <c r="T2865"/>
  <c r="U2865"/>
  <c r="E2866"/>
  <c r="G2866"/>
  <c r="N2866"/>
  <c r="O2866"/>
  <c r="Q2866"/>
  <c r="R2866"/>
  <c r="S2866"/>
  <c r="T2866"/>
  <c r="U2866"/>
  <c r="E2867"/>
  <c r="G2867"/>
  <c r="N2867"/>
  <c r="O2867"/>
  <c r="Q2867"/>
  <c r="R2867"/>
  <c r="S2867"/>
  <c r="T2867"/>
  <c r="U2867"/>
  <c r="E2868"/>
  <c r="G2868"/>
  <c r="N2868"/>
  <c r="O2868"/>
  <c r="Q2868"/>
  <c r="R2868"/>
  <c r="S2868"/>
  <c r="T2868"/>
  <c r="U2868"/>
  <c r="E2869"/>
  <c r="G2869"/>
  <c r="N2869"/>
  <c r="O2869"/>
  <c r="Q2869"/>
  <c r="R2869"/>
  <c r="S2869"/>
  <c r="T2869"/>
  <c r="U2869"/>
  <c r="E2870"/>
  <c r="G2870"/>
  <c r="N2870"/>
  <c r="O2870"/>
  <c r="Q2870"/>
  <c r="R2870"/>
  <c r="S2870"/>
  <c r="T2870"/>
  <c r="U2870"/>
  <c r="E2871"/>
  <c r="G2871"/>
  <c r="N2871"/>
  <c r="O2871"/>
  <c r="Q2871"/>
  <c r="R2871"/>
  <c r="S2871"/>
  <c r="T2871"/>
  <c r="U2871"/>
  <c r="E2872"/>
  <c r="G2872"/>
  <c r="N2872"/>
  <c r="O2872"/>
  <c r="Q2872"/>
  <c r="R2872"/>
  <c r="S2872"/>
  <c r="T2872"/>
  <c r="U2872"/>
  <c r="E2873"/>
  <c r="G2873"/>
  <c r="N2873"/>
  <c r="O2873"/>
  <c r="Q2873"/>
  <c r="R2873"/>
  <c r="S2873"/>
  <c r="T2873"/>
  <c r="U2873"/>
  <c r="E2874"/>
  <c r="G2874"/>
  <c r="N2874"/>
  <c r="O2874"/>
  <c r="Q2874"/>
  <c r="R2874"/>
  <c r="S2874"/>
  <c r="T2874"/>
  <c r="U2874"/>
  <c r="E2875"/>
  <c r="G2875"/>
  <c r="N2875"/>
  <c r="O2875"/>
  <c r="Q2875"/>
  <c r="R2875"/>
  <c r="S2875"/>
  <c r="T2875"/>
  <c r="U2875"/>
  <c r="E2876"/>
  <c r="G2876"/>
  <c r="N2876"/>
  <c r="O2876"/>
  <c r="Q2876"/>
  <c r="R2876"/>
  <c r="S2876"/>
  <c r="T2876"/>
  <c r="U2876"/>
  <c r="E2877"/>
  <c r="G2877"/>
  <c r="N2877"/>
  <c r="O2877"/>
  <c r="Q2877"/>
  <c r="R2877"/>
  <c r="S2877"/>
  <c r="T2877"/>
  <c r="U2877"/>
  <c r="E2878"/>
  <c r="G2878"/>
  <c r="N2878"/>
  <c r="O2878"/>
  <c r="Q2878"/>
  <c r="R2878"/>
  <c r="S2878"/>
  <c r="T2878"/>
  <c r="U2878"/>
  <c r="E2879"/>
  <c r="G2879"/>
  <c r="N2879"/>
  <c r="O2879"/>
  <c r="Q2879"/>
  <c r="R2879"/>
  <c r="S2879"/>
  <c r="T2879"/>
  <c r="U2879"/>
  <c r="E2880"/>
  <c r="G2880"/>
  <c r="N2880"/>
  <c r="O2880"/>
  <c r="Q2880"/>
  <c r="R2880"/>
  <c r="S2880"/>
  <c r="T2880"/>
  <c r="U2880"/>
  <c r="E2881"/>
  <c r="G2881"/>
  <c r="N2881"/>
  <c r="O2881"/>
  <c r="Q2881"/>
  <c r="R2881"/>
  <c r="S2881"/>
  <c r="T2881"/>
  <c r="U2881"/>
  <c r="E2882"/>
  <c r="G2882"/>
  <c r="N2882"/>
  <c r="O2882"/>
  <c r="Q2882"/>
  <c r="R2882"/>
  <c r="S2882"/>
  <c r="T2882"/>
  <c r="U2882"/>
  <c r="E2883"/>
  <c r="G2883"/>
  <c r="N2883"/>
  <c r="O2883"/>
  <c r="Q2883"/>
  <c r="R2883"/>
  <c r="S2883"/>
  <c r="T2883"/>
  <c r="U2883"/>
  <c r="E2884"/>
  <c r="G2884"/>
  <c r="N2884"/>
  <c r="O2884"/>
  <c r="Q2884"/>
  <c r="R2884"/>
  <c r="S2884"/>
  <c r="T2884"/>
  <c r="U2884"/>
  <c r="E2885"/>
  <c r="G2885"/>
  <c r="N2885"/>
  <c r="O2885"/>
  <c r="Q2885"/>
  <c r="R2885"/>
  <c r="S2885"/>
  <c r="T2885"/>
  <c r="U2885"/>
  <c r="E2886"/>
  <c r="G2886"/>
  <c r="N2886"/>
  <c r="O2886"/>
  <c r="Q2886"/>
  <c r="R2886"/>
  <c r="S2886"/>
  <c r="T2886"/>
  <c r="U2886"/>
  <c r="E2887"/>
  <c r="G2887"/>
  <c r="N2887"/>
  <c r="O2887"/>
  <c r="Q2887"/>
  <c r="R2887"/>
  <c r="S2887"/>
  <c r="T2887"/>
  <c r="U2887"/>
  <c r="E2888"/>
  <c r="G2888"/>
  <c r="N2888"/>
  <c r="O2888"/>
  <c r="Q2888"/>
  <c r="R2888"/>
  <c r="S2888"/>
  <c r="T2888"/>
  <c r="U2888"/>
  <c r="E2889"/>
  <c r="G2889"/>
  <c r="N2889"/>
  <c r="O2889"/>
  <c r="Q2889"/>
  <c r="R2889"/>
  <c r="S2889"/>
  <c r="T2889"/>
  <c r="U2889"/>
  <c r="E2890"/>
  <c r="G2890"/>
  <c r="N2890"/>
  <c r="O2890"/>
  <c r="Q2890"/>
  <c r="R2890"/>
  <c r="S2890"/>
  <c r="T2890"/>
  <c r="U2890"/>
  <c r="E2891"/>
  <c r="G2891"/>
  <c r="N2891"/>
  <c r="O2891"/>
  <c r="Q2891"/>
  <c r="R2891"/>
  <c r="S2891"/>
  <c r="T2891"/>
  <c r="U2891"/>
  <c r="E2892"/>
  <c r="G2892"/>
  <c r="N2892"/>
  <c r="O2892"/>
  <c r="Q2892"/>
  <c r="R2892"/>
  <c r="S2892"/>
  <c r="T2892"/>
  <c r="U2892"/>
  <c r="E2893"/>
  <c r="G2893"/>
  <c r="N2893"/>
  <c r="O2893"/>
  <c r="Q2893"/>
  <c r="R2893"/>
  <c r="S2893"/>
  <c r="T2893"/>
  <c r="U2893"/>
  <c r="E2894"/>
  <c r="G2894"/>
  <c r="N2894"/>
  <c r="O2894"/>
  <c r="Q2894"/>
  <c r="R2894"/>
  <c r="S2894"/>
  <c r="T2894"/>
  <c r="U2894"/>
  <c r="E2895"/>
  <c r="G2895"/>
  <c r="N2895"/>
  <c r="O2895"/>
  <c r="Q2895"/>
  <c r="R2895"/>
  <c r="S2895"/>
  <c r="T2895"/>
  <c r="U2895"/>
  <c r="E2896"/>
  <c r="G2896"/>
  <c r="N2896"/>
  <c r="O2896"/>
  <c r="Q2896"/>
  <c r="R2896"/>
  <c r="S2896"/>
  <c r="T2896"/>
  <c r="U2896"/>
  <c r="E2897"/>
  <c r="G2897"/>
  <c r="N2897"/>
  <c r="O2897"/>
  <c r="Q2897"/>
  <c r="R2897"/>
  <c r="S2897"/>
  <c r="T2897"/>
  <c r="U2897"/>
  <c r="E2898"/>
  <c r="G2898"/>
  <c r="N2898"/>
  <c r="O2898"/>
  <c r="Q2898"/>
  <c r="R2898"/>
  <c r="S2898"/>
  <c r="T2898"/>
  <c r="U2898"/>
  <c r="E2899"/>
  <c r="G2899"/>
  <c r="N2899"/>
  <c r="O2899"/>
  <c r="Q2899"/>
  <c r="R2899"/>
  <c r="S2899"/>
  <c r="T2899"/>
  <c r="U2899"/>
  <c r="E2900"/>
  <c r="G2900"/>
  <c r="N2900"/>
  <c r="O2900"/>
  <c r="Q2900"/>
  <c r="R2900"/>
  <c r="S2900"/>
  <c r="T2900"/>
  <c r="U2900"/>
  <c r="E2901"/>
  <c r="G2901"/>
  <c r="N2901"/>
  <c r="O2901"/>
  <c r="Q2901"/>
  <c r="R2901"/>
  <c r="S2901"/>
  <c r="T2901"/>
  <c r="U2901"/>
  <c r="E2902"/>
  <c r="G2902"/>
  <c r="N2902"/>
  <c r="O2902"/>
  <c r="Q2902"/>
  <c r="R2902"/>
  <c r="S2902"/>
  <c r="T2902"/>
  <c r="U2902"/>
  <c r="E2903"/>
  <c r="G2903"/>
  <c r="N2903"/>
  <c r="O2903"/>
  <c r="Q2903"/>
  <c r="R2903"/>
  <c r="S2903"/>
  <c r="T2903"/>
  <c r="U2903"/>
  <c r="E2904"/>
  <c r="G2904"/>
  <c r="N2904"/>
  <c r="O2904"/>
  <c r="Q2904"/>
  <c r="R2904"/>
  <c r="S2904"/>
  <c r="T2904"/>
  <c r="U2904"/>
  <c r="E2905"/>
  <c r="G2905"/>
  <c r="N2905"/>
  <c r="O2905"/>
  <c r="Q2905"/>
  <c r="R2905"/>
  <c r="S2905"/>
  <c r="T2905"/>
  <c r="U2905"/>
  <c r="E2906"/>
  <c r="G2906"/>
  <c r="N2906"/>
  <c r="O2906"/>
  <c r="Q2906"/>
  <c r="R2906"/>
  <c r="S2906"/>
  <c r="T2906"/>
  <c r="U2906"/>
  <c r="E2907"/>
  <c r="G2907"/>
  <c r="N2907"/>
  <c r="O2907"/>
  <c r="Q2907"/>
  <c r="R2907"/>
  <c r="S2907"/>
  <c r="T2907"/>
  <c r="U2907"/>
  <c r="E2908"/>
  <c r="G2908"/>
  <c r="N2908"/>
  <c r="O2908"/>
  <c r="Q2908"/>
  <c r="R2908"/>
  <c r="S2908"/>
  <c r="T2908"/>
  <c r="U2908"/>
  <c r="E2909"/>
  <c r="G2909"/>
  <c r="N2909"/>
  <c r="O2909"/>
  <c r="Q2909"/>
  <c r="R2909"/>
  <c r="S2909"/>
  <c r="T2909"/>
  <c r="U2909"/>
  <c r="E2910"/>
  <c r="G2910"/>
  <c r="N2910"/>
  <c r="O2910"/>
  <c r="Q2910"/>
  <c r="R2910"/>
  <c r="S2910"/>
  <c r="T2910"/>
  <c r="U2910"/>
  <c r="E2911"/>
  <c r="G2911"/>
  <c r="N2911"/>
  <c r="O2911"/>
  <c r="Q2911"/>
  <c r="R2911"/>
  <c r="S2911"/>
  <c r="T2911"/>
  <c r="U2911"/>
  <c r="E2912"/>
  <c r="G2912"/>
  <c r="N2912"/>
  <c r="O2912"/>
  <c r="Q2912"/>
  <c r="R2912"/>
  <c r="S2912"/>
  <c r="T2912"/>
  <c r="U2912"/>
  <c r="E2913"/>
  <c r="G2913"/>
  <c r="N2913"/>
  <c r="O2913"/>
  <c r="Q2913"/>
  <c r="R2913"/>
  <c r="S2913"/>
  <c r="T2913"/>
  <c r="U2913"/>
  <c r="E2914"/>
  <c r="G2914"/>
  <c r="N2914"/>
  <c r="O2914"/>
  <c r="Q2914"/>
  <c r="R2914"/>
  <c r="S2914"/>
  <c r="T2914"/>
  <c r="U2914"/>
  <c r="E2915"/>
  <c r="G2915"/>
  <c r="N2915"/>
  <c r="O2915"/>
  <c r="Q2915"/>
  <c r="R2915"/>
  <c r="S2915"/>
  <c r="T2915"/>
  <c r="U2915"/>
  <c r="E2916"/>
  <c r="G2916"/>
  <c r="N2916"/>
  <c r="O2916"/>
  <c r="Q2916"/>
  <c r="R2916"/>
  <c r="S2916"/>
  <c r="T2916"/>
  <c r="U2916"/>
  <c r="E2917"/>
  <c r="G2917"/>
  <c r="N2917"/>
  <c r="O2917"/>
  <c r="Q2917"/>
  <c r="R2917"/>
  <c r="S2917"/>
  <c r="T2917"/>
  <c r="U2917"/>
  <c r="E2918"/>
  <c r="G2918"/>
  <c r="N2918"/>
  <c r="O2918"/>
  <c r="Q2918"/>
  <c r="R2918"/>
  <c r="S2918"/>
  <c r="T2918"/>
  <c r="U2918"/>
  <c r="E2919"/>
  <c r="G2919"/>
  <c r="N2919"/>
  <c r="O2919"/>
  <c r="Q2919"/>
  <c r="R2919"/>
  <c r="S2919"/>
  <c r="T2919"/>
  <c r="U2919"/>
  <c r="E2920"/>
  <c r="G2920"/>
  <c r="N2920"/>
  <c r="O2920"/>
  <c r="Q2920"/>
  <c r="R2920"/>
  <c r="S2920"/>
  <c r="T2920"/>
  <c r="U2920"/>
  <c r="E2921"/>
  <c r="G2921"/>
  <c r="N2921"/>
  <c r="O2921"/>
  <c r="Q2921"/>
  <c r="R2921"/>
  <c r="S2921"/>
  <c r="T2921"/>
  <c r="U2921"/>
  <c r="E2922"/>
  <c r="G2922"/>
  <c r="N2922"/>
  <c r="O2922"/>
  <c r="Q2922"/>
  <c r="R2922"/>
  <c r="S2922"/>
  <c r="T2922"/>
  <c r="U2922"/>
  <c r="E2923"/>
  <c r="G2923"/>
  <c r="N2923"/>
  <c r="O2923"/>
  <c r="Q2923"/>
  <c r="R2923"/>
  <c r="S2923"/>
  <c r="T2923"/>
  <c r="U2923"/>
  <c r="E2924"/>
  <c r="G2924"/>
  <c r="N2924"/>
  <c r="O2924"/>
  <c r="Q2924"/>
  <c r="R2924"/>
  <c r="S2924"/>
  <c r="T2924"/>
  <c r="U2924"/>
  <c r="E2925"/>
  <c r="G2925"/>
  <c r="N2925"/>
  <c r="O2925"/>
  <c r="Q2925"/>
  <c r="R2925"/>
  <c r="S2925"/>
  <c r="T2925"/>
  <c r="U2925"/>
  <c r="E2926"/>
  <c r="G2926"/>
  <c r="N2926"/>
  <c r="O2926"/>
  <c r="Q2926"/>
  <c r="R2926"/>
  <c r="S2926"/>
  <c r="T2926"/>
  <c r="U2926"/>
  <c r="E2927"/>
  <c r="G2927"/>
  <c r="N2927"/>
  <c r="O2927"/>
  <c r="Q2927"/>
  <c r="R2927"/>
  <c r="S2927"/>
  <c r="T2927"/>
  <c r="U2927"/>
  <c r="E2928"/>
  <c r="G2928"/>
  <c r="N2928"/>
  <c r="O2928"/>
  <c r="Q2928"/>
  <c r="R2928"/>
  <c r="S2928"/>
  <c r="T2928"/>
  <c r="U2928"/>
  <c r="E2929"/>
  <c r="G2929"/>
  <c r="N2929"/>
  <c r="O2929"/>
  <c r="Q2929"/>
  <c r="R2929"/>
  <c r="S2929"/>
  <c r="T2929"/>
  <c r="U2929"/>
  <c r="E2930"/>
  <c r="G2930"/>
  <c r="N2930"/>
  <c r="O2930"/>
  <c r="Q2930"/>
  <c r="R2930"/>
  <c r="S2930"/>
  <c r="T2930"/>
  <c r="U2930"/>
  <c r="E2931"/>
  <c r="G2931"/>
  <c r="N2931"/>
  <c r="O2931"/>
  <c r="Q2931"/>
  <c r="R2931"/>
  <c r="S2931"/>
  <c r="T2931"/>
  <c r="U2931"/>
  <c r="E2932"/>
  <c r="G2932"/>
  <c r="N2932"/>
  <c r="O2932"/>
  <c r="Q2932"/>
  <c r="R2932"/>
  <c r="S2932"/>
  <c r="T2932"/>
  <c r="U2932"/>
  <c r="E2933"/>
  <c r="G2933"/>
  <c r="N2933"/>
  <c r="O2933"/>
  <c r="Q2933"/>
  <c r="R2933"/>
  <c r="S2933"/>
  <c r="T2933"/>
  <c r="U2933"/>
  <c r="E2934"/>
  <c r="G2934"/>
  <c r="N2934"/>
  <c r="O2934"/>
  <c r="Q2934"/>
  <c r="R2934"/>
  <c r="S2934"/>
  <c r="T2934"/>
  <c r="U2934"/>
  <c r="E2935"/>
  <c r="G2935"/>
  <c r="N2935"/>
  <c r="O2935"/>
  <c r="Q2935"/>
  <c r="R2935"/>
  <c r="S2935"/>
  <c r="T2935"/>
  <c r="U2935"/>
  <c r="E2936"/>
  <c r="G2936"/>
  <c r="N2936"/>
  <c r="O2936"/>
  <c r="Q2936"/>
  <c r="R2936"/>
  <c r="S2936"/>
  <c r="T2936"/>
  <c r="U2936"/>
  <c r="E2937"/>
  <c r="G2937"/>
  <c r="N2937"/>
  <c r="O2937"/>
  <c r="Q2937"/>
  <c r="R2937"/>
  <c r="S2937"/>
  <c r="T2937"/>
  <c r="U2937"/>
  <c r="E2938"/>
  <c r="G2938"/>
  <c r="N2938"/>
  <c r="O2938"/>
  <c r="Q2938"/>
  <c r="R2938"/>
  <c r="S2938"/>
  <c r="T2938"/>
  <c r="U2938"/>
  <c r="E2939"/>
  <c r="G2939"/>
  <c r="N2939"/>
  <c r="O2939"/>
  <c r="Q2939"/>
  <c r="R2939"/>
  <c r="S2939"/>
  <c r="T2939"/>
  <c r="U2939"/>
  <c r="E2940"/>
  <c r="G2940"/>
  <c r="N2940"/>
  <c r="O2940"/>
  <c r="Q2940"/>
  <c r="R2940"/>
  <c r="S2940"/>
  <c r="T2940"/>
  <c r="U2940"/>
  <c r="E2941"/>
  <c r="G2941"/>
  <c r="N2941"/>
  <c r="O2941"/>
  <c r="Q2941"/>
  <c r="R2941"/>
  <c r="S2941"/>
  <c r="T2941"/>
  <c r="U2941"/>
  <c r="E2942"/>
  <c r="G2942"/>
  <c r="N2942"/>
  <c r="O2942"/>
  <c r="Q2942"/>
  <c r="R2942"/>
  <c r="S2942"/>
  <c r="T2942"/>
  <c r="U2942"/>
  <c r="E2943"/>
  <c r="G2943"/>
  <c r="N2943"/>
  <c r="O2943"/>
  <c r="Q2943"/>
  <c r="R2943"/>
  <c r="S2943"/>
  <c r="T2943"/>
  <c r="U2943"/>
  <c r="E2944"/>
  <c r="G2944"/>
  <c r="N2944"/>
  <c r="O2944"/>
  <c r="Q2944"/>
  <c r="R2944"/>
  <c r="S2944"/>
  <c r="T2944"/>
  <c r="U2944"/>
  <c r="E2945"/>
  <c r="G2945"/>
  <c r="N2945"/>
  <c r="O2945"/>
  <c r="Q2945"/>
  <c r="R2945"/>
  <c r="S2945"/>
  <c r="T2945"/>
  <c r="U2945"/>
  <c r="E2946"/>
  <c r="G2946"/>
  <c r="N2946"/>
  <c r="O2946"/>
  <c r="Q2946"/>
  <c r="R2946"/>
  <c r="S2946"/>
  <c r="T2946"/>
  <c r="U2946"/>
  <c r="E2947"/>
  <c r="G2947"/>
  <c r="N2947"/>
  <c r="O2947"/>
  <c r="Q2947"/>
  <c r="R2947"/>
  <c r="S2947"/>
  <c r="T2947"/>
  <c r="U2947"/>
  <c r="E2948"/>
  <c r="G2948"/>
  <c r="N2948"/>
  <c r="O2948"/>
  <c r="Q2948"/>
  <c r="R2948"/>
  <c r="S2948"/>
  <c r="T2948"/>
  <c r="U2948"/>
  <c r="E2949"/>
  <c r="G2949"/>
  <c r="N2949"/>
  <c r="O2949"/>
  <c r="Q2949"/>
  <c r="R2949"/>
  <c r="S2949"/>
  <c r="T2949"/>
  <c r="U2949"/>
  <c r="E2950"/>
  <c r="G2950"/>
  <c r="N2950"/>
  <c r="O2950"/>
  <c r="Q2950"/>
  <c r="R2950"/>
  <c r="S2950"/>
  <c r="T2950"/>
  <c r="U2950"/>
  <c r="E2951"/>
  <c r="G2951"/>
  <c r="N2951"/>
  <c r="O2951"/>
  <c r="Q2951"/>
  <c r="R2951"/>
  <c r="S2951"/>
  <c r="T2951"/>
  <c r="U2951"/>
  <c r="E2952"/>
  <c r="G2952"/>
  <c r="N2952"/>
  <c r="O2952"/>
  <c r="Q2952"/>
  <c r="R2952"/>
  <c r="S2952"/>
  <c r="T2952"/>
  <c r="U2952"/>
  <c r="E2953"/>
  <c r="G2953"/>
  <c r="N2953"/>
  <c r="O2953"/>
  <c r="Q2953"/>
  <c r="R2953"/>
  <c r="S2953"/>
  <c r="T2953"/>
  <c r="U2953"/>
  <c r="E2954"/>
  <c r="G2954"/>
  <c r="N2954"/>
  <c r="O2954"/>
  <c r="Q2954"/>
  <c r="R2954"/>
  <c r="S2954"/>
  <c r="T2954"/>
  <c r="U2954"/>
  <c r="E2955"/>
  <c r="G2955"/>
  <c r="N2955"/>
  <c r="O2955"/>
  <c r="Q2955"/>
  <c r="R2955"/>
  <c r="S2955"/>
  <c r="T2955"/>
  <c r="U2955"/>
  <c r="E2956"/>
  <c r="G2956"/>
  <c r="N2956"/>
  <c r="O2956"/>
  <c r="Q2956"/>
  <c r="R2956"/>
  <c r="S2956"/>
  <c r="T2956"/>
  <c r="U2956"/>
  <c r="E2957"/>
  <c r="G2957"/>
  <c r="N2957"/>
  <c r="O2957"/>
  <c r="Q2957"/>
  <c r="R2957"/>
  <c r="S2957"/>
  <c r="T2957"/>
  <c r="U2957"/>
  <c r="E2958"/>
  <c r="G2958"/>
  <c r="N2958"/>
  <c r="O2958"/>
  <c r="Q2958"/>
  <c r="R2958"/>
  <c r="S2958"/>
  <c r="T2958"/>
  <c r="U2958"/>
  <c r="E2959"/>
  <c r="G2959"/>
  <c r="N2959"/>
  <c r="O2959"/>
  <c r="Q2959"/>
  <c r="R2959"/>
  <c r="S2959"/>
  <c r="T2959"/>
  <c r="U2959"/>
  <c r="E2960"/>
  <c r="G2960"/>
  <c r="N2960"/>
  <c r="O2960"/>
  <c r="Q2960"/>
  <c r="R2960"/>
  <c r="S2960"/>
  <c r="T2960"/>
  <c r="U2960"/>
  <c r="E2961"/>
  <c r="G2961"/>
  <c r="N2961"/>
  <c r="O2961"/>
  <c r="Q2961"/>
  <c r="R2961"/>
  <c r="S2961"/>
  <c r="T2961"/>
  <c r="U2961"/>
  <c r="E2962"/>
  <c r="G2962"/>
  <c r="N2962"/>
  <c r="O2962"/>
  <c r="Q2962"/>
  <c r="R2962"/>
  <c r="S2962"/>
  <c r="T2962"/>
  <c r="U2962"/>
  <c r="E2963"/>
  <c r="G2963"/>
  <c r="N2963"/>
  <c r="O2963"/>
  <c r="Q2963"/>
  <c r="R2963"/>
  <c r="S2963"/>
  <c r="T2963"/>
  <c r="U2963"/>
  <c r="E1230"/>
  <c r="G1230"/>
  <c r="N1230"/>
  <c r="O1230"/>
  <c r="Q1230"/>
  <c r="R1230"/>
  <c r="S1230"/>
  <c r="T1230"/>
  <c r="U1230"/>
  <c r="E1231"/>
  <c r="G1231"/>
  <c r="N1231"/>
  <c r="O1231"/>
  <c r="Q1231"/>
  <c r="R1231"/>
  <c r="S1231"/>
  <c r="T1231"/>
  <c r="U1231"/>
  <c r="E1232"/>
  <c r="G1232"/>
  <c r="N1232"/>
  <c r="O1232"/>
  <c r="Q1232"/>
  <c r="R1232"/>
  <c r="S1232"/>
  <c r="T1232"/>
  <c r="U1232"/>
  <c r="E1233"/>
  <c r="G1233"/>
  <c r="N1233"/>
  <c r="O1233"/>
  <c r="Q1233"/>
  <c r="R1233"/>
  <c r="S1233"/>
  <c r="T1233"/>
  <c r="U1233"/>
  <c r="E1234"/>
  <c r="G1234"/>
  <c r="N1234"/>
  <c r="O1234"/>
  <c r="Q1234"/>
  <c r="R1234"/>
  <c r="S1234"/>
  <c r="T1234"/>
  <c r="U1234"/>
  <c r="E1235"/>
  <c r="G1235"/>
  <c r="N1235"/>
  <c r="O1235"/>
  <c r="Q1235"/>
  <c r="R1235"/>
  <c r="S1235"/>
  <c r="T1235"/>
  <c r="U1235"/>
  <c r="E1236"/>
  <c r="G1236"/>
  <c r="N1236"/>
  <c r="O1236"/>
  <c r="Q1236"/>
  <c r="R1236"/>
  <c r="S1236"/>
  <c r="T1236"/>
  <c r="U1236"/>
  <c r="E1237"/>
  <c r="G1237"/>
  <c r="N1237"/>
  <c r="O1237"/>
  <c r="Q1237"/>
  <c r="R1237"/>
  <c r="S1237"/>
  <c r="T1237"/>
  <c r="U1237"/>
  <c r="E1238"/>
  <c r="G1238"/>
  <c r="N1238"/>
  <c r="O1238"/>
  <c r="Q1238"/>
  <c r="R1238"/>
  <c r="S1238"/>
  <c r="T1238"/>
  <c r="U1238"/>
  <c r="E1239"/>
  <c r="G1239"/>
  <c r="N1239"/>
  <c r="O1239"/>
  <c r="Q1239"/>
  <c r="R1239"/>
  <c r="S1239"/>
  <c r="T1239"/>
  <c r="U1239"/>
  <c r="E1240"/>
  <c r="G1240"/>
  <c r="N1240"/>
  <c r="O1240"/>
  <c r="Q1240"/>
  <c r="R1240"/>
  <c r="S1240"/>
  <c r="T1240"/>
  <c r="U1240"/>
  <c r="E1241"/>
  <c r="G1241"/>
  <c r="N1241"/>
  <c r="O1241"/>
  <c r="Q1241"/>
  <c r="R1241"/>
  <c r="S1241"/>
  <c r="T1241"/>
  <c r="U1241"/>
  <c r="E1242"/>
  <c r="G1242"/>
  <c r="N1242"/>
  <c r="O1242"/>
  <c r="Q1242"/>
  <c r="R1242"/>
  <c r="S1242"/>
  <c r="T1242"/>
  <c r="U1242"/>
  <c r="E1243"/>
  <c r="G1243"/>
  <c r="N1243"/>
  <c r="O1243"/>
  <c r="Q1243"/>
  <c r="R1243"/>
  <c r="S1243"/>
  <c r="T1243"/>
  <c r="U1243"/>
  <c r="E1244"/>
  <c r="G1244"/>
  <c r="N1244"/>
  <c r="O1244"/>
  <c r="Q1244"/>
  <c r="R1244"/>
  <c r="S1244"/>
  <c r="T1244"/>
  <c r="U1244"/>
  <c r="E1245"/>
  <c r="G1245"/>
  <c r="N1245"/>
  <c r="O1245"/>
  <c r="Q1245"/>
  <c r="R1245"/>
  <c r="S1245"/>
  <c r="T1245"/>
  <c r="U1245"/>
  <c r="E1246"/>
  <c r="G1246"/>
  <c r="N1246"/>
  <c r="O1246"/>
  <c r="Q1246"/>
  <c r="R1246"/>
  <c r="S1246"/>
  <c r="T1246"/>
  <c r="U1246"/>
  <c r="E1247"/>
  <c r="G1247"/>
  <c r="N1247"/>
  <c r="O1247"/>
  <c r="Q1247"/>
  <c r="R1247"/>
  <c r="S1247"/>
  <c r="T1247"/>
  <c r="U1247"/>
  <c r="E1248"/>
  <c r="G1248"/>
  <c r="N1248"/>
  <c r="O1248"/>
  <c r="Q1248"/>
  <c r="R1248"/>
  <c r="S1248"/>
  <c r="T1248"/>
  <c r="U1248"/>
  <c r="E1249"/>
  <c r="G1249"/>
  <c r="N1249"/>
  <c r="O1249"/>
  <c r="Q1249"/>
  <c r="R1249"/>
  <c r="S1249"/>
  <c r="T1249"/>
  <c r="U1249"/>
  <c r="E1250"/>
  <c r="G1250"/>
  <c r="N1250"/>
  <c r="O1250"/>
  <c r="Q1250"/>
  <c r="R1250"/>
  <c r="S1250"/>
  <c r="T1250"/>
  <c r="U1250"/>
  <c r="E1251"/>
  <c r="G1251"/>
  <c r="N1251"/>
  <c r="O1251"/>
  <c r="Q1251"/>
  <c r="R1251"/>
  <c r="S1251"/>
  <c r="T1251"/>
  <c r="U1251"/>
  <c r="E1252"/>
  <c r="G1252"/>
  <c r="N1252"/>
  <c r="O1252"/>
  <c r="Q1252"/>
  <c r="R1252"/>
  <c r="S1252"/>
  <c r="T1252"/>
  <c r="U1252"/>
  <c r="E1253"/>
  <c r="G1253"/>
  <c r="N1253"/>
  <c r="O1253"/>
  <c r="Q1253"/>
  <c r="R1253"/>
  <c r="S1253"/>
  <c r="T1253"/>
  <c r="U1253"/>
  <c r="E1254"/>
  <c r="G1254"/>
  <c r="N1254"/>
  <c r="O1254"/>
  <c r="Q1254"/>
  <c r="R1254"/>
  <c r="S1254"/>
  <c r="T1254"/>
  <c r="U1254"/>
  <c r="E1255"/>
  <c r="G1255"/>
  <c r="N1255"/>
  <c r="O1255"/>
  <c r="Q1255"/>
  <c r="R1255"/>
  <c r="S1255"/>
  <c r="T1255"/>
  <c r="U1255"/>
  <c r="E1256"/>
  <c r="G1256"/>
  <c r="N1256"/>
  <c r="O1256"/>
  <c r="Q1256"/>
  <c r="R1256"/>
  <c r="S1256"/>
  <c r="T1256"/>
  <c r="U1256"/>
  <c r="E1257"/>
  <c r="G1257"/>
  <c r="N1257"/>
  <c r="O1257"/>
  <c r="Q1257"/>
  <c r="R1257"/>
  <c r="S1257"/>
  <c r="T1257"/>
  <c r="U1257"/>
  <c r="E1258"/>
  <c r="G1258"/>
  <c r="N1258"/>
  <c r="O1258"/>
  <c r="Q1258"/>
  <c r="R1258"/>
  <c r="S1258"/>
  <c r="T1258"/>
  <c r="U1258"/>
  <c r="E1259"/>
  <c r="G1259"/>
  <c r="N1259"/>
  <c r="O1259"/>
  <c r="Q1259"/>
  <c r="R1259"/>
  <c r="S1259"/>
  <c r="T1259"/>
  <c r="U1259"/>
  <c r="E1260"/>
  <c r="G1260"/>
  <c r="N1260"/>
  <c r="O1260"/>
  <c r="Q1260"/>
  <c r="R1260"/>
  <c r="S1260"/>
  <c r="T1260"/>
  <c r="U1260"/>
  <c r="E1261"/>
  <c r="G1261"/>
  <c r="N1261"/>
  <c r="O1261"/>
  <c r="Q1261"/>
  <c r="R1261"/>
  <c r="S1261"/>
  <c r="T1261"/>
  <c r="U1261"/>
  <c r="E1262"/>
  <c r="G1262"/>
  <c r="N1262"/>
  <c r="O1262"/>
  <c r="Q1262"/>
  <c r="R1262"/>
  <c r="S1262"/>
  <c r="T1262"/>
  <c r="U1262"/>
  <c r="E1263"/>
  <c r="G1263"/>
  <c r="N1263"/>
  <c r="O1263"/>
  <c r="Q1263"/>
  <c r="R1263"/>
  <c r="S1263"/>
  <c r="T1263"/>
  <c r="U1263"/>
  <c r="E1264"/>
  <c r="G1264"/>
  <c r="N1264"/>
  <c r="O1264"/>
  <c r="Q1264"/>
  <c r="R1264"/>
  <c r="S1264"/>
  <c r="T1264"/>
  <c r="U1264"/>
  <c r="E1265"/>
  <c r="G1265"/>
  <c r="N1265"/>
  <c r="O1265"/>
  <c r="Q1265"/>
  <c r="R1265"/>
  <c r="S1265"/>
  <c r="T1265"/>
  <c r="U1265"/>
  <c r="E1266"/>
  <c r="G1266"/>
  <c r="N1266"/>
  <c r="O1266"/>
  <c r="Q1266"/>
  <c r="R1266"/>
  <c r="S1266"/>
  <c r="T1266"/>
  <c r="U1266"/>
  <c r="E1267"/>
  <c r="G1267"/>
  <c r="N1267"/>
  <c r="O1267"/>
  <c r="Q1267"/>
  <c r="R1267"/>
  <c r="S1267"/>
  <c r="T1267"/>
  <c r="U1267"/>
  <c r="E1268"/>
  <c r="G1268"/>
  <c r="N1268"/>
  <c r="O1268"/>
  <c r="Q1268"/>
  <c r="R1268"/>
  <c r="S1268"/>
  <c r="T1268"/>
  <c r="U1268"/>
  <c r="E1269"/>
  <c r="G1269"/>
  <c r="N1269"/>
  <c r="O1269"/>
  <c r="Q1269"/>
  <c r="R1269"/>
  <c r="S1269"/>
  <c r="T1269"/>
  <c r="U1269"/>
  <c r="E1270"/>
  <c r="G1270"/>
  <c r="N1270"/>
  <c r="O1270"/>
  <c r="Q1270"/>
  <c r="R1270"/>
  <c r="S1270"/>
  <c r="T1270"/>
  <c r="U1270"/>
  <c r="E1271"/>
  <c r="G1271"/>
  <c r="N1271"/>
  <c r="O1271"/>
  <c r="Q1271"/>
  <c r="R1271"/>
  <c r="S1271"/>
  <c r="T1271"/>
  <c r="U1271"/>
  <c r="E1272"/>
  <c r="G1272"/>
  <c r="N1272"/>
  <c r="O1272"/>
  <c r="Q1272"/>
  <c r="R1272"/>
  <c r="S1272"/>
  <c r="T1272"/>
  <c r="U1272"/>
  <c r="E1273"/>
  <c r="G1273"/>
  <c r="N1273"/>
  <c r="O1273"/>
  <c r="Q1273"/>
  <c r="R1273"/>
  <c r="S1273"/>
  <c r="T1273"/>
  <c r="U1273"/>
  <c r="E1274"/>
  <c r="G1274"/>
  <c r="N1274"/>
  <c r="O1274"/>
  <c r="Q1274"/>
  <c r="R1274"/>
  <c r="S1274"/>
  <c r="T1274"/>
  <c r="U1274"/>
  <c r="E1275"/>
  <c r="G1275"/>
  <c r="N1275"/>
  <c r="O1275"/>
  <c r="Q1275"/>
  <c r="R1275"/>
  <c r="S1275"/>
  <c r="T1275"/>
  <c r="U1275"/>
  <c r="E1276"/>
  <c r="G1276"/>
  <c r="N1276"/>
  <c r="O1276"/>
  <c r="Q1276"/>
  <c r="R1276"/>
  <c r="S1276"/>
  <c r="T1276"/>
  <c r="U1276"/>
  <c r="E1277"/>
  <c r="G1277"/>
  <c r="N1277"/>
  <c r="O1277"/>
  <c r="Q1277"/>
  <c r="R1277"/>
  <c r="S1277"/>
  <c r="T1277"/>
  <c r="U1277"/>
  <c r="E1278"/>
  <c r="G1278"/>
  <c r="N1278"/>
  <c r="O1278"/>
  <c r="Q1278"/>
  <c r="R1278"/>
  <c r="S1278"/>
  <c r="T1278"/>
  <c r="U1278"/>
  <c r="E1279"/>
  <c r="G1279"/>
  <c r="N1279"/>
  <c r="O1279"/>
  <c r="Q1279"/>
  <c r="R1279"/>
  <c r="S1279"/>
  <c r="T1279"/>
  <c r="U1279"/>
  <c r="E1280"/>
  <c r="G1280"/>
  <c r="N1280"/>
  <c r="O1280"/>
  <c r="Q1280"/>
  <c r="R1280"/>
  <c r="S1280"/>
  <c r="T1280"/>
  <c r="U1280"/>
  <c r="E1281"/>
  <c r="G1281"/>
  <c r="N1281"/>
  <c r="O1281"/>
  <c r="Q1281"/>
  <c r="R1281"/>
  <c r="S1281"/>
  <c r="T1281"/>
  <c r="U1281"/>
  <c r="E1282"/>
  <c r="G1282"/>
  <c r="N1282"/>
  <c r="O1282"/>
  <c r="Q1282"/>
  <c r="R1282"/>
  <c r="S1282"/>
  <c r="T1282"/>
  <c r="U1282"/>
  <c r="E1283"/>
  <c r="G1283"/>
  <c r="N1283"/>
  <c r="O1283"/>
  <c r="Q1283"/>
  <c r="R1283"/>
  <c r="S1283"/>
  <c r="T1283"/>
  <c r="U1283"/>
  <c r="E1284"/>
  <c r="G1284"/>
  <c r="N1284"/>
  <c r="O1284"/>
  <c r="Q1284"/>
  <c r="R1284"/>
  <c r="S1284"/>
  <c r="T1284"/>
  <c r="U1284"/>
  <c r="E1285"/>
  <c r="G1285"/>
  <c r="N1285"/>
  <c r="O1285"/>
  <c r="Q1285"/>
  <c r="R1285"/>
  <c r="S1285"/>
  <c r="T1285"/>
  <c r="U1285"/>
  <c r="E1286"/>
  <c r="G1286"/>
  <c r="N1286"/>
  <c r="O1286"/>
  <c r="Q1286"/>
  <c r="R1286"/>
  <c r="S1286"/>
  <c r="T1286"/>
  <c r="U1286"/>
  <c r="E1287"/>
  <c r="G1287"/>
  <c r="N1287"/>
  <c r="O1287"/>
  <c r="Q1287"/>
  <c r="R1287"/>
  <c r="S1287"/>
  <c r="T1287"/>
  <c r="U1287"/>
  <c r="E1288"/>
  <c r="G1288"/>
  <c r="N1288"/>
  <c r="O1288"/>
  <c r="Q1288"/>
  <c r="R1288"/>
  <c r="S1288"/>
  <c r="T1288"/>
  <c r="U1288"/>
  <c r="E1289"/>
  <c r="G1289"/>
  <c r="N1289"/>
  <c r="O1289"/>
  <c r="Q1289"/>
  <c r="R1289"/>
  <c r="S1289"/>
  <c r="T1289"/>
  <c r="U1289"/>
  <c r="E1290"/>
  <c r="G1290"/>
  <c r="N1290"/>
  <c r="O1290"/>
  <c r="Q1290"/>
  <c r="R1290"/>
  <c r="S1290"/>
  <c r="T1290"/>
  <c r="U1290"/>
  <c r="E1291"/>
  <c r="G1291"/>
  <c r="N1291"/>
  <c r="O1291"/>
  <c r="Q1291"/>
  <c r="R1291"/>
  <c r="S1291"/>
  <c r="T1291"/>
  <c r="U1291"/>
  <c r="E1292"/>
  <c r="G1292"/>
  <c r="N1292"/>
  <c r="O1292"/>
  <c r="Q1292"/>
  <c r="R1292"/>
  <c r="S1292"/>
  <c r="T1292"/>
  <c r="U1292"/>
  <c r="E1293"/>
  <c r="G1293"/>
  <c r="N1293"/>
  <c r="O1293"/>
  <c r="Q1293"/>
  <c r="R1293"/>
  <c r="S1293"/>
  <c r="T1293"/>
  <c r="U1293"/>
  <c r="E1294"/>
  <c r="G1294"/>
  <c r="N1294"/>
  <c r="O1294"/>
  <c r="Q1294"/>
  <c r="R1294"/>
  <c r="S1294"/>
  <c r="T1294"/>
  <c r="U1294"/>
  <c r="E1295"/>
  <c r="G1295"/>
  <c r="N1295"/>
  <c r="O1295"/>
  <c r="Q1295"/>
  <c r="R1295"/>
  <c r="S1295"/>
  <c r="T1295"/>
  <c r="U1295"/>
  <c r="E1296"/>
  <c r="G1296"/>
  <c r="N1296"/>
  <c r="O1296"/>
  <c r="Q1296"/>
  <c r="R1296"/>
  <c r="S1296"/>
  <c r="T1296"/>
  <c r="U1296"/>
  <c r="E1297"/>
  <c r="G1297"/>
  <c r="N1297"/>
  <c r="O1297"/>
  <c r="Q1297"/>
  <c r="R1297"/>
  <c r="S1297"/>
  <c r="T1297"/>
  <c r="U1297"/>
  <c r="E1298"/>
  <c r="G1298"/>
  <c r="N1298"/>
  <c r="O1298"/>
  <c r="Q1298"/>
  <c r="R1298"/>
  <c r="S1298"/>
  <c r="T1298"/>
  <c r="U1298"/>
  <c r="E1299"/>
  <c r="G1299"/>
  <c r="N1299"/>
  <c r="O1299"/>
  <c r="Q1299"/>
  <c r="R1299"/>
  <c r="S1299"/>
  <c r="T1299"/>
  <c r="U1299"/>
  <c r="E1300"/>
  <c r="G1300"/>
  <c r="N1300"/>
  <c r="O1300"/>
  <c r="Q1300"/>
  <c r="R1300"/>
  <c r="S1300"/>
  <c r="T1300"/>
  <c r="U1300"/>
  <c r="E1301"/>
  <c r="G1301"/>
  <c r="N1301"/>
  <c r="O1301"/>
  <c r="Q1301"/>
  <c r="R1301"/>
  <c r="S1301"/>
  <c r="T1301"/>
  <c r="U1301"/>
  <c r="E1302"/>
  <c r="G1302"/>
  <c r="N1302"/>
  <c r="O1302"/>
  <c r="Q1302"/>
  <c r="R1302"/>
  <c r="S1302"/>
  <c r="T1302"/>
  <c r="U1302"/>
  <c r="E1303"/>
  <c r="G1303"/>
  <c r="N1303"/>
  <c r="O1303"/>
  <c r="Q1303"/>
  <c r="R1303"/>
  <c r="S1303"/>
  <c r="T1303"/>
  <c r="U1303"/>
  <c r="E1304"/>
  <c r="G1304"/>
  <c r="N1304"/>
  <c r="O1304"/>
  <c r="Q1304"/>
  <c r="R1304"/>
  <c r="S1304"/>
  <c r="T1304"/>
  <c r="U1304"/>
  <c r="E1305"/>
  <c r="G1305"/>
  <c r="N1305"/>
  <c r="O1305"/>
  <c r="Q1305"/>
  <c r="R1305"/>
  <c r="S1305"/>
  <c r="T1305"/>
  <c r="U1305"/>
  <c r="E1306"/>
  <c r="G1306"/>
  <c r="N1306"/>
  <c r="O1306"/>
  <c r="Q1306"/>
  <c r="R1306"/>
  <c r="S1306"/>
  <c r="T1306"/>
  <c r="U1306"/>
  <c r="E1307"/>
  <c r="G1307"/>
  <c r="N1307"/>
  <c r="O1307"/>
  <c r="Q1307"/>
  <c r="R1307"/>
  <c r="S1307"/>
  <c r="T1307"/>
  <c r="U1307"/>
  <c r="E1308"/>
  <c r="G1308"/>
  <c r="N1308"/>
  <c r="O1308"/>
  <c r="Q1308"/>
  <c r="R1308"/>
  <c r="S1308"/>
  <c r="T1308"/>
  <c r="U1308"/>
  <c r="E1309"/>
  <c r="G1309"/>
  <c r="N1309"/>
  <c r="O1309"/>
  <c r="Q1309"/>
  <c r="R1309"/>
  <c r="S1309"/>
  <c r="T1309"/>
  <c r="U1309"/>
  <c r="E1310"/>
  <c r="G1310"/>
  <c r="N1310"/>
  <c r="O1310"/>
  <c r="Q1310"/>
  <c r="R1310"/>
  <c r="S1310"/>
  <c r="T1310"/>
  <c r="U1310"/>
  <c r="E1311"/>
  <c r="G1311"/>
  <c r="N1311"/>
  <c r="O1311"/>
  <c r="Q1311"/>
  <c r="R1311"/>
  <c r="S1311"/>
  <c r="T1311"/>
  <c r="U1311"/>
  <c r="E1312"/>
  <c r="G1312"/>
  <c r="N1312"/>
  <c r="O1312"/>
  <c r="Q1312"/>
  <c r="R1312"/>
  <c r="S1312"/>
  <c r="T1312"/>
  <c r="U1312"/>
  <c r="E1313"/>
  <c r="G1313"/>
  <c r="N1313"/>
  <c r="O1313"/>
  <c r="Q1313"/>
  <c r="R1313"/>
  <c r="S1313"/>
  <c r="T1313"/>
  <c r="U1313"/>
  <c r="E1314"/>
  <c r="G1314"/>
  <c r="N1314"/>
  <c r="O1314"/>
  <c r="Q1314"/>
  <c r="R1314"/>
  <c r="S1314"/>
  <c r="T1314"/>
  <c r="U1314"/>
  <c r="E1315"/>
  <c r="G1315"/>
  <c r="N1315"/>
  <c r="O1315"/>
  <c r="Q1315"/>
  <c r="R1315"/>
  <c r="S1315"/>
  <c r="T1315"/>
  <c r="U1315"/>
  <c r="E1316"/>
  <c r="G1316"/>
  <c r="N1316"/>
  <c r="O1316"/>
  <c r="Q1316"/>
  <c r="R1316"/>
  <c r="S1316"/>
  <c r="T1316"/>
  <c r="U1316"/>
  <c r="E1317"/>
  <c r="G1317"/>
  <c r="N1317"/>
  <c r="O1317"/>
  <c r="Q1317"/>
  <c r="R1317"/>
  <c r="S1317"/>
  <c r="T1317"/>
  <c r="U1317"/>
  <c r="E1318"/>
  <c r="G1318"/>
  <c r="N1318"/>
  <c r="O1318"/>
  <c r="Q1318"/>
  <c r="R1318"/>
  <c r="S1318"/>
  <c r="T1318"/>
  <c r="U1318"/>
  <c r="E1319"/>
  <c r="G1319"/>
  <c r="N1319"/>
  <c r="O1319"/>
  <c r="Q1319"/>
  <c r="R1319"/>
  <c r="S1319"/>
  <c r="T1319"/>
  <c r="U1319"/>
  <c r="E1320"/>
  <c r="G1320"/>
  <c r="N1320"/>
  <c r="O1320"/>
  <c r="Q1320"/>
  <c r="R1320"/>
  <c r="S1320"/>
  <c r="T1320"/>
  <c r="U1320"/>
  <c r="E1321"/>
  <c r="G1321"/>
  <c r="N1321"/>
  <c r="O1321"/>
  <c r="Q1321"/>
  <c r="R1321"/>
  <c r="S1321"/>
  <c r="T1321"/>
  <c r="U1321"/>
  <c r="E1322"/>
  <c r="G1322"/>
  <c r="N1322"/>
  <c r="O1322"/>
  <c r="Q1322"/>
  <c r="R1322"/>
  <c r="S1322"/>
  <c r="T1322"/>
  <c r="U1322"/>
  <c r="E1323"/>
  <c r="G1323"/>
  <c r="N1323"/>
  <c r="O1323"/>
  <c r="Q1323"/>
  <c r="R1323"/>
  <c r="S1323"/>
  <c r="T1323"/>
  <c r="U1323"/>
  <c r="E1324"/>
  <c r="G1324"/>
  <c r="N1324"/>
  <c r="O1324"/>
  <c r="Q1324"/>
  <c r="R1324"/>
  <c r="S1324"/>
  <c r="T1324"/>
  <c r="U1324"/>
  <c r="E1325"/>
  <c r="G1325"/>
  <c r="N1325"/>
  <c r="O1325"/>
  <c r="Q1325"/>
  <c r="R1325"/>
  <c r="S1325"/>
  <c r="T1325"/>
  <c r="U1325"/>
  <c r="E1326"/>
  <c r="G1326"/>
  <c r="N1326"/>
  <c r="O1326"/>
  <c r="Q1326"/>
  <c r="R1326"/>
  <c r="S1326"/>
  <c r="T1326"/>
  <c r="U1326"/>
  <c r="E1327"/>
  <c r="G1327"/>
  <c r="N1327"/>
  <c r="O1327"/>
  <c r="Q1327"/>
  <c r="R1327"/>
  <c r="S1327"/>
  <c r="T1327"/>
  <c r="U1327"/>
  <c r="E1328"/>
  <c r="G1328"/>
  <c r="N1328"/>
  <c r="O1328"/>
  <c r="Q1328"/>
  <c r="R1328"/>
  <c r="S1328"/>
  <c r="T1328"/>
  <c r="U1328"/>
  <c r="E1329"/>
  <c r="G1329"/>
  <c r="N1329"/>
  <c r="O1329"/>
  <c r="Q1329"/>
  <c r="R1329"/>
  <c r="S1329"/>
  <c r="T1329"/>
  <c r="U1329"/>
  <c r="E1330"/>
  <c r="G1330"/>
  <c r="N1330"/>
  <c r="O1330"/>
  <c r="Q1330"/>
  <c r="R1330"/>
  <c r="S1330"/>
  <c r="T1330"/>
  <c r="U1330"/>
  <c r="E1331"/>
  <c r="G1331"/>
  <c r="N1331"/>
  <c r="O1331"/>
  <c r="Q1331"/>
  <c r="R1331"/>
  <c r="S1331"/>
  <c r="T1331"/>
  <c r="U1331"/>
  <c r="E1332"/>
  <c r="G1332"/>
  <c r="N1332"/>
  <c r="O1332"/>
  <c r="Q1332"/>
  <c r="R1332"/>
  <c r="S1332"/>
  <c r="T1332"/>
  <c r="U1332"/>
  <c r="E1333"/>
  <c r="G1333"/>
  <c r="N1333"/>
  <c r="O1333"/>
  <c r="Q1333"/>
  <c r="R1333"/>
  <c r="S1333"/>
  <c r="T1333"/>
  <c r="U1333"/>
  <c r="E1334"/>
  <c r="G1334"/>
  <c r="N1334"/>
  <c r="O1334"/>
  <c r="Q1334"/>
  <c r="R1334"/>
  <c r="S1334"/>
  <c r="T1334"/>
  <c r="U1334"/>
  <c r="E1335"/>
  <c r="G1335"/>
  <c r="N1335"/>
  <c r="O1335"/>
  <c r="Q1335"/>
  <c r="R1335"/>
  <c r="S1335"/>
  <c r="T1335"/>
  <c r="U1335"/>
  <c r="E1336"/>
  <c r="G1336"/>
  <c r="N1336"/>
  <c r="O1336"/>
  <c r="Q1336"/>
  <c r="R1336"/>
  <c r="S1336"/>
  <c r="T1336"/>
  <c r="U1336"/>
  <c r="E1337"/>
  <c r="G1337"/>
  <c r="N1337"/>
  <c r="O1337"/>
  <c r="Q1337"/>
  <c r="R1337"/>
  <c r="S1337"/>
  <c r="T1337"/>
  <c r="U1337"/>
  <c r="E1338"/>
  <c r="G1338"/>
  <c r="N1338"/>
  <c r="O1338"/>
  <c r="Q1338"/>
  <c r="R1338"/>
  <c r="S1338"/>
  <c r="T1338"/>
  <c r="U1338"/>
  <c r="E1339"/>
  <c r="G1339"/>
  <c r="N1339"/>
  <c r="O1339"/>
  <c r="Q1339"/>
  <c r="R1339"/>
  <c r="S1339"/>
  <c r="T1339"/>
  <c r="U1339"/>
  <c r="E1340"/>
  <c r="G1340"/>
  <c r="N1340"/>
  <c r="O1340"/>
  <c r="Q1340"/>
  <c r="R1340"/>
  <c r="S1340"/>
  <c r="T1340"/>
  <c r="U1340"/>
  <c r="E1341"/>
  <c r="G1341"/>
  <c r="N1341"/>
  <c r="O1341"/>
  <c r="Q1341"/>
  <c r="R1341"/>
  <c r="S1341"/>
  <c r="T1341"/>
  <c r="U1341"/>
  <c r="E1342"/>
  <c r="G1342"/>
  <c r="N1342"/>
  <c r="O1342"/>
  <c r="Q1342"/>
  <c r="R1342"/>
  <c r="S1342"/>
  <c r="T1342"/>
  <c r="U1342"/>
  <c r="E1343"/>
  <c r="G1343"/>
  <c r="N1343"/>
  <c r="O1343"/>
  <c r="Q1343"/>
  <c r="R1343"/>
  <c r="S1343"/>
  <c r="T1343"/>
  <c r="U1343"/>
  <c r="E1344"/>
  <c r="G1344"/>
  <c r="N1344"/>
  <c r="O1344"/>
  <c r="Q1344"/>
  <c r="R1344"/>
  <c r="S1344"/>
  <c r="T1344"/>
  <c r="U1344"/>
  <c r="E1345"/>
  <c r="G1345"/>
  <c r="N1345"/>
  <c r="O1345"/>
  <c r="Q1345"/>
  <c r="R1345"/>
  <c r="S1345"/>
  <c r="T1345"/>
  <c r="U1345"/>
  <c r="E1346"/>
  <c r="G1346"/>
  <c r="N1346"/>
  <c r="O1346"/>
  <c r="Q1346"/>
  <c r="R1346"/>
  <c r="S1346"/>
  <c r="T1346"/>
  <c r="U1346"/>
  <c r="E1347"/>
  <c r="G1347"/>
  <c r="N1347"/>
  <c r="O1347"/>
  <c r="Q1347"/>
  <c r="R1347"/>
  <c r="S1347"/>
  <c r="T1347"/>
  <c r="U1347"/>
  <c r="E1348"/>
  <c r="G1348"/>
  <c r="N1348"/>
  <c r="O1348"/>
  <c r="Q1348"/>
  <c r="R1348"/>
  <c r="S1348"/>
  <c r="T1348"/>
  <c r="U1348"/>
  <c r="E1349"/>
  <c r="G1349"/>
  <c r="N1349"/>
  <c r="O1349"/>
  <c r="Q1349"/>
  <c r="R1349"/>
  <c r="S1349"/>
  <c r="T1349"/>
  <c r="U1349"/>
  <c r="E1350"/>
  <c r="G1350"/>
  <c r="N1350"/>
  <c r="O1350"/>
  <c r="Q1350"/>
  <c r="R1350"/>
  <c r="S1350"/>
  <c r="T1350"/>
  <c r="U1350"/>
  <c r="E1351"/>
  <c r="G1351"/>
  <c r="N1351"/>
  <c r="O1351"/>
  <c r="Q1351"/>
  <c r="R1351"/>
  <c r="S1351"/>
  <c r="T1351"/>
  <c r="U1351"/>
  <c r="E1352"/>
  <c r="G1352"/>
  <c r="N1352"/>
  <c r="O1352"/>
  <c r="Q1352"/>
  <c r="R1352"/>
  <c r="S1352"/>
  <c r="T1352"/>
  <c r="U1352"/>
  <c r="E1353"/>
  <c r="G1353"/>
  <c r="N1353"/>
  <c r="O1353"/>
  <c r="Q1353"/>
  <c r="R1353"/>
  <c r="S1353"/>
  <c r="T1353"/>
  <c r="U1353"/>
  <c r="E1354"/>
  <c r="G1354"/>
  <c r="N1354"/>
  <c r="O1354"/>
  <c r="Q1354"/>
  <c r="R1354"/>
  <c r="S1354"/>
  <c r="T1354"/>
  <c r="U1354"/>
  <c r="E1355"/>
  <c r="G1355"/>
  <c r="N1355"/>
  <c r="O1355"/>
  <c r="Q1355"/>
  <c r="R1355"/>
  <c r="S1355"/>
  <c r="T1355"/>
  <c r="U1355"/>
  <c r="E1356"/>
  <c r="G1356"/>
  <c r="N1356"/>
  <c r="O1356"/>
  <c r="Q1356"/>
  <c r="R1356"/>
  <c r="S1356"/>
  <c r="T1356"/>
  <c r="U1356"/>
  <c r="E1357"/>
  <c r="G1357"/>
  <c r="N1357"/>
  <c r="O1357"/>
  <c r="Q1357"/>
  <c r="R1357"/>
  <c r="S1357"/>
  <c r="T1357"/>
  <c r="U1357"/>
  <c r="E1358"/>
  <c r="G1358"/>
  <c r="N1358"/>
  <c r="O1358"/>
  <c r="Q1358"/>
  <c r="R1358"/>
  <c r="S1358"/>
  <c r="T1358"/>
  <c r="U1358"/>
  <c r="E1359"/>
  <c r="G1359"/>
  <c r="N1359"/>
  <c r="O1359"/>
  <c r="Q1359"/>
  <c r="R1359"/>
  <c r="S1359"/>
  <c r="T1359"/>
  <c r="U1359"/>
  <c r="E1360"/>
  <c r="G1360"/>
  <c r="N1360"/>
  <c r="O1360"/>
  <c r="Q1360"/>
  <c r="R1360"/>
  <c r="S1360"/>
  <c r="T1360"/>
  <c r="U1360"/>
  <c r="E1361"/>
  <c r="G1361"/>
  <c r="N1361"/>
  <c r="O1361"/>
  <c r="Q1361"/>
  <c r="R1361"/>
  <c r="S1361"/>
  <c r="T1361"/>
  <c r="U1361"/>
  <c r="E1362"/>
  <c r="G1362"/>
  <c r="N1362"/>
  <c r="O1362"/>
  <c r="Q1362"/>
  <c r="R1362"/>
  <c r="S1362"/>
  <c r="T1362"/>
  <c r="U1362"/>
  <c r="E1363"/>
  <c r="G1363"/>
  <c r="N1363"/>
  <c r="O1363"/>
  <c r="Q1363"/>
  <c r="R1363"/>
  <c r="S1363"/>
  <c r="T1363"/>
  <c r="U1363"/>
  <c r="E1364"/>
  <c r="G1364"/>
  <c r="N1364"/>
  <c r="O1364"/>
  <c r="Q1364"/>
  <c r="R1364"/>
  <c r="S1364"/>
  <c r="T1364"/>
  <c r="U1364"/>
  <c r="E1365"/>
  <c r="G1365"/>
  <c r="N1365"/>
  <c r="O1365"/>
  <c r="Q1365"/>
  <c r="R1365"/>
  <c r="S1365"/>
  <c r="T1365"/>
  <c r="U1365"/>
  <c r="E1366"/>
  <c r="G1366"/>
  <c r="N1366"/>
  <c r="O1366"/>
  <c r="Q1366"/>
  <c r="R1366"/>
  <c r="S1366"/>
  <c r="T1366"/>
  <c r="U1366"/>
  <c r="E1367"/>
  <c r="G1367"/>
  <c r="N1367"/>
  <c r="O1367"/>
  <c r="Q1367"/>
  <c r="R1367"/>
  <c r="S1367"/>
  <c r="T1367"/>
  <c r="U1367"/>
  <c r="E1368"/>
  <c r="G1368"/>
  <c r="N1368"/>
  <c r="O1368"/>
  <c r="Q1368"/>
  <c r="R1368"/>
  <c r="S1368"/>
  <c r="T1368"/>
  <c r="U1368"/>
  <c r="E1369"/>
  <c r="G1369"/>
  <c r="N1369"/>
  <c r="O1369"/>
  <c r="Q1369"/>
  <c r="R1369"/>
  <c r="S1369"/>
  <c r="T1369"/>
  <c r="U1369"/>
  <c r="E1370"/>
  <c r="G1370"/>
  <c r="N1370"/>
  <c r="O1370"/>
  <c r="Q1370"/>
  <c r="R1370"/>
  <c r="S1370"/>
  <c r="T1370"/>
  <c r="U1370"/>
  <c r="E1371"/>
  <c r="G1371"/>
  <c r="N1371"/>
  <c r="O1371"/>
  <c r="Q1371"/>
  <c r="R1371"/>
  <c r="S1371"/>
  <c r="T1371"/>
  <c r="U1371"/>
  <c r="E1372"/>
  <c r="G1372"/>
  <c r="N1372"/>
  <c r="O1372"/>
  <c r="Q1372"/>
  <c r="R1372"/>
  <c r="S1372"/>
  <c r="T1372"/>
  <c r="U1372"/>
  <c r="E1373"/>
  <c r="G1373"/>
  <c r="N1373"/>
  <c r="O1373"/>
  <c r="Q1373"/>
  <c r="R1373"/>
  <c r="S1373"/>
  <c r="T1373"/>
  <c r="U1373"/>
  <c r="E1374"/>
  <c r="G1374"/>
  <c r="N1374"/>
  <c r="O1374"/>
  <c r="Q1374"/>
  <c r="R1374"/>
  <c r="S1374"/>
  <c r="T1374"/>
  <c r="U1374"/>
  <c r="E1375"/>
  <c r="G1375"/>
  <c r="N1375"/>
  <c r="O1375"/>
  <c r="Q1375"/>
  <c r="R1375"/>
  <c r="S1375"/>
  <c r="T1375"/>
  <c r="U1375"/>
  <c r="E1376"/>
  <c r="G1376"/>
  <c r="N1376"/>
  <c r="O1376"/>
  <c r="Q1376"/>
  <c r="R1376"/>
  <c r="S1376"/>
  <c r="T1376"/>
  <c r="U1376"/>
  <c r="E1377"/>
  <c r="G1377"/>
  <c r="N1377"/>
  <c r="O1377"/>
  <c r="Q1377"/>
  <c r="R1377"/>
  <c r="S1377"/>
  <c r="T1377"/>
  <c r="U1377"/>
  <c r="E1378"/>
  <c r="G1378"/>
  <c r="N1378"/>
  <c r="O1378"/>
  <c r="Q1378"/>
  <c r="R1378"/>
  <c r="S1378"/>
  <c r="T1378"/>
  <c r="U1378"/>
  <c r="E1379"/>
  <c r="G1379"/>
  <c r="N1379"/>
  <c r="O1379"/>
  <c r="Q1379"/>
  <c r="R1379"/>
  <c r="S1379"/>
  <c r="T1379"/>
  <c r="U1379"/>
  <c r="E1380"/>
  <c r="G1380"/>
  <c r="N1380"/>
  <c r="O1380"/>
  <c r="Q1380"/>
  <c r="R1380"/>
  <c r="S1380"/>
  <c r="T1380"/>
  <c r="U1380"/>
  <c r="E1381"/>
  <c r="G1381"/>
  <c r="N1381"/>
  <c r="O1381"/>
  <c r="Q1381"/>
  <c r="R1381"/>
  <c r="S1381"/>
  <c r="T1381"/>
  <c r="U1381"/>
  <c r="E1382"/>
  <c r="G1382"/>
  <c r="N1382"/>
  <c r="O1382"/>
  <c r="Q1382"/>
  <c r="R1382"/>
  <c r="S1382"/>
  <c r="T1382"/>
  <c r="U1382"/>
  <c r="E1383"/>
  <c r="G1383"/>
  <c r="N1383"/>
  <c r="O1383"/>
  <c r="Q1383"/>
  <c r="R1383"/>
  <c r="S1383"/>
  <c r="T1383"/>
  <c r="U1383"/>
  <c r="E1384"/>
  <c r="G1384"/>
  <c r="N1384"/>
  <c r="O1384"/>
  <c r="Q1384"/>
  <c r="R1384"/>
  <c r="S1384"/>
  <c r="T1384"/>
  <c r="U1384"/>
  <c r="E1385"/>
  <c r="G1385"/>
  <c r="N1385"/>
  <c r="O1385"/>
  <c r="Q1385"/>
  <c r="R1385"/>
  <c r="S1385"/>
  <c r="T1385"/>
  <c r="U1385"/>
  <c r="E1386"/>
  <c r="G1386"/>
  <c r="N1386"/>
  <c r="O1386"/>
  <c r="Q1386"/>
  <c r="R1386"/>
  <c r="S1386"/>
  <c r="T1386"/>
  <c r="U1386"/>
  <c r="E1387"/>
  <c r="G1387"/>
  <c r="N1387"/>
  <c r="O1387"/>
  <c r="Q1387"/>
  <c r="R1387"/>
  <c r="S1387"/>
  <c r="T1387"/>
  <c r="U1387"/>
  <c r="E1388"/>
  <c r="G1388"/>
  <c r="N1388"/>
  <c r="O1388"/>
  <c r="Q1388"/>
  <c r="R1388"/>
  <c r="S1388"/>
  <c r="T1388"/>
  <c r="U1388"/>
  <c r="E1389"/>
  <c r="G1389"/>
  <c r="N1389"/>
  <c r="O1389"/>
  <c r="Q1389"/>
  <c r="R1389"/>
  <c r="S1389"/>
  <c r="T1389"/>
  <c r="U1389"/>
  <c r="E1390"/>
  <c r="G1390"/>
  <c r="N1390"/>
  <c r="O1390"/>
  <c r="Q1390"/>
  <c r="R1390"/>
  <c r="S1390"/>
  <c r="T1390"/>
  <c r="U1390"/>
  <c r="E1391"/>
  <c r="G1391"/>
  <c r="N1391"/>
  <c r="O1391"/>
  <c r="Q1391"/>
  <c r="R1391"/>
  <c r="S1391"/>
  <c r="T1391"/>
  <c r="U1391"/>
  <c r="E1392"/>
  <c r="G1392"/>
  <c r="N1392"/>
  <c r="O1392"/>
  <c r="Q1392"/>
  <c r="R1392"/>
  <c r="S1392"/>
  <c r="T1392"/>
  <c r="U1392"/>
  <c r="E1393"/>
  <c r="G1393"/>
  <c r="N1393"/>
  <c r="O1393"/>
  <c r="Q1393"/>
  <c r="R1393"/>
  <c r="S1393"/>
  <c r="T1393"/>
  <c r="U1393"/>
  <c r="E1394"/>
  <c r="G1394"/>
  <c r="N1394"/>
  <c r="O1394"/>
  <c r="Q1394"/>
  <c r="R1394"/>
  <c r="S1394"/>
  <c r="T1394"/>
  <c r="U1394"/>
  <c r="E1395"/>
  <c r="G1395"/>
  <c r="N1395"/>
  <c r="O1395"/>
  <c r="Q1395"/>
  <c r="R1395"/>
  <c r="S1395"/>
  <c r="T1395"/>
  <c r="U1395"/>
  <c r="E1396"/>
  <c r="G1396"/>
  <c r="N1396"/>
  <c r="O1396"/>
  <c r="Q1396"/>
  <c r="R1396"/>
  <c r="S1396"/>
  <c r="T1396"/>
  <c r="U1396"/>
  <c r="E1397"/>
  <c r="G1397"/>
  <c r="N1397"/>
  <c r="O1397"/>
  <c r="Q1397"/>
  <c r="R1397"/>
  <c r="S1397"/>
  <c r="T1397"/>
  <c r="U1397"/>
  <c r="E1398"/>
  <c r="G1398"/>
  <c r="N1398"/>
  <c r="O1398"/>
  <c r="Q1398"/>
  <c r="R1398"/>
  <c r="S1398"/>
  <c r="T1398"/>
  <c r="U1398"/>
  <c r="E1399"/>
  <c r="G1399"/>
  <c r="N1399"/>
  <c r="O1399"/>
  <c r="Q1399"/>
  <c r="R1399"/>
  <c r="S1399"/>
  <c r="T1399"/>
  <c r="U1399"/>
  <c r="E1400"/>
  <c r="G1400"/>
  <c r="N1400"/>
  <c r="O1400"/>
  <c r="Q1400"/>
  <c r="R1400"/>
  <c r="S1400"/>
  <c r="T1400"/>
  <c r="U1400"/>
  <c r="E1401"/>
  <c r="G1401"/>
  <c r="N1401"/>
  <c r="O1401"/>
  <c r="Q1401"/>
  <c r="R1401"/>
  <c r="S1401"/>
  <c r="T1401"/>
  <c r="U1401"/>
  <c r="E1402"/>
  <c r="G1402"/>
  <c r="N1402"/>
  <c r="O1402"/>
  <c r="Q1402"/>
  <c r="R1402"/>
  <c r="S1402"/>
  <c r="T1402"/>
  <c r="U1402"/>
  <c r="E1403"/>
  <c r="G1403"/>
  <c r="N1403"/>
  <c r="O1403"/>
  <c r="Q1403"/>
  <c r="R1403"/>
  <c r="S1403"/>
  <c r="T1403"/>
  <c r="U1403"/>
  <c r="E1404"/>
  <c r="G1404"/>
  <c r="N1404"/>
  <c r="O1404"/>
  <c r="Q1404"/>
  <c r="R1404"/>
  <c r="S1404"/>
  <c r="T1404"/>
  <c r="U1404"/>
  <c r="E1405"/>
  <c r="G1405"/>
  <c r="N1405"/>
  <c r="O1405"/>
  <c r="Q1405"/>
  <c r="R1405"/>
  <c r="S1405"/>
  <c r="T1405"/>
  <c r="U1405"/>
  <c r="E1406"/>
  <c r="G1406"/>
  <c r="N1406"/>
  <c r="O1406"/>
  <c r="Q1406"/>
  <c r="R1406"/>
  <c r="S1406"/>
  <c r="T1406"/>
  <c r="U1406"/>
  <c r="E1407"/>
  <c r="G1407"/>
  <c r="N1407"/>
  <c r="O1407"/>
  <c r="Q1407"/>
  <c r="R1407"/>
  <c r="S1407"/>
  <c r="T1407"/>
  <c r="U1407"/>
  <c r="E1408"/>
  <c r="G1408"/>
  <c r="N1408"/>
  <c r="O1408"/>
  <c r="Q1408"/>
  <c r="R1408"/>
  <c r="S1408"/>
  <c r="T1408"/>
  <c r="U1408"/>
  <c r="E1409"/>
  <c r="G1409"/>
  <c r="N1409"/>
  <c r="O1409"/>
  <c r="Q1409"/>
  <c r="R1409"/>
  <c r="S1409"/>
  <c r="T1409"/>
  <c r="U1409"/>
  <c r="E1410"/>
  <c r="G1410"/>
  <c r="N1410"/>
  <c r="O1410"/>
  <c r="Q1410"/>
  <c r="R1410"/>
  <c r="S1410"/>
  <c r="T1410"/>
  <c r="U1410"/>
  <c r="E1411"/>
  <c r="G1411"/>
  <c r="N1411"/>
  <c r="O1411"/>
  <c r="Q1411"/>
  <c r="R1411"/>
  <c r="S1411"/>
  <c r="T1411"/>
  <c r="U1411"/>
  <c r="E1412"/>
  <c r="G1412"/>
  <c r="N1412"/>
  <c r="O1412"/>
  <c r="Q1412"/>
  <c r="R1412"/>
  <c r="S1412"/>
  <c r="T1412"/>
  <c r="U1412"/>
  <c r="E1413"/>
  <c r="G1413"/>
  <c r="N1413"/>
  <c r="O1413"/>
  <c r="Q1413"/>
  <c r="R1413"/>
  <c r="S1413"/>
  <c r="T1413"/>
  <c r="U1413"/>
  <c r="E1414"/>
  <c r="G1414"/>
  <c r="N1414"/>
  <c r="O1414"/>
  <c r="Q1414"/>
  <c r="R1414"/>
  <c r="S1414"/>
  <c r="T1414"/>
  <c r="U1414"/>
  <c r="E1415"/>
  <c r="G1415"/>
  <c r="N1415"/>
  <c r="O1415"/>
  <c r="Q1415"/>
  <c r="R1415"/>
  <c r="S1415"/>
  <c r="T1415"/>
  <c r="U1415"/>
  <c r="E1416"/>
  <c r="G1416"/>
  <c r="N1416"/>
  <c r="O1416"/>
  <c r="Q1416"/>
  <c r="R1416"/>
  <c r="S1416"/>
  <c r="T1416"/>
  <c r="U1416"/>
  <c r="E1417"/>
  <c r="G1417"/>
  <c r="N1417"/>
  <c r="O1417"/>
  <c r="Q1417"/>
  <c r="R1417"/>
  <c r="S1417"/>
  <c r="T1417"/>
  <c r="U1417"/>
  <c r="E1418"/>
  <c r="G1418"/>
  <c r="N1418"/>
  <c r="O1418"/>
  <c r="Q1418"/>
  <c r="R1418"/>
  <c r="S1418"/>
  <c r="T1418"/>
  <c r="U1418"/>
  <c r="E1419"/>
  <c r="G1419"/>
  <c r="N1419"/>
  <c r="O1419"/>
  <c r="Q1419"/>
  <c r="R1419"/>
  <c r="S1419"/>
  <c r="T1419"/>
  <c r="U1419"/>
  <c r="E1420"/>
  <c r="G1420"/>
  <c r="N1420"/>
  <c r="O1420"/>
  <c r="Q1420"/>
  <c r="R1420"/>
  <c r="S1420"/>
  <c r="T1420"/>
  <c r="U1420"/>
  <c r="E1421"/>
  <c r="G1421"/>
  <c r="N1421"/>
  <c r="O1421"/>
  <c r="Q1421"/>
  <c r="R1421"/>
  <c r="S1421"/>
  <c r="T1421"/>
  <c r="U1421"/>
  <c r="E1422"/>
  <c r="G1422"/>
  <c r="N1422"/>
  <c r="O1422"/>
  <c r="Q1422"/>
  <c r="R1422"/>
  <c r="S1422"/>
  <c r="T1422"/>
  <c r="U1422"/>
  <c r="E1423"/>
  <c r="G1423"/>
  <c r="N1423"/>
  <c r="O1423"/>
  <c r="Q1423"/>
  <c r="R1423"/>
  <c r="S1423"/>
  <c r="T1423"/>
  <c r="U1423"/>
  <c r="E1424"/>
  <c r="G1424"/>
  <c r="N1424"/>
  <c r="O1424"/>
  <c r="Q1424"/>
  <c r="R1424"/>
  <c r="S1424"/>
  <c r="T1424"/>
  <c r="U1424"/>
  <c r="E1425"/>
  <c r="G1425"/>
  <c r="N1425"/>
  <c r="O1425"/>
  <c r="Q1425"/>
  <c r="R1425"/>
  <c r="S1425"/>
  <c r="T1425"/>
  <c r="U1425"/>
  <c r="E1426"/>
  <c r="G1426"/>
  <c r="N1426"/>
  <c r="O1426"/>
  <c r="Q1426"/>
  <c r="R1426"/>
  <c r="S1426"/>
  <c r="T1426"/>
  <c r="U1426"/>
  <c r="E1427"/>
  <c r="G1427"/>
  <c r="N1427"/>
  <c r="O1427"/>
  <c r="Q1427"/>
  <c r="R1427"/>
  <c r="S1427"/>
  <c r="T1427"/>
  <c r="U1427"/>
  <c r="E1428"/>
  <c r="G1428"/>
  <c r="N1428"/>
  <c r="O1428"/>
  <c r="Q1428"/>
  <c r="R1428"/>
  <c r="S1428"/>
  <c r="T1428"/>
  <c r="U1428"/>
  <c r="E1429"/>
  <c r="G1429"/>
  <c r="N1429"/>
  <c r="O1429"/>
  <c r="Q1429"/>
  <c r="R1429"/>
  <c r="S1429"/>
  <c r="T1429"/>
  <c r="U1429"/>
  <c r="E1430"/>
  <c r="G1430"/>
  <c r="N1430"/>
  <c r="O1430"/>
  <c r="Q1430"/>
  <c r="R1430"/>
  <c r="S1430"/>
  <c r="T1430"/>
  <c r="U1430"/>
  <c r="E1431"/>
  <c r="G1431"/>
  <c r="N1431"/>
  <c r="O1431"/>
  <c r="Q1431"/>
  <c r="R1431"/>
  <c r="S1431"/>
  <c r="T1431"/>
  <c r="U1431"/>
  <c r="E1432"/>
  <c r="G1432"/>
  <c r="N1432"/>
  <c r="O1432"/>
  <c r="Q1432"/>
  <c r="R1432"/>
  <c r="S1432"/>
  <c r="T1432"/>
  <c r="U1432"/>
  <c r="E1433"/>
  <c r="G1433"/>
  <c r="N1433"/>
  <c r="O1433"/>
  <c r="Q1433"/>
  <c r="R1433"/>
  <c r="S1433"/>
  <c r="T1433"/>
  <c r="U1433"/>
  <c r="E1434"/>
  <c r="G1434"/>
  <c r="N1434"/>
  <c r="O1434"/>
  <c r="Q1434"/>
  <c r="R1434"/>
  <c r="S1434"/>
  <c r="T1434"/>
  <c r="U1434"/>
  <c r="E1435"/>
  <c r="G1435"/>
  <c r="N1435"/>
  <c r="O1435"/>
  <c r="Q1435"/>
  <c r="R1435"/>
  <c r="S1435"/>
  <c r="T1435"/>
  <c r="U1435"/>
  <c r="E1436"/>
  <c r="G1436"/>
  <c r="N1436"/>
  <c r="O1436"/>
  <c r="Q1436"/>
  <c r="R1436"/>
  <c r="S1436"/>
  <c r="T1436"/>
  <c r="U1436"/>
  <c r="E1437"/>
  <c r="G1437"/>
  <c r="N1437"/>
  <c r="O1437"/>
  <c r="Q1437"/>
  <c r="R1437"/>
  <c r="S1437"/>
  <c r="T1437"/>
  <c r="U1437"/>
  <c r="E1438"/>
  <c r="G1438"/>
  <c r="N1438"/>
  <c r="O1438"/>
  <c r="Q1438"/>
  <c r="R1438"/>
  <c r="S1438"/>
  <c r="T1438"/>
  <c r="U1438"/>
  <c r="E1439"/>
  <c r="G1439"/>
  <c r="N1439"/>
  <c r="O1439"/>
  <c r="Q1439"/>
  <c r="R1439"/>
  <c r="S1439"/>
  <c r="T1439"/>
  <c r="U1439"/>
  <c r="E1440"/>
  <c r="G1440"/>
  <c r="N1440"/>
  <c r="O1440"/>
  <c r="Q1440"/>
  <c r="R1440"/>
  <c r="S1440"/>
  <c r="T1440"/>
  <c r="U1440"/>
  <c r="E1441"/>
  <c r="G1441"/>
  <c r="N1441"/>
  <c r="O1441"/>
  <c r="Q1441"/>
  <c r="R1441"/>
  <c r="S1441"/>
  <c r="T1441"/>
  <c r="U1441"/>
  <c r="E1442"/>
  <c r="G1442"/>
  <c r="N1442"/>
  <c r="O1442"/>
  <c r="Q1442"/>
  <c r="R1442"/>
  <c r="S1442"/>
  <c r="T1442"/>
  <c r="U1442"/>
  <c r="E1443"/>
  <c r="G1443"/>
  <c r="N1443"/>
  <c r="O1443"/>
  <c r="Q1443"/>
  <c r="R1443"/>
  <c r="S1443"/>
  <c r="T1443"/>
  <c r="U1443"/>
  <c r="E1444"/>
  <c r="G1444"/>
  <c r="N1444"/>
  <c r="O1444"/>
  <c r="Q1444"/>
  <c r="R1444"/>
  <c r="S1444"/>
  <c r="T1444"/>
  <c r="U1444"/>
  <c r="E1445"/>
  <c r="G1445"/>
  <c r="N1445"/>
  <c r="O1445"/>
  <c r="Q1445"/>
  <c r="R1445"/>
  <c r="S1445"/>
  <c r="T1445"/>
  <c r="U1445"/>
  <c r="E1446"/>
  <c r="G1446"/>
  <c r="N1446"/>
  <c r="O1446"/>
  <c r="Q1446"/>
  <c r="R1446"/>
  <c r="S1446"/>
  <c r="T1446"/>
  <c r="U1446"/>
  <c r="E1447"/>
  <c r="G1447"/>
  <c r="N1447"/>
  <c r="O1447"/>
  <c r="Q1447"/>
  <c r="R1447"/>
  <c r="S1447"/>
  <c r="T1447"/>
  <c r="U1447"/>
  <c r="E1448"/>
  <c r="G1448"/>
  <c r="N1448"/>
  <c r="O1448"/>
  <c r="Q1448"/>
  <c r="R1448"/>
  <c r="S1448"/>
  <c r="T1448"/>
  <c r="U1448"/>
  <c r="E1449"/>
  <c r="G1449"/>
  <c r="N1449"/>
  <c r="O1449"/>
  <c r="Q1449"/>
  <c r="R1449"/>
  <c r="S1449"/>
  <c r="T1449"/>
  <c r="U1449"/>
  <c r="E1450"/>
  <c r="G1450"/>
  <c r="N1450"/>
  <c r="O1450"/>
  <c r="Q1450"/>
  <c r="R1450"/>
  <c r="S1450"/>
  <c r="T1450"/>
  <c r="U1450"/>
  <c r="E1451"/>
  <c r="G1451"/>
  <c r="N1451"/>
  <c r="O1451"/>
  <c r="Q1451"/>
  <c r="R1451"/>
  <c r="S1451"/>
  <c r="T1451"/>
  <c r="U1451"/>
  <c r="E1452"/>
  <c r="G1452"/>
  <c r="N1452"/>
  <c r="O1452"/>
  <c r="Q1452"/>
  <c r="R1452"/>
  <c r="S1452"/>
  <c r="T1452"/>
  <c r="U1452"/>
  <c r="E1453"/>
  <c r="G1453"/>
  <c r="N1453"/>
  <c r="O1453"/>
  <c r="Q1453"/>
  <c r="R1453"/>
  <c r="S1453"/>
  <c r="T1453"/>
  <c r="U1453"/>
  <c r="E1454"/>
  <c r="G1454"/>
  <c r="N1454"/>
  <c r="O1454"/>
  <c r="Q1454"/>
  <c r="R1454"/>
  <c r="S1454"/>
  <c r="T1454"/>
  <c r="U1454"/>
  <c r="E1455"/>
  <c r="G1455"/>
  <c r="N1455"/>
  <c r="O1455"/>
  <c r="Q1455"/>
  <c r="R1455"/>
  <c r="S1455"/>
  <c r="T1455"/>
  <c r="U1455"/>
  <c r="E1456"/>
  <c r="G1456"/>
  <c r="N1456"/>
  <c r="O1456"/>
  <c r="Q1456"/>
  <c r="R1456"/>
  <c r="S1456"/>
  <c r="T1456"/>
  <c r="U1456"/>
  <c r="E1457"/>
  <c r="G1457"/>
  <c r="N1457"/>
  <c r="O1457"/>
  <c r="Q1457"/>
  <c r="R1457"/>
  <c r="S1457"/>
  <c r="T1457"/>
  <c r="U1457"/>
  <c r="E1458"/>
  <c r="G1458"/>
  <c r="N1458"/>
  <c r="O1458"/>
  <c r="Q1458"/>
  <c r="R1458"/>
  <c r="S1458"/>
  <c r="T1458"/>
  <c r="U1458"/>
  <c r="E1459"/>
  <c r="G1459"/>
  <c r="N1459"/>
  <c r="O1459"/>
  <c r="Q1459"/>
  <c r="R1459"/>
  <c r="S1459"/>
  <c r="T1459"/>
  <c r="U1459"/>
  <c r="E1460"/>
  <c r="G1460"/>
  <c r="N1460"/>
  <c r="O1460"/>
  <c r="Q1460"/>
  <c r="R1460"/>
  <c r="S1460"/>
  <c r="T1460"/>
  <c r="U1460"/>
  <c r="E1461"/>
  <c r="G1461"/>
  <c r="N1461"/>
  <c r="O1461"/>
  <c r="Q1461"/>
  <c r="R1461"/>
  <c r="S1461"/>
  <c r="T1461"/>
  <c r="U1461"/>
  <c r="E1462"/>
  <c r="G1462"/>
  <c r="N1462"/>
  <c r="O1462"/>
  <c r="Q1462"/>
  <c r="R1462"/>
  <c r="S1462"/>
  <c r="T1462"/>
  <c r="U1462"/>
  <c r="E1463"/>
  <c r="G1463"/>
  <c r="N1463"/>
  <c r="O1463"/>
  <c r="Q1463"/>
  <c r="R1463"/>
  <c r="S1463"/>
  <c r="T1463"/>
  <c r="U1463"/>
  <c r="E1464"/>
  <c r="G1464"/>
  <c r="N1464"/>
  <c r="O1464"/>
  <c r="Q1464"/>
  <c r="R1464"/>
  <c r="S1464"/>
  <c r="T1464"/>
  <c r="U1464"/>
  <c r="E1465"/>
  <c r="G1465"/>
  <c r="N1465"/>
  <c r="O1465"/>
  <c r="Q1465"/>
  <c r="R1465"/>
  <c r="S1465"/>
  <c r="T1465"/>
  <c r="U1465"/>
  <c r="E1466"/>
  <c r="G1466"/>
  <c r="N1466"/>
  <c r="O1466"/>
  <c r="Q1466"/>
  <c r="R1466"/>
  <c r="S1466"/>
  <c r="T1466"/>
  <c r="U1466"/>
  <c r="E1467"/>
  <c r="G1467"/>
  <c r="N1467"/>
  <c r="O1467"/>
  <c r="Q1467"/>
  <c r="R1467"/>
  <c r="S1467"/>
  <c r="T1467"/>
  <c r="U1467"/>
  <c r="E1468"/>
  <c r="G1468"/>
  <c r="N1468"/>
  <c r="O1468"/>
  <c r="Q1468"/>
  <c r="R1468"/>
  <c r="S1468"/>
  <c r="T1468"/>
  <c r="U1468"/>
  <c r="E1469"/>
  <c r="G1469"/>
  <c r="N1469"/>
  <c r="O1469"/>
  <c r="Q1469"/>
  <c r="R1469"/>
  <c r="S1469"/>
  <c r="T1469"/>
  <c r="U1469"/>
  <c r="E1470"/>
  <c r="G1470"/>
  <c r="N1470"/>
  <c r="O1470"/>
  <c r="Q1470"/>
  <c r="R1470"/>
  <c r="S1470"/>
  <c r="T1470"/>
  <c r="U1470"/>
  <c r="E1471"/>
  <c r="G1471"/>
  <c r="N1471"/>
  <c r="O1471"/>
  <c r="Q1471"/>
  <c r="R1471"/>
  <c r="S1471"/>
  <c r="T1471"/>
  <c r="U1471"/>
  <c r="E1472"/>
  <c r="G1472"/>
  <c r="N1472"/>
  <c r="O1472"/>
  <c r="Q1472"/>
  <c r="R1472"/>
  <c r="S1472"/>
  <c r="T1472"/>
  <c r="U1472"/>
  <c r="E1473"/>
  <c r="G1473"/>
  <c r="N1473"/>
  <c r="O1473"/>
  <c r="Q1473"/>
  <c r="R1473"/>
  <c r="S1473"/>
  <c r="T1473"/>
  <c r="U1473"/>
  <c r="E1474"/>
  <c r="G1474"/>
  <c r="N1474"/>
  <c r="O1474"/>
  <c r="Q1474"/>
  <c r="R1474"/>
  <c r="S1474"/>
  <c r="T1474"/>
  <c r="U1474"/>
  <c r="E1475"/>
  <c r="G1475"/>
  <c r="N1475"/>
  <c r="O1475"/>
  <c r="Q1475"/>
  <c r="R1475"/>
  <c r="S1475"/>
  <c r="T1475"/>
  <c r="U1475"/>
  <c r="E1476"/>
  <c r="G1476"/>
  <c r="N1476"/>
  <c r="O1476"/>
  <c r="Q1476"/>
  <c r="R1476"/>
  <c r="S1476"/>
  <c r="T1476"/>
  <c r="U1476"/>
  <c r="E1477"/>
  <c r="G1477"/>
  <c r="N1477"/>
  <c r="O1477"/>
  <c r="Q1477"/>
  <c r="R1477"/>
  <c r="S1477"/>
  <c r="T1477"/>
  <c r="U1477"/>
  <c r="E1478"/>
  <c r="G1478"/>
  <c r="N1478"/>
  <c r="O1478"/>
  <c r="Q1478"/>
  <c r="R1478"/>
  <c r="S1478"/>
  <c r="T1478"/>
  <c r="U1478"/>
  <c r="E1479"/>
  <c r="G1479"/>
  <c r="N1479"/>
  <c r="O1479"/>
  <c r="Q1479"/>
  <c r="R1479"/>
  <c r="S1479"/>
  <c r="T1479"/>
  <c r="U1479"/>
  <c r="E1480"/>
  <c r="G1480"/>
  <c r="N1480"/>
  <c r="O1480"/>
  <c r="Q1480"/>
  <c r="R1480"/>
  <c r="S1480"/>
  <c r="T1480"/>
  <c r="U1480"/>
  <c r="E1481"/>
  <c r="G1481"/>
  <c r="N1481"/>
  <c r="O1481"/>
  <c r="Q1481"/>
  <c r="R1481"/>
  <c r="S1481"/>
  <c r="T1481"/>
  <c r="U1481"/>
  <c r="E1482"/>
  <c r="G1482"/>
  <c r="N1482"/>
  <c r="O1482"/>
  <c r="Q1482"/>
  <c r="R1482"/>
  <c r="S1482"/>
  <c r="T1482"/>
  <c r="U1482"/>
  <c r="E1483"/>
  <c r="G1483"/>
  <c r="N1483"/>
  <c r="O1483"/>
  <c r="Q1483"/>
  <c r="R1483"/>
  <c r="S1483"/>
  <c r="T1483"/>
  <c r="U1483"/>
  <c r="E1484"/>
  <c r="G1484"/>
  <c r="N1484"/>
  <c r="O1484"/>
  <c r="Q1484"/>
  <c r="R1484"/>
  <c r="S1484"/>
  <c r="T1484"/>
  <c r="U1484"/>
  <c r="E1485"/>
  <c r="G1485"/>
  <c r="N1485"/>
  <c r="O1485"/>
  <c r="Q1485"/>
  <c r="R1485"/>
  <c r="S1485"/>
  <c r="T1485"/>
  <c r="U1485"/>
  <c r="E1486"/>
  <c r="G1486"/>
  <c r="N1486"/>
  <c r="O1486"/>
  <c r="Q1486"/>
  <c r="R1486"/>
  <c r="S1486"/>
  <c r="T1486"/>
  <c r="U1486"/>
  <c r="E1487"/>
  <c r="G1487"/>
  <c r="N1487"/>
  <c r="O1487"/>
  <c r="Q1487"/>
  <c r="R1487"/>
  <c r="S1487"/>
  <c r="T1487"/>
  <c r="U1487"/>
  <c r="E1488"/>
  <c r="G1488"/>
  <c r="N1488"/>
  <c r="O1488"/>
  <c r="Q1488"/>
  <c r="R1488"/>
  <c r="S1488"/>
  <c r="T1488"/>
  <c r="U1488"/>
  <c r="E1489"/>
  <c r="G1489"/>
  <c r="N1489"/>
  <c r="O1489"/>
  <c r="Q1489"/>
  <c r="R1489"/>
  <c r="S1489"/>
  <c r="T1489"/>
  <c r="U1489"/>
  <c r="E1490"/>
  <c r="G1490"/>
  <c r="N1490"/>
  <c r="O1490"/>
  <c r="Q1490"/>
  <c r="R1490"/>
  <c r="S1490"/>
  <c r="T1490"/>
  <c r="U1490"/>
  <c r="E1491"/>
  <c r="G1491"/>
  <c r="N1491"/>
  <c r="O1491"/>
  <c r="Q1491"/>
  <c r="R1491"/>
  <c r="S1491"/>
  <c r="T1491"/>
  <c r="U1491"/>
  <c r="E1492"/>
  <c r="G1492"/>
  <c r="N1492"/>
  <c r="O1492"/>
  <c r="Q1492"/>
  <c r="R1492"/>
  <c r="S1492"/>
  <c r="T1492"/>
  <c r="U1492"/>
  <c r="E1493"/>
  <c r="G1493"/>
  <c r="N1493"/>
  <c r="O1493"/>
  <c r="Q1493"/>
  <c r="R1493"/>
  <c r="S1493"/>
  <c r="T1493"/>
  <c r="U1493"/>
  <c r="E1494"/>
  <c r="G1494"/>
  <c r="N1494"/>
  <c r="O1494"/>
  <c r="Q1494"/>
  <c r="R1494"/>
  <c r="S1494"/>
  <c r="T1494"/>
  <c r="U1494"/>
  <c r="E1495"/>
  <c r="G1495"/>
  <c r="N1495"/>
  <c r="O1495"/>
  <c r="Q1495"/>
  <c r="R1495"/>
  <c r="S1495"/>
  <c r="T1495"/>
  <c r="U1495"/>
  <c r="E1496"/>
  <c r="G1496"/>
  <c r="N1496"/>
  <c r="O1496"/>
  <c r="Q1496"/>
  <c r="R1496"/>
  <c r="S1496"/>
  <c r="T1496"/>
  <c r="U1496"/>
  <c r="E1497"/>
  <c r="G1497"/>
  <c r="N1497"/>
  <c r="O1497"/>
  <c r="Q1497"/>
  <c r="R1497"/>
  <c r="S1497"/>
  <c r="T1497"/>
  <c r="U1497"/>
  <c r="E1498"/>
  <c r="G1498"/>
  <c r="N1498"/>
  <c r="O1498"/>
  <c r="Q1498"/>
  <c r="R1498"/>
  <c r="S1498"/>
  <c r="T1498"/>
  <c r="U1498"/>
  <c r="E1499"/>
  <c r="G1499"/>
  <c r="N1499"/>
  <c r="O1499"/>
  <c r="Q1499"/>
  <c r="R1499"/>
  <c r="S1499"/>
  <c r="T1499"/>
  <c r="U1499"/>
  <c r="E1500"/>
  <c r="G1500"/>
  <c r="N1500"/>
  <c r="O1500"/>
  <c r="Q1500"/>
  <c r="R1500"/>
  <c r="S1500"/>
  <c r="T1500"/>
  <c r="U1500"/>
  <c r="E1501"/>
  <c r="G1501"/>
  <c r="N1501"/>
  <c r="O1501"/>
  <c r="Q1501"/>
  <c r="R1501"/>
  <c r="S1501"/>
  <c r="T1501"/>
  <c r="U1501"/>
  <c r="E1502"/>
  <c r="G1502"/>
  <c r="N1502"/>
  <c r="O1502"/>
  <c r="Q1502"/>
  <c r="R1502"/>
  <c r="S1502"/>
  <c r="T1502"/>
  <c r="U1502"/>
  <c r="E1503"/>
  <c r="G1503"/>
  <c r="N1503"/>
  <c r="O1503"/>
  <c r="Q1503"/>
  <c r="R1503"/>
  <c r="S1503"/>
  <c r="T1503"/>
  <c r="U1503"/>
  <c r="E1504"/>
  <c r="G1504"/>
  <c r="N1504"/>
  <c r="O1504"/>
  <c r="Q1504"/>
  <c r="R1504"/>
  <c r="S1504"/>
  <c r="T1504"/>
  <c r="U1504"/>
  <c r="E1505"/>
  <c r="G1505"/>
  <c r="N1505"/>
  <c r="O1505"/>
  <c r="Q1505"/>
  <c r="R1505"/>
  <c r="S1505"/>
  <c r="T1505"/>
  <c r="U1505"/>
  <c r="E1506"/>
  <c r="G1506"/>
  <c r="N1506"/>
  <c r="O1506"/>
  <c r="Q1506"/>
  <c r="R1506"/>
  <c r="S1506"/>
  <c r="T1506"/>
  <c r="U1506"/>
  <c r="E1507"/>
  <c r="G1507"/>
  <c r="N1507"/>
  <c r="O1507"/>
  <c r="Q1507"/>
  <c r="R1507"/>
  <c r="S1507"/>
  <c r="T1507"/>
  <c r="U1507"/>
  <c r="E1508"/>
  <c r="G1508"/>
  <c r="N1508"/>
  <c r="O1508"/>
  <c r="Q1508"/>
  <c r="R1508"/>
  <c r="S1508"/>
  <c r="T1508"/>
  <c r="U1508"/>
  <c r="E1509"/>
  <c r="G1509"/>
  <c r="N1509"/>
  <c r="O1509"/>
  <c r="Q1509"/>
  <c r="R1509"/>
  <c r="S1509"/>
  <c r="T1509"/>
  <c r="U1509"/>
  <c r="E1510"/>
  <c r="G1510"/>
  <c r="N1510"/>
  <c r="O1510"/>
  <c r="Q1510"/>
  <c r="R1510"/>
  <c r="S1510"/>
  <c r="T1510"/>
  <c r="U1510"/>
  <c r="E1511"/>
  <c r="G1511"/>
  <c r="N1511"/>
  <c r="O1511"/>
  <c r="Q1511"/>
  <c r="R1511"/>
  <c r="S1511"/>
  <c r="T1511"/>
  <c r="U1511"/>
  <c r="E1512"/>
  <c r="G1512"/>
  <c r="N1512"/>
  <c r="O1512"/>
  <c r="Q1512"/>
  <c r="R1512"/>
  <c r="S1512"/>
  <c r="T1512"/>
  <c r="U1512"/>
  <c r="E1513"/>
  <c r="G1513"/>
  <c r="N1513"/>
  <c r="O1513"/>
  <c r="Q1513"/>
  <c r="R1513"/>
  <c r="S1513"/>
  <c r="T1513"/>
  <c r="U1513"/>
  <c r="E1514"/>
  <c r="G1514"/>
  <c r="N1514"/>
  <c r="O1514"/>
  <c r="Q1514"/>
  <c r="R1514"/>
  <c r="S1514"/>
  <c r="T1514"/>
  <c r="U1514"/>
  <c r="E1515"/>
  <c r="G1515"/>
  <c r="N1515"/>
  <c r="O1515"/>
  <c r="Q1515"/>
  <c r="R1515"/>
  <c r="S1515"/>
  <c r="T1515"/>
  <c r="U1515"/>
  <c r="E1516"/>
  <c r="G1516"/>
  <c r="N1516"/>
  <c r="O1516"/>
  <c r="Q1516"/>
  <c r="R1516"/>
  <c r="S1516"/>
  <c r="T1516"/>
  <c r="U1516"/>
  <c r="E1517"/>
  <c r="G1517"/>
  <c r="N1517"/>
  <c r="O1517"/>
  <c r="Q1517"/>
  <c r="R1517"/>
  <c r="S1517"/>
  <c r="T1517"/>
  <c r="U1517"/>
  <c r="E1518"/>
  <c r="G1518"/>
  <c r="N1518"/>
  <c r="O1518"/>
  <c r="Q1518"/>
  <c r="R1518"/>
  <c r="S1518"/>
  <c r="T1518"/>
  <c r="U1518"/>
  <c r="E1519"/>
  <c r="G1519"/>
  <c r="N1519"/>
  <c r="O1519"/>
  <c r="Q1519"/>
  <c r="R1519"/>
  <c r="S1519"/>
  <c r="T1519"/>
  <c r="U1519"/>
  <c r="E1520"/>
  <c r="G1520"/>
  <c r="N1520"/>
  <c r="O1520"/>
  <c r="Q1520"/>
  <c r="R1520"/>
  <c r="S1520"/>
  <c r="T1520"/>
  <c r="U1520"/>
  <c r="E1521"/>
  <c r="G1521"/>
  <c r="N1521"/>
  <c r="O1521"/>
  <c r="Q1521"/>
  <c r="R1521"/>
  <c r="S1521"/>
  <c r="T1521"/>
  <c r="U1521"/>
  <c r="E1522"/>
  <c r="G1522"/>
  <c r="N1522"/>
  <c r="O1522"/>
  <c r="Q1522"/>
  <c r="R1522"/>
  <c r="S1522"/>
  <c r="T1522"/>
  <c r="U1522"/>
  <c r="E1523"/>
  <c r="G1523"/>
  <c r="N1523"/>
  <c r="O1523"/>
  <c r="Q1523"/>
  <c r="R1523"/>
  <c r="S1523"/>
  <c r="T1523"/>
  <c r="U1523"/>
  <c r="E1524"/>
  <c r="G1524"/>
  <c r="N1524"/>
  <c r="O1524"/>
  <c r="Q1524"/>
  <c r="R1524"/>
  <c r="S1524"/>
  <c r="T1524"/>
  <c r="U1524"/>
  <c r="E1525"/>
  <c r="G1525"/>
  <c r="N1525"/>
  <c r="O1525"/>
  <c r="Q1525"/>
  <c r="R1525"/>
  <c r="S1525"/>
  <c r="T1525"/>
  <c r="U1525"/>
  <c r="E1526"/>
  <c r="G1526"/>
  <c r="N1526"/>
  <c r="O1526"/>
  <c r="Q1526"/>
  <c r="R1526"/>
  <c r="S1526"/>
  <c r="T1526"/>
  <c r="U1526"/>
  <c r="E1527"/>
  <c r="G1527"/>
  <c r="N1527"/>
  <c r="O1527"/>
  <c r="Q1527"/>
  <c r="R1527"/>
  <c r="S1527"/>
  <c r="T1527"/>
  <c r="U1527"/>
  <c r="E1528"/>
  <c r="G1528"/>
  <c r="N1528"/>
  <c r="O1528"/>
  <c r="Q1528"/>
  <c r="R1528"/>
  <c r="S1528"/>
  <c r="T1528"/>
  <c r="U1528"/>
  <c r="E1529"/>
  <c r="G1529"/>
  <c r="N1529"/>
  <c r="O1529"/>
  <c r="Q1529"/>
  <c r="R1529"/>
  <c r="S1529"/>
  <c r="T1529"/>
  <c r="U1529"/>
  <c r="E1530"/>
  <c r="G1530"/>
  <c r="N1530"/>
  <c r="O1530"/>
  <c r="Q1530"/>
  <c r="R1530"/>
  <c r="S1530"/>
  <c r="T1530"/>
  <c r="U1530"/>
  <c r="E1531"/>
  <c r="G1531"/>
  <c r="N1531"/>
  <c r="O1531"/>
  <c r="Q1531"/>
  <c r="R1531"/>
  <c r="S1531"/>
  <c r="T1531"/>
  <c r="U1531"/>
  <c r="E1532"/>
  <c r="G1532"/>
  <c r="N1532"/>
  <c r="O1532"/>
  <c r="Q1532"/>
  <c r="R1532"/>
  <c r="S1532"/>
  <c r="T1532"/>
  <c r="U1532"/>
  <c r="E1533"/>
  <c r="G1533"/>
  <c r="N1533"/>
  <c r="O1533"/>
  <c r="Q1533"/>
  <c r="R1533"/>
  <c r="S1533"/>
  <c r="T1533"/>
  <c r="U1533"/>
  <c r="E1534"/>
  <c r="G1534"/>
  <c r="N1534"/>
  <c r="O1534"/>
  <c r="Q1534"/>
  <c r="R1534"/>
  <c r="S1534"/>
  <c r="T1534"/>
  <c r="U1534"/>
  <c r="E1535"/>
  <c r="G1535"/>
  <c r="N1535"/>
  <c r="O1535"/>
  <c r="Q1535"/>
  <c r="R1535"/>
  <c r="S1535"/>
  <c r="T1535"/>
  <c r="U1535"/>
  <c r="E1536"/>
  <c r="G1536"/>
  <c r="N1536"/>
  <c r="O1536"/>
  <c r="Q1536"/>
  <c r="R1536"/>
  <c r="S1536"/>
  <c r="T1536"/>
  <c r="U1536"/>
  <c r="E1537"/>
  <c r="G1537"/>
  <c r="N1537"/>
  <c r="O1537"/>
  <c r="Q1537"/>
  <c r="R1537"/>
  <c r="S1537"/>
  <c r="T1537"/>
  <c r="U1537"/>
  <c r="E1538"/>
  <c r="G1538"/>
  <c r="N1538"/>
  <c r="O1538"/>
  <c r="Q1538"/>
  <c r="R1538"/>
  <c r="S1538"/>
  <c r="T1538"/>
  <c r="U1538"/>
  <c r="E1539"/>
  <c r="G1539"/>
  <c r="N1539"/>
  <c r="O1539"/>
  <c r="Q1539"/>
  <c r="R1539"/>
  <c r="S1539"/>
  <c r="T1539"/>
  <c r="U1539"/>
  <c r="E1540"/>
  <c r="G1540"/>
  <c r="N1540"/>
  <c r="O1540"/>
  <c r="Q1540"/>
  <c r="R1540"/>
  <c r="S1540"/>
  <c r="T1540"/>
  <c r="U1540"/>
  <c r="E1541"/>
  <c r="G1541"/>
  <c r="N1541"/>
  <c r="O1541"/>
  <c r="Q1541"/>
  <c r="R1541"/>
  <c r="S1541"/>
  <c r="T1541"/>
  <c r="U1541"/>
  <c r="E1542"/>
  <c r="G1542"/>
  <c r="N1542"/>
  <c r="O1542"/>
  <c r="Q1542"/>
  <c r="R1542"/>
  <c r="S1542"/>
  <c r="T1542"/>
  <c r="U1542"/>
  <c r="E1543"/>
  <c r="G1543"/>
  <c r="N1543"/>
  <c r="O1543"/>
  <c r="Q1543"/>
  <c r="R1543"/>
  <c r="S1543"/>
  <c r="T1543"/>
  <c r="U1543"/>
  <c r="E1544"/>
  <c r="G1544"/>
  <c r="N1544"/>
  <c r="O1544"/>
  <c r="Q1544"/>
  <c r="R1544"/>
  <c r="S1544"/>
  <c r="T1544"/>
  <c r="U1544"/>
  <c r="E1545"/>
  <c r="G1545"/>
  <c r="N1545"/>
  <c r="O1545"/>
  <c r="Q1545"/>
  <c r="R1545"/>
  <c r="S1545"/>
  <c r="T1545"/>
  <c r="U1545"/>
  <c r="E1546"/>
  <c r="G1546"/>
  <c r="N1546"/>
  <c r="O1546"/>
  <c r="Q1546"/>
  <c r="R1546"/>
  <c r="S1546"/>
  <c r="T1546"/>
  <c r="U1546"/>
  <c r="E1547"/>
  <c r="G1547"/>
  <c r="N1547"/>
  <c r="O1547"/>
  <c r="Q1547"/>
  <c r="R1547"/>
  <c r="S1547"/>
  <c r="T1547"/>
  <c r="U1547"/>
  <c r="E1548"/>
  <c r="G1548"/>
  <c r="N1548"/>
  <c r="O1548"/>
  <c r="Q1548"/>
  <c r="R1548"/>
  <c r="S1548"/>
  <c r="T1548"/>
  <c r="U1548"/>
  <c r="E1549"/>
  <c r="G1549"/>
  <c r="N1549"/>
  <c r="O1549"/>
  <c r="Q1549"/>
  <c r="R1549"/>
  <c r="S1549"/>
  <c r="T1549"/>
  <c r="U1549"/>
  <c r="E1550"/>
  <c r="G1550"/>
  <c r="N1550"/>
  <c r="O1550"/>
  <c r="Q1550"/>
  <c r="R1550"/>
  <c r="S1550"/>
  <c r="T1550"/>
  <c r="U1550"/>
  <c r="E1551"/>
  <c r="G1551"/>
  <c r="N1551"/>
  <c r="O1551"/>
  <c r="Q1551"/>
  <c r="R1551"/>
  <c r="S1551"/>
  <c r="T1551"/>
  <c r="U1551"/>
  <c r="E1552"/>
  <c r="G1552"/>
  <c r="N1552"/>
  <c r="O1552"/>
  <c r="Q1552"/>
  <c r="R1552"/>
  <c r="S1552"/>
  <c r="T1552"/>
  <c r="U1552"/>
  <c r="E1553"/>
  <c r="G1553"/>
  <c r="N1553"/>
  <c r="O1553"/>
  <c r="Q1553"/>
  <c r="R1553"/>
  <c r="S1553"/>
  <c r="T1553"/>
  <c r="U1553"/>
  <c r="E1554"/>
  <c r="G1554"/>
  <c r="N1554"/>
  <c r="O1554"/>
  <c r="Q1554"/>
  <c r="R1554"/>
  <c r="S1554"/>
  <c r="T1554"/>
  <c r="U1554"/>
  <c r="E1555"/>
  <c r="G1555"/>
  <c r="N1555"/>
  <c r="O1555"/>
  <c r="Q1555"/>
  <c r="R1555"/>
  <c r="S1555"/>
  <c r="T1555"/>
  <c r="U1555"/>
  <c r="E1556"/>
  <c r="G1556"/>
  <c r="N1556"/>
  <c r="O1556"/>
  <c r="Q1556"/>
  <c r="R1556"/>
  <c r="S1556"/>
  <c r="T1556"/>
  <c r="U1556"/>
  <c r="E1557"/>
  <c r="G1557"/>
  <c r="N1557"/>
  <c r="O1557"/>
  <c r="Q1557"/>
  <c r="R1557"/>
  <c r="S1557"/>
  <c r="T1557"/>
  <c r="U1557"/>
  <c r="E1558"/>
  <c r="G1558"/>
  <c r="N1558"/>
  <c r="O1558"/>
  <c r="Q1558"/>
  <c r="R1558"/>
  <c r="S1558"/>
  <c r="T1558"/>
  <c r="U1558"/>
  <c r="E1559"/>
  <c r="G1559"/>
  <c r="N1559"/>
  <c r="O1559"/>
  <c r="Q1559"/>
  <c r="R1559"/>
  <c r="S1559"/>
  <c r="T1559"/>
  <c r="U1559"/>
  <c r="E1560"/>
  <c r="G1560"/>
  <c r="N1560"/>
  <c r="O1560"/>
  <c r="Q1560"/>
  <c r="R1560"/>
  <c r="S1560"/>
  <c r="T1560"/>
  <c r="U1560"/>
  <c r="E1561"/>
  <c r="G1561"/>
  <c r="N1561"/>
  <c r="O1561"/>
  <c r="Q1561"/>
  <c r="R1561"/>
  <c r="S1561"/>
  <c r="T1561"/>
  <c r="U1561"/>
  <c r="E1562"/>
  <c r="G1562"/>
  <c r="N1562"/>
  <c r="O1562"/>
  <c r="Q1562"/>
  <c r="R1562"/>
  <c r="S1562"/>
  <c r="T1562"/>
  <c r="U1562"/>
  <c r="E1563"/>
  <c r="G1563"/>
  <c r="N1563"/>
  <c r="O1563"/>
  <c r="Q1563"/>
  <c r="R1563"/>
  <c r="S1563"/>
  <c r="T1563"/>
  <c r="U1563"/>
  <c r="E1564"/>
  <c r="G1564"/>
  <c r="N1564"/>
  <c r="O1564"/>
  <c r="Q1564"/>
  <c r="R1564"/>
  <c r="S1564"/>
  <c r="T1564"/>
  <c r="U1564"/>
  <c r="E1565"/>
  <c r="G1565"/>
  <c r="N1565"/>
  <c r="O1565"/>
  <c r="Q1565"/>
  <c r="R1565"/>
  <c r="S1565"/>
  <c r="T1565"/>
  <c r="U1565"/>
  <c r="E1566"/>
  <c r="G1566"/>
  <c r="N1566"/>
  <c r="O1566"/>
  <c r="Q1566"/>
  <c r="R1566"/>
  <c r="S1566"/>
  <c r="T1566"/>
  <c r="U1566"/>
  <c r="E1567"/>
  <c r="G1567"/>
  <c r="N1567"/>
  <c r="O1567"/>
  <c r="Q1567"/>
  <c r="R1567"/>
  <c r="S1567"/>
  <c r="T1567"/>
  <c r="U1567"/>
  <c r="E1568"/>
  <c r="G1568"/>
  <c r="N1568"/>
  <c r="O1568"/>
  <c r="Q1568"/>
  <c r="R1568"/>
  <c r="S1568"/>
  <c r="T1568"/>
  <c r="U1568"/>
  <c r="E1569"/>
  <c r="G1569"/>
  <c r="N1569"/>
  <c r="O1569"/>
  <c r="Q1569"/>
  <c r="R1569"/>
  <c r="S1569"/>
  <c r="T1569"/>
  <c r="U1569"/>
  <c r="E1570"/>
  <c r="G1570"/>
  <c r="N1570"/>
  <c r="O1570"/>
  <c r="Q1570"/>
  <c r="R1570"/>
  <c r="S1570"/>
  <c r="T1570"/>
  <c r="U1570"/>
  <c r="E1571"/>
  <c r="G1571"/>
  <c r="N1571"/>
  <c r="O1571"/>
  <c r="Q1571"/>
  <c r="R1571"/>
  <c r="S1571"/>
  <c r="T1571"/>
  <c r="U1571"/>
  <c r="E1572"/>
  <c r="G1572"/>
  <c r="N1572"/>
  <c r="O1572"/>
  <c r="Q1572"/>
  <c r="R1572"/>
  <c r="S1572"/>
  <c r="T1572"/>
  <c r="U1572"/>
  <c r="E1573"/>
  <c r="G1573"/>
  <c r="N1573"/>
  <c r="O1573"/>
  <c r="Q1573"/>
  <c r="R1573"/>
  <c r="S1573"/>
  <c r="T1573"/>
  <c r="U1573"/>
  <c r="E1574"/>
  <c r="G1574"/>
  <c r="N1574"/>
  <c r="O1574"/>
  <c r="Q1574"/>
  <c r="R1574"/>
  <c r="S1574"/>
  <c r="T1574"/>
  <c r="U1574"/>
  <c r="E1575"/>
  <c r="G1575"/>
  <c r="N1575"/>
  <c r="O1575"/>
  <c r="Q1575"/>
  <c r="R1575"/>
  <c r="S1575"/>
  <c r="T1575"/>
  <c r="U1575"/>
  <c r="E1576"/>
  <c r="G1576"/>
  <c r="N1576"/>
  <c r="O1576"/>
  <c r="Q1576"/>
  <c r="R1576"/>
  <c r="S1576"/>
  <c r="T1576"/>
  <c r="U1576"/>
  <c r="E1577"/>
  <c r="G1577"/>
  <c r="N1577"/>
  <c r="O1577"/>
  <c r="Q1577"/>
  <c r="R1577"/>
  <c r="S1577"/>
  <c r="T1577"/>
  <c r="U1577"/>
  <c r="E1578"/>
  <c r="G1578"/>
  <c r="N1578"/>
  <c r="O1578"/>
  <c r="Q1578"/>
  <c r="R1578"/>
  <c r="S1578"/>
  <c r="T1578"/>
  <c r="U1578"/>
  <c r="E1579"/>
  <c r="G1579"/>
  <c r="N1579"/>
  <c r="O1579"/>
  <c r="Q1579"/>
  <c r="R1579"/>
  <c r="S1579"/>
  <c r="T1579"/>
  <c r="U1579"/>
  <c r="E1580"/>
  <c r="G1580"/>
  <c r="N1580"/>
  <c r="O1580"/>
  <c r="Q1580"/>
  <c r="R1580"/>
  <c r="S1580"/>
  <c r="T1580"/>
  <c r="U1580"/>
  <c r="E1581"/>
  <c r="G1581"/>
  <c r="N1581"/>
  <c r="O1581"/>
  <c r="Q1581"/>
  <c r="R1581"/>
  <c r="S1581"/>
  <c r="T1581"/>
  <c r="U1581"/>
  <c r="E1582"/>
  <c r="G1582"/>
  <c r="N1582"/>
  <c r="O1582"/>
  <c r="Q1582"/>
  <c r="R1582"/>
  <c r="S1582"/>
  <c r="T1582"/>
  <c r="U1582"/>
  <c r="E1583"/>
  <c r="G1583"/>
  <c r="N1583"/>
  <c r="O1583"/>
  <c r="Q1583"/>
  <c r="R1583"/>
  <c r="S1583"/>
  <c r="T1583"/>
  <c r="U1583"/>
  <c r="E776"/>
  <c r="G776"/>
  <c r="N776"/>
  <c r="O776"/>
  <c r="Q776"/>
  <c r="R776"/>
  <c r="S776"/>
  <c r="T776"/>
  <c r="U776"/>
  <c r="E777"/>
  <c r="G777"/>
  <c r="N777"/>
  <c r="O777"/>
  <c r="Q777"/>
  <c r="R777"/>
  <c r="S777"/>
  <c r="T777"/>
  <c r="U777"/>
  <c r="E778"/>
  <c r="G778"/>
  <c r="N778"/>
  <c r="O778"/>
  <c r="Q778"/>
  <c r="R778"/>
  <c r="S778"/>
  <c r="T778"/>
  <c r="U778"/>
  <c r="E779"/>
  <c r="G779"/>
  <c r="N779"/>
  <c r="O779"/>
  <c r="Q779"/>
  <c r="R779"/>
  <c r="S779"/>
  <c r="T779"/>
  <c r="U779"/>
  <c r="E780"/>
  <c r="G780"/>
  <c r="N780"/>
  <c r="O780"/>
  <c r="Q780"/>
  <c r="R780"/>
  <c r="S780"/>
  <c r="T780"/>
  <c r="U780"/>
  <c r="E781"/>
  <c r="G781"/>
  <c r="N781"/>
  <c r="O781"/>
  <c r="Q781"/>
  <c r="R781"/>
  <c r="S781"/>
  <c r="T781"/>
  <c r="U781"/>
  <c r="E782"/>
  <c r="G782"/>
  <c r="N782"/>
  <c r="O782"/>
  <c r="Q782"/>
  <c r="R782"/>
  <c r="S782"/>
  <c r="T782"/>
  <c r="U782"/>
  <c r="E783"/>
  <c r="G783"/>
  <c r="N783"/>
  <c r="O783"/>
  <c r="Q783"/>
  <c r="R783"/>
  <c r="S783"/>
  <c r="T783"/>
  <c r="U783"/>
  <c r="E784"/>
  <c r="G784"/>
  <c r="N784"/>
  <c r="O784"/>
  <c r="Q784"/>
  <c r="R784"/>
  <c r="S784"/>
  <c r="T784"/>
  <c r="U784"/>
  <c r="E785"/>
  <c r="G785"/>
  <c r="N785"/>
  <c r="O785"/>
  <c r="Q785"/>
  <c r="R785"/>
  <c r="S785"/>
  <c r="T785"/>
  <c r="U785"/>
  <c r="E786"/>
  <c r="G786"/>
  <c r="N786"/>
  <c r="O786"/>
  <c r="Q786"/>
  <c r="R786"/>
  <c r="S786"/>
  <c r="T786"/>
  <c r="U786"/>
  <c r="E787"/>
  <c r="G787"/>
  <c r="N787"/>
  <c r="O787"/>
  <c r="Q787"/>
  <c r="R787"/>
  <c r="S787"/>
  <c r="T787"/>
  <c r="U787"/>
  <c r="E788"/>
  <c r="G788"/>
  <c r="N788"/>
  <c r="O788"/>
  <c r="Q788"/>
  <c r="R788"/>
  <c r="S788"/>
  <c r="T788"/>
  <c r="U788"/>
  <c r="E789"/>
  <c r="G789"/>
  <c r="N789"/>
  <c r="O789"/>
  <c r="Q789"/>
  <c r="R789"/>
  <c r="S789"/>
  <c r="T789"/>
  <c r="U789"/>
  <c r="E790"/>
  <c r="G790"/>
  <c r="N790"/>
  <c r="O790"/>
  <c r="Q790"/>
  <c r="R790"/>
  <c r="S790"/>
  <c r="T790"/>
  <c r="U790"/>
  <c r="E791"/>
  <c r="G791"/>
  <c r="N791"/>
  <c r="O791"/>
  <c r="Q791"/>
  <c r="R791"/>
  <c r="S791"/>
  <c r="T791"/>
  <c r="U791"/>
  <c r="E792"/>
  <c r="G792"/>
  <c r="N792"/>
  <c r="O792"/>
  <c r="Q792"/>
  <c r="R792"/>
  <c r="S792"/>
  <c r="T792"/>
  <c r="U792"/>
  <c r="E793"/>
  <c r="G793"/>
  <c r="N793"/>
  <c r="O793"/>
  <c r="Q793"/>
  <c r="R793"/>
  <c r="S793"/>
  <c r="T793"/>
  <c r="U793"/>
  <c r="E794"/>
  <c r="G794"/>
  <c r="N794"/>
  <c r="O794"/>
  <c r="Q794"/>
  <c r="R794"/>
  <c r="S794"/>
  <c r="T794"/>
  <c r="U794"/>
  <c r="E795"/>
  <c r="G795"/>
  <c r="N795"/>
  <c r="O795"/>
  <c r="Q795"/>
  <c r="R795"/>
  <c r="S795"/>
  <c r="T795"/>
  <c r="U795"/>
  <c r="E796"/>
  <c r="G796"/>
  <c r="N796"/>
  <c r="O796"/>
  <c r="Q796"/>
  <c r="R796"/>
  <c r="S796"/>
  <c r="T796"/>
  <c r="U796"/>
  <c r="E797"/>
  <c r="G797"/>
  <c r="N797"/>
  <c r="O797"/>
  <c r="Q797"/>
  <c r="R797"/>
  <c r="S797"/>
  <c r="T797"/>
  <c r="U797"/>
  <c r="E798"/>
  <c r="G798"/>
  <c r="N798"/>
  <c r="O798"/>
  <c r="Q798"/>
  <c r="R798"/>
  <c r="S798"/>
  <c r="T798"/>
  <c r="U798"/>
  <c r="E799"/>
  <c r="G799"/>
  <c r="N799"/>
  <c r="O799"/>
  <c r="Q799"/>
  <c r="R799"/>
  <c r="S799"/>
  <c r="T799"/>
  <c r="U799"/>
  <c r="E800"/>
  <c r="G800"/>
  <c r="N800"/>
  <c r="O800"/>
  <c r="Q800"/>
  <c r="R800"/>
  <c r="S800"/>
  <c r="T800"/>
  <c r="U800"/>
  <c r="E801"/>
  <c r="G801"/>
  <c r="N801"/>
  <c r="O801"/>
  <c r="Q801"/>
  <c r="R801"/>
  <c r="S801"/>
  <c r="T801"/>
  <c r="U801"/>
  <c r="E802"/>
  <c r="G802"/>
  <c r="N802"/>
  <c r="O802"/>
  <c r="Q802"/>
  <c r="R802"/>
  <c r="S802"/>
  <c r="T802"/>
  <c r="U802"/>
  <c r="E803"/>
  <c r="G803"/>
  <c r="N803"/>
  <c r="O803"/>
  <c r="Q803"/>
  <c r="R803"/>
  <c r="S803"/>
  <c r="T803"/>
  <c r="U803"/>
  <c r="E804"/>
  <c r="G804"/>
  <c r="N804"/>
  <c r="O804"/>
  <c r="Q804"/>
  <c r="R804"/>
  <c r="S804"/>
  <c r="T804"/>
  <c r="U804"/>
  <c r="E805"/>
  <c r="G805"/>
  <c r="N805"/>
  <c r="O805"/>
  <c r="Q805"/>
  <c r="R805"/>
  <c r="S805"/>
  <c r="T805"/>
  <c r="U805"/>
  <c r="E806"/>
  <c r="G806"/>
  <c r="N806"/>
  <c r="O806"/>
  <c r="Q806"/>
  <c r="R806"/>
  <c r="S806"/>
  <c r="T806"/>
  <c r="U806"/>
  <c r="E807"/>
  <c r="G807"/>
  <c r="N807"/>
  <c r="O807"/>
  <c r="Q807"/>
  <c r="R807"/>
  <c r="S807"/>
  <c r="T807"/>
  <c r="U807"/>
  <c r="E808"/>
  <c r="G808"/>
  <c r="N808"/>
  <c r="O808"/>
  <c r="Q808"/>
  <c r="R808"/>
  <c r="S808"/>
  <c r="T808"/>
  <c r="U808"/>
  <c r="E809"/>
  <c r="G809"/>
  <c r="N809"/>
  <c r="O809"/>
  <c r="Q809"/>
  <c r="R809"/>
  <c r="S809"/>
  <c r="T809"/>
  <c r="U809"/>
  <c r="E810"/>
  <c r="G810"/>
  <c r="N810"/>
  <c r="O810"/>
  <c r="Q810"/>
  <c r="R810"/>
  <c r="S810"/>
  <c r="T810"/>
  <c r="U810"/>
  <c r="E811"/>
  <c r="G811"/>
  <c r="N811"/>
  <c r="O811"/>
  <c r="Q811"/>
  <c r="R811"/>
  <c r="S811"/>
  <c r="T811"/>
  <c r="U811"/>
  <c r="E812"/>
  <c r="G812"/>
  <c r="N812"/>
  <c r="O812"/>
  <c r="Q812"/>
  <c r="R812"/>
  <c r="S812"/>
  <c r="T812"/>
  <c r="U812"/>
  <c r="E813"/>
  <c r="G813"/>
  <c r="N813"/>
  <c r="O813"/>
  <c r="Q813"/>
  <c r="R813"/>
  <c r="S813"/>
  <c r="T813"/>
  <c r="U813"/>
  <c r="E814"/>
  <c r="G814"/>
  <c r="N814"/>
  <c r="O814"/>
  <c r="Q814"/>
  <c r="R814"/>
  <c r="S814"/>
  <c r="T814"/>
  <c r="U814"/>
  <c r="E815"/>
  <c r="G815"/>
  <c r="N815"/>
  <c r="O815"/>
  <c r="Q815"/>
  <c r="R815"/>
  <c r="S815"/>
  <c r="T815"/>
  <c r="U815"/>
  <c r="E816"/>
  <c r="G816"/>
  <c r="N816"/>
  <c r="O816"/>
  <c r="Q816"/>
  <c r="R816"/>
  <c r="S816"/>
  <c r="T816"/>
  <c r="U816"/>
  <c r="E817"/>
  <c r="G817"/>
  <c r="N817"/>
  <c r="O817"/>
  <c r="Q817"/>
  <c r="R817"/>
  <c r="S817"/>
  <c r="T817"/>
  <c r="U817"/>
  <c r="E818"/>
  <c r="G818"/>
  <c r="N818"/>
  <c r="O818"/>
  <c r="Q818"/>
  <c r="R818"/>
  <c r="S818"/>
  <c r="T818"/>
  <c r="U818"/>
  <c r="E819"/>
  <c r="G819"/>
  <c r="N819"/>
  <c r="O819"/>
  <c r="Q819"/>
  <c r="R819"/>
  <c r="S819"/>
  <c r="T819"/>
  <c r="U819"/>
  <c r="E820"/>
  <c r="G820"/>
  <c r="N820"/>
  <c r="O820"/>
  <c r="Q820"/>
  <c r="R820"/>
  <c r="S820"/>
  <c r="T820"/>
  <c r="U820"/>
  <c r="E821"/>
  <c r="G821"/>
  <c r="N821"/>
  <c r="O821"/>
  <c r="Q821"/>
  <c r="R821"/>
  <c r="S821"/>
  <c r="T821"/>
  <c r="U821"/>
  <c r="E822"/>
  <c r="G822"/>
  <c r="N822"/>
  <c r="O822"/>
  <c r="Q822"/>
  <c r="R822"/>
  <c r="S822"/>
  <c r="T822"/>
  <c r="U822"/>
  <c r="E823"/>
  <c r="G823"/>
  <c r="N823"/>
  <c r="O823"/>
  <c r="Q823"/>
  <c r="R823"/>
  <c r="S823"/>
  <c r="T823"/>
  <c r="U823"/>
  <c r="E824"/>
  <c r="G824"/>
  <c r="N824"/>
  <c r="O824"/>
  <c r="Q824"/>
  <c r="R824"/>
  <c r="S824"/>
  <c r="T824"/>
  <c r="U824"/>
  <c r="E825"/>
  <c r="G825"/>
  <c r="N825"/>
  <c r="O825"/>
  <c r="Q825"/>
  <c r="R825"/>
  <c r="S825"/>
  <c r="T825"/>
  <c r="U825"/>
  <c r="E826"/>
  <c r="G826"/>
  <c r="N826"/>
  <c r="O826"/>
  <c r="Q826"/>
  <c r="R826"/>
  <c r="S826"/>
  <c r="T826"/>
  <c r="U826"/>
  <c r="E827"/>
  <c r="G827"/>
  <c r="N827"/>
  <c r="O827"/>
  <c r="Q827"/>
  <c r="R827"/>
  <c r="S827"/>
  <c r="T827"/>
  <c r="U827"/>
  <c r="E828"/>
  <c r="G828"/>
  <c r="N828"/>
  <c r="O828"/>
  <c r="Q828"/>
  <c r="R828"/>
  <c r="S828"/>
  <c r="T828"/>
  <c r="U828"/>
  <c r="E829"/>
  <c r="G829"/>
  <c r="N829"/>
  <c r="O829"/>
  <c r="Q829"/>
  <c r="R829"/>
  <c r="S829"/>
  <c r="T829"/>
  <c r="U829"/>
  <c r="E830"/>
  <c r="G830"/>
  <c r="N830"/>
  <c r="O830"/>
  <c r="Q830"/>
  <c r="R830"/>
  <c r="S830"/>
  <c r="T830"/>
  <c r="U830"/>
  <c r="E831"/>
  <c r="G831"/>
  <c r="N831"/>
  <c r="O831"/>
  <c r="Q831"/>
  <c r="R831"/>
  <c r="S831"/>
  <c r="T831"/>
  <c r="U831"/>
  <c r="E832"/>
  <c r="G832"/>
  <c r="N832"/>
  <c r="O832"/>
  <c r="Q832"/>
  <c r="R832"/>
  <c r="S832"/>
  <c r="T832"/>
  <c r="U832"/>
  <c r="E833"/>
  <c r="G833"/>
  <c r="N833"/>
  <c r="O833"/>
  <c r="Q833"/>
  <c r="R833"/>
  <c r="S833"/>
  <c r="T833"/>
  <c r="U833"/>
  <c r="E834"/>
  <c r="G834"/>
  <c r="N834"/>
  <c r="O834"/>
  <c r="Q834"/>
  <c r="R834"/>
  <c r="S834"/>
  <c r="T834"/>
  <c r="U834"/>
  <c r="E835"/>
  <c r="G835"/>
  <c r="N835"/>
  <c r="O835"/>
  <c r="Q835"/>
  <c r="R835"/>
  <c r="S835"/>
  <c r="T835"/>
  <c r="U835"/>
  <c r="E836"/>
  <c r="G836"/>
  <c r="N836"/>
  <c r="O836"/>
  <c r="Q836"/>
  <c r="R836"/>
  <c r="S836"/>
  <c r="T836"/>
  <c r="U836"/>
  <c r="E837"/>
  <c r="G837"/>
  <c r="N837"/>
  <c r="O837"/>
  <c r="Q837"/>
  <c r="R837"/>
  <c r="S837"/>
  <c r="T837"/>
  <c r="U837"/>
  <c r="E838"/>
  <c r="G838"/>
  <c r="N838"/>
  <c r="O838"/>
  <c r="Q838"/>
  <c r="R838"/>
  <c r="S838"/>
  <c r="T838"/>
  <c r="U838"/>
  <c r="E839"/>
  <c r="G839"/>
  <c r="N839"/>
  <c r="O839"/>
  <c r="Q839"/>
  <c r="R839"/>
  <c r="S839"/>
  <c r="T839"/>
  <c r="U839"/>
  <c r="E840"/>
  <c r="G840"/>
  <c r="N840"/>
  <c r="O840"/>
  <c r="Q840"/>
  <c r="R840"/>
  <c r="S840"/>
  <c r="T840"/>
  <c r="U840"/>
  <c r="E841"/>
  <c r="G841"/>
  <c r="N841"/>
  <c r="O841"/>
  <c r="Q841"/>
  <c r="R841"/>
  <c r="S841"/>
  <c r="T841"/>
  <c r="U841"/>
  <c r="E842"/>
  <c r="G842"/>
  <c r="N842"/>
  <c r="O842"/>
  <c r="Q842"/>
  <c r="R842"/>
  <c r="S842"/>
  <c r="T842"/>
  <c r="U842"/>
  <c r="E843"/>
  <c r="G843"/>
  <c r="N843"/>
  <c r="O843"/>
  <c r="Q843"/>
  <c r="R843"/>
  <c r="S843"/>
  <c r="T843"/>
  <c r="U843"/>
  <c r="E844"/>
  <c r="G844"/>
  <c r="N844"/>
  <c r="O844"/>
  <c r="Q844"/>
  <c r="R844"/>
  <c r="S844"/>
  <c r="T844"/>
  <c r="U844"/>
  <c r="E845"/>
  <c r="G845"/>
  <c r="N845"/>
  <c r="O845"/>
  <c r="Q845"/>
  <c r="R845"/>
  <c r="S845"/>
  <c r="T845"/>
  <c r="U845"/>
  <c r="E846"/>
  <c r="G846"/>
  <c r="N846"/>
  <c r="O846"/>
  <c r="Q846"/>
  <c r="R846"/>
  <c r="S846"/>
  <c r="T846"/>
  <c r="U846"/>
  <c r="E847"/>
  <c r="G847"/>
  <c r="N847"/>
  <c r="O847"/>
  <c r="Q847"/>
  <c r="R847"/>
  <c r="S847"/>
  <c r="T847"/>
  <c r="U847"/>
  <c r="E848"/>
  <c r="G848"/>
  <c r="N848"/>
  <c r="O848"/>
  <c r="Q848"/>
  <c r="R848"/>
  <c r="S848"/>
  <c r="T848"/>
  <c r="U848"/>
  <c r="E849"/>
  <c r="G849"/>
  <c r="N849"/>
  <c r="O849"/>
  <c r="Q849"/>
  <c r="R849"/>
  <c r="S849"/>
  <c r="T849"/>
  <c r="U849"/>
  <c r="E850"/>
  <c r="G850"/>
  <c r="N850"/>
  <c r="O850"/>
  <c r="Q850"/>
  <c r="R850"/>
  <c r="S850"/>
  <c r="T850"/>
  <c r="U850"/>
  <c r="E851"/>
  <c r="G851"/>
  <c r="N851"/>
  <c r="O851"/>
  <c r="Q851"/>
  <c r="R851"/>
  <c r="S851"/>
  <c r="T851"/>
  <c r="U851"/>
  <c r="E852"/>
  <c r="G852"/>
  <c r="N852"/>
  <c r="O852"/>
  <c r="Q852"/>
  <c r="R852"/>
  <c r="S852"/>
  <c r="T852"/>
  <c r="U852"/>
  <c r="E853"/>
  <c r="G853"/>
  <c r="N853"/>
  <c r="O853"/>
  <c r="Q853"/>
  <c r="R853"/>
  <c r="S853"/>
  <c r="T853"/>
  <c r="U853"/>
  <c r="E854"/>
  <c r="G854"/>
  <c r="N854"/>
  <c r="O854"/>
  <c r="Q854"/>
  <c r="R854"/>
  <c r="S854"/>
  <c r="T854"/>
  <c r="U854"/>
  <c r="E855"/>
  <c r="G855"/>
  <c r="N855"/>
  <c r="O855"/>
  <c r="Q855"/>
  <c r="R855"/>
  <c r="S855"/>
  <c r="T855"/>
  <c r="U855"/>
  <c r="E856"/>
  <c r="G856"/>
  <c r="N856"/>
  <c r="O856"/>
  <c r="Q856"/>
  <c r="R856"/>
  <c r="S856"/>
  <c r="T856"/>
  <c r="U856"/>
  <c r="E857"/>
  <c r="G857"/>
  <c r="N857"/>
  <c r="O857"/>
  <c r="Q857"/>
  <c r="R857"/>
  <c r="S857"/>
  <c r="T857"/>
  <c r="U857"/>
  <c r="E858"/>
  <c r="G858"/>
  <c r="N858"/>
  <c r="O858"/>
  <c r="Q858"/>
  <c r="R858"/>
  <c r="S858"/>
  <c r="T858"/>
  <c r="U858"/>
  <c r="E859"/>
  <c r="G859"/>
  <c r="N859"/>
  <c r="O859"/>
  <c r="Q859"/>
  <c r="R859"/>
  <c r="S859"/>
  <c r="T859"/>
  <c r="U859"/>
  <c r="E860"/>
  <c r="G860"/>
  <c r="N860"/>
  <c r="O860"/>
  <c r="Q860"/>
  <c r="R860"/>
  <c r="S860"/>
  <c r="T860"/>
  <c r="U860"/>
  <c r="E861"/>
  <c r="G861"/>
  <c r="N861"/>
  <c r="O861"/>
  <c r="Q861"/>
  <c r="R861"/>
  <c r="S861"/>
  <c r="T861"/>
  <c r="U861"/>
  <c r="E862"/>
  <c r="G862"/>
  <c r="N862"/>
  <c r="O862"/>
  <c r="Q862"/>
  <c r="R862"/>
  <c r="S862"/>
  <c r="T862"/>
  <c r="U862"/>
  <c r="E863"/>
  <c r="G863"/>
  <c r="N863"/>
  <c r="O863"/>
  <c r="Q863"/>
  <c r="R863"/>
  <c r="S863"/>
  <c r="T863"/>
  <c r="U863"/>
  <c r="E864"/>
  <c r="G864"/>
  <c r="N864"/>
  <c r="O864"/>
  <c r="Q864"/>
  <c r="R864"/>
  <c r="S864"/>
  <c r="T864"/>
  <c r="U864"/>
  <c r="E865"/>
  <c r="G865"/>
  <c r="N865"/>
  <c r="O865"/>
  <c r="Q865"/>
  <c r="R865"/>
  <c r="S865"/>
  <c r="T865"/>
  <c r="U865"/>
  <c r="E866"/>
  <c r="G866"/>
  <c r="N866"/>
  <c r="O866"/>
  <c r="Q866"/>
  <c r="R866"/>
  <c r="S866"/>
  <c r="T866"/>
  <c r="U866"/>
  <c r="E867"/>
  <c r="G867"/>
  <c r="N867"/>
  <c r="O867"/>
  <c r="Q867"/>
  <c r="R867"/>
  <c r="S867"/>
  <c r="T867"/>
  <c r="U867"/>
  <c r="E868"/>
  <c r="G868"/>
  <c r="N868"/>
  <c r="O868"/>
  <c r="Q868"/>
  <c r="R868"/>
  <c r="S868"/>
  <c r="T868"/>
  <c r="U868"/>
  <c r="E869"/>
  <c r="G869"/>
  <c r="N869"/>
  <c r="O869"/>
  <c r="Q869"/>
  <c r="R869"/>
  <c r="S869"/>
  <c r="T869"/>
  <c r="U869"/>
  <c r="E870"/>
  <c r="G870"/>
  <c r="N870"/>
  <c r="O870"/>
  <c r="Q870"/>
  <c r="R870"/>
  <c r="S870"/>
  <c r="T870"/>
  <c r="U870"/>
  <c r="E871"/>
  <c r="G871"/>
  <c r="N871"/>
  <c r="O871"/>
  <c r="Q871"/>
  <c r="R871"/>
  <c r="S871"/>
  <c r="T871"/>
  <c r="U871"/>
  <c r="E872"/>
  <c r="G872"/>
  <c r="N872"/>
  <c r="O872"/>
  <c r="Q872"/>
  <c r="R872"/>
  <c r="S872"/>
  <c r="T872"/>
  <c r="U872"/>
  <c r="E873"/>
  <c r="G873"/>
  <c r="N873"/>
  <c r="O873"/>
  <c r="Q873"/>
  <c r="R873"/>
  <c r="S873"/>
  <c r="T873"/>
  <c r="U873"/>
  <c r="E874"/>
  <c r="G874"/>
  <c r="N874"/>
  <c r="O874"/>
  <c r="Q874"/>
  <c r="R874"/>
  <c r="S874"/>
  <c r="T874"/>
  <c r="U874"/>
  <c r="E875"/>
  <c r="G875"/>
  <c r="N875"/>
  <c r="O875"/>
  <c r="Q875"/>
  <c r="R875"/>
  <c r="S875"/>
  <c r="T875"/>
  <c r="U875"/>
  <c r="E876"/>
  <c r="G876"/>
  <c r="N876"/>
  <c r="O876"/>
  <c r="Q876"/>
  <c r="R876"/>
  <c r="S876"/>
  <c r="T876"/>
  <c r="U876"/>
  <c r="E877"/>
  <c r="G877"/>
  <c r="N877"/>
  <c r="O877"/>
  <c r="Q877"/>
  <c r="R877"/>
  <c r="S877"/>
  <c r="T877"/>
  <c r="U877"/>
  <c r="E878"/>
  <c r="G878"/>
  <c r="N878"/>
  <c r="O878"/>
  <c r="Q878"/>
  <c r="R878"/>
  <c r="S878"/>
  <c r="T878"/>
  <c r="U878"/>
  <c r="E879"/>
  <c r="G879"/>
  <c r="N879"/>
  <c r="O879"/>
  <c r="Q879"/>
  <c r="R879"/>
  <c r="S879"/>
  <c r="T879"/>
  <c r="U879"/>
  <c r="E880"/>
  <c r="G880"/>
  <c r="N880"/>
  <c r="O880"/>
  <c r="Q880"/>
  <c r="R880"/>
  <c r="S880"/>
  <c r="T880"/>
  <c r="U880"/>
  <c r="E881"/>
  <c r="G881"/>
  <c r="N881"/>
  <c r="O881"/>
  <c r="Q881"/>
  <c r="R881"/>
  <c r="S881"/>
  <c r="T881"/>
  <c r="U881"/>
  <c r="E882"/>
  <c r="G882"/>
  <c r="N882"/>
  <c r="O882"/>
  <c r="Q882"/>
  <c r="R882"/>
  <c r="S882"/>
  <c r="T882"/>
  <c r="U882"/>
  <c r="E883"/>
  <c r="G883"/>
  <c r="N883"/>
  <c r="O883"/>
  <c r="Q883"/>
  <c r="R883"/>
  <c r="S883"/>
  <c r="T883"/>
  <c r="U883"/>
  <c r="E884"/>
  <c r="G884"/>
  <c r="N884"/>
  <c r="O884"/>
  <c r="Q884"/>
  <c r="R884"/>
  <c r="S884"/>
  <c r="T884"/>
  <c r="U884"/>
  <c r="E885"/>
  <c r="G885"/>
  <c r="N885"/>
  <c r="O885"/>
  <c r="Q885"/>
  <c r="R885"/>
  <c r="S885"/>
  <c r="T885"/>
  <c r="U885"/>
  <c r="E886"/>
  <c r="G886"/>
  <c r="N886"/>
  <c r="O886"/>
  <c r="Q886"/>
  <c r="R886"/>
  <c r="S886"/>
  <c r="T886"/>
  <c r="U886"/>
  <c r="E887"/>
  <c r="G887"/>
  <c r="N887"/>
  <c r="O887"/>
  <c r="Q887"/>
  <c r="R887"/>
  <c r="S887"/>
  <c r="T887"/>
  <c r="U887"/>
  <c r="E888"/>
  <c r="G888"/>
  <c r="N888"/>
  <c r="O888"/>
  <c r="Q888"/>
  <c r="R888"/>
  <c r="S888"/>
  <c r="T888"/>
  <c r="U888"/>
  <c r="E889"/>
  <c r="G889"/>
  <c r="N889"/>
  <c r="O889"/>
  <c r="Q889"/>
  <c r="R889"/>
  <c r="S889"/>
  <c r="T889"/>
  <c r="U889"/>
  <c r="E890"/>
  <c r="G890"/>
  <c r="N890"/>
  <c r="O890"/>
  <c r="Q890"/>
  <c r="R890"/>
  <c r="S890"/>
  <c r="T890"/>
  <c r="U890"/>
  <c r="E891"/>
  <c r="G891"/>
  <c r="N891"/>
  <c r="O891"/>
  <c r="Q891"/>
  <c r="R891"/>
  <c r="S891"/>
  <c r="T891"/>
  <c r="U891"/>
  <c r="E892"/>
  <c r="G892"/>
  <c r="N892"/>
  <c r="O892"/>
  <c r="Q892"/>
  <c r="R892"/>
  <c r="S892"/>
  <c r="T892"/>
  <c r="U892"/>
  <c r="E893"/>
  <c r="G893"/>
  <c r="N893"/>
  <c r="O893"/>
  <c r="Q893"/>
  <c r="R893"/>
  <c r="S893"/>
  <c r="T893"/>
  <c r="U893"/>
  <c r="E894"/>
  <c r="G894"/>
  <c r="N894"/>
  <c r="O894"/>
  <c r="Q894"/>
  <c r="R894"/>
  <c r="S894"/>
  <c r="T894"/>
  <c r="U894"/>
  <c r="E895"/>
  <c r="G895"/>
  <c r="N895"/>
  <c r="O895"/>
  <c r="Q895"/>
  <c r="R895"/>
  <c r="S895"/>
  <c r="T895"/>
  <c r="U895"/>
  <c r="E896"/>
  <c r="G896"/>
  <c r="N896"/>
  <c r="O896"/>
  <c r="Q896"/>
  <c r="R896"/>
  <c r="S896"/>
  <c r="T896"/>
  <c r="U896"/>
  <c r="E897"/>
  <c r="G897"/>
  <c r="N897"/>
  <c r="O897"/>
  <c r="Q897"/>
  <c r="R897"/>
  <c r="S897"/>
  <c r="T897"/>
  <c r="U897"/>
  <c r="E898"/>
  <c r="G898"/>
  <c r="N898"/>
  <c r="O898"/>
  <c r="Q898"/>
  <c r="R898"/>
  <c r="S898"/>
  <c r="T898"/>
  <c r="U898"/>
  <c r="E899"/>
  <c r="G899"/>
  <c r="N899"/>
  <c r="O899"/>
  <c r="Q899"/>
  <c r="R899"/>
  <c r="S899"/>
  <c r="T899"/>
  <c r="U899"/>
  <c r="E900"/>
  <c r="G900"/>
  <c r="N900"/>
  <c r="O900"/>
  <c r="Q900"/>
  <c r="R900"/>
  <c r="S900"/>
  <c r="T900"/>
  <c r="U900"/>
  <c r="E901"/>
  <c r="G901"/>
  <c r="N901"/>
  <c r="O901"/>
  <c r="Q901"/>
  <c r="R901"/>
  <c r="S901"/>
  <c r="T901"/>
  <c r="U901"/>
  <c r="E902"/>
  <c r="G902"/>
  <c r="N902"/>
  <c r="O902"/>
  <c r="Q902"/>
  <c r="R902"/>
  <c r="S902"/>
  <c r="T902"/>
  <c r="U902"/>
  <c r="E903"/>
  <c r="G903"/>
  <c r="N903"/>
  <c r="O903"/>
  <c r="Q903"/>
  <c r="R903"/>
  <c r="S903"/>
  <c r="T903"/>
  <c r="U903"/>
  <c r="E904"/>
  <c r="G904"/>
  <c r="N904"/>
  <c r="O904"/>
  <c r="Q904"/>
  <c r="R904"/>
  <c r="S904"/>
  <c r="T904"/>
  <c r="U904"/>
  <c r="E905"/>
  <c r="G905"/>
  <c r="N905"/>
  <c r="O905"/>
  <c r="Q905"/>
  <c r="R905"/>
  <c r="S905"/>
  <c r="T905"/>
  <c r="U905"/>
  <c r="E906"/>
  <c r="G906"/>
  <c r="N906"/>
  <c r="O906"/>
  <c r="Q906"/>
  <c r="R906"/>
  <c r="S906"/>
  <c r="T906"/>
  <c r="U906"/>
  <c r="E907"/>
  <c r="G907"/>
  <c r="N907"/>
  <c r="O907"/>
  <c r="Q907"/>
  <c r="R907"/>
  <c r="S907"/>
  <c r="T907"/>
  <c r="U907"/>
  <c r="E908"/>
  <c r="G908"/>
  <c r="N908"/>
  <c r="O908"/>
  <c r="Q908"/>
  <c r="R908"/>
  <c r="S908"/>
  <c r="T908"/>
  <c r="U908"/>
  <c r="E909"/>
  <c r="G909"/>
  <c r="N909"/>
  <c r="O909"/>
  <c r="Q909"/>
  <c r="R909"/>
  <c r="S909"/>
  <c r="T909"/>
  <c r="U909"/>
  <c r="E910"/>
  <c r="G910"/>
  <c r="N910"/>
  <c r="O910"/>
  <c r="Q910"/>
  <c r="R910"/>
  <c r="S910"/>
  <c r="T910"/>
  <c r="U910"/>
  <c r="E911"/>
  <c r="G911"/>
  <c r="N911"/>
  <c r="O911"/>
  <c r="Q911"/>
  <c r="R911"/>
  <c r="S911"/>
  <c r="T911"/>
  <c r="U911"/>
  <c r="E912"/>
  <c r="G912"/>
  <c r="N912"/>
  <c r="O912"/>
  <c r="Q912"/>
  <c r="R912"/>
  <c r="S912"/>
  <c r="T912"/>
  <c r="U912"/>
  <c r="E913"/>
  <c r="G913"/>
  <c r="N913"/>
  <c r="O913"/>
  <c r="Q913"/>
  <c r="R913"/>
  <c r="S913"/>
  <c r="T913"/>
  <c r="U913"/>
  <c r="E914"/>
  <c r="G914"/>
  <c r="N914"/>
  <c r="O914"/>
  <c r="Q914"/>
  <c r="R914"/>
  <c r="S914"/>
  <c r="T914"/>
  <c r="U914"/>
  <c r="E915"/>
  <c r="G915"/>
  <c r="N915"/>
  <c r="O915"/>
  <c r="Q915"/>
  <c r="R915"/>
  <c r="S915"/>
  <c r="T915"/>
  <c r="U915"/>
  <c r="E916"/>
  <c r="G916"/>
  <c r="N916"/>
  <c r="O916"/>
  <c r="Q916"/>
  <c r="R916"/>
  <c r="S916"/>
  <c r="T916"/>
  <c r="U916"/>
  <c r="E917"/>
  <c r="G917"/>
  <c r="N917"/>
  <c r="O917"/>
  <c r="Q917"/>
  <c r="R917"/>
  <c r="S917"/>
  <c r="T917"/>
  <c r="U917"/>
  <c r="E918"/>
  <c r="G918"/>
  <c r="N918"/>
  <c r="O918"/>
  <c r="Q918"/>
  <c r="R918"/>
  <c r="S918"/>
  <c r="T918"/>
  <c r="U918"/>
  <c r="E919"/>
  <c r="G919"/>
  <c r="N919"/>
  <c r="O919"/>
  <c r="Q919"/>
  <c r="R919"/>
  <c r="S919"/>
  <c r="T919"/>
  <c r="U919"/>
  <c r="E920"/>
  <c r="G920"/>
  <c r="N920"/>
  <c r="O920"/>
  <c r="Q920"/>
  <c r="R920"/>
  <c r="S920"/>
  <c r="T920"/>
  <c r="U920"/>
  <c r="E921"/>
  <c r="G921"/>
  <c r="N921"/>
  <c r="O921"/>
  <c r="Q921"/>
  <c r="R921"/>
  <c r="S921"/>
  <c r="T921"/>
  <c r="U921"/>
  <c r="E922"/>
  <c r="G922"/>
  <c r="N922"/>
  <c r="O922"/>
  <c r="Q922"/>
  <c r="R922"/>
  <c r="S922"/>
  <c r="T922"/>
  <c r="U922"/>
  <c r="E923"/>
  <c r="N923"/>
  <c r="O923"/>
  <c r="Q923"/>
  <c r="R923"/>
  <c r="S923"/>
  <c r="T923"/>
  <c r="U923"/>
  <c r="E924"/>
  <c r="G924"/>
  <c r="N924"/>
  <c r="O924"/>
  <c r="Q924"/>
  <c r="R924"/>
  <c r="S924"/>
  <c r="T924"/>
  <c r="U924"/>
  <c r="E925"/>
  <c r="G925"/>
  <c r="N925"/>
  <c r="O925"/>
  <c r="Q925"/>
  <c r="R925"/>
  <c r="S925"/>
  <c r="T925"/>
  <c r="U925"/>
  <c r="E926"/>
  <c r="G926"/>
  <c r="N926"/>
  <c r="O926"/>
  <c r="Q926"/>
  <c r="R926"/>
  <c r="S926"/>
  <c r="T926"/>
  <c r="U926"/>
  <c r="E927"/>
  <c r="G927"/>
  <c r="N927"/>
  <c r="O927"/>
  <c r="Q927"/>
  <c r="R927"/>
  <c r="S927"/>
  <c r="T927"/>
  <c r="U927"/>
  <c r="E928"/>
  <c r="G928"/>
  <c r="N928"/>
  <c r="O928"/>
  <c r="Q928"/>
  <c r="R928"/>
  <c r="S928"/>
  <c r="T928"/>
  <c r="U928"/>
  <c r="E929"/>
  <c r="G929"/>
  <c r="N929"/>
  <c r="O929"/>
  <c r="Q929"/>
  <c r="R929"/>
  <c r="S929"/>
  <c r="T929"/>
  <c r="U929"/>
  <c r="E930"/>
  <c r="G930"/>
  <c r="N930"/>
  <c r="O930"/>
  <c r="Q930"/>
  <c r="R930"/>
  <c r="S930"/>
  <c r="T930"/>
  <c r="U930"/>
  <c r="E931"/>
  <c r="G931"/>
  <c r="N931"/>
  <c r="O931"/>
  <c r="Q931"/>
  <c r="R931"/>
  <c r="S931"/>
  <c r="T931"/>
  <c r="U931"/>
  <c r="E932"/>
  <c r="G932"/>
  <c r="N932"/>
  <c r="O932"/>
  <c r="Q932"/>
  <c r="R932"/>
  <c r="S932"/>
  <c r="T932"/>
  <c r="U932"/>
  <c r="E933"/>
  <c r="G933"/>
  <c r="N933"/>
  <c r="O933"/>
  <c r="Q933"/>
  <c r="R933"/>
  <c r="S933"/>
  <c r="T933"/>
  <c r="U933"/>
  <c r="E934"/>
  <c r="G934"/>
  <c r="N934"/>
  <c r="O934"/>
  <c r="Q934"/>
  <c r="R934"/>
  <c r="S934"/>
  <c r="T934"/>
  <c r="U934"/>
  <c r="E935"/>
  <c r="G935"/>
  <c r="N935"/>
  <c r="O935"/>
  <c r="Q935"/>
  <c r="R935"/>
  <c r="S935"/>
  <c r="T935"/>
  <c r="U935"/>
  <c r="E936"/>
  <c r="G936"/>
  <c r="N936"/>
  <c r="O936"/>
  <c r="Q936"/>
  <c r="R936"/>
  <c r="S936"/>
  <c r="T936"/>
  <c r="U936"/>
  <c r="E937"/>
  <c r="G937"/>
  <c r="N937"/>
  <c r="O937"/>
  <c r="Q937"/>
  <c r="R937"/>
  <c r="S937"/>
  <c r="T937"/>
  <c r="U937"/>
  <c r="E938"/>
  <c r="G938"/>
  <c r="N938"/>
  <c r="O938"/>
  <c r="Q938"/>
  <c r="R938"/>
  <c r="S938"/>
  <c r="T938"/>
  <c r="U938"/>
  <c r="E939"/>
  <c r="G939"/>
  <c r="N939"/>
  <c r="O939"/>
  <c r="Q939"/>
  <c r="R939"/>
  <c r="S939"/>
  <c r="T939"/>
  <c r="U939"/>
  <c r="E940"/>
  <c r="G940"/>
  <c r="N940"/>
  <c r="O940"/>
  <c r="Q940"/>
  <c r="R940"/>
  <c r="S940"/>
  <c r="T940"/>
  <c r="U940"/>
  <c r="E941"/>
  <c r="G941"/>
  <c r="N941"/>
  <c r="O941"/>
  <c r="Q941"/>
  <c r="R941"/>
  <c r="S941"/>
  <c r="T941"/>
  <c r="U941"/>
  <c r="E942"/>
  <c r="G942"/>
  <c r="N942"/>
  <c r="O942"/>
  <c r="Q942"/>
  <c r="R942"/>
  <c r="S942"/>
  <c r="T942"/>
  <c r="U942"/>
  <c r="E943"/>
  <c r="G943"/>
  <c r="N943"/>
  <c r="O943"/>
  <c r="Q943"/>
  <c r="R943"/>
  <c r="S943"/>
  <c r="T943"/>
  <c r="U943"/>
  <c r="E944"/>
  <c r="G944"/>
  <c r="N944"/>
  <c r="O944"/>
  <c r="Q944"/>
  <c r="R944"/>
  <c r="S944"/>
  <c r="T944"/>
  <c r="U944"/>
  <c r="E945"/>
  <c r="G945"/>
  <c r="N945"/>
  <c r="O945"/>
  <c r="Q945"/>
  <c r="R945"/>
  <c r="S945"/>
  <c r="T945"/>
  <c r="U945"/>
  <c r="E946"/>
  <c r="G946"/>
  <c r="N946"/>
  <c r="O946"/>
  <c r="Q946"/>
  <c r="R946"/>
  <c r="S946"/>
  <c r="T946"/>
  <c r="U946"/>
  <c r="E947"/>
  <c r="G947"/>
  <c r="N947"/>
  <c r="O947"/>
  <c r="Q947"/>
  <c r="R947"/>
  <c r="S947"/>
  <c r="T947"/>
  <c r="U947"/>
  <c r="E948"/>
  <c r="G948"/>
  <c r="N948"/>
  <c r="O948"/>
  <c r="Q948"/>
  <c r="R948"/>
  <c r="S948"/>
  <c r="T948"/>
  <c r="U948"/>
  <c r="E949"/>
  <c r="G949"/>
  <c r="N949"/>
  <c r="O949"/>
  <c r="Q949"/>
  <c r="R949"/>
  <c r="S949"/>
  <c r="T949"/>
  <c r="U949"/>
  <c r="E950"/>
  <c r="G950"/>
  <c r="N950"/>
  <c r="O950"/>
  <c r="Q950"/>
  <c r="R950"/>
  <c r="S950"/>
  <c r="T950"/>
  <c r="U950"/>
  <c r="E951"/>
  <c r="G951"/>
  <c r="N951"/>
  <c r="O951"/>
  <c r="Q951"/>
  <c r="R951"/>
  <c r="S951"/>
  <c r="T951"/>
  <c r="U951"/>
  <c r="E952"/>
  <c r="G952"/>
  <c r="N952"/>
  <c r="O952"/>
  <c r="Q952"/>
  <c r="R952"/>
  <c r="S952"/>
  <c r="T952"/>
  <c r="U952"/>
  <c r="E953"/>
  <c r="G953"/>
  <c r="N953"/>
  <c r="O953"/>
  <c r="Q953"/>
  <c r="R953"/>
  <c r="S953"/>
  <c r="T953"/>
  <c r="U953"/>
  <c r="E954"/>
  <c r="G954"/>
  <c r="N954"/>
  <c r="O954"/>
  <c r="Q954"/>
  <c r="R954"/>
  <c r="S954"/>
  <c r="T954"/>
  <c r="U954"/>
  <c r="E955"/>
  <c r="G955"/>
  <c r="N955"/>
  <c r="O955"/>
  <c r="Q955"/>
  <c r="R955"/>
  <c r="S955"/>
  <c r="T955"/>
  <c r="U955"/>
  <c r="E956"/>
  <c r="G956"/>
  <c r="N956"/>
  <c r="O956"/>
  <c r="Q956"/>
  <c r="R956"/>
  <c r="S956"/>
  <c r="T956"/>
  <c r="U956"/>
  <c r="E957"/>
  <c r="G957"/>
  <c r="N957"/>
  <c r="O957"/>
  <c r="Q957"/>
  <c r="R957"/>
  <c r="S957"/>
  <c r="T957"/>
  <c r="U957"/>
  <c r="E958"/>
  <c r="G958"/>
  <c r="N958"/>
  <c r="O958"/>
  <c r="Q958"/>
  <c r="R958"/>
  <c r="S958"/>
  <c r="T958"/>
  <c r="U958"/>
  <c r="E959"/>
  <c r="G959"/>
  <c r="N959"/>
  <c r="O959"/>
  <c r="Q959"/>
  <c r="R959"/>
  <c r="S959"/>
  <c r="T959"/>
  <c r="U959"/>
  <c r="E960"/>
  <c r="G960"/>
  <c r="N960"/>
  <c r="O960"/>
  <c r="Q960"/>
  <c r="R960"/>
  <c r="S960"/>
  <c r="T960"/>
  <c r="U960"/>
  <c r="E961"/>
  <c r="G961"/>
  <c r="N961"/>
  <c r="O961"/>
  <c r="Q961"/>
  <c r="R961"/>
  <c r="S961"/>
  <c r="T961"/>
  <c r="U961"/>
  <c r="E962"/>
  <c r="G962"/>
  <c r="N962"/>
  <c r="O962"/>
  <c r="Q962"/>
  <c r="R962"/>
  <c r="S962"/>
  <c r="T962"/>
  <c r="U962"/>
  <c r="E963"/>
  <c r="G963"/>
  <c r="N963"/>
  <c r="O963"/>
  <c r="Q963"/>
  <c r="R963"/>
  <c r="S963"/>
  <c r="T963"/>
  <c r="U963"/>
  <c r="E964"/>
  <c r="G964"/>
  <c r="N964"/>
  <c r="O964"/>
  <c r="Q964"/>
  <c r="R964"/>
  <c r="S964"/>
  <c r="T964"/>
  <c r="U964"/>
  <c r="E965"/>
  <c r="G965"/>
  <c r="N965"/>
  <c r="O965"/>
  <c r="Q965"/>
  <c r="R965"/>
  <c r="S965"/>
  <c r="T965"/>
  <c r="U965"/>
  <c r="E966"/>
  <c r="G966"/>
  <c r="N966"/>
  <c r="O966"/>
  <c r="Q966"/>
  <c r="R966"/>
  <c r="S966"/>
  <c r="T966"/>
  <c r="U966"/>
  <c r="E967"/>
  <c r="G967"/>
  <c r="N967"/>
  <c r="O967"/>
  <c r="Q967"/>
  <c r="R967"/>
  <c r="S967"/>
  <c r="T967"/>
  <c r="U967"/>
  <c r="E968"/>
  <c r="G968"/>
  <c r="N968"/>
  <c r="O968"/>
  <c r="Q968"/>
  <c r="R968"/>
  <c r="S968"/>
  <c r="T968"/>
  <c r="U968"/>
  <c r="E969"/>
  <c r="G969"/>
  <c r="N969"/>
  <c r="O969"/>
  <c r="Q969"/>
  <c r="R969"/>
  <c r="S969"/>
  <c r="T969"/>
  <c r="U969"/>
  <c r="E970"/>
  <c r="G970"/>
  <c r="N970"/>
  <c r="O970"/>
  <c r="Q970"/>
  <c r="R970"/>
  <c r="S970"/>
  <c r="T970"/>
  <c r="U970"/>
  <c r="E971"/>
  <c r="G971"/>
  <c r="N971"/>
  <c r="O971"/>
  <c r="Q971"/>
  <c r="R971"/>
  <c r="S971"/>
  <c r="T971"/>
  <c r="U971"/>
  <c r="E972"/>
  <c r="G972"/>
  <c r="N972"/>
  <c r="O972"/>
  <c r="Q972"/>
  <c r="R972"/>
  <c r="S972"/>
  <c r="T972"/>
  <c r="U972"/>
  <c r="E973"/>
  <c r="G973"/>
  <c r="N973"/>
  <c r="O973"/>
  <c r="Q973"/>
  <c r="R973"/>
  <c r="S973"/>
  <c r="T973"/>
  <c r="U973"/>
  <c r="E974"/>
  <c r="G974"/>
  <c r="N974"/>
  <c r="O974"/>
  <c r="Q974"/>
  <c r="R974"/>
  <c r="S974"/>
  <c r="T974"/>
  <c r="U974"/>
  <c r="E975"/>
  <c r="G975"/>
  <c r="N975"/>
  <c r="O975"/>
  <c r="Q975"/>
  <c r="R975"/>
  <c r="S975"/>
  <c r="T975"/>
  <c r="U975"/>
  <c r="E976"/>
  <c r="G976"/>
  <c r="N976"/>
  <c r="O976"/>
  <c r="Q976"/>
  <c r="R976"/>
  <c r="S976"/>
  <c r="T976"/>
  <c r="U976"/>
  <c r="E977"/>
  <c r="G977"/>
  <c r="N977"/>
  <c r="O977"/>
  <c r="Q977"/>
  <c r="R977"/>
  <c r="S977"/>
  <c r="T977"/>
  <c r="U977"/>
  <c r="E978"/>
  <c r="G978"/>
  <c r="N978"/>
  <c r="O978"/>
  <c r="Q978"/>
  <c r="R978"/>
  <c r="S978"/>
  <c r="T978"/>
  <c r="U978"/>
  <c r="E979"/>
  <c r="G979"/>
  <c r="N979"/>
  <c r="O979"/>
  <c r="Q979"/>
  <c r="R979"/>
  <c r="S979"/>
  <c r="T979"/>
  <c r="U979"/>
  <c r="E980"/>
  <c r="G980"/>
  <c r="N980"/>
  <c r="O980"/>
  <c r="Q980"/>
  <c r="R980"/>
  <c r="S980"/>
  <c r="T980"/>
  <c r="U980"/>
  <c r="E981"/>
  <c r="G981"/>
  <c r="N981"/>
  <c r="O981"/>
  <c r="Q981"/>
  <c r="R981"/>
  <c r="S981"/>
  <c r="T981"/>
  <c r="U981"/>
  <c r="E982"/>
  <c r="G982"/>
  <c r="N982"/>
  <c r="O982"/>
  <c r="Q982"/>
  <c r="R982"/>
  <c r="S982"/>
  <c r="T982"/>
  <c r="U982"/>
  <c r="E983"/>
  <c r="G983"/>
  <c r="N983"/>
  <c r="O983"/>
  <c r="Q983"/>
  <c r="R983"/>
  <c r="S983"/>
  <c r="T983"/>
  <c r="U983"/>
  <c r="E984"/>
  <c r="G984"/>
  <c r="N984"/>
  <c r="O984"/>
  <c r="Q984"/>
  <c r="R984"/>
  <c r="S984"/>
  <c r="T984"/>
  <c r="U984"/>
  <c r="E985"/>
  <c r="G985"/>
  <c r="N985"/>
  <c r="O985"/>
  <c r="Q985"/>
  <c r="R985"/>
  <c r="S985"/>
  <c r="T985"/>
  <c r="U985"/>
  <c r="E986"/>
  <c r="G986"/>
  <c r="N986"/>
  <c r="O986"/>
  <c r="Q986"/>
  <c r="R986"/>
  <c r="S986"/>
  <c r="T986"/>
  <c r="U986"/>
  <c r="E987"/>
  <c r="G987"/>
  <c r="N987"/>
  <c r="O987"/>
  <c r="Q987"/>
  <c r="R987"/>
  <c r="S987"/>
  <c r="T987"/>
  <c r="U987"/>
  <c r="E988"/>
  <c r="G988"/>
  <c r="N988"/>
  <c r="O988"/>
  <c r="Q988"/>
  <c r="R988"/>
  <c r="S988"/>
  <c r="T988"/>
  <c r="U988"/>
  <c r="E989"/>
  <c r="G989"/>
  <c r="N989"/>
  <c r="O989"/>
  <c r="Q989"/>
  <c r="R989"/>
  <c r="S989"/>
  <c r="T989"/>
  <c r="U989"/>
  <c r="E990"/>
  <c r="G990"/>
  <c r="N990"/>
  <c r="O990"/>
  <c r="Q990"/>
  <c r="R990"/>
  <c r="S990"/>
  <c r="T990"/>
  <c r="U990"/>
  <c r="E991"/>
  <c r="G991"/>
  <c r="N991"/>
  <c r="O991"/>
  <c r="Q991"/>
  <c r="R991"/>
  <c r="S991"/>
  <c r="T991"/>
  <c r="U991"/>
  <c r="E992"/>
  <c r="G992"/>
  <c r="N992"/>
  <c r="O992"/>
  <c r="Q992"/>
  <c r="R992"/>
  <c r="S992"/>
  <c r="T992"/>
  <c r="U992"/>
  <c r="E993"/>
  <c r="G993"/>
  <c r="N993"/>
  <c r="O993"/>
  <c r="Q993"/>
  <c r="R993"/>
  <c r="S993"/>
  <c r="T993"/>
  <c r="U993"/>
  <c r="E994"/>
  <c r="G994"/>
  <c r="N994"/>
  <c r="O994"/>
  <c r="Q994"/>
  <c r="R994"/>
  <c r="S994"/>
  <c r="T994"/>
  <c r="U994"/>
  <c r="E995"/>
  <c r="G995"/>
  <c r="N995"/>
  <c r="O995"/>
  <c r="Q995"/>
  <c r="R995"/>
  <c r="S995"/>
  <c r="T995"/>
  <c r="U995"/>
  <c r="E996"/>
  <c r="G996"/>
  <c r="N996"/>
  <c r="O996"/>
  <c r="Q996"/>
  <c r="R996"/>
  <c r="S996"/>
  <c r="T996"/>
  <c r="U996"/>
  <c r="E997"/>
  <c r="G997"/>
  <c r="N997"/>
  <c r="O997"/>
  <c r="Q997"/>
  <c r="R997"/>
  <c r="S997"/>
  <c r="T997"/>
  <c r="U997"/>
  <c r="E998"/>
  <c r="G998"/>
  <c r="N998"/>
  <c r="O998"/>
  <c r="Q998"/>
  <c r="R998"/>
  <c r="S998"/>
  <c r="T998"/>
  <c r="U998"/>
  <c r="E999"/>
  <c r="G999"/>
  <c r="N999"/>
  <c r="O999"/>
  <c r="Q999"/>
  <c r="R999"/>
  <c r="S999"/>
  <c r="T999"/>
  <c r="U999"/>
  <c r="E1000"/>
  <c r="G1000"/>
  <c r="N1000"/>
  <c r="O1000"/>
  <c r="Q1000"/>
  <c r="R1000"/>
  <c r="S1000"/>
  <c r="T1000"/>
  <c r="U1000"/>
  <c r="E1001"/>
  <c r="G1001"/>
  <c r="N1001"/>
  <c r="O1001"/>
  <c r="Q1001"/>
  <c r="R1001"/>
  <c r="S1001"/>
  <c r="T1001"/>
  <c r="U1001"/>
  <c r="E1002"/>
  <c r="G1002"/>
  <c r="N1002"/>
  <c r="O1002"/>
  <c r="Q1002"/>
  <c r="R1002"/>
  <c r="S1002"/>
  <c r="T1002"/>
  <c r="U1002"/>
  <c r="E1003"/>
  <c r="G1003"/>
  <c r="N1003"/>
  <c r="O1003"/>
  <c r="Q1003"/>
  <c r="R1003"/>
  <c r="S1003"/>
  <c r="T1003"/>
  <c r="U1003"/>
  <c r="E1004"/>
  <c r="G1004"/>
  <c r="N1004"/>
  <c r="O1004"/>
  <c r="Q1004"/>
  <c r="R1004"/>
  <c r="S1004"/>
  <c r="T1004"/>
  <c r="U1004"/>
  <c r="E1005"/>
  <c r="G1005"/>
  <c r="N1005"/>
  <c r="O1005"/>
  <c r="Q1005"/>
  <c r="R1005"/>
  <c r="S1005"/>
  <c r="T1005"/>
  <c r="U1005"/>
  <c r="E1006"/>
  <c r="G1006"/>
  <c r="N1006"/>
  <c r="O1006"/>
  <c r="Q1006"/>
  <c r="R1006"/>
  <c r="S1006"/>
  <c r="T1006"/>
  <c r="U1006"/>
  <c r="E1007"/>
  <c r="G1007"/>
  <c r="N1007"/>
  <c r="O1007"/>
  <c r="Q1007"/>
  <c r="R1007"/>
  <c r="S1007"/>
  <c r="T1007"/>
  <c r="U1007"/>
  <c r="E1008"/>
  <c r="G1008"/>
  <c r="N1008"/>
  <c r="O1008"/>
  <c r="Q1008"/>
  <c r="R1008"/>
  <c r="S1008"/>
  <c r="T1008"/>
  <c r="U1008"/>
  <c r="E1009"/>
  <c r="G1009"/>
  <c r="N1009"/>
  <c r="O1009"/>
  <c r="Q1009"/>
  <c r="R1009"/>
  <c r="S1009"/>
  <c r="T1009"/>
  <c r="U1009"/>
  <c r="E1010"/>
  <c r="G1010"/>
  <c r="N1010"/>
  <c r="O1010"/>
  <c r="Q1010"/>
  <c r="R1010"/>
  <c r="S1010"/>
  <c r="T1010"/>
  <c r="U1010"/>
  <c r="E1011"/>
  <c r="G1011"/>
  <c r="N1011"/>
  <c r="O1011"/>
  <c r="Q1011"/>
  <c r="R1011"/>
  <c r="S1011"/>
  <c r="T1011"/>
  <c r="U1011"/>
  <c r="E1012"/>
  <c r="G1012"/>
  <c r="N1012"/>
  <c r="O1012"/>
  <c r="Q1012"/>
  <c r="R1012"/>
  <c r="S1012"/>
  <c r="T1012"/>
  <c r="U1012"/>
  <c r="E1013"/>
  <c r="G1013"/>
  <c r="N1013"/>
  <c r="O1013"/>
  <c r="Q1013"/>
  <c r="R1013"/>
  <c r="S1013"/>
  <c r="T1013"/>
  <c r="U1013"/>
  <c r="E1014"/>
  <c r="G1014"/>
  <c r="N1014"/>
  <c r="O1014"/>
  <c r="Q1014"/>
  <c r="R1014"/>
  <c r="S1014"/>
  <c r="T1014"/>
  <c r="U1014"/>
  <c r="E1015"/>
  <c r="G1015"/>
  <c r="N1015"/>
  <c r="O1015"/>
  <c r="Q1015"/>
  <c r="R1015"/>
  <c r="S1015"/>
  <c r="T1015"/>
  <c r="U1015"/>
  <c r="E1016"/>
  <c r="G1016"/>
  <c r="N1016"/>
  <c r="O1016"/>
  <c r="Q1016"/>
  <c r="R1016"/>
  <c r="S1016"/>
  <c r="T1016"/>
  <c r="U1016"/>
  <c r="E1017"/>
  <c r="G1017"/>
  <c r="N1017"/>
  <c r="O1017"/>
  <c r="Q1017"/>
  <c r="R1017"/>
  <c r="S1017"/>
  <c r="T1017"/>
  <c r="U1017"/>
  <c r="E1018"/>
  <c r="G1018"/>
  <c r="N1018"/>
  <c r="O1018"/>
  <c r="Q1018"/>
  <c r="R1018"/>
  <c r="S1018"/>
  <c r="T1018"/>
  <c r="U1018"/>
  <c r="E1019"/>
  <c r="G1019"/>
  <c r="N1019"/>
  <c r="O1019"/>
  <c r="Q1019"/>
  <c r="R1019"/>
  <c r="S1019"/>
  <c r="T1019"/>
  <c r="U1019"/>
  <c r="E1020"/>
  <c r="G1020"/>
  <c r="N1020"/>
  <c r="O1020"/>
  <c r="Q1020"/>
  <c r="R1020"/>
  <c r="S1020"/>
  <c r="T1020"/>
  <c r="U1020"/>
  <c r="E1021"/>
  <c r="G1021"/>
  <c r="N1021"/>
  <c r="O1021"/>
  <c r="Q1021"/>
  <c r="R1021"/>
  <c r="S1021"/>
  <c r="T1021"/>
  <c r="U1021"/>
  <c r="E1022"/>
  <c r="G1022"/>
  <c r="N1022"/>
  <c r="O1022"/>
  <c r="Q1022"/>
  <c r="R1022"/>
  <c r="S1022"/>
  <c r="T1022"/>
  <c r="U1022"/>
  <c r="E1023"/>
  <c r="G1023"/>
  <c r="N1023"/>
  <c r="O1023"/>
  <c r="Q1023"/>
  <c r="R1023"/>
  <c r="S1023"/>
  <c r="T1023"/>
  <c r="U1023"/>
  <c r="E1024"/>
  <c r="G1024"/>
  <c r="N1024"/>
  <c r="O1024"/>
  <c r="Q1024"/>
  <c r="R1024"/>
  <c r="S1024"/>
  <c r="T1024"/>
  <c r="U1024"/>
  <c r="E1025"/>
  <c r="G1025"/>
  <c r="N1025"/>
  <c r="O1025"/>
  <c r="Q1025"/>
  <c r="R1025"/>
  <c r="S1025"/>
  <c r="T1025"/>
  <c r="U1025"/>
  <c r="E1026"/>
  <c r="G1026"/>
  <c r="N1026"/>
  <c r="O1026"/>
  <c r="Q1026"/>
  <c r="R1026"/>
  <c r="S1026"/>
  <c r="T1026"/>
  <c r="U1026"/>
  <c r="E1027"/>
  <c r="G1027"/>
  <c r="N1027"/>
  <c r="O1027"/>
  <c r="Q1027"/>
  <c r="R1027"/>
  <c r="S1027"/>
  <c r="T1027"/>
  <c r="U1027"/>
  <c r="E1028"/>
  <c r="G1028"/>
  <c r="N1028"/>
  <c r="O1028"/>
  <c r="Q1028"/>
  <c r="R1028"/>
  <c r="S1028"/>
  <c r="T1028"/>
  <c r="U1028"/>
  <c r="E1029"/>
  <c r="G1029"/>
  <c r="N1029"/>
  <c r="O1029"/>
  <c r="Q1029"/>
  <c r="R1029"/>
  <c r="S1029"/>
  <c r="T1029"/>
  <c r="U1029"/>
  <c r="E1030"/>
  <c r="G1030"/>
  <c r="N1030"/>
  <c r="O1030"/>
  <c r="Q1030"/>
  <c r="R1030"/>
  <c r="S1030"/>
  <c r="T1030"/>
  <c r="U1030"/>
  <c r="E1031"/>
  <c r="G1031"/>
  <c r="N1031"/>
  <c r="O1031"/>
  <c r="Q1031"/>
  <c r="R1031"/>
  <c r="S1031"/>
  <c r="T1031"/>
  <c r="U1031"/>
  <c r="E1032"/>
  <c r="G1032"/>
  <c r="N1032"/>
  <c r="O1032"/>
  <c r="Q1032"/>
  <c r="R1032"/>
  <c r="S1032"/>
  <c r="T1032"/>
  <c r="U1032"/>
  <c r="E1033"/>
  <c r="G1033"/>
  <c r="N1033"/>
  <c r="O1033"/>
  <c r="Q1033"/>
  <c r="R1033"/>
  <c r="S1033"/>
  <c r="T1033"/>
  <c r="U1033"/>
  <c r="E1034"/>
  <c r="G1034"/>
  <c r="N1034"/>
  <c r="O1034"/>
  <c r="Q1034"/>
  <c r="R1034"/>
  <c r="S1034"/>
  <c r="T1034"/>
  <c r="U1034"/>
  <c r="E1035"/>
  <c r="G1035"/>
  <c r="N1035"/>
  <c r="O1035"/>
  <c r="Q1035"/>
  <c r="R1035"/>
  <c r="S1035"/>
  <c r="T1035"/>
  <c r="U1035"/>
  <c r="E1036"/>
  <c r="G1036"/>
  <c r="N1036"/>
  <c r="O1036"/>
  <c r="Q1036"/>
  <c r="R1036"/>
  <c r="S1036"/>
  <c r="T1036"/>
  <c r="U1036"/>
  <c r="E1037"/>
  <c r="G1037"/>
  <c r="N1037"/>
  <c r="O1037"/>
  <c r="Q1037"/>
  <c r="R1037"/>
  <c r="S1037"/>
  <c r="T1037"/>
  <c r="U1037"/>
  <c r="E1038"/>
  <c r="G1038"/>
  <c r="N1038"/>
  <c r="O1038"/>
  <c r="Q1038"/>
  <c r="R1038"/>
  <c r="S1038"/>
  <c r="T1038"/>
  <c r="U1038"/>
  <c r="E1039"/>
  <c r="G1039"/>
  <c r="N1039"/>
  <c r="O1039"/>
  <c r="Q1039"/>
  <c r="R1039"/>
  <c r="S1039"/>
  <c r="T1039"/>
  <c r="U1039"/>
  <c r="E1040"/>
  <c r="G1040"/>
  <c r="N1040"/>
  <c r="O1040"/>
  <c r="Q1040"/>
  <c r="R1040"/>
  <c r="S1040"/>
  <c r="T1040"/>
  <c r="U1040"/>
  <c r="E1041"/>
  <c r="G1041"/>
  <c r="N1041"/>
  <c r="O1041"/>
  <c r="Q1041"/>
  <c r="R1041"/>
  <c r="S1041"/>
  <c r="T1041"/>
  <c r="U1041"/>
  <c r="E1042"/>
  <c r="G1042"/>
  <c r="N1042"/>
  <c r="O1042"/>
  <c r="Q1042"/>
  <c r="R1042"/>
  <c r="S1042"/>
  <c r="T1042"/>
  <c r="U1042"/>
  <c r="E1043"/>
  <c r="G1043"/>
  <c r="N1043"/>
  <c r="O1043"/>
  <c r="Q1043"/>
  <c r="R1043"/>
  <c r="S1043"/>
  <c r="T1043"/>
  <c r="U1043"/>
  <c r="E1044"/>
  <c r="G1044"/>
  <c r="N1044"/>
  <c r="O1044"/>
  <c r="Q1044"/>
  <c r="R1044"/>
  <c r="S1044"/>
  <c r="T1044"/>
  <c r="U1044"/>
  <c r="E1045"/>
  <c r="G1045"/>
  <c r="N1045"/>
  <c r="O1045"/>
  <c r="Q1045"/>
  <c r="R1045"/>
  <c r="S1045"/>
  <c r="T1045"/>
  <c r="U1045"/>
  <c r="E1046"/>
  <c r="G1046"/>
  <c r="N1046"/>
  <c r="O1046"/>
  <c r="Q1046"/>
  <c r="R1046"/>
  <c r="S1046"/>
  <c r="T1046"/>
  <c r="U1046"/>
  <c r="E1047"/>
  <c r="G1047"/>
  <c r="N1047"/>
  <c r="O1047"/>
  <c r="Q1047"/>
  <c r="R1047"/>
  <c r="S1047"/>
  <c r="T1047"/>
  <c r="U1047"/>
  <c r="E1048"/>
  <c r="G1048"/>
  <c r="N1048"/>
  <c r="O1048"/>
  <c r="Q1048"/>
  <c r="R1048"/>
  <c r="S1048"/>
  <c r="T1048"/>
  <c r="U1048"/>
  <c r="E1049"/>
  <c r="G1049"/>
  <c r="N1049"/>
  <c r="O1049"/>
  <c r="Q1049"/>
  <c r="R1049"/>
  <c r="S1049"/>
  <c r="T1049"/>
  <c r="U1049"/>
  <c r="E1050"/>
  <c r="G1050"/>
  <c r="N1050"/>
  <c r="O1050"/>
  <c r="Q1050"/>
  <c r="R1050"/>
  <c r="S1050"/>
  <c r="T1050"/>
  <c r="U1050"/>
  <c r="E1051"/>
  <c r="G1051"/>
  <c r="N1051"/>
  <c r="O1051"/>
  <c r="Q1051"/>
  <c r="R1051"/>
  <c r="S1051"/>
  <c r="T1051"/>
  <c r="U1051"/>
  <c r="E1052"/>
  <c r="G1052"/>
  <c r="N1052"/>
  <c r="O1052"/>
  <c r="Q1052"/>
  <c r="R1052"/>
  <c r="S1052"/>
  <c r="T1052"/>
  <c r="U1052"/>
  <c r="E1053"/>
  <c r="G1053"/>
  <c r="N1053"/>
  <c r="O1053"/>
  <c r="Q1053"/>
  <c r="R1053"/>
  <c r="S1053"/>
  <c r="T1053"/>
  <c r="U1053"/>
  <c r="E1054"/>
  <c r="G1054"/>
  <c r="N1054"/>
  <c r="O1054"/>
  <c r="Q1054"/>
  <c r="R1054"/>
  <c r="S1054"/>
  <c r="T1054"/>
  <c r="U1054"/>
  <c r="E1055"/>
  <c r="G1055"/>
  <c r="N1055"/>
  <c r="O1055"/>
  <c r="Q1055"/>
  <c r="R1055"/>
  <c r="S1055"/>
  <c r="T1055"/>
  <c r="U1055"/>
  <c r="E1056"/>
  <c r="G1056"/>
  <c r="N1056"/>
  <c r="O1056"/>
  <c r="Q1056"/>
  <c r="R1056"/>
  <c r="S1056"/>
  <c r="T1056"/>
  <c r="U1056"/>
  <c r="E1057"/>
  <c r="G1057"/>
  <c r="N1057"/>
  <c r="O1057"/>
  <c r="Q1057"/>
  <c r="R1057"/>
  <c r="S1057"/>
  <c r="T1057"/>
  <c r="U1057"/>
  <c r="E1058"/>
  <c r="G1058"/>
  <c r="N1058"/>
  <c r="O1058"/>
  <c r="Q1058"/>
  <c r="R1058"/>
  <c r="S1058"/>
  <c r="T1058"/>
  <c r="U1058"/>
  <c r="E1059"/>
  <c r="G1059"/>
  <c r="N1059"/>
  <c r="O1059"/>
  <c r="Q1059"/>
  <c r="R1059"/>
  <c r="S1059"/>
  <c r="T1059"/>
  <c r="U1059"/>
  <c r="E1060"/>
  <c r="G1060"/>
  <c r="N1060"/>
  <c r="O1060"/>
  <c r="Q1060"/>
  <c r="R1060"/>
  <c r="S1060"/>
  <c r="T1060"/>
  <c r="U1060"/>
  <c r="E1061"/>
  <c r="G1061"/>
  <c r="N1061"/>
  <c r="O1061"/>
  <c r="Q1061"/>
  <c r="R1061"/>
  <c r="S1061"/>
  <c r="T1061"/>
  <c r="U1061"/>
  <c r="E1062"/>
  <c r="G1062"/>
  <c r="N1062"/>
  <c r="O1062"/>
  <c r="Q1062"/>
  <c r="R1062"/>
  <c r="S1062"/>
  <c r="T1062"/>
  <c r="U1062"/>
  <c r="E1063"/>
  <c r="G1063"/>
  <c r="N1063"/>
  <c r="O1063"/>
  <c r="Q1063"/>
  <c r="R1063"/>
  <c r="S1063"/>
  <c r="T1063"/>
  <c r="U1063"/>
  <c r="E1064"/>
  <c r="G1064"/>
  <c r="N1064"/>
  <c r="O1064"/>
  <c r="Q1064"/>
  <c r="R1064"/>
  <c r="S1064"/>
  <c r="T1064"/>
  <c r="U1064"/>
  <c r="E1065"/>
  <c r="G1065"/>
  <c r="N1065"/>
  <c r="O1065"/>
  <c r="Q1065"/>
  <c r="R1065"/>
  <c r="S1065"/>
  <c r="T1065"/>
  <c r="U1065"/>
  <c r="E1066"/>
  <c r="G1066"/>
  <c r="N1066"/>
  <c r="O1066"/>
  <c r="Q1066"/>
  <c r="R1066"/>
  <c r="S1066"/>
  <c r="T1066"/>
  <c r="U1066"/>
  <c r="E1067"/>
  <c r="G1067"/>
  <c r="N1067"/>
  <c r="O1067"/>
  <c r="Q1067"/>
  <c r="R1067"/>
  <c r="S1067"/>
  <c r="T1067"/>
  <c r="U1067"/>
  <c r="E1068"/>
  <c r="G1068"/>
  <c r="N1068"/>
  <c r="O1068"/>
  <c r="Q1068"/>
  <c r="R1068"/>
  <c r="S1068"/>
  <c r="T1068"/>
  <c r="U1068"/>
  <c r="E1069"/>
  <c r="G1069"/>
  <c r="N1069"/>
  <c r="O1069"/>
  <c r="Q1069"/>
  <c r="R1069"/>
  <c r="S1069"/>
  <c r="T1069"/>
  <c r="U1069"/>
  <c r="E1070"/>
  <c r="G1070"/>
  <c r="N1070"/>
  <c r="O1070"/>
  <c r="Q1070"/>
  <c r="R1070"/>
  <c r="S1070"/>
  <c r="T1070"/>
  <c r="U1070"/>
  <c r="E1071"/>
  <c r="G1071"/>
  <c r="N1071"/>
  <c r="O1071"/>
  <c r="Q1071"/>
  <c r="R1071"/>
  <c r="S1071"/>
  <c r="T1071"/>
  <c r="U1071"/>
  <c r="E1072"/>
  <c r="G1072"/>
  <c r="N1072"/>
  <c r="O1072"/>
  <c r="Q1072"/>
  <c r="R1072"/>
  <c r="S1072"/>
  <c r="T1072"/>
  <c r="U1072"/>
  <c r="E1073"/>
  <c r="G1073"/>
  <c r="N1073"/>
  <c r="O1073"/>
  <c r="Q1073"/>
  <c r="R1073"/>
  <c r="S1073"/>
  <c r="T1073"/>
  <c r="U1073"/>
  <c r="E1074"/>
  <c r="G1074"/>
  <c r="N1074"/>
  <c r="O1074"/>
  <c r="Q1074"/>
  <c r="R1074"/>
  <c r="S1074"/>
  <c r="T1074"/>
  <c r="U1074"/>
  <c r="E1075"/>
  <c r="G1075"/>
  <c r="N1075"/>
  <c r="O1075"/>
  <c r="Q1075"/>
  <c r="R1075"/>
  <c r="S1075"/>
  <c r="T1075"/>
  <c r="U1075"/>
  <c r="E1076"/>
  <c r="G1076"/>
  <c r="N1076"/>
  <c r="O1076"/>
  <c r="Q1076"/>
  <c r="R1076"/>
  <c r="S1076"/>
  <c r="T1076"/>
  <c r="U1076"/>
  <c r="E1077"/>
  <c r="G1077"/>
  <c r="N1077"/>
  <c r="O1077"/>
  <c r="Q1077"/>
  <c r="R1077"/>
  <c r="S1077"/>
  <c r="T1077"/>
  <c r="U1077"/>
  <c r="E1078"/>
  <c r="G1078"/>
  <c r="N1078"/>
  <c r="O1078"/>
  <c r="Q1078"/>
  <c r="R1078"/>
  <c r="S1078"/>
  <c r="T1078"/>
  <c r="U1078"/>
  <c r="E1079"/>
  <c r="G1079"/>
  <c r="N1079"/>
  <c r="O1079"/>
  <c r="Q1079"/>
  <c r="R1079"/>
  <c r="S1079"/>
  <c r="T1079"/>
  <c r="U1079"/>
  <c r="E1080"/>
  <c r="G1080"/>
  <c r="N1080"/>
  <c r="O1080"/>
  <c r="Q1080"/>
  <c r="R1080"/>
  <c r="S1080"/>
  <c r="T1080"/>
  <c r="U1080"/>
  <c r="E1081"/>
  <c r="G1081"/>
  <c r="N1081"/>
  <c r="O1081"/>
  <c r="Q1081"/>
  <c r="R1081"/>
  <c r="S1081"/>
  <c r="T1081"/>
  <c r="U1081"/>
  <c r="E1082"/>
  <c r="G1082"/>
  <c r="N1082"/>
  <c r="O1082"/>
  <c r="Q1082"/>
  <c r="R1082"/>
  <c r="S1082"/>
  <c r="T1082"/>
  <c r="U1082"/>
  <c r="E1083"/>
  <c r="G1083"/>
  <c r="N1083"/>
  <c r="O1083"/>
  <c r="Q1083"/>
  <c r="R1083"/>
  <c r="S1083"/>
  <c r="T1083"/>
  <c r="U1083"/>
  <c r="E1084"/>
  <c r="G1084"/>
  <c r="N1084"/>
  <c r="O1084"/>
  <c r="Q1084"/>
  <c r="R1084"/>
  <c r="S1084"/>
  <c r="T1084"/>
  <c r="U1084"/>
  <c r="E1085"/>
  <c r="G1085"/>
  <c r="N1085"/>
  <c r="O1085"/>
  <c r="Q1085"/>
  <c r="R1085"/>
  <c r="S1085"/>
  <c r="T1085"/>
  <c r="U1085"/>
  <c r="E1086"/>
  <c r="G1086"/>
  <c r="N1086"/>
  <c r="O1086"/>
  <c r="Q1086"/>
  <c r="R1086"/>
  <c r="S1086"/>
  <c r="T1086"/>
  <c r="U1086"/>
  <c r="E1087"/>
  <c r="G1087"/>
  <c r="N1087"/>
  <c r="O1087"/>
  <c r="Q1087"/>
  <c r="R1087"/>
  <c r="S1087"/>
  <c r="T1087"/>
  <c r="U1087"/>
  <c r="E1088"/>
  <c r="G1088"/>
  <c r="N1088"/>
  <c r="O1088"/>
  <c r="Q1088"/>
  <c r="R1088"/>
  <c r="S1088"/>
  <c r="T1088"/>
  <c r="U1088"/>
  <c r="E1089"/>
  <c r="G1089"/>
  <c r="N1089"/>
  <c r="O1089"/>
  <c r="Q1089"/>
  <c r="R1089"/>
  <c r="S1089"/>
  <c r="T1089"/>
  <c r="U1089"/>
  <c r="E1090"/>
  <c r="G1090"/>
  <c r="N1090"/>
  <c r="O1090"/>
  <c r="Q1090"/>
  <c r="R1090"/>
  <c r="S1090"/>
  <c r="T1090"/>
  <c r="U1090"/>
  <c r="E1091"/>
  <c r="G1091"/>
  <c r="N1091"/>
  <c r="O1091"/>
  <c r="Q1091"/>
  <c r="R1091"/>
  <c r="S1091"/>
  <c r="T1091"/>
  <c r="U1091"/>
  <c r="E1092"/>
  <c r="G1092"/>
  <c r="N1092"/>
  <c r="O1092"/>
  <c r="Q1092"/>
  <c r="R1092"/>
  <c r="S1092"/>
  <c r="T1092"/>
  <c r="U1092"/>
  <c r="E1093"/>
  <c r="G1093"/>
  <c r="N1093"/>
  <c r="O1093"/>
  <c r="Q1093"/>
  <c r="R1093"/>
  <c r="S1093"/>
  <c r="T1093"/>
  <c r="U1093"/>
  <c r="E1094"/>
  <c r="G1094"/>
  <c r="N1094"/>
  <c r="O1094"/>
  <c r="Q1094"/>
  <c r="R1094"/>
  <c r="S1094"/>
  <c r="T1094"/>
  <c r="U1094"/>
  <c r="E1095"/>
  <c r="G1095"/>
  <c r="N1095"/>
  <c r="O1095"/>
  <c r="Q1095"/>
  <c r="R1095"/>
  <c r="S1095"/>
  <c r="T1095"/>
  <c r="U1095"/>
  <c r="E1096"/>
  <c r="G1096"/>
  <c r="N1096"/>
  <c r="O1096"/>
  <c r="Q1096"/>
  <c r="R1096"/>
  <c r="S1096"/>
  <c r="T1096"/>
  <c r="U1096"/>
  <c r="E1097"/>
  <c r="G1097"/>
  <c r="N1097"/>
  <c r="O1097"/>
  <c r="Q1097"/>
  <c r="R1097"/>
  <c r="S1097"/>
  <c r="T1097"/>
  <c r="U1097"/>
  <c r="E1098"/>
  <c r="G1098"/>
  <c r="N1098"/>
  <c r="O1098"/>
  <c r="Q1098"/>
  <c r="R1098"/>
  <c r="S1098"/>
  <c r="T1098"/>
  <c r="U1098"/>
  <c r="E1099"/>
  <c r="G1099"/>
  <c r="N1099"/>
  <c r="O1099"/>
  <c r="Q1099"/>
  <c r="R1099"/>
  <c r="S1099"/>
  <c r="T1099"/>
  <c r="U1099"/>
  <c r="E1100"/>
  <c r="G1100"/>
  <c r="N1100"/>
  <c r="O1100"/>
  <c r="Q1100"/>
  <c r="R1100"/>
  <c r="S1100"/>
  <c r="T1100"/>
  <c r="U1100"/>
  <c r="E1101"/>
  <c r="G1101"/>
  <c r="N1101"/>
  <c r="O1101"/>
  <c r="Q1101"/>
  <c r="R1101"/>
  <c r="S1101"/>
  <c r="T1101"/>
  <c r="U1101"/>
  <c r="E1102"/>
  <c r="G1102"/>
  <c r="N1102"/>
  <c r="O1102"/>
  <c r="Q1102"/>
  <c r="R1102"/>
  <c r="S1102"/>
  <c r="T1102"/>
  <c r="U1102"/>
  <c r="E1103"/>
  <c r="G1103"/>
  <c r="N1103"/>
  <c r="O1103"/>
  <c r="Q1103"/>
  <c r="R1103"/>
  <c r="S1103"/>
  <c r="T1103"/>
  <c r="U1103"/>
  <c r="E1104"/>
  <c r="G1104"/>
  <c r="N1104"/>
  <c r="O1104"/>
  <c r="Q1104"/>
  <c r="R1104"/>
  <c r="S1104"/>
  <c r="T1104"/>
  <c r="U1104"/>
  <c r="E1105"/>
  <c r="G1105"/>
  <c r="N1105"/>
  <c r="O1105"/>
  <c r="Q1105"/>
  <c r="R1105"/>
  <c r="S1105"/>
  <c r="T1105"/>
  <c r="U1105"/>
  <c r="E1106"/>
  <c r="G1106"/>
  <c r="N1106"/>
  <c r="O1106"/>
  <c r="Q1106"/>
  <c r="R1106"/>
  <c r="S1106"/>
  <c r="T1106"/>
  <c r="U1106"/>
  <c r="E1107"/>
  <c r="G1107"/>
  <c r="N1107"/>
  <c r="O1107"/>
  <c r="Q1107"/>
  <c r="R1107"/>
  <c r="S1107"/>
  <c r="T1107"/>
  <c r="U1107"/>
  <c r="E1108"/>
  <c r="G1108"/>
  <c r="N1108"/>
  <c r="O1108"/>
  <c r="Q1108"/>
  <c r="R1108"/>
  <c r="S1108"/>
  <c r="T1108"/>
  <c r="U1108"/>
  <c r="E1109"/>
  <c r="G1109"/>
  <c r="N1109"/>
  <c r="O1109"/>
  <c r="Q1109"/>
  <c r="R1109"/>
  <c r="S1109"/>
  <c r="T1109"/>
  <c r="U1109"/>
  <c r="E1110"/>
  <c r="G1110"/>
  <c r="N1110"/>
  <c r="O1110"/>
  <c r="Q1110"/>
  <c r="R1110"/>
  <c r="S1110"/>
  <c r="T1110"/>
  <c r="U1110"/>
  <c r="E1111"/>
  <c r="G1111"/>
  <c r="N1111"/>
  <c r="O1111"/>
  <c r="Q1111"/>
  <c r="R1111"/>
  <c r="S1111"/>
  <c r="T1111"/>
  <c r="U1111"/>
  <c r="E1112"/>
  <c r="G1112"/>
  <c r="N1112"/>
  <c r="O1112"/>
  <c r="Q1112"/>
  <c r="R1112"/>
  <c r="S1112"/>
  <c r="T1112"/>
  <c r="U1112"/>
  <c r="E1113"/>
  <c r="G1113"/>
  <c r="N1113"/>
  <c r="O1113"/>
  <c r="Q1113"/>
  <c r="R1113"/>
  <c r="S1113"/>
  <c r="T1113"/>
  <c r="U1113"/>
  <c r="E1114"/>
  <c r="G1114"/>
  <c r="N1114"/>
  <c r="O1114"/>
  <c r="Q1114"/>
  <c r="R1114"/>
  <c r="S1114"/>
  <c r="T1114"/>
  <c r="U1114"/>
  <c r="E1115"/>
  <c r="G1115"/>
  <c r="N1115"/>
  <c r="O1115"/>
  <c r="Q1115"/>
  <c r="R1115"/>
  <c r="S1115"/>
  <c r="T1115"/>
  <c r="U1115"/>
  <c r="E1116"/>
  <c r="G1116"/>
  <c r="N1116"/>
  <c r="O1116"/>
  <c r="Q1116"/>
  <c r="R1116"/>
  <c r="S1116"/>
  <c r="T1116"/>
  <c r="U1116"/>
  <c r="E1117"/>
  <c r="G1117"/>
  <c r="N1117"/>
  <c r="O1117"/>
  <c r="Q1117"/>
  <c r="R1117"/>
  <c r="S1117"/>
  <c r="T1117"/>
  <c r="U1117"/>
  <c r="E1118"/>
  <c r="G1118"/>
  <c r="N1118"/>
  <c r="O1118"/>
  <c r="Q1118"/>
  <c r="R1118"/>
  <c r="S1118"/>
  <c r="T1118"/>
  <c r="U1118"/>
  <c r="E1119"/>
  <c r="G1119"/>
  <c r="N1119"/>
  <c r="O1119"/>
  <c r="Q1119"/>
  <c r="R1119"/>
  <c r="S1119"/>
  <c r="T1119"/>
  <c r="U1119"/>
  <c r="E1120"/>
  <c r="G1120"/>
  <c r="N1120"/>
  <c r="O1120"/>
  <c r="Q1120"/>
  <c r="R1120"/>
  <c r="S1120"/>
  <c r="T1120"/>
  <c r="U1120"/>
  <c r="E1121"/>
  <c r="G1121"/>
  <c r="N1121"/>
  <c r="O1121"/>
  <c r="Q1121"/>
  <c r="R1121"/>
  <c r="S1121"/>
  <c r="T1121"/>
  <c r="U1121"/>
  <c r="E1122"/>
  <c r="G1122"/>
  <c r="N1122"/>
  <c r="O1122"/>
  <c r="Q1122"/>
  <c r="R1122"/>
  <c r="S1122"/>
  <c r="T1122"/>
  <c r="U1122"/>
  <c r="E1123"/>
  <c r="G1123"/>
  <c r="N1123"/>
  <c r="O1123"/>
  <c r="Q1123"/>
  <c r="R1123"/>
  <c r="S1123"/>
  <c r="T1123"/>
  <c r="U1123"/>
  <c r="E1124"/>
  <c r="G1124"/>
  <c r="N1124"/>
  <c r="O1124"/>
  <c r="Q1124"/>
  <c r="R1124"/>
  <c r="S1124"/>
  <c r="T1124"/>
  <c r="U1124"/>
  <c r="E1125"/>
  <c r="G1125"/>
  <c r="N1125"/>
  <c r="O1125"/>
  <c r="Q1125"/>
  <c r="R1125"/>
  <c r="S1125"/>
  <c r="T1125"/>
  <c r="U1125"/>
  <c r="E1126"/>
  <c r="G1126"/>
  <c r="N1126"/>
  <c r="O1126"/>
  <c r="Q1126"/>
  <c r="R1126"/>
  <c r="S1126"/>
  <c r="T1126"/>
  <c r="U1126"/>
  <c r="E1127"/>
  <c r="G1127"/>
  <c r="N1127"/>
  <c r="O1127"/>
  <c r="Q1127"/>
  <c r="R1127"/>
  <c r="S1127"/>
  <c r="T1127"/>
  <c r="U1127"/>
  <c r="E1128"/>
  <c r="G1128"/>
  <c r="N1128"/>
  <c r="O1128"/>
  <c r="Q1128"/>
  <c r="R1128"/>
  <c r="S1128"/>
  <c r="T1128"/>
  <c r="U1128"/>
  <c r="E1129"/>
  <c r="G1129"/>
  <c r="N1129"/>
  <c r="O1129"/>
  <c r="Q1129"/>
  <c r="R1129"/>
  <c r="S1129"/>
  <c r="T1129"/>
  <c r="U1129"/>
  <c r="E1130"/>
  <c r="G1130"/>
  <c r="N1130"/>
  <c r="O1130"/>
  <c r="Q1130"/>
  <c r="R1130"/>
  <c r="S1130"/>
  <c r="T1130"/>
  <c r="U1130"/>
  <c r="E1131"/>
  <c r="G1131"/>
  <c r="N1131"/>
  <c r="O1131"/>
  <c r="Q1131"/>
  <c r="R1131"/>
  <c r="S1131"/>
  <c r="T1131"/>
  <c r="U1131"/>
  <c r="E1132"/>
  <c r="G1132"/>
  <c r="N1132"/>
  <c r="O1132"/>
  <c r="Q1132"/>
  <c r="R1132"/>
  <c r="S1132"/>
  <c r="T1132"/>
  <c r="U1132"/>
  <c r="E1133"/>
  <c r="G1133"/>
  <c r="N1133"/>
  <c r="O1133"/>
  <c r="Q1133"/>
  <c r="R1133"/>
  <c r="S1133"/>
  <c r="T1133"/>
  <c r="U1133"/>
  <c r="E1134"/>
  <c r="G1134"/>
  <c r="N1134"/>
  <c r="O1134"/>
  <c r="Q1134"/>
  <c r="R1134"/>
  <c r="S1134"/>
  <c r="T1134"/>
  <c r="U1134"/>
  <c r="E1135"/>
  <c r="G1135"/>
  <c r="N1135"/>
  <c r="O1135"/>
  <c r="Q1135"/>
  <c r="R1135"/>
  <c r="S1135"/>
  <c r="T1135"/>
  <c r="U1135"/>
  <c r="E1136"/>
  <c r="G1136"/>
  <c r="N1136"/>
  <c r="O1136"/>
  <c r="Q1136"/>
  <c r="R1136"/>
  <c r="S1136"/>
  <c r="T1136"/>
  <c r="U1136"/>
  <c r="E1137"/>
  <c r="G1137"/>
  <c r="N1137"/>
  <c r="O1137"/>
  <c r="Q1137"/>
  <c r="R1137"/>
  <c r="S1137"/>
  <c r="T1137"/>
  <c r="U1137"/>
  <c r="E1138"/>
  <c r="G1138"/>
  <c r="N1138"/>
  <c r="O1138"/>
  <c r="Q1138"/>
  <c r="R1138"/>
  <c r="S1138"/>
  <c r="T1138"/>
  <c r="U1138"/>
  <c r="E1139"/>
  <c r="G1139"/>
  <c r="N1139"/>
  <c r="O1139"/>
  <c r="Q1139"/>
  <c r="R1139"/>
  <c r="S1139"/>
  <c r="T1139"/>
  <c r="U1139"/>
  <c r="E1140"/>
  <c r="G1140"/>
  <c r="N1140"/>
  <c r="O1140"/>
  <c r="Q1140"/>
  <c r="R1140"/>
  <c r="S1140"/>
  <c r="T1140"/>
  <c r="U1140"/>
  <c r="E1141"/>
  <c r="G1141"/>
  <c r="N1141"/>
  <c r="O1141"/>
  <c r="Q1141"/>
  <c r="R1141"/>
  <c r="S1141"/>
  <c r="T1141"/>
  <c r="U1141"/>
  <c r="E1142"/>
  <c r="G1142"/>
  <c r="N1142"/>
  <c r="O1142"/>
  <c r="Q1142"/>
  <c r="R1142"/>
  <c r="S1142"/>
  <c r="T1142"/>
  <c r="U1142"/>
  <c r="E1143"/>
  <c r="G1143"/>
  <c r="N1143"/>
  <c r="O1143"/>
  <c r="Q1143"/>
  <c r="R1143"/>
  <c r="S1143"/>
  <c r="T1143"/>
  <c r="U1143"/>
  <c r="E1144"/>
  <c r="G1144"/>
  <c r="N1144"/>
  <c r="O1144"/>
  <c r="Q1144"/>
  <c r="R1144"/>
  <c r="S1144"/>
  <c r="T1144"/>
  <c r="U1144"/>
  <c r="E1145"/>
  <c r="G1145"/>
  <c r="N1145"/>
  <c r="O1145"/>
  <c r="Q1145"/>
  <c r="R1145"/>
  <c r="S1145"/>
  <c r="T1145"/>
  <c r="U1145"/>
  <c r="E1146"/>
  <c r="G1146"/>
  <c r="N1146"/>
  <c r="O1146"/>
  <c r="Q1146"/>
  <c r="R1146"/>
  <c r="S1146"/>
  <c r="T1146"/>
  <c r="U1146"/>
  <c r="E1147"/>
  <c r="G1147"/>
  <c r="N1147"/>
  <c r="O1147"/>
  <c r="Q1147"/>
  <c r="R1147"/>
  <c r="S1147"/>
  <c r="T1147"/>
  <c r="U1147"/>
  <c r="E1148"/>
  <c r="G1148"/>
  <c r="N1148"/>
  <c r="O1148"/>
  <c r="Q1148"/>
  <c r="R1148"/>
  <c r="S1148"/>
  <c r="T1148"/>
  <c r="U1148"/>
  <c r="E1149"/>
  <c r="G1149"/>
  <c r="N1149"/>
  <c r="O1149"/>
  <c r="Q1149"/>
  <c r="R1149"/>
  <c r="S1149"/>
  <c r="T1149"/>
  <c r="U1149"/>
  <c r="E1150"/>
  <c r="G1150"/>
  <c r="N1150"/>
  <c r="O1150"/>
  <c r="Q1150"/>
  <c r="R1150"/>
  <c r="S1150"/>
  <c r="T1150"/>
  <c r="U1150"/>
  <c r="E1151"/>
  <c r="G1151"/>
  <c r="N1151"/>
  <c r="O1151"/>
  <c r="Q1151"/>
  <c r="R1151"/>
  <c r="S1151"/>
  <c r="T1151"/>
  <c r="U1151"/>
  <c r="E1152"/>
  <c r="G1152"/>
  <c r="N1152"/>
  <c r="O1152"/>
  <c r="Q1152"/>
  <c r="R1152"/>
  <c r="S1152"/>
  <c r="T1152"/>
  <c r="U1152"/>
  <c r="E1153"/>
  <c r="G1153"/>
  <c r="N1153"/>
  <c r="O1153"/>
  <c r="Q1153"/>
  <c r="R1153"/>
  <c r="S1153"/>
  <c r="T1153"/>
  <c r="U1153"/>
  <c r="E1154"/>
  <c r="G1154"/>
  <c r="N1154"/>
  <c r="O1154"/>
  <c r="Q1154"/>
  <c r="R1154"/>
  <c r="S1154"/>
  <c r="T1154"/>
  <c r="U1154"/>
  <c r="E1155"/>
  <c r="G1155"/>
  <c r="N1155"/>
  <c r="O1155"/>
  <c r="Q1155"/>
  <c r="R1155"/>
  <c r="S1155"/>
  <c r="T1155"/>
  <c r="U1155"/>
  <c r="E1156"/>
  <c r="G1156"/>
  <c r="N1156"/>
  <c r="O1156"/>
  <c r="Q1156"/>
  <c r="R1156"/>
  <c r="S1156"/>
  <c r="T1156"/>
  <c r="U1156"/>
  <c r="E1157"/>
  <c r="G1157"/>
  <c r="N1157"/>
  <c r="O1157"/>
  <c r="Q1157"/>
  <c r="R1157"/>
  <c r="S1157"/>
  <c r="T1157"/>
  <c r="U1157"/>
  <c r="E1158"/>
  <c r="G1158"/>
  <c r="N1158"/>
  <c r="O1158"/>
  <c r="Q1158"/>
  <c r="R1158"/>
  <c r="S1158"/>
  <c r="T1158"/>
  <c r="U1158"/>
  <c r="E1159"/>
  <c r="G1159"/>
  <c r="N1159"/>
  <c r="O1159"/>
  <c r="Q1159"/>
  <c r="R1159"/>
  <c r="S1159"/>
  <c r="T1159"/>
  <c r="U1159"/>
  <c r="E1160"/>
  <c r="G1160"/>
  <c r="N1160"/>
  <c r="O1160"/>
  <c r="Q1160"/>
  <c r="R1160"/>
  <c r="S1160"/>
  <c r="T1160"/>
  <c r="U1160"/>
  <c r="E1161"/>
  <c r="G1161"/>
  <c r="N1161"/>
  <c r="O1161"/>
  <c r="Q1161"/>
  <c r="R1161"/>
  <c r="S1161"/>
  <c r="T1161"/>
  <c r="U1161"/>
  <c r="E1162"/>
  <c r="G1162"/>
  <c r="N1162"/>
  <c r="O1162"/>
  <c r="Q1162"/>
  <c r="R1162"/>
  <c r="S1162"/>
  <c r="T1162"/>
  <c r="U1162"/>
  <c r="E1163"/>
  <c r="G1163"/>
  <c r="N1163"/>
  <c r="O1163"/>
  <c r="Q1163"/>
  <c r="R1163"/>
  <c r="S1163"/>
  <c r="T1163"/>
  <c r="U1163"/>
  <c r="E1164"/>
  <c r="G1164"/>
  <c r="N1164"/>
  <c r="O1164"/>
  <c r="Q1164"/>
  <c r="R1164"/>
  <c r="S1164"/>
  <c r="T1164"/>
  <c r="U1164"/>
  <c r="E1165"/>
  <c r="G1165"/>
  <c r="N1165"/>
  <c r="O1165"/>
  <c r="Q1165"/>
  <c r="R1165"/>
  <c r="S1165"/>
  <c r="T1165"/>
  <c r="U1165"/>
  <c r="E1166"/>
  <c r="G1166"/>
  <c r="N1166"/>
  <c r="O1166"/>
  <c r="Q1166"/>
  <c r="R1166"/>
  <c r="S1166"/>
  <c r="T1166"/>
  <c r="U1166"/>
  <c r="E1167"/>
  <c r="G1167"/>
  <c r="N1167"/>
  <c r="O1167"/>
  <c r="Q1167"/>
  <c r="R1167"/>
  <c r="S1167"/>
  <c r="T1167"/>
  <c r="U1167"/>
  <c r="E1168"/>
  <c r="G1168"/>
  <c r="N1168"/>
  <c r="O1168"/>
  <c r="Q1168"/>
  <c r="R1168"/>
  <c r="S1168"/>
  <c r="T1168"/>
  <c r="U1168"/>
  <c r="E1169"/>
  <c r="G1169"/>
  <c r="N1169"/>
  <c r="O1169"/>
  <c r="Q1169"/>
  <c r="R1169"/>
  <c r="S1169"/>
  <c r="T1169"/>
  <c r="U1169"/>
  <c r="E1170"/>
  <c r="G1170"/>
  <c r="N1170"/>
  <c r="O1170"/>
  <c r="Q1170"/>
  <c r="R1170"/>
  <c r="S1170"/>
  <c r="T1170"/>
  <c r="U1170"/>
  <c r="E1171"/>
  <c r="G1171"/>
  <c r="N1171"/>
  <c r="O1171"/>
  <c r="Q1171"/>
  <c r="R1171"/>
  <c r="S1171"/>
  <c r="T1171"/>
  <c r="U1171"/>
  <c r="E1172"/>
  <c r="G1172"/>
  <c r="N1172"/>
  <c r="O1172"/>
  <c r="Q1172"/>
  <c r="R1172"/>
  <c r="S1172"/>
  <c r="T1172"/>
  <c r="U1172"/>
  <c r="E1173"/>
  <c r="G1173"/>
  <c r="N1173"/>
  <c r="O1173"/>
  <c r="Q1173"/>
  <c r="R1173"/>
  <c r="S1173"/>
  <c r="T1173"/>
  <c r="U1173"/>
  <c r="E1174"/>
  <c r="G1174"/>
  <c r="N1174"/>
  <c r="O1174"/>
  <c r="Q1174"/>
  <c r="R1174"/>
  <c r="S1174"/>
  <c r="T1174"/>
  <c r="U1174"/>
  <c r="E1175"/>
  <c r="G1175"/>
  <c r="N1175"/>
  <c r="O1175"/>
  <c r="Q1175"/>
  <c r="R1175"/>
  <c r="S1175"/>
  <c r="T1175"/>
  <c r="U1175"/>
  <c r="E1176"/>
  <c r="G1176"/>
  <c r="N1176"/>
  <c r="O1176"/>
  <c r="Q1176"/>
  <c r="R1176"/>
  <c r="S1176"/>
  <c r="T1176"/>
  <c r="U1176"/>
  <c r="E1177"/>
  <c r="G1177"/>
  <c r="N1177"/>
  <c r="O1177"/>
  <c r="Q1177"/>
  <c r="R1177"/>
  <c r="S1177"/>
  <c r="T1177"/>
  <c r="U1177"/>
  <c r="E1178"/>
  <c r="G1178"/>
  <c r="N1178"/>
  <c r="O1178"/>
  <c r="Q1178"/>
  <c r="R1178"/>
  <c r="S1178"/>
  <c r="T1178"/>
  <c r="U1178"/>
  <c r="E1179"/>
  <c r="G1179"/>
  <c r="N1179"/>
  <c r="O1179"/>
  <c r="Q1179"/>
  <c r="R1179"/>
  <c r="S1179"/>
  <c r="T1179"/>
  <c r="U1179"/>
  <c r="E1180"/>
  <c r="G1180"/>
  <c r="N1180"/>
  <c r="O1180"/>
  <c r="Q1180"/>
  <c r="R1180"/>
  <c r="S1180"/>
  <c r="T1180"/>
  <c r="U1180"/>
  <c r="E1181"/>
  <c r="G1181"/>
  <c r="N1181"/>
  <c r="O1181"/>
  <c r="Q1181"/>
  <c r="R1181"/>
  <c r="S1181"/>
  <c r="T1181"/>
  <c r="U1181"/>
  <c r="E1182"/>
  <c r="G1182"/>
  <c r="N1182"/>
  <c r="O1182"/>
  <c r="Q1182"/>
  <c r="R1182"/>
  <c r="S1182"/>
  <c r="T1182"/>
  <c r="U1182"/>
  <c r="E1183"/>
  <c r="G1183"/>
  <c r="N1183"/>
  <c r="O1183"/>
  <c r="Q1183"/>
  <c r="R1183"/>
  <c r="S1183"/>
  <c r="T1183"/>
  <c r="U1183"/>
  <c r="E1184"/>
  <c r="G1184"/>
  <c r="N1184"/>
  <c r="O1184"/>
  <c r="Q1184"/>
  <c r="R1184"/>
  <c r="S1184"/>
  <c r="T1184"/>
  <c r="U1184"/>
  <c r="E1185"/>
  <c r="G1185"/>
  <c r="N1185"/>
  <c r="O1185"/>
  <c r="Q1185"/>
  <c r="R1185"/>
  <c r="S1185"/>
  <c r="T1185"/>
  <c r="U1185"/>
  <c r="E1186"/>
  <c r="G1186"/>
  <c r="N1186"/>
  <c r="O1186"/>
  <c r="Q1186"/>
  <c r="R1186"/>
  <c r="S1186"/>
  <c r="T1186"/>
  <c r="U1186"/>
  <c r="E1187"/>
  <c r="G1187"/>
  <c r="N1187"/>
  <c r="O1187"/>
  <c r="Q1187"/>
  <c r="R1187"/>
  <c r="S1187"/>
  <c r="T1187"/>
  <c r="U1187"/>
  <c r="E1188"/>
  <c r="G1188"/>
  <c r="N1188"/>
  <c r="O1188"/>
  <c r="Q1188"/>
  <c r="R1188"/>
  <c r="S1188"/>
  <c r="T1188"/>
  <c r="U1188"/>
  <c r="E1189"/>
  <c r="G1189"/>
  <c r="N1189"/>
  <c r="O1189"/>
  <c r="Q1189"/>
  <c r="R1189"/>
  <c r="S1189"/>
  <c r="T1189"/>
  <c r="U1189"/>
  <c r="E1190"/>
  <c r="G1190"/>
  <c r="N1190"/>
  <c r="O1190"/>
  <c r="Q1190"/>
  <c r="R1190"/>
  <c r="S1190"/>
  <c r="T1190"/>
  <c r="U1190"/>
  <c r="E1191"/>
  <c r="G1191"/>
  <c r="N1191"/>
  <c r="O1191"/>
  <c r="Q1191"/>
  <c r="R1191"/>
  <c r="S1191"/>
  <c r="T1191"/>
  <c r="U1191"/>
  <c r="E1192"/>
  <c r="G1192"/>
  <c r="N1192"/>
  <c r="O1192"/>
  <c r="Q1192"/>
  <c r="R1192"/>
  <c r="S1192"/>
  <c r="T1192"/>
  <c r="U1192"/>
  <c r="E1193"/>
  <c r="G1193"/>
  <c r="N1193"/>
  <c r="O1193"/>
  <c r="Q1193"/>
  <c r="R1193"/>
  <c r="S1193"/>
  <c r="T1193"/>
  <c r="U1193"/>
  <c r="E1194"/>
  <c r="G1194"/>
  <c r="N1194"/>
  <c r="O1194"/>
  <c r="Q1194"/>
  <c r="R1194"/>
  <c r="S1194"/>
  <c r="T1194"/>
  <c r="U1194"/>
  <c r="E1195"/>
  <c r="G1195"/>
  <c r="N1195"/>
  <c r="O1195"/>
  <c r="Q1195"/>
  <c r="R1195"/>
  <c r="S1195"/>
  <c r="T1195"/>
  <c r="U1195"/>
  <c r="E1196"/>
  <c r="G1196"/>
  <c r="N1196"/>
  <c r="O1196"/>
  <c r="Q1196"/>
  <c r="R1196"/>
  <c r="S1196"/>
  <c r="T1196"/>
  <c r="U1196"/>
  <c r="E1197"/>
  <c r="G1197"/>
  <c r="N1197"/>
  <c r="O1197"/>
  <c r="Q1197"/>
  <c r="R1197"/>
  <c r="S1197"/>
  <c r="T1197"/>
  <c r="U1197"/>
  <c r="E1198"/>
  <c r="G1198"/>
  <c r="N1198"/>
  <c r="O1198"/>
  <c r="Q1198"/>
  <c r="R1198"/>
  <c r="S1198"/>
  <c r="T1198"/>
  <c r="U1198"/>
  <c r="E1199"/>
  <c r="G1199"/>
  <c r="N1199"/>
  <c r="O1199"/>
  <c r="Q1199"/>
  <c r="R1199"/>
  <c r="S1199"/>
  <c r="T1199"/>
  <c r="U1199"/>
  <c r="E1200"/>
  <c r="G1200"/>
  <c r="N1200"/>
  <c r="O1200"/>
  <c r="Q1200"/>
  <c r="R1200"/>
  <c r="S1200"/>
  <c r="T1200"/>
  <c r="U1200"/>
  <c r="E1201"/>
  <c r="G1201"/>
  <c r="N1201"/>
  <c r="O1201"/>
  <c r="Q1201"/>
  <c r="R1201"/>
  <c r="S1201"/>
  <c r="T1201"/>
  <c r="U1201"/>
  <c r="E1202"/>
  <c r="G1202"/>
  <c r="N1202"/>
  <c r="O1202"/>
  <c r="Q1202"/>
  <c r="R1202"/>
  <c r="S1202"/>
  <c r="T1202"/>
  <c r="U1202"/>
  <c r="E1203"/>
  <c r="G1203"/>
  <c r="N1203"/>
  <c r="O1203"/>
  <c r="Q1203"/>
  <c r="R1203"/>
  <c r="S1203"/>
  <c r="T1203"/>
  <c r="U1203"/>
  <c r="E1204"/>
  <c r="G1204"/>
  <c r="N1204"/>
  <c r="O1204"/>
  <c r="Q1204"/>
  <c r="R1204"/>
  <c r="S1204"/>
  <c r="T1204"/>
  <c r="U1204"/>
  <c r="E1205"/>
  <c r="G1205"/>
  <c r="N1205"/>
  <c r="O1205"/>
  <c r="Q1205"/>
  <c r="R1205"/>
  <c r="S1205"/>
  <c r="T1205"/>
  <c r="U1205"/>
  <c r="E1206"/>
  <c r="G1206"/>
  <c r="N1206"/>
  <c r="O1206"/>
  <c r="Q1206"/>
  <c r="R1206"/>
  <c r="S1206"/>
  <c r="T1206"/>
  <c r="U1206"/>
  <c r="E1207"/>
  <c r="G1207"/>
  <c r="N1207"/>
  <c r="O1207"/>
  <c r="Q1207"/>
  <c r="R1207"/>
  <c r="S1207"/>
  <c r="T1207"/>
  <c r="U1207"/>
  <c r="E1208"/>
  <c r="G1208"/>
  <c r="N1208"/>
  <c r="O1208"/>
  <c r="Q1208"/>
  <c r="R1208"/>
  <c r="S1208"/>
  <c r="T1208"/>
  <c r="U1208"/>
  <c r="E1209"/>
  <c r="G1209"/>
  <c r="N1209"/>
  <c r="O1209"/>
  <c r="Q1209"/>
  <c r="R1209"/>
  <c r="S1209"/>
  <c r="T1209"/>
  <c r="U1209"/>
  <c r="E1210"/>
  <c r="G1210"/>
  <c r="N1210"/>
  <c r="O1210"/>
  <c r="Q1210"/>
  <c r="R1210"/>
  <c r="S1210"/>
  <c r="T1210"/>
  <c r="U1210"/>
  <c r="E1211"/>
  <c r="G1211"/>
  <c r="N1211"/>
  <c r="O1211"/>
  <c r="Q1211"/>
  <c r="R1211"/>
  <c r="S1211"/>
  <c r="T1211"/>
  <c r="U1211"/>
  <c r="E1212"/>
  <c r="G1212"/>
  <c r="N1212"/>
  <c r="O1212"/>
  <c r="Q1212"/>
  <c r="R1212"/>
  <c r="S1212"/>
  <c r="T1212"/>
  <c r="U1212"/>
  <c r="E1213"/>
  <c r="G1213"/>
  <c r="N1213"/>
  <c r="O1213"/>
  <c r="Q1213"/>
  <c r="R1213"/>
  <c r="S1213"/>
  <c r="T1213"/>
  <c r="U1213"/>
  <c r="E1214"/>
  <c r="G1214"/>
  <c r="N1214"/>
  <c r="O1214"/>
  <c r="Q1214"/>
  <c r="R1214"/>
  <c r="S1214"/>
  <c r="T1214"/>
  <c r="U1214"/>
  <c r="E1215"/>
  <c r="G1215"/>
  <c r="N1215"/>
  <c r="O1215"/>
  <c r="Q1215"/>
  <c r="R1215"/>
  <c r="S1215"/>
  <c r="T1215"/>
  <c r="U1215"/>
  <c r="E1216"/>
  <c r="G1216"/>
  <c r="N1216"/>
  <c r="O1216"/>
  <c r="Q1216"/>
  <c r="R1216"/>
  <c r="S1216"/>
  <c r="T1216"/>
  <c r="U1216"/>
  <c r="E1217"/>
  <c r="G1217"/>
  <c r="N1217"/>
  <c r="O1217"/>
  <c r="Q1217"/>
  <c r="R1217"/>
  <c r="S1217"/>
  <c r="T1217"/>
  <c r="U1217"/>
  <c r="E1218"/>
  <c r="G1218"/>
  <c r="N1218"/>
  <c r="O1218"/>
  <c r="Q1218"/>
  <c r="R1218"/>
  <c r="S1218"/>
  <c r="T1218"/>
  <c r="U1218"/>
  <c r="E1219"/>
  <c r="G1219"/>
  <c r="N1219"/>
  <c r="O1219"/>
  <c r="Q1219"/>
  <c r="R1219"/>
  <c r="S1219"/>
  <c r="T1219"/>
  <c r="U1219"/>
  <c r="E1220"/>
  <c r="G1220"/>
  <c r="N1220"/>
  <c r="O1220"/>
  <c r="Q1220"/>
  <c r="R1220"/>
  <c r="S1220"/>
  <c r="T1220"/>
  <c r="U1220"/>
  <c r="E1221"/>
  <c r="G1221"/>
  <c r="N1221"/>
  <c r="O1221"/>
  <c r="Q1221"/>
  <c r="R1221"/>
  <c r="S1221"/>
  <c r="T1221"/>
  <c r="U1221"/>
  <c r="E1222"/>
  <c r="G1222"/>
  <c r="N1222"/>
  <c r="O1222"/>
  <c r="Q1222"/>
  <c r="R1222"/>
  <c r="S1222"/>
  <c r="T1222"/>
  <c r="U1222"/>
  <c r="E1223"/>
  <c r="G1223"/>
  <c r="N1223"/>
  <c r="O1223"/>
  <c r="Q1223"/>
  <c r="R1223"/>
  <c r="S1223"/>
  <c r="T1223"/>
  <c r="U1223"/>
  <c r="E1224"/>
  <c r="G1224"/>
  <c r="N1224"/>
  <c r="O1224"/>
  <c r="Q1224"/>
  <c r="R1224"/>
  <c r="S1224"/>
  <c r="T1224"/>
  <c r="U1224"/>
  <c r="E1225"/>
  <c r="G1225"/>
  <c r="N1225"/>
  <c r="O1225"/>
  <c r="Q1225"/>
  <c r="R1225"/>
  <c r="S1225"/>
  <c r="T1225"/>
  <c r="U1225"/>
  <c r="E1226"/>
  <c r="G1226"/>
  <c r="N1226"/>
  <c r="O1226"/>
  <c r="Q1226"/>
  <c r="R1226"/>
  <c r="S1226"/>
  <c r="T1226"/>
  <c r="U1226"/>
  <c r="E1227"/>
  <c r="G1227"/>
  <c r="N1227"/>
  <c r="O1227"/>
  <c r="Q1227"/>
  <c r="R1227"/>
  <c r="S1227"/>
  <c r="T1227"/>
  <c r="U1227"/>
  <c r="E1228"/>
  <c r="G1228"/>
  <c r="N1228"/>
  <c r="O1228"/>
  <c r="Q1228"/>
  <c r="R1228"/>
  <c r="S1228"/>
  <c r="T1228"/>
  <c r="U1228"/>
  <c r="E1229"/>
  <c r="G1229"/>
  <c r="N1229"/>
  <c r="O1229"/>
  <c r="Q1229"/>
  <c r="R1229"/>
  <c r="S1229"/>
  <c r="T1229"/>
  <c r="U1229"/>
  <c r="Q609" l="1"/>
  <c r="R609" s="1"/>
  <c r="Q601"/>
  <c r="R601" s="1"/>
  <c r="Q481"/>
  <c r="R481" s="1"/>
  <c r="Q466"/>
  <c r="R466" s="1"/>
  <c r="U661"/>
  <c r="U481"/>
  <c r="U568"/>
  <c r="L145" i="9"/>
  <c r="L53"/>
  <c r="L52"/>
  <c r="L54"/>
  <c r="L51"/>
  <c r="L55"/>
  <c r="M127" l="1"/>
  <c r="Q14"/>
  <c r="Q13"/>
  <c r="H18" i="12"/>
  <c r="I20"/>
  <c r="O20" s="1"/>
  <c r="I24"/>
  <c r="O24" s="1"/>
  <c r="I23"/>
  <c r="O23" s="1"/>
  <c r="I22"/>
  <c r="O22" s="1"/>
  <c r="I21"/>
  <c r="O21" s="1"/>
  <c r="I19"/>
  <c r="O19" s="1"/>
  <c r="I18"/>
  <c r="O18" s="1"/>
  <c r="I17"/>
  <c r="O17" s="1"/>
  <c r="I16"/>
  <c r="O16" s="1"/>
  <c r="I14"/>
  <c r="O14" s="1"/>
  <c r="I13"/>
  <c r="N13" s="1"/>
  <c r="I12"/>
  <c r="O12" s="1"/>
  <c r="I11"/>
  <c r="N11" s="1"/>
  <c r="I10"/>
  <c r="O10" s="1"/>
  <c r="I9"/>
  <c r="N9" s="1"/>
  <c r="I8"/>
  <c r="O8" s="1"/>
  <c r="I7"/>
  <c r="N7" s="1"/>
  <c r="I6"/>
  <c r="O6" s="1"/>
  <c r="I5"/>
  <c r="N5" s="1"/>
  <c r="I4"/>
  <c r="O4" s="1"/>
  <c r="I3"/>
  <c r="I15"/>
  <c r="N15" s="1"/>
  <c r="O14" i="9" l="1"/>
  <c r="N23" i="12"/>
  <c r="N14"/>
  <c r="N12"/>
  <c r="N10"/>
  <c r="N8"/>
  <c r="N6"/>
  <c r="N4"/>
  <c r="N21"/>
  <c r="N19"/>
  <c r="N17"/>
  <c r="O15"/>
  <c r="O13"/>
  <c r="O11"/>
  <c r="O9"/>
  <c r="O7"/>
  <c r="O5"/>
  <c r="N24"/>
  <c r="N22"/>
  <c r="N20"/>
  <c r="N18"/>
  <c r="N16"/>
  <c r="K6" i="13"/>
  <c r="J6"/>
  <c r="I6"/>
  <c r="F72"/>
  <c r="F73"/>
  <c r="F74"/>
  <c r="F75"/>
  <c r="F76"/>
  <c r="F77"/>
  <c r="F78"/>
  <c r="H7" i="12"/>
  <c r="O4" i="10" l="1"/>
  <c r="N4"/>
  <c r="I389" i="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2"/>
  <c r="I280"/>
  <c r="I271"/>
  <c r="I266"/>
  <c r="I263"/>
  <c r="I260"/>
  <c r="I259"/>
  <c r="I258"/>
  <c r="I257"/>
  <c r="I256"/>
  <c r="I255"/>
  <c r="I253"/>
  <c r="I252"/>
  <c r="I251"/>
  <c r="I250"/>
  <c r="I249"/>
  <c r="I248"/>
  <c r="I247"/>
  <c r="I246"/>
  <c r="I245"/>
  <c r="I244"/>
  <c r="I243"/>
  <c r="I242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1"/>
  <c r="I170"/>
  <c r="I169"/>
  <c r="I168"/>
  <c r="I167"/>
  <c r="I166"/>
  <c r="I165"/>
  <c r="I163"/>
  <c r="I162"/>
  <c r="I156"/>
  <c r="I153"/>
  <c r="I151"/>
  <c r="I149"/>
  <c r="I146"/>
  <c r="I144"/>
  <c r="I143"/>
  <c r="I142"/>
  <c r="I141"/>
  <c r="I140"/>
  <c r="I139"/>
  <c r="I138"/>
  <c r="I137"/>
  <c r="I136"/>
  <c r="I134"/>
  <c r="I133"/>
  <c r="I132"/>
  <c r="I131"/>
  <c r="I130"/>
  <c r="I128"/>
  <c r="I125"/>
  <c r="I124"/>
  <c r="I123"/>
  <c r="I122"/>
  <c r="I120"/>
  <c r="I119"/>
  <c r="I118"/>
  <c r="I117"/>
  <c r="I116"/>
  <c r="I115"/>
  <c r="I114"/>
  <c r="I113"/>
  <c r="I112"/>
  <c r="I111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5"/>
  <c r="I84"/>
  <c r="I83"/>
  <c r="I82"/>
  <c r="I81"/>
  <c r="I80"/>
  <c r="I79"/>
  <c r="I78"/>
  <c r="I77"/>
  <c r="I76"/>
  <c r="I75"/>
  <c r="I68"/>
  <c r="I67"/>
  <c r="I66"/>
  <c r="I57"/>
  <c r="I47"/>
  <c r="I33"/>
  <c r="I26"/>
  <c r="I25"/>
  <c r="I7"/>
  <c r="E249" l="1"/>
  <c r="F249"/>
  <c r="G249"/>
  <c r="J249"/>
  <c r="K249"/>
  <c r="L249" s="1"/>
  <c r="F250"/>
  <c r="H249" l="1"/>
  <c r="M249"/>
  <c r="E162"/>
  <c r="E163"/>
  <c r="E164"/>
  <c r="I164" s="1"/>
  <c r="E165"/>
  <c r="E166"/>
  <c r="E167"/>
  <c r="E168"/>
  <c r="E169"/>
  <c r="E170"/>
  <c r="E171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I215" s="1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I241" s="1"/>
  <c r="E242"/>
  <c r="E243"/>
  <c r="E244"/>
  <c r="E245"/>
  <c r="E246"/>
  <c r="E247"/>
  <c r="E248"/>
  <c r="E250"/>
  <c r="E251"/>
  <c r="E252"/>
  <c r="E253"/>
  <c r="E255"/>
  <c r="E256"/>
  <c r="E257"/>
  <c r="E258"/>
  <c r="E259"/>
  <c r="E260"/>
  <c r="E261"/>
  <c r="I261" s="1"/>
  <c r="E262"/>
  <c r="I262" s="1"/>
  <c r="E263"/>
  <c r="E264"/>
  <c r="I264" s="1"/>
  <c r="E265"/>
  <c r="I265" s="1"/>
  <c r="E266"/>
  <c r="E267"/>
  <c r="I267" s="1"/>
  <c r="E268"/>
  <c r="I268" s="1"/>
  <c r="E269"/>
  <c r="I269" s="1"/>
  <c r="E270"/>
  <c r="I270" s="1"/>
  <c r="E271"/>
  <c r="E272"/>
  <c r="I272" s="1"/>
  <c r="E273"/>
  <c r="I273" s="1"/>
  <c r="E278"/>
  <c r="I278" s="1"/>
  <c r="E280"/>
  <c r="E281"/>
  <c r="I281" s="1"/>
  <c r="E282"/>
  <c r="E283"/>
  <c r="I283" s="1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J20" i="16" l="1"/>
  <c r="E8" i="9" l="1"/>
  <c r="I8" s="1"/>
  <c r="E9"/>
  <c r="I9" s="1"/>
  <c r="E10"/>
  <c r="I10" s="1"/>
  <c r="E11"/>
  <c r="I11" s="1"/>
  <c r="E12"/>
  <c r="I12" s="1"/>
  <c r="E13"/>
  <c r="I13" s="1"/>
  <c r="E14"/>
  <c r="I14" s="1"/>
  <c r="E15"/>
  <c r="I15" s="1"/>
  <c r="E16"/>
  <c r="I16" s="1"/>
  <c r="E17"/>
  <c r="I17" s="1"/>
  <c r="E18"/>
  <c r="I18" s="1"/>
  <c r="E19"/>
  <c r="I19" s="1"/>
  <c r="E20"/>
  <c r="I20" s="1"/>
  <c r="E21"/>
  <c r="I21" s="1"/>
  <c r="E22"/>
  <c r="I22" s="1"/>
  <c r="E23"/>
  <c r="I23" s="1"/>
  <c r="E24"/>
  <c r="I24" s="1"/>
  <c r="E25"/>
  <c r="E26"/>
  <c r="E27"/>
  <c r="I27" s="1"/>
  <c r="E28"/>
  <c r="I28" s="1"/>
  <c r="E33"/>
  <c r="E34"/>
  <c r="I34" s="1"/>
  <c r="E35"/>
  <c r="I35" s="1"/>
  <c r="E36"/>
  <c r="I36" s="1"/>
  <c r="E37"/>
  <c r="I37" s="1"/>
  <c r="E38"/>
  <c r="I38" s="1"/>
  <c r="E39"/>
  <c r="I39" s="1"/>
  <c r="E40"/>
  <c r="I40" s="1"/>
  <c r="E41"/>
  <c r="I41" s="1"/>
  <c r="E42"/>
  <c r="I42" s="1"/>
  <c r="E43"/>
  <c r="I43" s="1"/>
  <c r="E44"/>
  <c r="I44" s="1"/>
  <c r="E45"/>
  <c r="I45" s="1"/>
  <c r="E46"/>
  <c r="I46" s="1"/>
  <c r="E47"/>
  <c r="E48"/>
  <c r="I48" s="1"/>
  <c r="E49"/>
  <c r="I49" s="1"/>
  <c r="E50"/>
  <c r="I50" s="1"/>
  <c r="E57"/>
  <c r="E58"/>
  <c r="I58" s="1"/>
  <c r="E59"/>
  <c r="I59" s="1"/>
  <c r="E60"/>
  <c r="I60" s="1"/>
  <c r="E61"/>
  <c r="I61" s="1"/>
  <c r="E62"/>
  <c r="I62" s="1"/>
  <c r="E63"/>
  <c r="I63" s="1"/>
  <c r="E64"/>
  <c r="I64" s="1"/>
  <c r="E65"/>
  <c r="I65" s="1"/>
  <c r="E66"/>
  <c r="E67"/>
  <c r="E68"/>
  <c r="E69"/>
  <c r="I69" s="1"/>
  <c r="E70"/>
  <c r="I70" s="1"/>
  <c r="E71"/>
  <c r="I71" s="1"/>
  <c r="E72"/>
  <c r="I72" s="1"/>
  <c r="E73"/>
  <c r="I73" s="1"/>
  <c r="E74"/>
  <c r="I74" s="1"/>
  <c r="E75"/>
  <c r="E76"/>
  <c r="E77"/>
  <c r="E78"/>
  <c r="E79"/>
  <c r="E80"/>
  <c r="E81"/>
  <c r="E82"/>
  <c r="E83"/>
  <c r="E84"/>
  <c r="E85"/>
  <c r="E86"/>
  <c r="I86" s="1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I110" s="1"/>
  <c r="E111"/>
  <c r="E112"/>
  <c r="E113"/>
  <c r="E114"/>
  <c r="E115"/>
  <c r="E116"/>
  <c r="E117"/>
  <c r="E118"/>
  <c r="E119"/>
  <c r="E120"/>
  <c r="E121"/>
  <c r="I121" s="1"/>
  <c r="E122"/>
  <c r="E123"/>
  <c r="E124"/>
  <c r="E125"/>
  <c r="E128"/>
  <c r="E129"/>
  <c r="E130"/>
  <c r="E131"/>
  <c r="E132"/>
  <c r="E133"/>
  <c r="E134"/>
  <c r="E136"/>
  <c r="E137"/>
  <c r="E138"/>
  <c r="E139"/>
  <c r="E140"/>
  <c r="E141"/>
  <c r="E142"/>
  <c r="E143"/>
  <c r="E144"/>
  <c r="E146"/>
  <c r="E147"/>
  <c r="I147" s="1"/>
  <c r="E148"/>
  <c r="I148" s="1"/>
  <c r="E149"/>
  <c r="E150"/>
  <c r="I150" s="1"/>
  <c r="E151"/>
  <c r="E152"/>
  <c r="I152" s="1"/>
  <c r="E153"/>
  <c r="E154"/>
  <c r="I154" s="1"/>
  <c r="E155"/>
  <c r="I155" s="1"/>
  <c r="E156"/>
  <c r="E157"/>
  <c r="I157" s="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7"/>
  <c r="E6"/>
  <c r="U4" l="1"/>
  <c r="V4"/>
  <c r="T2"/>
  <c r="K2" i="10"/>
  <c r="H6" i="13"/>
  <c r="F73" i="9"/>
  <c r="G73"/>
  <c r="J73"/>
  <c r="H73" l="1"/>
  <c r="K73"/>
  <c r="K389"/>
  <c r="L389" s="1"/>
  <c r="K388"/>
  <c r="K387"/>
  <c r="L387" s="1"/>
  <c r="K386"/>
  <c r="K385"/>
  <c r="L385" s="1"/>
  <c r="K384"/>
  <c r="K383"/>
  <c r="L383" s="1"/>
  <c r="K382"/>
  <c r="K381"/>
  <c r="L381" s="1"/>
  <c r="K380"/>
  <c r="K379"/>
  <c r="L379" s="1"/>
  <c r="K378"/>
  <c r="K377"/>
  <c r="L377" s="1"/>
  <c r="K376"/>
  <c r="K375"/>
  <c r="L375" s="1"/>
  <c r="K374"/>
  <c r="K373"/>
  <c r="L373" s="1"/>
  <c r="K372"/>
  <c r="K371"/>
  <c r="L371" s="1"/>
  <c r="K370"/>
  <c r="K369"/>
  <c r="L369" s="1"/>
  <c r="K368"/>
  <c r="K367"/>
  <c r="L367" s="1"/>
  <c r="K366"/>
  <c r="K365"/>
  <c r="L365" s="1"/>
  <c r="K364"/>
  <c r="K363"/>
  <c r="L363" s="1"/>
  <c r="K362"/>
  <c r="K361"/>
  <c r="L361" s="1"/>
  <c r="K360"/>
  <c r="K359"/>
  <c r="L359" s="1"/>
  <c r="K358"/>
  <c r="K357"/>
  <c r="L357" s="1"/>
  <c r="K356"/>
  <c r="K355"/>
  <c r="L355" s="1"/>
  <c r="K354"/>
  <c r="K353"/>
  <c r="L353" s="1"/>
  <c r="K352"/>
  <c r="K351"/>
  <c r="L351" s="1"/>
  <c r="K350"/>
  <c r="K349"/>
  <c r="L349" s="1"/>
  <c r="K348"/>
  <c r="K347"/>
  <c r="L347" s="1"/>
  <c r="K346"/>
  <c r="K345"/>
  <c r="L345" s="1"/>
  <c r="K344"/>
  <c r="K343"/>
  <c r="L343" s="1"/>
  <c r="K342"/>
  <c r="K341"/>
  <c r="L341" s="1"/>
  <c r="K340"/>
  <c r="K338"/>
  <c r="L338" s="1"/>
  <c r="K337"/>
  <c r="K336"/>
  <c r="L336" s="1"/>
  <c r="K334"/>
  <c r="K333"/>
  <c r="L333" s="1"/>
  <c r="K331"/>
  <c r="L331" s="1"/>
  <c r="K330"/>
  <c r="L330" s="1"/>
  <c r="K326"/>
  <c r="K324"/>
  <c r="L324" s="1"/>
  <c r="K323"/>
  <c r="L323" s="1"/>
  <c r="K321"/>
  <c r="L321" s="1"/>
  <c r="K320"/>
  <c r="K319"/>
  <c r="L319" s="1"/>
  <c r="K316"/>
  <c r="L316" s="1"/>
  <c r="K314"/>
  <c r="L314" s="1"/>
  <c r="K313"/>
  <c r="K312"/>
  <c r="L312" s="1"/>
  <c r="K311"/>
  <c r="L311" s="1"/>
  <c r="K310"/>
  <c r="L310" s="1"/>
  <c r="K309"/>
  <c r="K308"/>
  <c r="L308" s="1"/>
  <c r="K307"/>
  <c r="L307" s="1"/>
  <c r="K306"/>
  <c r="L306" s="1"/>
  <c r="K305"/>
  <c r="K304"/>
  <c r="L304" s="1"/>
  <c r="K303"/>
  <c r="L303" s="1"/>
  <c r="K302"/>
  <c r="L302" s="1"/>
  <c r="K301"/>
  <c r="K300"/>
  <c r="L300" s="1"/>
  <c r="K299"/>
  <c r="L299" s="1"/>
  <c r="K298"/>
  <c r="L298" s="1"/>
  <c r="K297"/>
  <c r="K296"/>
  <c r="L296" s="1"/>
  <c r="K295"/>
  <c r="L295" s="1"/>
  <c r="K294"/>
  <c r="L294" s="1"/>
  <c r="K293"/>
  <c r="K292"/>
  <c r="L292" s="1"/>
  <c r="K291"/>
  <c r="L291" s="1"/>
  <c r="K290"/>
  <c r="L290" s="1"/>
  <c r="K289"/>
  <c r="K287"/>
  <c r="L287" s="1"/>
  <c r="K286"/>
  <c r="L286" s="1"/>
  <c r="K285"/>
  <c r="K282"/>
  <c r="K273"/>
  <c r="Q457" i="10" s="1"/>
  <c r="R457" s="1"/>
  <c r="K271" i="9"/>
  <c r="L271" s="1"/>
  <c r="K266"/>
  <c r="L266" s="1"/>
  <c r="K263"/>
  <c r="L263" s="1"/>
  <c r="K256"/>
  <c r="K255"/>
  <c r="L255" s="1"/>
  <c r="K253"/>
  <c r="L253" s="1"/>
  <c r="K251"/>
  <c r="L251" s="1"/>
  <c r="K250"/>
  <c r="Q437" i="10" s="1"/>
  <c r="R437" s="1"/>
  <c r="K247" i="9"/>
  <c r="Q404" i="10" s="1"/>
  <c r="R404" s="1"/>
  <c r="K245" i="9"/>
  <c r="L245" s="1"/>
  <c r="K234"/>
  <c r="L234" s="1"/>
  <c r="K233"/>
  <c r="L233" s="1"/>
  <c r="K232"/>
  <c r="L232" s="1"/>
  <c r="K220"/>
  <c r="L220" s="1"/>
  <c r="K219"/>
  <c r="L219" s="1"/>
  <c r="K218"/>
  <c r="K217"/>
  <c r="L217" s="1"/>
  <c r="K216"/>
  <c r="Q530" i="10" s="1"/>
  <c r="R530" s="1"/>
  <c r="K213" i="9"/>
  <c r="L213" s="1"/>
  <c r="K211"/>
  <c r="L211" s="1"/>
  <c r="K210"/>
  <c r="L210" s="1"/>
  <c r="K207"/>
  <c r="L207" s="1"/>
  <c r="K206"/>
  <c r="L206" s="1"/>
  <c r="K204"/>
  <c r="L204" s="1"/>
  <c r="K203"/>
  <c r="L203" s="1"/>
  <c r="K202"/>
  <c r="L202" s="1"/>
  <c r="K201"/>
  <c r="L201" s="1"/>
  <c r="K200"/>
  <c r="L200" s="1"/>
  <c r="K198"/>
  <c r="L198" s="1"/>
  <c r="K197"/>
  <c r="L197" s="1"/>
  <c r="K196"/>
  <c r="L196" s="1"/>
  <c r="K194"/>
  <c r="L194" s="1"/>
  <c r="K193"/>
  <c r="L193" s="1"/>
  <c r="K192"/>
  <c r="L192" s="1"/>
  <c r="K191"/>
  <c r="L191" s="1"/>
  <c r="K189"/>
  <c r="L189" s="1"/>
  <c r="K188"/>
  <c r="L188" s="1"/>
  <c r="K187"/>
  <c r="L187" s="1"/>
  <c r="K185"/>
  <c r="L185" s="1"/>
  <c r="K183"/>
  <c r="L183" s="1"/>
  <c r="K182"/>
  <c r="L182" s="1"/>
  <c r="K181"/>
  <c r="L181" s="1"/>
  <c r="K179"/>
  <c r="L179" s="1"/>
  <c r="K170"/>
  <c r="Q574" i="10" s="1"/>
  <c r="R574" s="1"/>
  <c r="K166" i="9"/>
  <c r="L166" s="1"/>
  <c r="K154"/>
  <c r="L154" s="1"/>
  <c r="K149"/>
  <c r="L149" s="1"/>
  <c r="K142"/>
  <c r="L142" s="1"/>
  <c r="K140"/>
  <c r="K138"/>
  <c r="L138" s="1"/>
  <c r="K42"/>
  <c r="L42" s="1"/>
  <c r="K40"/>
  <c r="K33"/>
  <c r="L33" s="1"/>
  <c r="L40"/>
  <c r="L140"/>
  <c r="L282"/>
  <c r="L289"/>
  <c r="L293"/>
  <c r="L297"/>
  <c r="L301"/>
  <c r="L305"/>
  <c r="L309"/>
  <c r="L313"/>
  <c r="L320"/>
  <c r="L326"/>
  <c r="L334"/>
  <c r="L337"/>
  <c r="L340"/>
  <c r="L342"/>
  <c r="L344"/>
  <c r="L346"/>
  <c r="L348"/>
  <c r="L350"/>
  <c r="L352"/>
  <c r="L354"/>
  <c r="L356"/>
  <c r="L358"/>
  <c r="L360"/>
  <c r="L362"/>
  <c r="L364"/>
  <c r="L366"/>
  <c r="L368"/>
  <c r="L370"/>
  <c r="L372"/>
  <c r="L374"/>
  <c r="L376"/>
  <c r="L378"/>
  <c r="L380"/>
  <c r="L382"/>
  <c r="L384"/>
  <c r="L386"/>
  <c r="L388"/>
  <c r="R6"/>
  <c r="R7" s="1"/>
  <c r="R8" s="1"/>
  <c r="R9" s="1"/>
  <c r="R10" s="1"/>
  <c r="R11"/>
  <c r="R12" s="1"/>
  <c r="R13"/>
  <c r="R14"/>
  <c r="R15"/>
  <c r="R16"/>
  <c r="R17"/>
  <c r="R18"/>
  <c r="R19"/>
  <c r="R20"/>
  <c r="R21"/>
  <c r="R22"/>
  <c r="R23"/>
  <c r="R24"/>
  <c r="R25"/>
  <c r="R26"/>
  <c r="R27"/>
  <c r="R28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8"/>
  <c r="R89"/>
  <c r="R90"/>
  <c r="R91"/>
  <c r="R92"/>
  <c r="R93"/>
  <c r="P13"/>
  <c r="P14"/>
  <c r="P15"/>
  <c r="P16"/>
  <c r="P17"/>
  <c r="P18"/>
  <c r="P19"/>
  <c r="P20"/>
  <c r="P21"/>
  <c r="P22"/>
  <c r="P23"/>
  <c r="P24"/>
  <c r="P25"/>
  <c r="P26"/>
  <c r="P27"/>
  <c r="P28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8"/>
  <c r="P89"/>
  <c r="P90"/>
  <c r="P91"/>
  <c r="P92"/>
  <c r="P93"/>
  <c r="S6"/>
  <c r="S10"/>
  <c r="S11"/>
  <c r="S12"/>
  <c r="S13"/>
  <c r="S14"/>
  <c r="Q15"/>
  <c r="O15" s="1"/>
  <c r="S15"/>
  <c r="Q16"/>
  <c r="O16" s="1"/>
  <c r="S16"/>
  <c r="Q17"/>
  <c r="O17" s="1"/>
  <c r="S17"/>
  <c r="Q18"/>
  <c r="O18" s="1"/>
  <c r="S18"/>
  <c r="Q19"/>
  <c r="O19" s="1"/>
  <c r="S19"/>
  <c r="Q20"/>
  <c r="O20" s="1"/>
  <c r="S20"/>
  <c r="Q21"/>
  <c r="O21" s="1"/>
  <c r="S21"/>
  <c r="Q22"/>
  <c r="O22" s="1"/>
  <c r="S22"/>
  <c r="Q23"/>
  <c r="O23" s="1"/>
  <c r="S23"/>
  <c r="Q24"/>
  <c r="O24" s="1"/>
  <c r="S24"/>
  <c r="Q25"/>
  <c r="O25" s="1"/>
  <c r="S25"/>
  <c r="Q26"/>
  <c r="O26" s="1"/>
  <c r="S26"/>
  <c r="Q27"/>
  <c r="O27" s="1"/>
  <c r="S27"/>
  <c r="Q28"/>
  <c r="O28" s="1"/>
  <c r="S28"/>
  <c r="Q33"/>
  <c r="O33" s="1"/>
  <c r="S33"/>
  <c r="Q34"/>
  <c r="O34" s="1"/>
  <c r="S34"/>
  <c r="Q35"/>
  <c r="O35" s="1"/>
  <c r="S35"/>
  <c r="Q36"/>
  <c r="O36" s="1"/>
  <c r="S36"/>
  <c r="Q37"/>
  <c r="O37" s="1"/>
  <c r="S37"/>
  <c r="Q38"/>
  <c r="O38" s="1"/>
  <c r="S38"/>
  <c r="Q39"/>
  <c r="O39" s="1"/>
  <c r="S39"/>
  <c r="Q40"/>
  <c r="O40" s="1"/>
  <c r="S40"/>
  <c r="Q41"/>
  <c r="O41" s="1"/>
  <c r="S41"/>
  <c r="Q42"/>
  <c r="O42" s="1"/>
  <c r="S42"/>
  <c r="Q43"/>
  <c r="O43" s="1"/>
  <c r="S43"/>
  <c r="Q44"/>
  <c r="O44" s="1"/>
  <c r="S44"/>
  <c r="Q45"/>
  <c r="O45" s="1"/>
  <c r="S45"/>
  <c r="Q46"/>
  <c r="O46" s="1"/>
  <c r="S46"/>
  <c r="Q47"/>
  <c r="O47" s="1"/>
  <c r="S47"/>
  <c r="Q48"/>
  <c r="O48" s="1"/>
  <c r="S48"/>
  <c r="Q49"/>
  <c r="O49" s="1"/>
  <c r="S49"/>
  <c r="Q50"/>
  <c r="O50" s="1"/>
  <c r="S50"/>
  <c r="Q51"/>
  <c r="O51" s="1"/>
  <c r="S51"/>
  <c r="Q52"/>
  <c r="O52" s="1"/>
  <c r="S52"/>
  <c r="Q53"/>
  <c r="O53" s="1"/>
  <c r="S53"/>
  <c r="Q54"/>
  <c r="O54" s="1"/>
  <c r="S54"/>
  <c r="Q57"/>
  <c r="O57" s="1"/>
  <c r="S57"/>
  <c r="Q58"/>
  <c r="O58" s="1"/>
  <c r="S58"/>
  <c r="Q59"/>
  <c r="O59" s="1"/>
  <c r="S59"/>
  <c r="Q60"/>
  <c r="O60" s="1"/>
  <c r="S60"/>
  <c r="Q61"/>
  <c r="O61" s="1"/>
  <c r="S61"/>
  <c r="Q62"/>
  <c r="O62" s="1"/>
  <c r="S62"/>
  <c r="Q63"/>
  <c r="O63" s="1"/>
  <c r="S63"/>
  <c r="Q64"/>
  <c r="O64" s="1"/>
  <c r="S64"/>
  <c r="Q65"/>
  <c r="O65" s="1"/>
  <c r="S65"/>
  <c r="Q66"/>
  <c r="O66" s="1"/>
  <c r="S66"/>
  <c r="Q67"/>
  <c r="O67" s="1"/>
  <c r="S67"/>
  <c r="Q68"/>
  <c r="O68" s="1"/>
  <c r="S68"/>
  <c r="Q69"/>
  <c r="O69" s="1"/>
  <c r="S69"/>
  <c r="Q70"/>
  <c r="O70" s="1"/>
  <c r="S70"/>
  <c r="Q71"/>
  <c r="O71" s="1"/>
  <c r="S71"/>
  <c r="Q72"/>
  <c r="O72" s="1"/>
  <c r="S72"/>
  <c r="Q73"/>
  <c r="O73" s="1"/>
  <c r="S73"/>
  <c r="Q74"/>
  <c r="O74" s="1"/>
  <c r="S74"/>
  <c r="Q75"/>
  <c r="O75" s="1"/>
  <c r="S75"/>
  <c r="Q76"/>
  <c r="O76" s="1"/>
  <c r="S76"/>
  <c r="Q77"/>
  <c r="O77" s="1"/>
  <c r="S77"/>
  <c r="Q78"/>
  <c r="O78" s="1"/>
  <c r="S78"/>
  <c r="Q79"/>
  <c r="O79" s="1"/>
  <c r="S79"/>
  <c r="Q80"/>
  <c r="O80" s="1"/>
  <c r="S80"/>
  <c r="Q81"/>
  <c r="O81" s="1"/>
  <c r="S81"/>
  <c r="Q82"/>
  <c r="O82" s="1"/>
  <c r="S82"/>
  <c r="Q83"/>
  <c r="O83" s="1"/>
  <c r="S83"/>
  <c r="Q84"/>
  <c r="O84" s="1"/>
  <c r="S84"/>
  <c r="Q85"/>
  <c r="O85" s="1"/>
  <c r="S85"/>
  <c r="Q86"/>
  <c r="O86" s="1"/>
  <c r="S86"/>
  <c r="Q88"/>
  <c r="O88" s="1"/>
  <c r="S88"/>
  <c r="Q89"/>
  <c r="O89" s="1"/>
  <c r="S89"/>
  <c r="Q90"/>
  <c r="O90" s="1"/>
  <c r="S90"/>
  <c r="Q91"/>
  <c r="O91" s="1"/>
  <c r="S91"/>
  <c r="Q92"/>
  <c r="O92" s="1"/>
  <c r="S92"/>
  <c r="Q93"/>
  <c r="O93" s="1"/>
  <c r="S93"/>
  <c r="P6"/>
  <c r="S7"/>
  <c r="S8"/>
  <c r="S9"/>
  <c r="L218" l="1"/>
  <c r="Q757" i="10"/>
  <c r="R757" s="1"/>
  <c r="Q513"/>
  <c r="R513" s="1"/>
  <c r="Q763"/>
  <c r="R763" s="1"/>
  <c r="Q718"/>
  <c r="R718" s="1"/>
  <c r="Q773"/>
  <c r="R773" s="1"/>
  <c r="Q478"/>
  <c r="R478" s="1"/>
  <c r="Q740"/>
  <c r="R740" s="1"/>
  <c r="Q584"/>
  <c r="R584" s="1"/>
  <c r="Q426"/>
  <c r="R426" s="1"/>
  <c r="Q369"/>
  <c r="R369" s="1"/>
  <c r="Q327"/>
  <c r="R327" s="1"/>
  <c r="Q292"/>
  <c r="R292" s="1"/>
  <c r="Q290"/>
  <c r="R290" s="1"/>
  <c r="Q452"/>
  <c r="R452" s="1"/>
  <c r="Q411"/>
  <c r="R411" s="1"/>
  <c r="Q326"/>
  <c r="R326" s="1"/>
  <c r="Q293"/>
  <c r="R293" s="1"/>
  <c r="Q291"/>
  <c r="R291" s="1"/>
  <c r="Q281"/>
  <c r="R281" s="1"/>
  <c r="Q271"/>
  <c r="R271" s="1"/>
  <c r="Q263"/>
  <c r="R263" s="1"/>
  <c r="Q230"/>
  <c r="R230" s="1"/>
  <c r="Q158"/>
  <c r="R158" s="1"/>
  <c r="Q118"/>
  <c r="R118" s="1"/>
  <c r="Q100"/>
  <c r="R100" s="1"/>
  <c r="Q20"/>
  <c r="R20" s="1"/>
  <c r="Q280"/>
  <c r="R280" s="1"/>
  <c r="Q272"/>
  <c r="R272" s="1"/>
  <c r="Q264"/>
  <c r="R264" s="1"/>
  <c r="Q260"/>
  <c r="R260" s="1"/>
  <c r="Q223"/>
  <c r="R223" s="1"/>
  <c r="Q205"/>
  <c r="R205" s="1"/>
  <c r="Q183"/>
  <c r="R183" s="1"/>
  <c r="Q166"/>
  <c r="R166" s="1"/>
  <c r="Q159"/>
  <c r="R159" s="1"/>
  <c r="Q157"/>
  <c r="R157" s="1"/>
  <c r="Q119"/>
  <c r="R119" s="1"/>
  <c r="Q87"/>
  <c r="R87" s="1"/>
  <c r="Q54"/>
  <c r="R54" s="1"/>
  <c r="Q45"/>
  <c r="R45" s="1"/>
  <c r="Q41"/>
  <c r="R41" s="1"/>
  <c r="U326"/>
  <c r="U292"/>
  <c r="U290"/>
  <c r="U280"/>
  <c r="U271"/>
  <c r="U263"/>
  <c r="U204"/>
  <c r="U165"/>
  <c r="U158"/>
  <c r="U157"/>
  <c r="U118"/>
  <c r="U291"/>
  <c r="U53"/>
  <c r="L256" i="9"/>
  <c r="L250"/>
  <c r="L170"/>
  <c r="L216"/>
  <c r="L285"/>
  <c r="L247"/>
  <c r="L273"/>
  <c r="L73"/>
  <c r="Q6"/>
  <c r="P7" s="1"/>
  <c r="O7" i="27"/>
  <c r="T6"/>
  <c r="S6"/>
  <c r="R6"/>
  <c r="R5"/>
  <c r="O5"/>
  <c r="N5"/>
  <c r="M5"/>
  <c r="L5"/>
  <c r="G5"/>
  <c r="C2" i="11" l="1"/>
  <c r="F2"/>
  <c r="E2"/>
  <c r="D2"/>
  <c r="I2" i="8" l="1"/>
  <c r="H4" i="11" l="1"/>
  <c r="O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T456" s="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T29" l="1"/>
  <c r="T28"/>
  <c r="T27"/>
  <c r="T454"/>
  <c r="T452"/>
  <c r="T450"/>
  <c r="T448"/>
  <c r="T446"/>
  <c r="T444"/>
  <c r="T442"/>
  <c r="T440"/>
  <c r="T438"/>
  <c r="T436"/>
  <c r="T434"/>
  <c r="T432"/>
  <c r="T430"/>
  <c r="T428"/>
  <c r="T426"/>
  <c r="T424"/>
  <c r="T422"/>
  <c r="T420"/>
  <c r="T418"/>
  <c r="T416"/>
  <c r="T414"/>
  <c r="T412"/>
  <c r="T410"/>
  <c r="T408"/>
  <c r="T406"/>
  <c r="T404"/>
  <c r="T402"/>
  <c r="T400"/>
  <c r="T398"/>
  <c r="T396"/>
  <c r="T394"/>
  <c r="T392"/>
  <c r="T390"/>
  <c r="T388"/>
  <c r="T386"/>
  <c r="T384"/>
  <c r="T382"/>
  <c r="T380"/>
  <c r="T378"/>
  <c r="T376"/>
  <c r="T374"/>
  <c r="T26"/>
  <c r="T25"/>
  <c r="T24"/>
  <c r="T22"/>
  <c r="T23"/>
  <c r="T20"/>
  <c r="T21"/>
  <c r="T19"/>
  <c r="T18"/>
  <c r="T16"/>
  <c r="T17"/>
  <c r="T14"/>
  <c r="T15"/>
  <c r="T13"/>
  <c r="J2"/>
  <c r="H2"/>
  <c r="T455"/>
  <c r="T453"/>
  <c r="T451"/>
  <c r="T449"/>
  <c r="T447"/>
  <c r="T445"/>
  <c r="T443"/>
  <c r="T441"/>
  <c r="T439"/>
  <c r="T437"/>
  <c r="T435"/>
  <c r="T433"/>
  <c r="T431"/>
  <c r="T429"/>
  <c r="T427"/>
  <c r="T425"/>
  <c r="T423"/>
  <c r="T421"/>
  <c r="T419"/>
  <c r="T417"/>
  <c r="T415"/>
  <c r="T413"/>
  <c r="T411"/>
  <c r="T409"/>
  <c r="T407"/>
  <c r="T405"/>
  <c r="T403"/>
  <c r="T401"/>
  <c r="T399"/>
  <c r="T397"/>
  <c r="T395"/>
  <c r="T393"/>
  <c r="T391"/>
  <c r="T389"/>
  <c r="T387"/>
  <c r="T385"/>
  <c r="T383"/>
  <c r="T381"/>
  <c r="T379"/>
  <c r="T377"/>
  <c r="T375"/>
  <c r="T372"/>
  <c r="T370"/>
  <c r="T368"/>
  <c r="T366"/>
  <c r="T364"/>
  <c r="T362"/>
  <c r="T360"/>
  <c r="T358"/>
  <c r="T356"/>
  <c r="T354"/>
  <c r="T352"/>
  <c r="T350"/>
  <c r="T348"/>
  <c r="T346"/>
  <c r="T344"/>
  <c r="T342"/>
  <c r="T340"/>
  <c r="T338"/>
  <c r="T336"/>
  <c r="T334"/>
  <c r="T332"/>
  <c r="T330"/>
  <c r="T328"/>
  <c r="T326"/>
  <c r="T324"/>
  <c r="T322"/>
  <c r="T320"/>
  <c r="T318"/>
  <c r="T316"/>
  <c r="T314"/>
  <c r="T312"/>
  <c r="T310"/>
  <c r="T308"/>
  <c r="T306"/>
  <c r="T304"/>
  <c r="T302"/>
  <c r="T300"/>
  <c r="T298"/>
  <c r="T296"/>
  <c r="T294"/>
  <c r="T292"/>
  <c r="T290"/>
  <c r="T288"/>
  <c r="T286"/>
  <c r="T284"/>
  <c r="T282"/>
  <c r="T280"/>
  <c r="T278"/>
  <c r="T276"/>
  <c r="T274"/>
  <c r="T272"/>
  <c r="T270"/>
  <c r="T268"/>
  <c r="T266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T222"/>
  <c r="T220"/>
  <c r="T218"/>
  <c r="T216"/>
  <c r="T214"/>
  <c r="T212"/>
  <c r="T210"/>
  <c r="T208"/>
  <c r="T206"/>
  <c r="T204"/>
  <c r="T202"/>
  <c r="T200"/>
  <c r="T198"/>
  <c r="T196"/>
  <c r="T194"/>
  <c r="T192"/>
  <c r="T190"/>
  <c r="T188"/>
  <c r="T186"/>
  <c r="T184"/>
  <c r="T182"/>
  <c r="T180"/>
  <c r="T178"/>
  <c r="T176"/>
  <c r="T174"/>
  <c r="T172"/>
  <c r="T170"/>
  <c r="T168"/>
  <c r="T166"/>
  <c r="T164"/>
  <c r="T162"/>
  <c r="T160"/>
  <c r="T158"/>
  <c r="T156"/>
  <c r="T154"/>
  <c r="T152"/>
  <c r="T150"/>
  <c r="T148"/>
  <c r="T146"/>
  <c r="T144"/>
  <c r="T142"/>
  <c r="T140"/>
  <c r="T138"/>
  <c r="T136"/>
  <c r="T134"/>
  <c r="T132"/>
  <c r="T130"/>
  <c r="T128"/>
  <c r="T126"/>
  <c r="T124"/>
  <c r="T122"/>
  <c r="T120"/>
  <c r="T118"/>
  <c r="T116"/>
  <c r="T114"/>
  <c r="T112"/>
  <c r="T110"/>
  <c r="T108"/>
  <c r="T106"/>
  <c r="T104"/>
  <c r="T102"/>
  <c r="T100"/>
  <c r="T98"/>
  <c r="T96"/>
  <c r="T94"/>
  <c r="T92"/>
  <c r="T90"/>
  <c r="T88"/>
  <c r="T86"/>
  <c r="T84"/>
  <c r="T82"/>
  <c r="T80"/>
  <c r="T78"/>
  <c r="T76"/>
  <c r="T74"/>
  <c r="T72"/>
  <c r="T70"/>
  <c r="T68"/>
  <c r="T66"/>
  <c r="T64"/>
  <c r="T62"/>
  <c r="T60"/>
  <c r="T58"/>
  <c r="T56"/>
  <c r="T54"/>
  <c r="T52"/>
  <c r="T50"/>
  <c r="T48"/>
  <c r="T46"/>
  <c r="T44"/>
  <c r="T42"/>
  <c r="T40"/>
  <c r="T38"/>
  <c r="T36"/>
  <c r="T34"/>
  <c r="T32"/>
  <c r="T30"/>
  <c r="T373"/>
  <c r="T371"/>
  <c r="T369"/>
  <c r="T367"/>
  <c r="T365"/>
  <c r="T363"/>
  <c r="T361"/>
  <c r="T359"/>
  <c r="T357"/>
  <c r="T355"/>
  <c r="T353"/>
  <c r="T351"/>
  <c r="T349"/>
  <c r="T347"/>
  <c r="T345"/>
  <c r="T343"/>
  <c r="T341"/>
  <c r="T339"/>
  <c r="T337"/>
  <c r="T335"/>
  <c r="T333"/>
  <c r="T331"/>
  <c r="T329"/>
  <c r="T327"/>
  <c r="T325"/>
  <c r="T323"/>
  <c r="T321"/>
  <c r="T319"/>
  <c r="T317"/>
  <c r="T315"/>
  <c r="T313"/>
  <c r="T311"/>
  <c r="T309"/>
  <c r="T307"/>
  <c r="T305"/>
  <c r="T303"/>
  <c r="T301"/>
  <c r="T299"/>
  <c r="T297"/>
  <c r="T295"/>
  <c r="T293"/>
  <c r="T291"/>
  <c r="T289"/>
  <c r="T287"/>
  <c r="T285"/>
  <c r="T283"/>
  <c r="T281"/>
  <c r="T279"/>
  <c r="T277"/>
  <c r="T275"/>
  <c r="T273"/>
  <c r="T271"/>
  <c r="T269"/>
  <c r="T267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21"/>
  <c r="T219"/>
  <c r="T217"/>
  <c r="T215"/>
  <c r="T213"/>
  <c r="T211"/>
  <c r="T209"/>
  <c r="T207"/>
  <c r="T205"/>
  <c r="T203"/>
  <c r="T201"/>
  <c r="T199"/>
  <c r="T197"/>
  <c r="T195"/>
  <c r="T193"/>
  <c r="T191"/>
  <c r="T189"/>
  <c r="T187"/>
  <c r="T185"/>
  <c r="T183"/>
  <c r="T181"/>
  <c r="T179"/>
  <c r="T177"/>
  <c r="T175"/>
  <c r="T173"/>
  <c r="T171"/>
  <c r="T169"/>
  <c r="T167"/>
  <c r="T165"/>
  <c r="T163"/>
  <c r="T161"/>
  <c r="T159"/>
  <c r="T157"/>
  <c r="T155"/>
  <c r="T153"/>
  <c r="T151"/>
  <c r="T149"/>
  <c r="T147"/>
  <c r="T145"/>
  <c r="T143"/>
  <c r="T141"/>
  <c r="T139"/>
  <c r="T137"/>
  <c r="T135"/>
  <c r="T133"/>
  <c r="T131"/>
  <c r="T129"/>
  <c r="T127"/>
  <c r="T125"/>
  <c r="T123"/>
  <c r="T121"/>
  <c r="T119"/>
  <c r="T117"/>
  <c r="T115"/>
  <c r="T113"/>
  <c r="T111"/>
  <c r="T109"/>
  <c r="T107"/>
  <c r="T105"/>
  <c r="T103"/>
  <c r="T101"/>
  <c r="T99"/>
  <c r="T97"/>
  <c r="T95"/>
  <c r="T93"/>
  <c r="T91"/>
  <c r="T89"/>
  <c r="T87"/>
  <c r="T85"/>
  <c r="T83"/>
  <c r="T81"/>
  <c r="T79"/>
  <c r="T77"/>
  <c r="T75"/>
  <c r="T73"/>
  <c r="T71"/>
  <c r="T69"/>
  <c r="T67"/>
  <c r="T65"/>
  <c r="T63"/>
  <c r="T61"/>
  <c r="T59"/>
  <c r="T57"/>
  <c r="T55"/>
  <c r="T53"/>
  <c r="T51"/>
  <c r="T49"/>
  <c r="T47"/>
  <c r="T45"/>
  <c r="T43"/>
  <c r="T41"/>
  <c r="T39"/>
  <c r="T37"/>
  <c r="T35"/>
  <c r="T33"/>
  <c r="T31"/>
  <c r="J19" i="16"/>
  <c r="I19"/>
  <c r="H19"/>
  <c r="G19"/>
  <c r="J18"/>
  <c r="I18"/>
  <c r="H18"/>
  <c r="G18"/>
  <c r="J17"/>
  <c r="I17"/>
  <c r="H17"/>
  <c r="G17"/>
  <c r="J16"/>
  <c r="I16"/>
  <c r="H16"/>
  <c r="G16"/>
  <c r="J15"/>
  <c r="I15"/>
  <c r="H15"/>
  <c r="G15"/>
  <c r="J14"/>
  <c r="I14"/>
  <c r="H14"/>
  <c r="G14"/>
  <c r="J13"/>
  <c r="I13"/>
  <c r="H13"/>
  <c r="G13"/>
  <c r="J12"/>
  <c r="I12"/>
  <c r="H12"/>
  <c r="G12"/>
  <c r="J11"/>
  <c r="I11"/>
  <c r="H11"/>
  <c r="G11"/>
  <c r="G10"/>
  <c r="L9"/>
  <c r="J5" s="1"/>
  <c r="J3" s="1"/>
  <c r="G9"/>
  <c r="G8"/>
  <c r="G7"/>
  <c r="C7"/>
  <c r="C8" s="1"/>
  <c r="C9" s="1"/>
  <c r="C10" s="1"/>
  <c r="C11" s="1"/>
  <c r="C12" s="1"/>
  <c r="C13" s="1"/>
  <c r="C14" s="1"/>
  <c r="C15" s="1"/>
  <c r="C16" s="1"/>
  <c r="C17" s="1"/>
  <c r="C18" s="1"/>
  <c r="C19" s="1"/>
  <c r="S6"/>
  <c r="R17" s="1"/>
  <c r="G6"/>
  <c r="G5" l="1"/>
  <c r="K19" s="1"/>
  <c r="Q9"/>
  <c r="R9" s="1"/>
  <c r="Q10"/>
  <c r="R10" s="1"/>
  <c r="Q11"/>
  <c r="R11" s="1"/>
  <c r="Q12"/>
  <c r="R12" s="1"/>
  <c r="Q13"/>
  <c r="R13" s="1"/>
  <c r="Q14"/>
  <c r="R14" s="1"/>
  <c r="Q15"/>
  <c r="R15" s="1"/>
  <c r="K6" l="1"/>
  <c r="H6" s="1"/>
  <c r="K16"/>
  <c r="K14"/>
  <c r="K12"/>
  <c r="K8"/>
  <c r="H8" s="1"/>
  <c r="J8" s="1"/>
  <c r="K15"/>
  <c r="K13"/>
  <c r="K11"/>
  <c r="K18"/>
  <c r="K10"/>
  <c r="H10" s="1"/>
  <c r="J10" s="1"/>
  <c r="K17"/>
  <c r="K9"/>
  <c r="H9" s="1"/>
  <c r="I9" s="1"/>
  <c r="K7"/>
  <c r="H7" s="1"/>
  <c r="I7" s="1"/>
  <c r="I10"/>
  <c r="J9"/>
  <c r="I8"/>
  <c r="R16"/>
  <c r="R18" s="1"/>
  <c r="K5" l="1"/>
  <c r="J7"/>
  <c r="I6"/>
  <c r="J6"/>
  <c r="J6" i="12" l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P5" i="11" l="1"/>
  <c r="T5" s="1"/>
  <c r="P6"/>
  <c r="T6" s="1"/>
  <c r="P7"/>
  <c r="T7" s="1"/>
  <c r="P8"/>
  <c r="T8" s="1"/>
  <c r="P9"/>
  <c r="T9" s="1"/>
  <c r="P10"/>
  <c r="T10" s="1"/>
  <c r="P11"/>
  <c r="T11" s="1"/>
  <c r="P12"/>
  <c r="T12" s="1"/>
  <c r="F7" i="9"/>
  <c r="G7"/>
  <c r="J7"/>
  <c r="F8"/>
  <c r="G8"/>
  <c r="J8"/>
  <c r="F9"/>
  <c r="G9"/>
  <c r="J9"/>
  <c r="F10"/>
  <c r="G10"/>
  <c r="J10"/>
  <c r="F11"/>
  <c r="G11"/>
  <c r="J11"/>
  <c r="F12"/>
  <c r="G12"/>
  <c r="J12"/>
  <c r="F13"/>
  <c r="G13"/>
  <c r="J13"/>
  <c r="F14"/>
  <c r="G14"/>
  <c r="J14"/>
  <c r="F15"/>
  <c r="G15"/>
  <c r="J15"/>
  <c r="F16"/>
  <c r="G16"/>
  <c r="J16"/>
  <c r="F17"/>
  <c r="G17"/>
  <c r="J17"/>
  <c r="F18"/>
  <c r="G18"/>
  <c r="J18"/>
  <c r="F19"/>
  <c r="G19"/>
  <c r="J19"/>
  <c r="F20"/>
  <c r="G20"/>
  <c r="J20"/>
  <c r="P4" i="10"/>
  <c r="S4" l="1"/>
  <c r="P5"/>
  <c r="K20" i="9"/>
  <c r="Q255" i="10" s="1"/>
  <c r="R255" s="1"/>
  <c r="K18" i="9"/>
  <c r="K8"/>
  <c r="Q297" i="10" s="1"/>
  <c r="R297" s="1"/>
  <c r="K16" i="9"/>
  <c r="K13"/>
  <c r="K11"/>
  <c r="K10"/>
  <c r="Q557" i="10" s="1"/>
  <c r="R557" s="1"/>
  <c r="K9" i="9"/>
  <c r="Q556" i="10" s="1"/>
  <c r="R556" s="1"/>
  <c r="K17" i="9"/>
  <c r="K19"/>
  <c r="K14"/>
  <c r="Q454" i="10" s="1"/>
  <c r="R454" s="1"/>
  <c r="K12" i="9"/>
  <c r="K15"/>
  <c r="H20"/>
  <c r="H19"/>
  <c r="H18"/>
  <c r="M19"/>
  <c r="H17"/>
  <c r="H16"/>
  <c r="H15"/>
  <c r="H14"/>
  <c r="H13"/>
  <c r="H12"/>
  <c r="H11"/>
  <c r="U328" i="10" s="1"/>
  <c r="H10" i="9"/>
  <c r="H9"/>
  <c r="H8"/>
  <c r="H7"/>
  <c r="P4" i="11"/>
  <c r="P3" s="1"/>
  <c r="N1" i="10"/>
  <c r="O1"/>
  <c r="D6" i="8"/>
  <c r="G6" i="9"/>
  <c r="P6" i="10" l="1"/>
  <c r="S5"/>
  <c r="Q480"/>
  <c r="R480" s="1"/>
  <c r="Q440"/>
  <c r="R440" s="1"/>
  <c r="Q279"/>
  <c r="R279" s="1"/>
  <c r="Q240"/>
  <c r="R240" s="1"/>
  <c r="Q578"/>
  <c r="R578" s="1"/>
  <c r="Q453"/>
  <c r="R453" s="1"/>
  <c r="Q328"/>
  <c r="R328" s="1"/>
  <c r="Q606"/>
  <c r="R606" s="1"/>
  <c r="Q475"/>
  <c r="R475" s="1"/>
  <c r="Q702"/>
  <c r="R702" s="1"/>
  <c r="Q516"/>
  <c r="R516" s="1"/>
  <c r="Q486"/>
  <c r="R486" s="1"/>
  <c r="Q52"/>
  <c r="R52" s="1"/>
  <c r="Q580"/>
  <c r="R580" s="1"/>
  <c r="Q613"/>
  <c r="R613" s="1"/>
  <c r="Q462"/>
  <c r="R462" s="1"/>
  <c r="Q187"/>
  <c r="R187" s="1"/>
  <c r="U556"/>
  <c r="U453"/>
  <c r="U480"/>
  <c r="U279"/>
  <c r="U767"/>
  <c r="U262"/>
  <c r="U52"/>
  <c r="U486"/>
  <c r="U439"/>
  <c r="U609"/>
  <c r="U149"/>
  <c r="U452"/>
  <c r="U327"/>
  <c r="L20" i="9"/>
  <c r="L13"/>
  <c r="L10"/>
  <c r="L9"/>
  <c r="L16"/>
  <c r="L18"/>
  <c r="M16"/>
  <c r="L17"/>
  <c r="L19"/>
  <c r="L11"/>
  <c r="L8"/>
  <c r="L14"/>
  <c r="L12"/>
  <c r="L15"/>
  <c r="T4" i="11"/>
  <c r="P7" i="10" l="1"/>
  <c r="S6"/>
  <c r="T3" i="11"/>
  <c r="T2"/>
  <c r="P8" i="10" l="1"/>
  <c r="S7"/>
  <c r="H3" i="12"/>
  <c r="P9" i="10" l="1"/>
  <c r="S8"/>
  <c r="J22" i="9"/>
  <c r="G22"/>
  <c r="F22"/>
  <c r="J21"/>
  <c r="G21"/>
  <c r="F21"/>
  <c r="F6"/>
  <c r="P10" i="10" l="1"/>
  <c r="S9"/>
  <c r="K22" i="9"/>
  <c r="K21"/>
  <c r="H21"/>
  <c r="H22"/>
  <c r="G4" i="10"/>
  <c r="P11" l="1"/>
  <c r="S10"/>
  <c r="Q671"/>
  <c r="R671" s="1"/>
  <c r="Q666"/>
  <c r="R666" s="1"/>
  <c r="Q704"/>
  <c r="R704" s="1"/>
  <c r="Q607"/>
  <c r="R607" s="1"/>
  <c r="Q591"/>
  <c r="R591" s="1"/>
  <c r="Q548"/>
  <c r="R548" s="1"/>
  <c r="Q331"/>
  <c r="R331" s="1"/>
  <c r="Q312"/>
  <c r="R312" s="1"/>
  <c r="Q310"/>
  <c r="R310" s="1"/>
  <c r="Q276"/>
  <c r="R276" s="1"/>
  <c r="Q459"/>
  <c r="R459" s="1"/>
  <c r="Q361"/>
  <c r="R361" s="1"/>
  <c r="Q775"/>
  <c r="R775" s="1"/>
  <c r="Q698"/>
  <c r="R698" s="1"/>
  <c r="Q408"/>
  <c r="R408" s="1"/>
  <c r="Q286"/>
  <c r="R286" s="1"/>
  <c r="Q92"/>
  <c r="R92" s="1"/>
  <c r="Q27"/>
  <c r="R27" s="1"/>
  <c r="Q9"/>
  <c r="R9" s="1"/>
  <c r="T9" s="1"/>
  <c r="U775"/>
  <c r="U408"/>
  <c r="U774"/>
  <c r="U606"/>
  <c r="U547"/>
  <c r="L21" i="9"/>
  <c r="L22"/>
  <c r="J380" i="8"/>
  <c r="K380" s="1"/>
  <c r="J379"/>
  <c r="K379" s="1"/>
  <c r="J378"/>
  <c r="K378" s="1"/>
  <c r="J377"/>
  <c r="K377" s="1"/>
  <c r="J376"/>
  <c r="K376" s="1"/>
  <c r="J375"/>
  <c r="K375" s="1"/>
  <c r="J374"/>
  <c r="K374" s="1"/>
  <c r="J373"/>
  <c r="K373" s="1"/>
  <c r="D373"/>
  <c r="J372"/>
  <c r="K372" s="1"/>
  <c r="D372"/>
  <c r="J371"/>
  <c r="K371" s="1"/>
  <c r="D371"/>
  <c r="J370"/>
  <c r="K370" s="1"/>
  <c r="D370"/>
  <c r="J369"/>
  <c r="K369" s="1"/>
  <c r="J368"/>
  <c r="K368" s="1"/>
  <c r="J367"/>
  <c r="K367" s="1"/>
  <c r="J366"/>
  <c r="K366" s="1"/>
  <c r="J365"/>
  <c r="K365" s="1"/>
  <c r="J364"/>
  <c r="K364" s="1"/>
  <c r="J363"/>
  <c r="K363" s="1"/>
  <c r="J362"/>
  <c r="K362" s="1"/>
  <c r="D362"/>
  <c r="J361"/>
  <c r="K361" s="1"/>
  <c r="D361"/>
  <c r="J360"/>
  <c r="K360" s="1"/>
  <c r="D360"/>
  <c r="J359"/>
  <c r="K359" s="1"/>
  <c r="D359"/>
  <c r="J358"/>
  <c r="K358" s="1"/>
  <c r="D358"/>
  <c r="J357"/>
  <c r="K357" s="1"/>
  <c r="D357"/>
  <c r="J356"/>
  <c r="K356" s="1"/>
  <c r="D356"/>
  <c r="J355"/>
  <c r="K355" s="1"/>
  <c r="D355"/>
  <c r="J354"/>
  <c r="K354" s="1"/>
  <c r="D354"/>
  <c r="J353"/>
  <c r="K353" s="1"/>
  <c r="D353"/>
  <c r="J352"/>
  <c r="K352" s="1"/>
  <c r="F352"/>
  <c r="D352"/>
  <c r="J351"/>
  <c r="K351" s="1"/>
  <c r="F351"/>
  <c r="J350"/>
  <c r="K350" s="1"/>
  <c r="J349"/>
  <c r="K349" s="1"/>
  <c r="J348"/>
  <c r="K348" s="1"/>
  <c r="J347"/>
  <c r="K347" s="1"/>
  <c r="J346"/>
  <c r="K346" s="1"/>
  <c r="J345"/>
  <c r="K345" s="1"/>
  <c r="J344"/>
  <c r="K344" s="1"/>
  <c r="J343"/>
  <c r="K343" s="1"/>
  <c r="D343"/>
  <c r="J342"/>
  <c r="K342" s="1"/>
  <c r="D342"/>
  <c r="J341"/>
  <c r="K341" s="1"/>
  <c r="D341"/>
  <c r="J340"/>
  <c r="K340" s="1"/>
  <c r="D340"/>
  <c r="J339"/>
  <c r="K339" s="1"/>
  <c r="D339"/>
  <c r="J338"/>
  <c r="K338" s="1"/>
  <c r="D338"/>
  <c r="J337"/>
  <c r="K337" s="1"/>
  <c r="D337"/>
  <c r="J336"/>
  <c r="K336" s="1"/>
  <c r="D336"/>
  <c r="J335"/>
  <c r="K335" s="1"/>
  <c r="D335"/>
  <c r="J334"/>
  <c r="K334" s="1"/>
  <c r="D334"/>
  <c r="J333"/>
  <c r="K333" s="1"/>
  <c r="F333"/>
  <c r="D333"/>
  <c r="J332"/>
  <c r="K332" s="1"/>
  <c r="F332"/>
  <c r="J331"/>
  <c r="K331" s="1"/>
  <c r="J330"/>
  <c r="K330" s="1"/>
  <c r="J329"/>
  <c r="K329" s="1"/>
  <c r="J328"/>
  <c r="K328" s="1"/>
  <c r="J327"/>
  <c r="K327" s="1"/>
  <c r="J326"/>
  <c r="K326" s="1"/>
  <c r="J325"/>
  <c r="K325" s="1"/>
  <c r="J324"/>
  <c r="K324" s="1"/>
  <c r="D324"/>
  <c r="J323"/>
  <c r="K323" s="1"/>
  <c r="D323"/>
  <c r="J322"/>
  <c r="K322" s="1"/>
  <c r="D322"/>
  <c r="J321"/>
  <c r="K321" s="1"/>
  <c r="D321"/>
  <c r="J320"/>
  <c r="K320" s="1"/>
  <c r="D320"/>
  <c r="J319"/>
  <c r="K319" s="1"/>
  <c r="D319"/>
  <c r="J318"/>
  <c r="K318" s="1"/>
  <c r="D318"/>
  <c r="J317"/>
  <c r="K317" s="1"/>
  <c r="D317"/>
  <c r="J316"/>
  <c r="K316" s="1"/>
  <c r="D316"/>
  <c r="J315"/>
  <c r="K315" s="1"/>
  <c r="D315"/>
  <c r="J314"/>
  <c r="K314" s="1"/>
  <c r="F314"/>
  <c r="D314"/>
  <c r="J313"/>
  <c r="K313" s="1"/>
  <c r="F313"/>
  <c r="J312"/>
  <c r="K312" s="1"/>
  <c r="J311"/>
  <c r="K311" s="1"/>
  <c r="J310"/>
  <c r="K310" s="1"/>
  <c r="J309"/>
  <c r="K309" s="1"/>
  <c r="J308"/>
  <c r="K308" s="1"/>
  <c r="J307"/>
  <c r="K307" s="1"/>
  <c r="J306"/>
  <c r="K306" s="1"/>
  <c r="J305"/>
  <c r="K305" s="1"/>
  <c r="D305"/>
  <c r="J304"/>
  <c r="K304" s="1"/>
  <c r="D304"/>
  <c r="J303"/>
  <c r="K303" s="1"/>
  <c r="D303"/>
  <c r="J302"/>
  <c r="K302" s="1"/>
  <c r="D302"/>
  <c r="J301"/>
  <c r="K301" s="1"/>
  <c r="D301"/>
  <c r="J300"/>
  <c r="K300" s="1"/>
  <c r="D300"/>
  <c r="J299"/>
  <c r="K299" s="1"/>
  <c r="D299"/>
  <c r="J298"/>
  <c r="K298" s="1"/>
  <c r="D298"/>
  <c r="J297"/>
  <c r="K297" s="1"/>
  <c r="D297"/>
  <c r="J296"/>
  <c r="K296" s="1"/>
  <c r="D296"/>
  <c r="J295"/>
  <c r="K295" s="1"/>
  <c r="F295"/>
  <c r="D295"/>
  <c r="J294"/>
  <c r="K294" s="1"/>
  <c r="F294"/>
  <c r="J293"/>
  <c r="K293" s="1"/>
  <c r="J292"/>
  <c r="K292" s="1"/>
  <c r="J291"/>
  <c r="K291" s="1"/>
  <c r="J290"/>
  <c r="K290" s="1"/>
  <c r="J289"/>
  <c r="K289" s="1"/>
  <c r="J288"/>
  <c r="K288" s="1"/>
  <c r="J287"/>
  <c r="K287" s="1"/>
  <c r="J286"/>
  <c r="K286" s="1"/>
  <c r="D286"/>
  <c r="J285"/>
  <c r="K285" s="1"/>
  <c r="D285"/>
  <c r="J284"/>
  <c r="K284" s="1"/>
  <c r="D284"/>
  <c r="J283"/>
  <c r="K283" s="1"/>
  <c r="D283"/>
  <c r="J282"/>
  <c r="K282" s="1"/>
  <c r="D282"/>
  <c r="J281"/>
  <c r="K281" s="1"/>
  <c r="D281"/>
  <c r="J280"/>
  <c r="K280" s="1"/>
  <c r="D280"/>
  <c r="J279"/>
  <c r="K279" s="1"/>
  <c r="D279"/>
  <c r="J278"/>
  <c r="K278" s="1"/>
  <c r="D278"/>
  <c r="J277"/>
  <c r="K277" s="1"/>
  <c r="D277"/>
  <c r="J276"/>
  <c r="K276" s="1"/>
  <c r="F276"/>
  <c r="D276"/>
  <c r="J275"/>
  <c r="K275" s="1"/>
  <c r="F275"/>
  <c r="J274"/>
  <c r="K274" s="1"/>
  <c r="J273"/>
  <c r="K273" s="1"/>
  <c r="J272"/>
  <c r="K272" s="1"/>
  <c r="J271"/>
  <c r="K271" s="1"/>
  <c r="J270"/>
  <c r="K270" s="1"/>
  <c r="J269"/>
  <c r="K269" s="1"/>
  <c r="J268"/>
  <c r="K268" s="1"/>
  <c r="J267"/>
  <c r="K267" s="1"/>
  <c r="D267"/>
  <c r="J266"/>
  <c r="K266" s="1"/>
  <c r="D266"/>
  <c r="J265"/>
  <c r="K265" s="1"/>
  <c r="D265"/>
  <c r="J264"/>
  <c r="K264" s="1"/>
  <c r="D264"/>
  <c r="J263"/>
  <c r="K263" s="1"/>
  <c r="D263"/>
  <c r="J262"/>
  <c r="K262" s="1"/>
  <c r="D262"/>
  <c r="J261"/>
  <c r="K261" s="1"/>
  <c r="D261"/>
  <c r="J260"/>
  <c r="K260" s="1"/>
  <c r="D260"/>
  <c r="J259"/>
  <c r="K259" s="1"/>
  <c r="D259"/>
  <c r="J258"/>
  <c r="K258" s="1"/>
  <c r="D258"/>
  <c r="J257"/>
  <c r="K257" s="1"/>
  <c r="F257"/>
  <c r="D257"/>
  <c r="J256"/>
  <c r="K256" s="1"/>
  <c r="F256"/>
  <c r="J255"/>
  <c r="K255" s="1"/>
  <c r="J254"/>
  <c r="K254" s="1"/>
  <c r="J253"/>
  <c r="K253" s="1"/>
  <c r="J252"/>
  <c r="K252" s="1"/>
  <c r="J251"/>
  <c r="K251" s="1"/>
  <c r="J250"/>
  <c r="K250" s="1"/>
  <c r="J249"/>
  <c r="K249" s="1"/>
  <c r="J248"/>
  <c r="K248" s="1"/>
  <c r="D248"/>
  <c r="J247"/>
  <c r="K247" s="1"/>
  <c r="D247"/>
  <c r="J246"/>
  <c r="K246" s="1"/>
  <c r="D246"/>
  <c r="J245"/>
  <c r="K245" s="1"/>
  <c r="D245"/>
  <c r="J244"/>
  <c r="K244" s="1"/>
  <c r="J243"/>
  <c r="K243" s="1"/>
  <c r="J242"/>
  <c r="K242" s="1"/>
  <c r="J241"/>
  <c r="K241" s="1"/>
  <c r="J240"/>
  <c r="K240" s="1"/>
  <c r="J239"/>
  <c r="K239" s="1"/>
  <c r="J238"/>
  <c r="K238" s="1"/>
  <c r="J237"/>
  <c r="K237" s="1"/>
  <c r="D237"/>
  <c r="J236"/>
  <c r="K236" s="1"/>
  <c r="D236"/>
  <c r="J235"/>
  <c r="K235" s="1"/>
  <c r="D235"/>
  <c r="J234"/>
  <c r="K234" s="1"/>
  <c r="D234"/>
  <c r="J233"/>
  <c r="K233" s="1"/>
  <c r="D233"/>
  <c r="J232"/>
  <c r="K232" s="1"/>
  <c r="D232"/>
  <c r="J231"/>
  <c r="K231" s="1"/>
  <c r="D231"/>
  <c r="J230"/>
  <c r="K230" s="1"/>
  <c r="D230"/>
  <c r="J229"/>
  <c r="K229" s="1"/>
  <c r="D229"/>
  <c r="J228"/>
  <c r="K228" s="1"/>
  <c r="D228"/>
  <c r="J227"/>
  <c r="K227" s="1"/>
  <c r="F227"/>
  <c r="D227"/>
  <c r="J226"/>
  <c r="K226" s="1"/>
  <c r="F226"/>
  <c r="J225"/>
  <c r="K225" s="1"/>
  <c r="J224"/>
  <c r="K224" s="1"/>
  <c r="J223"/>
  <c r="K223" s="1"/>
  <c r="J222"/>
  <c r="K222" s="1"/>
  <c r="J221"/>
  <c r="K221" s="1"/>
  <c r="J220"/>
  <c r="K220" s="1"/>
  <c r="J219"/>
  <c r="K219" s="1"/>
  <c r="J218"/>
  <c r="K218" s="1"/>
  <c r="D218"/>
  <c r="J217"/>
  <c r="K217" s="1"/>
  <c r="D217"/>
  <c r="J216"/>
  <c r="K216" s="1"/>
  <c r="D216"/>
  <c r="J215"/>
  <c r="K215" s="1"/>
  <c r="D215"/>
  <c r="J214"/>
  <c r="K214" s="1"/>
  <c r="D214"/>
  <c r="J213"/>
  <c r="K213" s="1"/>
  <c r="D213"/>
  <c r="J212"/>
  <c r="K212" s="1"/>
  <c r="D212"/>
  <c r="J211"/>
  <c r="K211" s="1"/>
  <c r="D211"/>
  <c r="J210"/>
  <c r="K210" s="1"/>
  <c r="D210"/>
  <c r="J209"/>
  <c r="K209" s="1"/>
  <c r="D209"/>
  <c r="J208"/>
  <c r="K208" s="1"/>
  <c r="F208"/>
  <c r="D208"/>
  <c r="J207"/>
  <c r="K207" s="1"/>
  <c r="F207"/>
  <c r="J206"/>
  <c r="K206" s="1"/>
  <c r="J205"/>
  <c r="K205" s="1"/>
  <c r="J204"/>
  <c r="K204" s="1"/>
  <c r="J203"/>
  <c r="K203" s="1"/>
  <c r="J202"/>
  <c r="K202" s="1"/>
  <c r="J201"/>
  <c r="K201" s="1"/>
  <c r="J200"/>
  <c r="K200" s="1"/>
  <c r="J199"/>
  <c r="K199" s="1"/>
  <c r="D199"/>
  <c r="J198"/>
  <c r="K198" s="1"/>
  <c r="D198"/>
  <c r="J197"/>
  <c r="K197" s="1"/>
  <c r="D197"/>
  <c r="J196"/>
  <c r="K196" s="1"/>
  <c r="D196"/>
  <c r="J195"/>
  <c r="K195" s="1"/>
  <c r="D195"/>
  <c r="J194"/>
  <c r="K194" s="1"/>
  <c r="D194"/>
  <c r="J193"/>
  <c r="K193" s="1"/>
  <c r="D193"/>
  <c r="J192"/>
  <c r="K192" s="1"/>
  <c r="D192"/>
  <c r="J191"/>
  <c r="K191" s="1"/>
  <c r="D191"/>
  <c r="J190"/>
  <c r="K190" s="1"/>
  <c r="D190"/>
  <c r="J189"/>
  <c r="K189" s="1"/>
  <c r="F189"/>
  <c r="D189"/>
  <c r="J188"/>
  <c r="K188" s="1"/>
  <c r="F188"/>
  <c r="J187"/>
  <c r="K187" s="1"/>
  <c r="J186"/>
  <c r="K186" s="1"/>
  <c r="J185"/>
  <c r="K185" s="1"/>
  <c r="J184"/>
  <c r="K184" s="1"/>
  <c r="J183"/>
  <c r="K183" s="1"/>
  <c r="J182"/>
  <c r="K182" s="1"/>
  <c r="J181"/>
  <c r="K181" s="1"/>
  <c r="J180"/>
  <c r="K180" s="1"/>
  <c r="D180"/>
  <c r="J179"/>
  <c r="K179" s="1"/>
  <c r="D179"/>
  <c r="J178"/>
  <c r="K178" s="1"/>
  <c r="D178"/>
  <c r="J177"/>
  <c r="K177" s="1"/>
  <c r="D177"/>
  <c r="J176"/>
  <c r="K176" s="1"/>
  <c r="D176"/>
  <c r="J175"/>
  <c r="K175" s="1"/>
  <c r="D175"/>
  <c r="J174"/>
  <c r="K174" s="1"/>
  <c r="D174"/>
  <c r="J173"/>
  <c r="K173" s="1"/>
  <c r="D173"/>
  <c r="J172"/>
  <c r="K172" s="1"/>
  <c r="D172"/>
  <c r="J171"/>
  <c r="K171" s="1"/>
  <c r="D171"/>
  <c r="J170"/>
  <c r="K170" s="1"/>
  <c r="F170"/>
  <c r="D170"/>
  <c r="J169"/>
  <c r="K169" s="1"/>
  <c r="F169"/>
  <c r="J168"/>
  <c r="K168" s="1"/>
  <c r="J167"/>
  <c r="K167" s="1"/>
  <c r="J166"/>
  <c r="K166" s="1"/>
  <c r="J165"/>
  <c r="K165" s="1"/>
  <c r="J164"/>
  <c r="K164" s="1"/>
  <c r="J163"/>
  <c r="K163" s="1"/>
  <c r="J162"/>
  <c r="K162" s="1"/>
  <c r="J161"/>
  <c r="K161" s="1"/>
  <c r="D161"/>
  <c r="J160"/>
  <c r="K160" s="1"/>
  <c r="D160"/>
  <c r="J159"/>
  <c r="K159" s="1"/>
  <c r="D159"/>
  <c r="J158"/>
  <c r="K158" s="1"/>
  <c r="D158"/>
  <c r="J157"/>
  <c r="K157" s="1"/>
  <c r="D157"/>
  <c r="J156"/>
  <c r="K156" s="1"/>
  <c r="D156"/>
  <c r="J155"/>
  <c r="K155" s="1"/>
  <c r="D155"/>
  <c r="J154"/>
  <c r="K154" s="1"/>
  <c r="D154"/>
  <c r="J153"/>
  <c r="K153" s="1"/>
  <c r="D153"/>
  <c r="J152"/>
  <c r="K152" s="1"/>
  <c r="D152"/>
  <c r="J151"/>
  <c r="K151" s="1"/>
  <c r="F151"/>
  <c r="D151"/>
  <c r="J150"/>
  <c r="K150" s="1"/>
  <c r="F150"/>
  <c r="J149"/>
  <c r="K149" s="1"/>
  <c r="J148"/>
  <c r="K148" s="1"/>
  <c r="J147"/>
  <c r="K147" s="1"/>
  <c r="J146"/>
  <c r="K146" s="1"/>
  <c r="J145"/>
  <c r="K145" s="1"/>
  <c r="J144"/>
  <c r="K144" s="1"/>
  <c r="J143"/>
  <c r="K143" s="1"/>
  <c r="J142"/>
  <c r="K142" s="1"/>
  <c r="D142"/>
  <c r="J141"/>
  <c r="K141" s="1"/>
  <c r="D141"/>
  <c r="J140"/>
  <c r="K140" s="1"/>
  <c r="D140"/>
  <c r="J139"/>
  <c r="K139" s="1"/>
  <c r="D139"/>
  <c r="J138"/>
  <c r="K138" s="1"/>
  <c r="D138"/>
  <c r="J137"/>
  <c r="K137" s="1"/>
  <c r="D137"/>
  <c r="J136"/>
  <c r="K136" s="1"/>
  <c r="D136"/>
  <c r="J135"/>
  <c r="K135" s="1"/>
  <c r="D135"/>
  <c r="J134"/>
  <c r="K134" s="1"/>
  <c r="D134"/>
  <c r="J133"/>
  <c r="K133" s="1"/>
  <c r="D133"/>
  <c r="J132"/>
  <c r="K132" s="1"/>
  <c r="F132"/>
  <c r="D132"/>
  <c r="J131"/>
  <c r="K131" s="1"/>
  <c r="F131"/>
  <c r="J119"/>
  <c r="K119" s="1"/>
  <c r="J118"/>
  <c r="K118" s="1"/>
  <c r="J117"/>
  <c r="K117" s="1"/>
  <c r="J116"/>
  <c r="K116" s="1"/>
  <c r="J115"/>
  <c r="K115" s="1"/>
  <c r="J114"/>
  <c r="K114" s="1"/>
  <c r="J113"/>
  <c r="K113" s="1"/>
  <c r="J112"/>
  <c r="K112" s="1"/>
  <c r="D112"/>
  <c r="J111"/>
  <c r="K111" s="1"/>
  <c r="D111"/>
  <c r="J110"/>
  <c r="K110" s="1"/>
  <c r="D110"/>
  <c r="J109"/>
  <c r="K109" s="1"/>
  <c r="D109"/>
  <c r="J108"/>
  <c r="K108" s="1"/>
  <c r="D108"/>
  <c r="J107"/>
  <c r="K107" s="1"/>
  <c r="D107"/>
  <c r="J106"/>
  <c r="K106" s="1"/>
  <c r="D106"/>
  <c r="J105"/>
  <c r="K105" s="1"/>
  <c r="D105"/>
  <c r="J104"/>
  <c r="K104" s="1"/>
  <c r="D104"/>
  <c r="J103"/>
  <c r="K103" s="1"/>
  <c r="D103"/>
  <c r="J102"/>
  <c r="K102" s="1"/>
  <c r="F102"/>
  <c r="D102"/>
  <c r="J101"/>
  <c r="K101" s="1"/>
  <c r="F101"/>
  <c r="J100"/>
  <c r="K100" s="1"/>
  <c r="J99"/>
  <c r="K99" s="1"/>
  <c r="J98"/>
  <c r="K98" s="1"/>
  <c r="J97"/>
  <c r="K97" s="1"/>
  <c r="J96"/>
  <c r="K96" s="1"/>
  <c r="J95"/>
  <c r="K95" s="1"/>
  <c r="J94"/>
  <c r="K94" s="1"/>
  <c r="J93"/>
  <c r="K93" s="1"/>
  <c r="D93"/>
  <c r="J92"/>
  <c r="K92" s="1"/>
  <c r="D92"/>
  <c r="J91"/>
  <c r="K91" s="1"/>
  <c r="D91"/>
  <c r="J90"/>
  <c r="K90" s="1"/>
  <c r="D90"/>
  <c r="J89"/>
  <c r="K89" s="1"/>
  <c r="D89"/>
  <c r="J88"/>
  <c r="K88" s="1"/>
  <c r="D88"/>
  <c r="J87"/>
  <c r="K87" s="1"/>
  <c r="D87"/>
  <c r="J86"/>
  <c r="K86" s="1"/>
  <c r="D86"/>
  <c r="J85"/>
  <c r="K85" s="1"/>
  <c r="D85"/>
  <c r="J84"/>
  <c r="K84" s="1"/>
  <c r="D84"/>
  <c r="J83"/>
  <c r="K83" s="1"/>
  <c r="F83"/>
  <c r="D83"/>
  <c r="J82"/>
  <c r="K82" s="1"/>
  <c r="F82"/>
  <c r="J130"/>
  <c r="K130" s="1"/>
  <c r="J129"/>
  <c r="K129" s="1"/>
  <c r="J128"/>
  <c r="K128" s="1"/>
  <c r="J127"/>
  <c r="K127" s="1"/>
  <c r="J126"/>
  <c r="K126" s="1"/>
  <c r="J125"/>
  <c r="K125" s="1"/>
  <c r="J124"/>
  <c r="K124" s="1"/>
  <c r="J123"/>
  <c r="K123" s="1"/>
  <c r="D123"/>
  <c r="J122"/>
  <c r="K122" s="1"/>
  <c r="D122"/>
  <c r="J121"/>
  <c r="K121" s="1"/>
  <c r="D121"/>
  <c r="J120"/>
  <c r="K120" s="1"/>
  <c r="D120"/>
  <c r="J81"/>
  <c r="K81" s="1"/>
  <c r="J80"/>
  <c r="K80" s="1"/>
  <c r="J79"/>
  <c r="K79" s="1"/>
  <c r="J78"/>
  <c r="K78" s="1"/>
  <c r="J77"/>
  <c r="K77" s="1"/>
  <c r="J76"/>
  <c r="K76" s="1"/>
  <c r="J75"/>
  <c r="K75" s="1"/>
  <c r="J74"/>
  <c r="K74" s="1"/>
  <c r="D74"/>
  <c r="J73"/>
  <c r="K73" s="1"/>
  <c r="D73"/>
  <c r="J72"/>
  <c r="K72" s="1"/>
  <c r="D72"/>
  <c r="J71"/>
  <c r="K71" s="1"/>
  <c r="D71"/>
  <c r="J70"/>
  <c r="K70" s="1"/>
  <c r="D70"/>
  <c r="J69"/>
  <c r="K69" s="1"/>
  <c r="D69"/>
  <c r="J68"/>
  <c r="K68" s="1"/>
  <c r="D68"/>
  <c r="J67"/>
  <c r="K67" s="1"/>
  <c r="D67"/>
  <c r="J66"/>
  <c r="K66" s="1"/>
  <c r="D66"/>
  <c r="J65"/>
  <c r="K65" s="1"/>
  <c r="D65"/>
  <c r="J64"/>
  <c r="K64" s="1"/>
  <c r="F64"/>
  <c r="D64"/>
  <c r="J63"/>
  <c r="K63" s="1"/>
  <c r="F63"/>
  <c r="J62"/>
  <c r="K62" s="1"/>
  <c r="J61"/>
  <c r="K61" s="1"/>
  <c r="J60"/>
  <c r="K60" s="1"/>
  <c r="J59"/>
  <c r="K59" s="1"/>
  <c r="J58"/>
  <c r="K58" s="1"/>
  <c r="J57"/>
  <c r="K57" s="1"/>
  <c r="J56"/>
  <c r="K56" s="1"/>
  <c r="J55"/>
  <c r="K55" s="1"/>
  <c r="D55"/>
  <c r="J54"/>
  <c r="K54" s="1"/>
  <c r="D54"/>
  <c r="J53"/>
  <c r="K53" s="1"/>
  <c r="D53"/>
  <c r="J52"/>
  <c r="K52" s="1"/>
  <c r="D52"/>
  <c r="J51"/>
  <c r="K51" s="1"/>
  <c r="D51"/>
  <c r="J50"/>
  <c r="K50" s="1"/>
  <c r="D50"/>
  <c r="J49"/>
  <c r="K49" s="1"/>
  <c r="D49"/>
  <c r="J48"/>
  <c r="K48" s="1"/>
  <c r="D48"/>
  <c r="J47"/>
  <c r="K47" s="1"/>
  <c r="D47"/>
  <c r="J46"/>
  <c r="K46" s="1"/>
  <c r="D46"/>
  <c r="J45"/>
  <c r="K45" s="1"/>
  <c r="F45"/>
  <c r="D45"/>
  <c r="J44"/>
  <c r="K44" s="1"/>
  <c r="F44"/>
  <c r="J43"/>
  <c r="K43" s="1"/>
  <c r="J42"/>
  <c r="K42" s="1"/>
  <c r="J41"/>
  <c r="K41" s="1"/>
  <c r="J40"/>
  <c r="K40" s="1"/>
  <c r="J39"/>
  <c r="K39" s="1"/>
  <c r="J38"/>
  <c r="K38" s="1"/>
  <c r="J37"/>
  <c r="K37" s="1"/>
  <c r="J36"/>
  <c r="K36" s="1"/>
  <c r="D36"/>
  <c r="J35"/>
  <c r="K35" s="1"/>
  <c r="D35"/>
  <c r="J34"/>
  <c r="K34" s="1"/>
  <c r="D34"/>
  <c r="J33"/>
  <c r="K33" s="1"/>
  <c r="D33"/>
  <c r="J32"/>
  <c r="K32" s="1"/>
  <c r="D32"/>
  <c r="J31"/>
  <c r="K31" s="1"/>
  <c r="D31"/>
  <c r="J30"/>
  <c r="K30" s="1"/>
  <c r="D30"/>
  <c r="J29"/>
  <c r="K29" s="1"/>
  <c r="D29"/>
  <c r="J28"/>
  <c r="K28" s="1"/>
  <c r="D28"/>
  <c r="J27"/>
  <c r="K27" s="1"/>
  <c r="D27"/>
  <c r="J26"/>
  <c r="K26" s="1"/>
  <c r="F26"/>
  <c r="D26"/>
  <c r="J25"/>
  <c r="K25" s="1"/>
  <c r="F25"/>
  <c r="J389" i="9"/>
  <c r="G389"/>
  <c r="M389" s="1"/>
  <c r="F389"/>
  <c r="J388"/>
  <c r="G388"/>
  <c r="M388" s="1"/>
  <c r="F388"/>
  <c r="J387"/>
  <c r="G387"/>
  <c r="M387" s="1"/>
  <c r="F387"/>
  <c r="J386"/>
  <c r="G386"/>
  <c r="M386" s="1"/>
  <c r="F386"/>
  <c r="J385"/>
  <c r="G385"/>
  <c r="M385" s="1"/>
  <c r="F385"/>
  <c r="J384"/>
  <c r="G384"/>
  <c r="M384" s="1"/>
  <c r="F384"/>
  <c r="J383"/>
  <c r="G383"/>
  <c r="M383" s="1"/>
  <c r="F383"/>
  <c r="J382"/>
  <c r="G382"/>
  <c r="M382" s="1"/>
  <c r="F382"/>
  <c r="J381"/>
  <c r="G381"/>
  <c r="M381" s="1"/>
  <c r="F381"/>
  <c r="J380"/>
  <c r="G380"/>
  <c r="M380" s="1"/>
  <c r="F380"/>
  <c r="J379"/>
  <c r="G379"/>
  <c r="M379" s="1"/>
  <c r="F379"/>
  <c r="J378"/>
  <c r="G378"/>
  <c r="M378" s="1"/>
  <c r="F378"/>
  <c r="J377"/>
  <c r="G377"/>
  <c r="M377" s="1"/>
  <c r="F377"/>
  <c r="J376"/>
  <c r="G376"/>
  <c r="M376" s="1"/>
  <c r="F376"/>
  <c r="J375"/>
  <c r="G375"/>
  <c r="M375" s="1"/>
  <c r="F375"/>
  <c r="J374"/>
  <c r="G374"/>
  <c r="M374" s="1"/>
  <c r="F374"/>
  <c r="J373"/>
  <c r="G373"/>
  <c r="M373" s="1"/>
  <c r="F373"/>
  <c r="J372"/>
  <c r="G372"/>
  <c r="M372" s="1"/>
  <c r="F372"/>
  <c r="J371"/>
  <c r="G371"/>
  <c r="M371" s="1"/>
  <c r="F371"/>
  <c r="J370"/>
  <c r="G370"/>
  <c r="M370" s="1"/>
  <c r="F370"/>
  <c r="J369"/>
  <c r="G369"/>
  <c r="M369" s="1"/>
  <c r="F369"/>
  <c r="J368"/>
  <c r="G368"/>
  <c r="M368" s="1"/>
  <c r="F368"/>
  <c r="J367"/>
  <c r="G367"/>
  <c r="M367" s="1"/>
  <c r="F367"/>
  <c r="J366"/>
  <c r="G366"/>
  <c r="M366" s="1"/>
  <c r="F366"/>
  <c r="J365"/>
  <c r="G365"/>
  <c r="M365" s="1"/>
  <c r="F365"/>
  <c r="J364"/>
  <c r="G364"/>
  <c r="M364" s="1"/>
  <c r="F364"/>
  <c r="J363"/>
  <c r="G363"/>
  <c r="M363" s="1"/>
  <c r="F363"/>
  <c r="J362"/>
  <c r="G362"/>
  <c r="M362" s="1"/>
  <c r="F362"/>
  <c r="J361"/>
  <c r="G361"/>
  <c r="M361" s="1"/>
  <c r="F361"/>
  <c r="J360"/>
  <c r="G360"/>
  <c r="M360" s="1"/>
  <c r="F360"/>
  <c r="J359"/>
  <c r="G359"/>
  <c r="M359" s="1"/>
  <c r="F359"/>
  <c r="J358"/>
  <c r="G358"/>
  <c r="M358" s="1"/>
  <c r="F358"/>
  <c r="J357"/>
  <c r="G357"/>
  <c r="M357" s="1"/>
  <c r="F357"/>
  <c r="J356"/>
  <c r="G356"/>
  <c r="M356" s="1"/>
  <c r="F356"/>
  <c r="J355"/>
  <c r="G355"/>
  <c r="M355" s="1"/>
  <c r="F355"/>
  <c r="J354"/>
  <c r="G354"/>
  <c r="M354" s="1"/>
  <c r="F354"/>
  <c r="J353"/>
  <c r="G353"/>
  <c r="M353" s="1"/>
  <c r="F353"/>
  <c r="J352"/>
  <c r="G352"/>
  <c r="M352" s="1"/>
  <c r="F352"/>
  <c r="J351"/>
  <c r="G351"/>
  <c r="M351" s="1"/>
  <c r="F351"/>
  <c r="J350"/>
  <c r="G350"/>
  <c r="M350" s="1"/>
  <c r="F350"/>
  <c r="J349"/>
  <c r="G349"/>
  <c r="M349" s="1"/>
  <c r="F349"/>
  <c r="J348"/>
  <c r="G348"/>
  <c r="M348" s="1"/>
  <c r="F348"/>
  <c r="J347"/>
  <c r="G347"/>
  <c r="M347" s="1"/>
  <c r="F347"/>
  <c r="J346"/>
  <c r="G346"/>
  <c r="M346" s="1"/>
  <c r="F346"/>
  <c r="J345"/>
  <c r="G345"/>
  <c r="M345" s="1"/>
  <c r="F345"/>
  <c r="J344"/>
  <c r="G344"/>
  <c r="M344" s="1"/>
  <c r="F344"/>
  <c r="J343"/>
  <c r="G343"/>
  <c r="M343" s="1"/>
  <c r="F343"/>
  <c r="J342"/>
  <c r="G342"/>
  <c r="M342" s="1"/>
  <c r="F342"/>
  <c r="J341"/>
  <c r="G341"/>
  <c r="M341" s="1"/>
  <c r="F341"/>
  <c r="J340"/>
  <c r="G340"/>
  <c r="M340" s="1"/>
  <c r="F340"/>
  <c r="J339"/>
  <c r="G339"/>
  <c r="F339"/>
  <c r="J338"/>
  <c r="G338"/>
  <c r="M338" s="1"/>
  <c r="F338"/>
  <c r="J337"/>
  <c r="G337"/>
  <c r="M337" s="1"/>
  <c r="F337"/>
  <c r="J336"/>
  <c r="G336"/>
  <c r="M336" s="1"/>
  <c r="F336"/>
  <c r="J335"/>
  <c r="K335"/>
  <c r="G335"/>
  <c r="F335"/>
  <c r="J334"/>
  <c r="G334"/>
  <c r="M334" s="1"/>
  <c r="F334"/>
  <c r="J333"/>
  <c r="G333"/>
  <c r="M333" s="1"/>
  <c r="F333"/>
  <c r="J332"/>
  <c r="K332"/>
  <c r="G332"/>
  <c r="F332"/>
  <c r="J331"/>
  <c r="G331"/>
  <c r="M331" s="1"/>
  <c r="F331"/>
  <c r="J330"/>
  <c r="G330"/>
  <c r="M330" s="1"/>
  <c r="F330"/>
  <c r="J329"/>
  <c r="K329"/>
  <c r="G329"/>
  <c r="F329"/>
  <c r="J328"/>
  <c r="K328"/>
  <c r="G328"/>
  <c r="F328"/>
  <c r="J327"/>
  <c r="K327"/>
  <c r="G327"/>
  <c r="F327"/>
  <c r="J326"/>
  <c r="G326"/>
  <c r="M326" s="1"/>
  <c r="F326"/>
  <c r="J325"/>
  <c r="G325"/>
  <c r="F325"/>
  <c r="J324"/>
  <c r="G324"/>
  <c r="M324" s="1"/>
  <c r="F324"/>
  <c r="J323"/>
  <c r="G323"/>
  <c r="M323" s="1"/>
  <c r="F323"/>
  <c r="J322"/>
  <c r="G322"/>
  <c r="F322"/>
  <c r="J321"/>
  <c r="G321"/>
  <c r="M321" s="1"/>
  <c r="F321"/>
  <c r="J320"/>
  <c r="G320"/>
  <c r="M320" s="1"/>
  <c r="F320"/>
  <c r="J319"/>
  <c r="G319"/>
  <c r="M319" s="1"/>
  <c r="F319"/>
  <c r="J318"/>
  <c r="G318"/>
  <c r="F318"/>
  <c r="J317"/>
  <c r="G317"/>
  <c r="F317"/>
  <c r="J316"/>
  <c r="G316"/>
  <c r="M316" s="1"/>
  <c r="F316"/>
  <c r="J315"/>
  <c r="G315"/>
  <c r="F315"/>
  <c r="J314"/>
  <c r="G314"/>
  <c r="M314" s="1"/>
  <c r="F314"/>
  <c r="J313"/>
  <c r="G313"/>
  <c r="M313" s="1"/>
  <c r="F313"/>
  <c r="J312"/>
  <c r="G312"/>
  <c r="M312" s="1"/>
  <c r="F312"/>
  <c r="J311"/>
  <c r="G311"/>
  <c r="M311" s="1"/>
  <c r="F311"/>
  <c r="J310"/>
  <c r="G310"/>
  <c r="M310" s="1"/>
  <c r="F310"/>
  <c r="J309"/>
  <c r="G309"/>
  <c r="M309" s="1"/>
  <c r="F309"/>
  <c r="J308"/>
  <c r="G308"/>
  <c r="M308" s="1"/>
  <c r="F308"/>
  <c r="J307"/>
  <c r="G307"/>
  <c r="M307" s="1"/>
  <c r="F307"/>
  <c r="J306"/>
  <c r="G306"/>
  <c r="M306" s="1"/>
  <c r="F306"/>
  <c r="J305"/>
  <c r="G305"/>
  <c r="M305" s="1"/>
  <c r="F305"/>
  <c r="J304"/>
  <c r="G304"/>
  <c r="M304" s="1"/>
  <c r="F304"/>
  <c r="J303"/>
  <c r="G303"/>
  <c r="F303"/>
  <c r="J302"/>
  <c r="G302"/>
  <c r="M302" s="1"/>
  <c r="F302"/>
  <c r="J301"/>
  <c r="G301"/>
  <c r="M301" s="1"/>
  <c r="F301"/>
  <c r="J300"/>
  <c r="G300"/>
  <c r="M300" s="1"/>
  <c r="F300"/>
  <c r="J299"/>
  <c r="G299"/>
  <c r="M299" s="1"/>
  <c r="F299"/>
  <c r="J298"/>
  <c r="G298"/>
  <c r="M298" s="1"/>
  <c r="F298"/>
  <c r="J297"/>
  <c r="G297"/>
  <c r="M297" s="1"/>
  <c r="F297"/>
  <c r="J296"/>
  <c r="G296"/>
  <c r="M296" s="1"/>
  <c r="F296"/>
  <c r="J295"/>
  <c r="G295"/>
  <c r="M295" s="1"/>
  <c r="F295"/>
  <c r="J294"/>
  <c r="G294"/>
  <c r="M294" s="1"/>
  <c r="F294"/>
  <c r="J293"/>
  <c r="G293"/>
  <c r="M293" s="1"/>
  <c r="F293"/>
  <c r="J292"/>
  <c r="G292"/>
  <c r="M292" s="1"/>
  <c r="F292"/>
  <c r="J291"/>
  <c r="G291"/>
  <c r="M291" s="1"/>
  <c r="F291"/>
  <c r="J290"/>
  <c r="G290"/>
  <c r="M290" s="1"/>
  <c r="F290"/>
  <c r="J289"/>
  <c r="G289"/>
  <c r="M289" s="1"/>
  <c r="F289"/>
  <c r="J288"/>
  <c r="G288"/>
  <c r="F288"/>
  <c r="J287"/>
  <c r="G287"/>
  <c r="M287" s="1"/>
  <c r="F287"/>
  <c r="J286"/>
  <c r="G286"/>
  <c r="M286" s="1"/>
  <c r="F286"/>
  <c r="J285"/>
  <c r="G285"/>
  <c r="F285"/>
  <c r="J284"/>
  <c r="G284"/>
  <c r="F284"/>
  <c r="J283"/>
  <c r="G283"/>
  <c r="F283"/>
  <c r="J282"/>
  <c r="G282"/>
  <c r="M282" s="1"/>
  <c r="F282"/>
  <c r="J281"/>
  <c r="G281"/>
  <c r="F281"/>
  <c r="J280"/>
  <c r="G280"/>
  <c r="F280"/>
  <c r="J278"/>
  <c r="G278"/>
  <c r="F278"/>
  <c r="J273"/>
  <c r="G273"/>
  <c r="F273"/>
  <c r="J272"/>
  <c r="G272"/>
  <c r="F272"/>
  <c r="J271"/>
  <c r="G271"/>
  <c r="M271" s="1"/>
  <c r="F271"/>
  <c r="J270"/>
  <c r="G270"/>
  <c r="F270"/>
  <c r="J269"/>
  <c r="G269"/>
  <c r="F269"/>
  <c r="J268"/>
  <c r="G268"/>
  <c r="F268"/>
  <c r="J267"/>
  <c r="G267"/>
  <c r="F267"/>
  <c r="J266"/>
  <c r="G266"/>
  <c r="M266" s="1"/>
  <c r="F266"/>
  <c r="J265"/>
  <c r="G265"/>
  <c r="F265"/>
  <c r="J264"/>
  <c r="G264"/>
  <c r="F264"/>
  <c r="J263"/>
  <c r="G263"/>
  <c r="M263" s="1"/>
  <c r="F263"/>
  <c r="J262"/>
  <c r="G262"/>
  <c r="F262"/>
  <c r="J261"/>
  <c r="G261"/>
  <c r="F261"/>
  <c r="J260"/>
  <c r="G260"/>
  <c r="F260"/>
  <c r="J259"/>
  <c r="G259"/>
  <c r="F259"/>
  <c r="J258"/>
  <c r="G258"/>
  <c r="F258"/>
  <c r="J257"/>
  <c r="G257"/>
  <c r="F257"/>
  <c r="J256"/>
  <c r="G256"/>
  <c r="F256"/>
  <c r="J255"/>
  <c r="G255"/>
  <c r="M255" s="1"/>
  <c r="F255"/>
  <c r="J253"/>
  <c r="G253"/>
  <c r="M253" s="1"/>
  <c r="F253"/>
  <c r="J252"/>
  <c r="G252"/>
  <c r="F252"/>
  <c r="J251"/>
  <c r="G251"/>
  <c r="M251" s="1"/>
  <c r="F251"/>
  <c r="J250"/>
  <c r="G250"/>
  <c r="J248"/>
  <c r="G248"/>
  <c r="F248"/>
  <c r="J247"/>
  <c r="G247"/>
  <c r="F247"/>
  <c r="J246"/>
  <c r="G246"/>
  <c r="F246"/>
  <c r="J245"/>
  <c r="G245"/>
  <c r="M245" s="1"/>
  <c r="F245"/>
  <c r="J244"/>
  <c r="G244"/>
  <c r="F244"/>
  <c r="J243"/>
  <c r="G243"/>
  <c r="F243"/>
  <c r="J242"/>
  <c r="G242"/>
  <c r="F242"/>
  <c r="J241"/>
  <c r="G241"/>
  <c r="F241"/>
  <c r="J240"/>
  <c r="G240"/>
  <c r="F240"/>
  <c r="J239"/>
  <c r="G239"/>
  <c r="F239"/>
  <c r="J238"/>
  <c r="G238"/>
  <c r="F238"/>
  <c r="J237"/>
  <c r="G237"/>
  <c r="F237"/>
  <c r="J236"/>
  <c r="G236"/>
  <c r="F236"/>
  <c r="J235"/>
  <c r="G235"/>
  <c r="F235"/>
  <c r="J234"/>
  <c r="G234"/>
  <c r="M234" s="1"/>
  <c r="F234"/>
  <c r="J233"/>
  <c r="G233"/>
  <c r="M233" s="1"/>
  <c r="F233"/>
  <c r="J232"/>
  <c r="G232"/>
  <c r="M232" s="1"/>
  <c r="F232"/>
  <c r="J231"/>
  <c r="G231"/>
  <c r="F231"/>
  <c r="J230"/>
  <c r="G230"/>
  <c r="F230"/>
  <c r="J229"/>
  <c r="G229"/>
  <c r="F229"/>
  <c r="J228"/>
  <c r="G228"/>
  <c r="F228"/>
  <c r="J227"/>
  <c r="G227"/>
  <c r="F227"/>
  <c r="J226"/>
  <c r="G226"/>
  <c r="F226"/>
  <c r="J225"/>
  <c r="G225"/>
  <c r="F225"/>
  <c r="J224"/>
  <c r="G224"/>
  <c r="F224"/>
  <c r="J223"/>
  <c r="G223"/>
  <c r="F223"/>
  <c r="J222"/>
  <c r="G222"/>
  <c r="F222"/>
  <c r="J221"/>
  <c r="G221"/>
  <c r="F221"/>
  <c r="J220"/>
  <c r="G220"/>
  <c r="M220" s="1"/>
  <c r="F220"/>
  <c r="J219"/>
  <c r="G219"/>
  <c r="M219" s="1"/>
  <c r="F219"/>
  <c r="J218"/>
  <c r="G218"/>
  <c r="F218"/>
  <c r="J217"/>
  <c r="G217"/>
  <c r="M217" s="1"/>
  <c r="F217"/>
  <c r="J216"/>
  <c r="G216"/>
  <c r="F216"/>
  <c r="J215"/>
  <c r="K215" s="1"/>
  <c r="G215"/>
  <c r="F215"/>
  <c r="J214"/>
  <c r="G214"/>
  <c r="M214" s="1"/>
  <c r="F214"/>
  <c r="J213"/>
  <c r="G213"/>
  <c r="M213" s="1"/>
  <c r="F213"/>
  <c r="J212"/>
  <c r="G212"/>
  <c r="F212"/>
  <c r="J211"/>
  <c r="G211"/>
  <c r="M211" s="1"/>
  <c r="F211"/>
  <c r="J210"/>
  <c r="G210"/>
  <c r="M210" s="1"/>
  <c r="F210"/>
  <c r="J209"/>
  <c r="G209"/>
  <c r="M209" s="1"/>
  <c r="F209"/>
  <c r="J208"/>
  <c r="G208"/>
  <c r="F208"/>
  <c r="J207"/>
  <c r="G207"/>
  <c r="M207" s="1"/>
  <c r="F207"/>
  <c r="J206"/>
  <c r="G206"/>
  <c r="M206" s="1"/>
  <c r="F206"/>
  <c r="J205"/>
  <c r="G205"/>
  <c r="M205" s="1"/>
  <c r="F205"/>
  <c r="J204"/>
  <c r="G204"/>
  <c r="M204" s="1"/>
  <c r="F204"/>
  <c r="J203"/>
  <c r="G203"/>
  <c r="M203" s="1"/>
  <c r="F203"/>
  <c r="J202"/>
  <c r="G202"/>
  <c r="M202" s="1"/>
  <c r="F202"/>
  <c r="J201"/>
  <c r="G201"/>
  <c r="M201" s="1"/>
  <c r="F201"/>
  <c r="J200"/>
  <c r="G200"/>
  <c r="M200" s="1"/>
  <c r="F200"/>
  <c r="J199"/>
  <c r="G199"/>
  <c r="F199"/>
  <c r="J198"/>
  <c r="G198"/>
  <c r="M198" s="1"/>
  <c r="F198"/>
  <c r="J197"/>
  <c r="G197"/>
  <c r="M197" s="1"/>
  <c r="F197"/>
  <c r="J196"/>
  <c r="G196"/>
  <c r="M196" s="1"/>
  <c r="F196"/>
  <c r="J195"/>
  <c r="G195"/>
  <c r="M195" s="1"/>
  <c r="F195"/>
  <c r="J194"/>
  <c r="G194"/>
  <c r="M194" s="1"/>
  <c r="F194"/>
  <c r="J193"/>
  <c r="G193"/>
  <c r="M193" s="1"/>
  <c r="F193"/>
  <c r="J192"/>
  <c r="G192"/>
  <c r="M192" s="1"/>
  <c r="F192"/>
  <c r="J191"/>
  <c r="G191"/>
  <c r="M191" s="1"/>
  <c r="F191"/>
  <c r="J190"/>
  <c r="G190"/>
  <c r="M190" s="1"/>
  <c r="F190"/>
  <c r="J189"/>
  <c r="G189"/>
  <c r="M189" s="1"/>
  <c r="F189"/>
  <c r="J188"/>
  <c r="G188"/>
  <c r="M188" s="1"/>
  <c r="F188"/>
  <c r="J187"/>
  <c r="G187"/>
  <c r="M187" s="1"/>
  <c r="F187"/>
  <c r="J186"/>
  <c r="G186"/>
  <c r="M186" s="1"/>
  <c r="F186"/>
  <c r="J185"/>
  <c r="G185"/>
  <c r="M185" s="1"/>
  <c r="F185"/>
  <c r="J184"/>
  <c r="G184"/>
  <c r="F184"/>
  <c r="J183"/>
  <c r="G183"/>
  <c r="M183" s="1"/>
  <c r="F183"/>
  <c r="J182"/>
  <c r="G182"/>
  <c r="M182" s="1"/>
  <c r="F182"/>
  <c r="J181"/>
  <c r="G181"/>
  <c r="M181" s="1"/>
  <c r="F181"/>
  <c r="J180"/>
  <c r="G180"/>
  <c r="M180" s="1"/>
  <c r="F180"/>
  <c r="J179"/>
  <c r="G179"/>
  <c r="M179" s="1"/>
  <c r="F179"/>
  <c r="J178"/>
  <c r="G178"/>
  <c r="M178" s="1"/>
  <c r="F178"/>
  <c r="J177"/>
  <c r="G177"/>
  <c r="M177" s="1"/>
  <c r="F177"/>
  <c r="J176"/>
  <c r="G176"/>
  <c r="M176" s="1"/>
  <c r="F176"/>
  <c r="J175"/>
  <c r="G175"/>
  <c r="F175"/>
  <c r="J174"/>
  <c r="G174"/>
  <c r="F174"/>
  <c r="J173"/>
  <c r="G173"/>
  <c r="M173" s="1"/>
  <c r="F173"/>
  <c r="J171"/>
  <c r="G171"/>
  <c r="F171"/>
  <c r="J170"/>
  <c r="G170"/>
  <c r="F170"/>
  <c r="J169"/>
  <c r="G169"/>
  <c r="F169"/>
  <c r="J168"/>
  <c r="G168"/>
  <c r="M168" s="1"/>
  <c r="F168"/>
  <c r="J167"/>
  <c r="G167"/>
  <c r="M167" s="1"/>
  <c r="F167"/>
  <c r="J166"/>
  <c r="G166"/>
  <c r="M166" s="1"/>
  <c r="F166"/>
  <c r="J165"/>
  <c r="G165"/>
  <c r="M165" s="1"/>
  <c r="F165"/>
  <c r="J164"/>
  <c r="G164"/>
  <c r="F164"/>
  <c r="J163"/>
  <c r="G163"/>
  <c r="F163"/>
  <c r="J162"/>
  <c r="G162"/>
  <c r="F162"/>
  <c r="J157"/>
  <c r="G157"/>
  <c r="F157"/>
  <c r="J156"/>
  <c r="G156"/>
  <c r="F156"/>
  <c r="J155"/>
  <c r="G155"/>
  <c r="F155"/>
  <c r="J154"/>
  <c r="G154"/>
  <c r="F154"/>
  <c r="J153"/>
  <c r="G153"/>
  <c r="M153" s="1"/>
  <c r="F153"/>
  <c r="J152"/>
  <c r="G152"/>
  <c r="F152"/>
  <c r="J151"/>
  <c r="G151"/>
  <c r="F151"/>
  <c r="J150"/>
  <c r="G150"/>
  <c r="M150" s="1"/>
  <c r="F150"/>
  <c r="J149"/>
  <c r="G149"/>
  <c r="M149" s="1"/>
  <c r="F149"/>
  <c r="J148"/>
  <c r="G148"/>
  <c r="F148"/>
  <c r="J147"/>
  <c r="G147"/>
  <c r="F147"/>
  <c r="J146"/>
  <c r="G146"/>
  <c r="F146"/>
  <c r="J144"/>
  <c r="G144"/>
  <c r="F144"/>
  <c r="J143"/>
  <c r="G143"/>
  <c r="F143"/>
  <c r="J142"/>
  <c r="G142"/>
  <c r="M142" s="1"/>
  <c r="F142"/>
  <c r="J141"/>
  <c r="G141"/>
  <c r="F141"/>
  <c r="J140"/>
  <c r="G140"/>
  <c r="M140" s="1"/>
  <c r="F140"/>
  <c r="J139"/>
  <c r="G139"/>
  <c r="F139"/>
  <c r="J138"/>
  <c r="G138"/>
  <c r="M138" s="1"/>
  <c r="F138"/>
  <c r="J137"/>
  <c r="G137"/>
  <c r="M137" s="1"/>
  <c r="F137"/>
  <c r="J136"/>
  <c r="G136"/>
  <c r="M136" s="1"/>
  <c r="F136"/>
  <c r="J134"/>
  <c r="G134"/>
  <c r="F134"/>
  <c r="J133"/>
  <c r="G133"/>
  <c r="F133"/>
  <c r="J132"/>
  <c r="G132"/>
  <c r="F132"/>
  <c r="J131"/>
  <c r="G131"/>
  <c r="F131"/>
  <c r="J130"/>
  <c r="G130"/>
  <c r="F130"/>
  <c r="J129"/>
  <c r="G129"/>
  <c r="F129"/>
  <c r="J128"/>
  <c r="G128"/>
  <c r="F128"/>
  <c r="J125"/>
  <c r="G125"/>
  <c r="F125"/>
  <c r="J124"/>
  <c r="G124"/>
  <c r="F124"/>
  <c r="J123"/>
  <c r="G123"/>
  <c r="F123"/>
  <c r="J122"/>
  <c r="G122"/>
  <c r="F122"/>
  <c r="J121"/>
  <c r="G121"/>
  <c r="F121"/>
  <c r="J120"/>
  <c r="G120"/>
  <c r="F120"/>
  <c r="J119"/>
  <c r="G119"/>
  <c r="F119"/>
  <c r="J118"/>
  <c r="G118"/>
  <c r="F118"/>
  <c r="J117"/>
  <c r="G117"/>
  <c r="F117"/>
  <c r="J116"/>
  <c r="G116"/>
  <c r="F116"/>
  <c r="J115"/>
  <c r="G115"/>
  <c r="F115"/>
  <c r="J114"/>
  <c r="G114"/>
  <c r="F114"/>
  <c r="J113"/>
  <c r="G113"/>
  <c r="F113"/>
  <c r="J112"/>
  <c r="G112"/>
  <c r="F112"/>
  <c r="J111"/>
  <c r="G111"/>
  <c r="F111"/>
  <c r="J110"/>
  <c r="G110"/>
  <c r="F110"/>
  <c r="J109"/>
  <c r="G109"/>
  <c r="M109" s="1"/>
  <c r="F109"/>
  <c r="J108"/>
  <c r="G108"/>
  <c r="F108"/>
  <c r="J107"/>
  <c r="G107"/>
  <c r="F107"/>
  <c r="J106"/>
  <c r="G106"/>
  <c r="F106"/>
  <c r="J105"/>
  <c r="G105"/>
  <c r="F105"/>
  <c r="J104"/>
  <c r="G104"/>
  <c r="M104" s="1"/>
  <c r="F104"/>
  <c r="J103"/>
  <c r="G103"/>
  <c r="F103"/>
  <c r="J102"/>
  <c r="G102"/>
  <c r="F102"/>
  <c r="J101"/>
  <c r="G101"/>
  <c r="F101"/>
  <c r="J100"/>
  <c r="G100"/>
  <c r="F100"/>
  <c r="J99"/>
  <c r="G99"/>
  <c r="M99" s="1"/>
  <c r="F99"/>
  <c r="J98"/>
  <c r="G98"/>
  <c r="F98"/>
  <c r="J97"/>
  <c r="G97"/>
  <c r="F97"/>
  <c r="J96"/>
  <c r="G96"/>
  <c r="F96"/>
  <c r="J95"/>
  <c r="G95"/>
  <c r="F95"/>
  <c r="J94"/>
  <c r="G94"/>
  <c r="F94"/>
  <c r="J93"/>
  <c r="G93"/>
  <c r="F93"/>
  <c r="J92"/>
  <c r="G92"/>
  <c r="F92"/>
  <c r="J91"/>
  <c r="G91"/>
  <c r="F91"/>
  <c r="J90"/>
  <c r="G90"/>
  <c r="F90"/>
  <c r="J89"/>
  <c r="G89"/>
  <c r="F89"/>
  <c r="J88"/>
  <c r="G88"/>
  <c r="M88" s="1"/>
  <c r="F88"/>
  <c r="J86"/>
  <c r="G86"/>
  <c r="F86"/>
  <c r="J85"/>
  <c r="G85"/>
  <c r="F85"/>
  <c r="J84"/>
  <c r="G84"/>
  <c r="F84"/>
  <c r="J83"/>
  <c r="G83"/>
  <c r="F83"/>
  <c r="J82"/>
  <c r="G82"/>
  <c r="F82"/>
  <c r="J81"/>
  <c r="G81"/>
  <c r="M81" s="1"/>
  <c r="F81"/>
  <c r="J80"/>
  <c r="G80"/>
  <c r="F80"/>
  <c r="J79"/>
  <c r="G79"/>
  <c r="M79" s="1"/>
  <c r="F79"/>
  <c r="J78"/>
  <c r="G78"/>
  <c r="M78" s="1"/>
  <c r="F78"/>
  <c r="J77"/>
  <c r="G77"/>
  <c r="M77" s="1"/>
  <c r="F77"/>
  <c r="J76"/>
  <c r="G76"/>
  <c r="F76"/>
  <c r="J75"/>
  <c r="G75"/>
  <c r="M75" s="1"/>
  <c r="F75"/>
  <c r="J74"/>
  <c r="G74"/>
  <c r="M74" s="1"/>
  <c r="F74"/>
  <c r="J72"/>
  <c r="G72"/>
  <c r="F72"/>
  <c r="J71"/>
  <c r="G71"/>
  <c r="F71"/>
  <c r="J70"/>
  <c r="G70"/>
  <c r="F70"/>
  <c r="J69"/>
  <c r="G69"/>
  <c r="F69"/>
  <c r="J68"/>
  <c r="G68"/>
  <c r="F68"/>
  <c r="J67"/>
  <c r="G67"/>
  <c r="F67"/>
  <c r="J66"/>
  <c r="G66"/>
  <c r="F66"/>
  <c r="J65"/>
  <c r="G65"/>
  <c r="F65"/>
  <c r="J64"/>
  <c r="G64"/>
  <c r="F64"/>
  <c r="J63"/>
  <c r="G63"/>
  <c r="F63"/>
  <c r="J62"/>
  <c r="G62"/>
  <c r="F62"/>
  <c r="J61"/>
  <c r="G61"/>
  <c r="F61"/>
  <c r="J60"/>
  <c r="G60"/>
  <c r="F60"/>
  <c r="J59"/>
  <c r="G59"/>
  <c r="F59"/>
  <c r="J58"/>
  <c r="G58"/>
  <c r="F58"/>
  <c r="J57"/>
  <c r="K57"/>
  <c r="G57"/>
  <c r="F57"/>
  <c r="J50"/>
  <c r="G50"/>
  <c r="M50" s="1"/>
  <c r="F50"/>
  <c r="J49"/>
  <c r="G49"/>
  <c r="F49"/>
  <c r="J48"/>
  <c r="G48"/>
  <c r="F48"/>
  <c r="J47"/>
  <c r="K47"/>
  <c r="G47"/>
  <c r="F47"/>
  <c r="J46"/>
  <c r="G46"/>
  <c r="F46"/>
  <c r="J45"/>
  <c r="G45"/>
  <c r="F45"/>
  <c r="J44"/>
  <c r="G44"/>
  <c r="F44"/>
  <c r="J43"/>
  <c r="G43"/>
  <c r="F43"/>
  <c r="J42"/>
  <c r="G42"/>
  <c r="M42" s="1"/>
  <c r="F42"/>
  <c r="J41"/>
  <c r="G41"/>
  <c r="F41"/>
  <c r="J40"/>
  <c r="G40"/>
  <c r="M40" s="1"/>
  <c r="F40"/>
  <c r="J39"/>
  <c r="K39"/>
  <c r="G39"/>
  <c r="F39"/>
  <c r="J38"/>
  <c r="G38"/>
  <c r="F38"/>
  <c r="J37"/>
  <c r="G37"/>
  <c r="F37"/>
  <c r="J36"/>
  <c r="G36"/>
  <c r="F36"/>
  <c r="J35"/>
  <c r="G35"/>
  <c r="F35"/>
  <c r="J34"/>
  <c r="G34"/>
  <c r="F34"/>
  <c r="J33"/>
  <c r="G33"/>
  <c r="M33" s="1"/>
  <c r="F33"/>
  <c r="J4" i="8"/>
  <c r="I6" i="9" s="1"/>
  <c r="D4" i="1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3"/>
  <c r="H24" i="12"/>
  <c r="H4"/>
  <c r="H5"/>
  <c r="H6"/>
  <c r="H8"/>
  <c r="H9"/>
  <c r="H10"/>
  <c r="H11"/>
  <c r="H12"/>
  <c r="H13"/>
  <c r="H14"/>
  <c r="H15"/>
  <c r="H16"/>
  <c r="H17"/>
  <c r="H19"/>
  <c r="H20"/>
  <c r="H21"/>
  <c r="H22"/>
  <c r="H23"/>
  <c r="J23" i="9"/>
  <c r="J24"/>
  <c r="J25"/>
  <c r="J26"/>
  <c r="J27"/>
  <c r="K27" s="1"/>
  <c r="Q485" i="10" s="1"/>
  <c r="R485" s="1"/>
  <c r="J28" i="9"/>
  <c r="K28" s="1"/>
  <c r="J6"/>
  <c r="K26"/>
  <c r="G23"/>
  <c r="G24"/>
  <c r="G25"/>
  <c r="M25" s="1"/>
  <c r="G26"/>
  <c r="M26" s="1"/>
  <c r="G27"/>
  <c r="G28"/>
  <c r="F23"/>
  <c r="F24"/>
  <c r="F25"/>
  <c r="F26"/>
  <c r="F27"/>
  <c r="F28"/>
  <c r="J5" i="8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E4" i="10"/>
  <c r="F4" i="8"/>
  <c r="F5"/>
  <c r="F6"/>
  <c r="F7"/>
  <c r="D4"/>
  <c r="D5"/>
  <c r="D7"/>
  <c r="D8"/>
  <c r="D9"/>
  <c r="D10"/>
  <c r="D11"/>
  <c r="D12"/>
  <c r="D13"/>
  <c r="D14"/>
  <c r="D15"/>
  <c r="D16"/>
  <c r="D17"/>
  <c r="P12" i="10" l="1"/>
  <c r="S11"/>
  <c r="Q692"/>
  <c r="R692" s="1"/>
  <c r="Q436"/>
  <c r="R436" s="1"/>
  <c r="Q342"/>
  <c r="R342" s="1"/>
  <c r="Q678"/>
  <c r="R678" s="1"/>
  <c r="Q579"/>
  <c r="R579" s="1"/>
  <c r="Q362"/>
  <c r="R362" s="1"/>
  <c r="K3" i="12"/>
  <c r="I129" i="9"/>
  <c r="K129" s="1"/>
  <c r="K281"/>
  <c r="Q74" i="10" s="1"/>
  <c r="R74" s="1"/>
  <c r="K184" i="9"/>
  <c r="K24"/>
  <c r="K34"/>
  <c r="K36"/>
  <c r="Q417" i="10" s="1"/>
  <c r="R417" s="1"/>
  <c r="K37" i="9"/>
  <c r="K38"/>
  <c r="K41"/>
  <c r="K43"/>
  <c r="K44"/>
  <c r="K45"/>
  <c r="K46"/>
  <c r="K48"/>
  <c r="K49"/>
  <c r="K157"/>
  <c r="Q17" i="10" s="1"/>
  <c r="R17" s="1"/>
  <c r="K339" i="9"/>
  <c r="K259"/>
  <c r="K315"/>
  <c r="K317"/>
  <c r="K318"/>
  <c r="K322"/>
  <c r="K325"/>
  <c r="K180"/>
  <c r="K214"/>
  <c r="K267"/>
  <c r="Q174" i="10" s="1"/>
  <c r="R174" s="1"/>
  <c r="K270" i="9"/>
  <c r="Q754" i="10" s="1"/>
  <c r="R754" s="1"/>
  <c r="K280" i="9"/>
  <c r="K284"/>
  <c r="K288"/>
  <c r="K65"/>
  <c r="K209"/>
  <c r="K262"/>
  <c r="K269"/>
  <c r="Q47" i="10" s="1"/>
  <c r="R47" s="1"/>
  <c r="K283" i="9"/>
  <c r="K121"/>
  <c r="K122"/>
  <c r="K50"/>
  <c r="K114"/>
  <c r="K118"/>
  <c r="K125"/>
  <c r="Q244" i="10" s="1"/>
  <c r="R244" s="1"/>
  <c r="K123" i="9"/>
  <c r="K119"/>
  <c r="K117"/>
  <c r="K124"/>
  <c r="K205"/>
  <c r="K258"/>
  <c r="Q424" i="10" s="1"/>
  <c r="R424" s="1"/>
  <c r="K260" i="9"/>
  <c r="K265"/>
  <c r="K268"/>
  <c r="K272"/>
  <c r="K278"/>
  <c r="Q239" i="10" s="1"/>
  <c r="R239" s="1"/>
  <c r="K264" i="9"/>
  <c r="Q124" i="10" s="1"/>
  <c r="R124" s="1"/>
  <c r="K139" i="9"/>
  <c r="Q49" i="10" s="1"/>
  <c r="R49" s="1"/>
  <c r="K141" i="9"/>
  <c r="Q94" i="10" s="1"/>
  <c r="R94" s="1"/>
  <c r="K143" i="9"/>
  <c r="K144"/>
  <c r="Q61" i="10" s="1"/>
  <c r="R61" s="1"/>
  <c r="K146" i="9"/>
  <c r="K147"/>
  <c r="K148"/>
  <c r="K150"/>
  <c r="K151"/>
  <c r="K152"/>
  <c r="K153"/>
  <c r="K155"/>
  <c r="K156"/>
  <c r="K162"/>
  <c r="K163"/>
  <c r="Q464" i="10" s="1"/>
  <c r="R464" s="1"/>
  <c r="K164" i="9"/>
  <c r="Q289" i="10" s="1"/>
  <c r="R289" s="1"/>
  <c r="K165" i="9"/>
  <c r="K167"/>
  <c r="K168"/>
  <c r="K169"/>
  <c r="K171"/>
  <c r="Q709" i="10" s="1"/>
  <c r="R709" s="1"/>
  <c r="K173" i="9"/>
  <c r="K174"/>
  <c r="K175"/>
  <c r="K176"/>
  <c r="K178"/>
  <c r="K128"/>
  <c r="K130"/>
  <c r="Q115" i="10" s="1"/>
  <c r="R115" s="1"/>
  <c r="K131" i="9"/>
  <c r="K132"/>
  <c r="K133"/>
  <c r="K134"/>
  <c r="K136"/>
  <c r="K137"/>
  <c r="K99"/>
  <c r="K93"/>
  <c r="K94"/>
  <c r="K110"/>
  <c r="Q282" i="10" s="1"/>
  <c r="R282" s="1"/>
  <c r="K82" i="9"/>
  <c r="K83"/>
  <c r="K89"/>
  <c r="Q733" i="10" s="1"/>
  <c r="R733" s="1"/>
  <c r="K72" i="9"/>
  <c r="K66"/>
  <c r="K68"/>
  <c r="K69"/>
  <c r="K70"/>
  <c r="M61"/>
  <c r="K58"/>
  <c r="K59"/>
  <c r="K60"/>
  <c r="K61"/>
  <c r="K62"/>
  <c r="K63"/>
  <c r="K64"/>
  <c r="Q746" i="10" s="1"/>
  <c r="R746" s="1"/>
  <c r="K78" i="9"/>
  <c r="K79"/>
  <c r="K81"/>
  <c r="K84"/>
  <c r="K90"/>
  <c r="K95"/>
  <c r="K96"/>
  <c r="K104"/>
  <c r="K105"/>
  <c r="K106"/>
  <c r="K112"/>
  <c r="K113"/>
  <c r="K115"/>
  <c r="K120"/>
  <c r="K190"/>
  <c r="K212"/>
  <c r="K241"/>
  <c r="Q211" i="10" s="1"/>
  <c r="R211" s="1"/>
  <c r="K243" i="9"/>
  <c r="K248"/>
  <c r="K261"/>
  <c r="K109"/>
  <c r="K108"/>
  <c r="K101"/>
  <c r="K100"/>
  <c r="K92"/>
  <c r="K91"/>
  <c r="K85"/>
  <c r="K75"/>
  <c r="K74"/>
  <c r="K35"/>
  <c r="K25"/>
  <c r="K23"/>
  <c r="Q686" i="10" s="1"/>
  <c r="R686" s="1"/>
  <c r="K76" i="9"/>
  <c r="K80"/>
  <c r="K86"/>
  <c r="Q705" i="10" s="1"/>
  <c r="R705" s="1"/>
  <c r="K97" i="9"/>
  <c r="K111"/>
  <c r="K116"/>
  <c r="K186"/>
  <c r="K208"/>
  <c r="K237"/>
  <c r="Q474" i="10" s="1"/>
  <c r="R474" s="1"/>
  <c r="K239" i="9"/>
  <c r="Q473" i="10" s="1"/>
  <c r="R473" s="1"/>
  <c r="K240" i="9"/>
  <c r="K244"/>
  <c r="K252"/>
  <c r="K257"/>
  <c r="K246"/>
  <c r="Q34" i="10" s="1"/>
  <c r="R34" s="1"/>
  <c r="K77" i="9"/>
  <c r="K102"/>
  <c r="K107"/>
  <c r="K177"/>
  <c r="K199"/>
  <c r="Q381" i="10" s="1"/>
  <c r="R381" s="1"/>
  <c r="K230" i="9"/>
  <c r="K242"/>
  <c r="K195"/>
  <c r="K226"/>
  <c r="K227"/>
  <c r="K231"/>
  <c r="K238"/>
  <c r="K222"/>
  <c r="K225"/>
  <c r="K229"/>
  <c r="Q764" i="10" s="1"/>
  <c r="R764" s="1"/>
  <c r="K236" i="9"/>
  <c r="K103"/>
  <c r="H26"/>
  <c r="L26" s="1"/>
  <c r="K67"/>
  <c r="K98"/>
  <c r="Q465" i="10" s="1"/>
  <c r="R465" s="1"/>
  <c r="K235" i="9"/>
  <c r="Q416" i="10" s="1"/>
  <c r="R416" s="1"/>
  <c r="K228" i="9"/>
  <c r="K223"/>
  <c r="K224"/>
  <c r="K221"/>
  <c r="K88"/>
  <c r="K71"/>
  <c r="H23"/>
  <c r="K6"/>
  <c r="K4" i="8"/>
  <c r="K7" i="9"/>
  <c r="K5" i="8"/>
  <c r="J4" i="12" s="1"/>
  <c r="L4" s="1"/>
  <c r="L23"/>
  <c r="M22"/>
  <c r="M20"/>
  <c r="M19"/>
  <c r="M18"/>
  <c r="M17"/>
  <c r="M16"/>
  <c r="M15"/>
  <c r="L14"/>
  <c r="M13"/>
  <c r="M12"/>
  <c r="M11"/>
  <c r="M10"/>
  <c r="M24"/>
  <c r="H25" i="9"/>
  <c r="H386"/>
  <c r="H27"/>
  <c r="J2" i="8"/>
  <c r="H6" i="9"/>
  <c r="H28"/>
  <c r="U579" i="10" s="1"/>
  <c r="H63" i="9"/>
  <c r="U156" i="10" s="1"/>
  <c r="H79" i="9"/>
  <c r="H80"/>
  <c r="H81"/>
  <c r="H83"/>
  <c r="U667" i="10" s="1"/>
  <c r="H88" i="9"/>
  <c r="H96"/>
  <c r="U747" i="10" s="1"/>
  <c r="H97" i="9"/>
  <c r="H98"/>
  <c r="H100"/>
  <c r="U479" i="10" s="1"/>
  <c r="H104" i="9"/>
  <c r="H112"/>
  <c r="H113"/>
  <c r="H114"/>
  <c r="H116"/>
  <c r="H120"/>
  <c r="H130"/>
  <c r="H192"/>
  <c r="H200"/>
  <c r="H216"/>
  <c r="H217"/>
  <c r="H218"/>
  <c r="H220"/>
  <c r="H224"/>
  <c r="H232"/>
  <c r="H266"/>
  <c r="H293"/>
  <c r="H294"/>
  <c r="H295"/>
  <c r="H297"/>
  <c r="H301"/>
  <c r="H309"/>
  <c r="H333"/>
  <c r="H341"/>
  <c r="H357"/>
  <c r="H358"/>
  <c r="H359"/>
  <c r="H361"/>
  <c r="H366"/>
  <c r="H374"/>
  <c r="H64"/>
  <c r="H65"/>
  <c r="H67"/>
  <c r="H71"/>
  <c r="H201"/>
  <c r="H202"/>
  <c r="H204"/>
  <c r="H208"/>
  <c r="H278"/>
  <c r="H281"/>
  <c r="U73" i="10" s="1"/>
  <c r="H285" i="9"/>
  <c r="U773" i="10" s="1"/>
  <c r="H342" i="9"/>
  <c r="H343"/>
  <c r="H345"/>
  <c r="H349"/>
  <c r="H45"/>
  <c r="U673" i="10" s="1"/>
  <c r="H46" i="9"/>
  <c r="H47"/>
  <c r="H49"/>
  <c r="U44" i="10" s="1"/>
  <c r="H131" i="9"/>
  <c r="H132"/>
  <c r="H134"/>
  <c r="U160" i="10" s="1"/>
  <c r="H139" i="9"/>
  <c r="H148"/>
  <c r="H149"/>
  <c r="H150"/>
  <c r="H152"/>
  <c r="U555" i="10" s="1"/>
  <c r="H156" i="9"/>
  <c r="H167"/>
  <c r="H168"/>
  <c r="H169"/>
  <c r="H171"/>
  <c r="H176"/>
  <c r="H184"/>
  <c r="U458" i="10" s="1"/>
  <c r="H185" i="9"/>
  <c r="H186"/>
  <c r="H188"/>
  <c r="H233"/>
  <c r="H234"/>
  <c r="H236"/>
  <c r="H240"/>
  <c r="H248"/>
  <c r="H250"/>
  <c r="H251"/>
  <c r="H253"/>
  <c r="H258"/>
  <c r="H259"/>
  <c r="H260"/>
  <c r="H262"/>
  <c r="H310"/>
  <c r="H311"/>
  <c r="H313"/>
  <c r="H317"/>
  <c r="H325"/>
  <c r="H326"/>
  <c r="H327"/>
  <c r="L327" s="1"/>
  <c r="H329"/>
  <c r="L329" s="1"/>
  <c r="H375"/>
  <c r="H377"/>
  <c r="H378"/>
  <c r="H382"/>
  <c r="M9" i="12"/>
  <c r="M8"/>
  <c r="M7"/>
  <c r="L6"/>
  <c r="M6"/>
  <c r="L24"/>
  <c r="H36" i="9"/>
  <c r="H57"/>
  <c r="H59"/>
  <c r="H72"/>
  <c r="H75"/>
  <c r="H89"/>
  <c r="H90"/>
  <c r="H92"/>
  <c r="H105"/>
  <c r="H106"/>
  <c r="H108"/>
  <c r="H121"/>
  <c r="U531" i="10" s="1"/>
  <c r="H122" i="9"/>
  <c r="U425" i="10" s="1"/>
  <c r="H124" i="9"/>
  <c r="H140"/>
  <c r="H141"/>
  <c r="H143"/>
  <c r="H157"/>
  <c r="U16" i="10" s="1"/>
  <c r="H163" i="9"/>
  <c r="U463" i="10" s="1"/>
  <c r="H177" i="9"/>
  <c r="H178"/>
  <c r="H180"/>
  <c r="H193"/>
  <c r="H194"/>
  <c r="H196"/>
  <c r="H209"/>
  <c r="H210"/>
  <c r="H212"/>
  <c r="H225"/>
  <c r="H226"/>
  <c r="H228"/>
  <c r="H241"/>
  <c r="H242"/>
  <c r="H244"/>
  <c r="H267"/>
  <c r="H268"/>
  <c r="H270"/>
  <c r="H286"/>
  <c r="H287"/>
  <c r="H289"/>
  <c r="H302"/>
  <c r="H303"/>
  <c r="H305"/>
  <c r="H318"/>
  <c r="H319"/>
  <c r="H321"/>
  <c r="H334"/>
  <c r="H335"/>
  <c r="L335" s="1"/>
  <c r="H337"/>
  <c r="H350"/>
  <c r="H351"/>
  <c r="H353"/>
  <c r="H367"/>
  <c r="H369"/>
  <c r="H370"/>
  <c r="H383"/>
  <c r="H385"/>
  <c r="H387"/>
  <c r="H24"/>
  <c r="H37"/>
  <c r="U261" i="10" s="1"/>
  <c r="H50" i="9"/>
  <c r="H60"/>
  <c r="H61"/>
  <c r="H68"/>
  <c r="H69"/>
  <c r="H76"/>
  <c r="H77"/>
  <c r="H84"/>
  <c r="U438" i="10" s="1"/>
  <c r="H85" i="9"/>
  <c r="U502" i="10" s="1"/>
  <c r="H93" i="9"/>
  <c r="H94"/>
  <c r="H101"/>
  <c r="H102"/>
  <c r="U202" i="10" s="1"/>
  <c r="H109" i="9"/>
  <c r="H110"/>
  <c r="U281" i="10" s="1"/>
  <c r="H117" i="9"/>
  <c r="H118"/>
  <c r="H125"/>
  <c r="H128"/>
  <c r="H136"/>
  <c r="H137"/>
  <c r="H144"/>
  <c r="H146"/>
  <c r="H153"/>
  <c r="H154"/>
  <c r="H164"/>
  <c r="H165"/>
  <c r="H173"/>
  <c r="H174"/>
  <c r="H181"/>
  <c r="H182"/>
  <c r="H189"/>
  <c r="H190"/>
  <c r="H197"/>
  <c r="H198"/>
  <c r="H205"/>
  <c r="H206"/>
  <c r="H213"/>
  <c r="H214"/>
  <c r="H221"/>
  <c r="H222"/>
  <c r="H229"/>
  <c r="H230"/>
  <c r="H237"/>
  <c r="H238"/>
  <c r="H245"/>
  <c r="H246"/>
  <c r="H255"/>
  <c r="H256"/>
  <c r="H263"/>
  <c r="H264"/>
  <c r="H271"/>
  <c r="H272"/>
  <c r="H282"/>
  <c r="H283"/>
  <c r="H290"/>
  <c r="H291"/>
  <c r="H298"/>
  <c r="H299"/>
  <c r="H306"/>
  <c r="H307"/>
  <c r="H314"/>
  <c r="H315"/>
  <c r="H322"/>
  <c r="H323"/>
  <c r="H330"/>
  <c r="H331"/>
  <c r="H338"/>
  <c r="H339"/>
  <c r="H346"/>
  <c r="H347"/>
  <c r="H354"/>
  <c r="H355"/>
  <c r="H362"/>
  <c r="H363"/>
  <c r="H365"/>
  <c r="H371"/>
  <c r="H373"/>
  <c r="H379"/>
  <c r="H381"/>
  <c r="H388"/>
  <c r="M14" i="12"/>
  <c r="M23"/>
  <c r="L22"/>
  <c r="L21"/>
  <c r="L20"/>
  <c r="L19"/>
  <c r="L17"/>
  <c r="H38" i="9"/>
  <c r="M21" i="12"/>
  <c r="L18"/>
  <c r="L16"/>
  <c r="L15"/>
  <c r="L13"/>
  <c r="L12"/>
  <c r="L11"/>
  <c r="L9"/>
  <c r="L10"/>
  <c r="L8"/>
  <c r="L7"/>
  <c r="H33" i="9"/>
  <c r="H34"/>
  <c r="H35"/>
  <c r="H39"/>
  <c r="H40"/>
  <c r="H41"/>
  <c r="U208" i="10" s="1"/>
  <c r="H42" i="9"/>
  <c r="H43"/>
  <c r="H44"/>
  <c r="H48"/>
  <c r="U254" i="10" s="1"/>
  <c r="H58" i="9"/>
  <c r="U461" i="10" s="1"/>
  <c r="H62" i="9"/>
  <c r="U605" i="10" s="1"/>
  <c r="H66" i="9"/>
  <c r="H70"/>
  <c r="H74"/>
  <c r="H78"/>
  <c r="H82"/>
  <c r="H86"/>
  <c r="U704" i="10" s="1"/>
  <c r="H91" i="9"/>
  <c r="U19" i="10" s="1"/>
  <c r="H95" i="9"/>
  <c r="H99"/>
  <c r="H103"/>
  <c r="H107"/>
  <c r="H111"/>
  <c r="U51" i="10" s="1"/>
  <c r="H115" i="9"/>
  <c r="H119"/>
  <c r="H123"/>
  <c r="H129"/>
  <c r="U219" i="10" s="1"/>
  <c r="H133" i="9"/>
  <c r="U535" i="10" s="1"/>
  <c r="H138" i="9"/>
  <c r="H142"/>
  <c r="H147"/>
  <c r="H151"/>
  <c r="H155"/>
  <c r="H162"/>
  <c r="H166"/>
  <c r="H170"/>
  <c r="U573" i="10" s="1"/>
  <c r="H175" i="9"/>
  <c r="H179"/>
  <c r="H183"/>
  <c r="H187"/>
  <c r="H191"/>
  <c r="H195"/>
  <c r="H199"/>
  <c r="H203"/>
  <c r="H207"/>
  <c r="H211"/>
  <c r="H215"/>
  <c r="H219"/>
  <c r="H223"/>
  <c r="H227"/>
  <c r="H231"/>
  <c r="H235"/>
  <c r="H239"/>
  <c r="U472" i="10" s="1"/>
  <c r="H243" i="9"/>
  <c r="H247"/>
  <c r="H252"/>
  <c r="H257"/>
  <c r="U758" i="10" s="1"/>
  <c r="H261" i="9"/>
  <c r="H265"/>
  <c r="H269"/>
  <c r="H273"/>
  <c r="U456" i="10" s="1"/>
  <c r="H280" i="9"/>
  <c r="H284"/>
  <c r="H288"/>
  <c r="H292"/>
  <c r="H296"/>
  <c r="H300"/>
  <c r="H304"/>
  <c r="H308"/>
  <c r="H312"/>
  <c r="H316"/>
  <c r="H320"/>
  <c r="H324"/>
  <c r="H328"/>
  <c r="L328" s="1"/>
  <c r="H332"/>
  <c r="L332" s="1"/>
  <c r="H336"/>
  <c r="H340"/>
  <c r="H344"/>
  <c r="H348"/>
  <c r="H352"/>
  <c r="H356"/>
  <c r="H360"/>
  <c r="H364"/>
  <c r="H368"/>
  <c r="H372"/>
  <c r="H376"/>
  <c r="H380"/>
  <c r="H384"/>
  <c r="H389"/>
  <c r="P13" i="10" l="1"/>
  <c r="S12"/>
  <c r="Q402"/>
  <c r="R402" s="1"/>
  <c r="Q202"/>
  <c r="R202" s="1"/>
  <c r="Q191"/>
  <c r="R191" s="1"/>
  <c r="Q344"/>
  <c r="R344" s="1"/>
  <c r="Q306"/>
  <c r="R306" s="1"/>
  <c r="Q95"/>
  <c r="R95" s="1"/>
  <c r="Q455"/>
  <c r="R455" s="1"/>
  <c r="Q315"/>
  <c r="R315" s="1"/>
  <c r="Q98"/>
  <c r="R98" s="1"/>
  <c r="Q248"/>
  <c r="R248" s="1"/>
  <c r="Q217"/>
  <c r="R217" s="1"/>
  <c r="Q51"/>
  <c r="R51" s="1"/>
  <c r="Q693"/>
  <c r="R693" s="1"/>
  <c r="Q341"/>
  <c r="R341" s="1"/>
  <c r="Q502"/>
  <c r="R502" s="1"/>
  <c r="Q324"/>
  <c r="R324" s="1"/>
  <c r="Q145"/>
  <c r="R145" s="1"/>
  <c r="Q153"/>
  <c r="R153" s="1"/>
  <c r="Q523"/>
  <c r="R523" s="1"/>
  <c r="Q518"/>
  <c r="R518" s="1"/>
  <c r="Q222"/>
  <c r="R222" s="1"/>
  <c r="Q193"/>
  <c r="R193" s="1"/>
  <c r="Q752"/>
  <c r="R752" s="1"/>
  <c r="Q742"/>
  <c r="R742" s="1"/>
  <c r="Q664"/>
  <c r="R664" s="1"/>
  <c r="Q451"/>
  <c r="R451" s="1"/>
  <c r="Q414"/>
  <c r="R414" s="1"/>
  <c r="Q410"/>
  <c r="R410" s="1"/>
  <c r="Q755"/>
  <c r="R755" s="1"/>
  <c r="Q739"/>
  <c r="R739" s="1"/>
  <c r="Q670"/>
  <c r="R670" s="1"/>
  <c r="Q660"/>
  <c r="R660" s="1"/>
  <c r="Q587"/>
  <c r="R587" s="1"/>
  <c r="Q541"/>
  <c r="R541" s="1"/>
  <c r="Q427"/>
  <c r="R427" s="1"/>
  <c r="Q415"/>
  <c r="R415" s="1"/>
  <c r="Q275"/>
  <c r="R275" s="1"/>
  <c r="Q190"/>
  <c r="R190" s="1"/>
  <c r="Q182"/>
  <c r="R182" s="1"/>
  <c r="Q225"/>
  <c r="R225" s="1"/>
  <c r="Q111"/>
  <c r="R111" s="1"/>
  <c r="Q101"/>
  <c r="R101" s="1"/>
  <c r="Q89"/>
  <c r="R89" s="1"/>
  <c r="Q56"/>
  <c r="R56" s="1"/>
  <c r="Q753"/>
  <c r="R753" s="1"/>
  <c r="Q731"/>
  <c r="R731" s="1"/>
  <c r="Q681"/>
  <c r="R681" s="1"/>
  <c r="Q630"/>
  <c r="R630" s="1"/>
  <c r="Q751"/>
  <c r="R751" s="1"/>
  <c r="Q747"/>
  <c r="R747" s="1"/>
  <c r="Q695"/>
  <c r="R695" s="1"/>
  <c r="Q634"/>
  <c r="R634" s="1"/>
  <c r="Q511"/>
  <c r="R511" s="1"/>
  <c r="Q429"/>
  <c r="R429" s="1"/>
  <c r="Q287"/>
  <c r="R287" s="1"/>
  <c r="Q156"/>
  <c r="R156" s="1"/>
  <c r="Q600"/>
  <c r="R600" s="1"/>
  <c r="Q592"/>
  <c r="R592" s="1"/>
  <c r="Q527"/>
  <c r="R527" s="1"/>
  <c r="Q714"/>
  <c r="R714" s="1"/>
  <c r="Q148"/>
  <c r="R148" s="1"/>
  <c r="Q493"/>
  <c r="R493" s="1"/>
  <c r="Q708"/>
  <c r="R708" s="1"/>
  <c r="Q449"/>
  <c r="R449" s="1"/>
  <c r="Q593"/>
  <c r="R593" s="1"/>
  <c r="Q543"/>
  <c r="R543" s="1"/>
  <c r="Q649"/>
  <c r="R649" s="1"/>
  <c r="Q560"/>
  <c r="R560" s="1"/>
  <c r="Q676"/>
  <c r="R676" s="1"/>
  <c r="Q535"/>
  <c r="R535" s="1"/>
  <c r="Q717"/>
  <c r="R717" s="1"/>
  <c r="Q697"/>
  <c r="R697" s="1"/>
  <c r="Q675"/>
  <c r="R675" s="1"/>
  <c r="Q554"/>
  <c r="R554" s="1"/>
  <c r="Q507"/>
  <c r="R507" s="1"/>
  <c r="Q420"/>
  <c r="R420" s="1"/>
  <c r="Q339"/>
  <c r="R339" s="1"/>
  <c r="Q301"/>
  <c r="R301" s="1"/>
  <c r="Q710"/>
  <c r="R710" s="1"/>
  <c r="Q539"/>
  <c r="R539" s="1"/>
  <c r="Q388"/>
  <c r="R388" s="1"/>
  <c r="Q356"/>
  <c r="R356" s="1"/>
  <c r="Q354"/>
  <c r="R354" s="1"/>
  <c r="Q277"/>
  <c r="R277" s="1"/>
  <c r="Q214"/>
  <c r="R214" s="1"/>
  <c r="Q186"/>
  <c r="R186" s="1"/>
  <c r="Q252"/>
  <c r="R252" s="1"/>
  <c r="Q127"/>
  <c r="R127" s="1"/>
  <c r="Q97"/>
  <c r="R97" s="1"/>
  <c r="Q58"/>
  <c r="R58" s="1"/>
  <c r="Q756"/>
  <c r="R756" s="1"/>
  <c r="Q750"/>
  <c r="R750" s="1"/>
  <c r="Q738"/>
  <c r="R738" s="1"/>
  <c r="Q715"/>
  <c r="R715" s="1"/>
  <c r="Q711"/>
  <c r="R711" s="1"/>
  <c r="Q647"/>
  <c r="R647" s="1"/>
  <c r="Q645"/>
  <c r="R645" s="1"/>
  <c r="Q614"/>
  <c r="R614" s="1"/>
  <c r="Q596"/>
  <c r="R596" s="1"/>
  <c r="Q590"/>
  <c r="R590" s="1"/>
  <c r="Q576"/>
  <c r="R576" s="1"/>
  <c r="Q562"/>
  <c r="R562" s="1"/>
  <c r="Q546"/>
  <c r="R546" s="1"/>
  <c r="Q497"/>
  <c r="R497" s="1"/>
  <c r="Q469"/>
  <c r="R469" s="1"/>
  <c r="Q383"/>
  <c r="R383" s="1"/>
  <c r="Q359"/>
  <c r="R359" s="1"/>
  <c r="Q345"/>
  <c r="R345" s="1"/>
  <c r="Q343"/>
  <c r="R343" s="1"/>
  <c r="Q337"/>
  <c r="R337" s="1"/>
  <c r="Q309"/>
  <c r="R309" s="1"/>
  <c r="Q305"/>
  <c r="R305" s="1"/>
  <c r="Q737"/>
  <c r="R737" s="1"/>
  <c r="Q735"/>
  <c r="R735" s="1"/>
  <c r="Q665"/>
  <c r="R665" s="1"/>
  <c r="Q650"/>
  <c r="R650" s="1"/>
  <c r="Q644"/>
  <c r="R644" s="1"/>
  <c r="Q626"/>
  <c r="R626" s="1"/>
  <c r="Q619"/>
  <c r="R619" s="1"/>
  <c r="Q617"/>
  <c r="R617" s="1"/>
  <c r="Q599"/>
  <c r="R599" s="1"/>
  <c r="Q585"/>
  <c r="R585" s="1"/>
  <c r="Q583"/>
  <c r="R583" s="1"/>
  <c r="Q559"/>
  <c r="R559" s="1"/>
  <c r="Q553"/>
  <c r="R553" s="1"/>
  <c r="Q514"/>
  <c r="R514" s="1"/>
  <c r="Q510"/>
  <c r="R510" s="1"/>
  <c r="Q508"/>
  <c r="R508" s="1"/>
  <c r="Q494"/>
  <c r="R494" s="1"/>
  <c r="Q490"/>
  <c r="R490" s="1"/>
  <c r="Q446"/>
  <c r="R446" s="1"/>
  <c r="Q400"/>
  <c r="R400" s="1"/>
  <c r="Q384"/>
  <c r="R384" s="1"/>
  <c r="Q373"/>
  <c r="R373" s="1"/>
  <c r="Q350"/>
  <c r="R350" s="1"/>
  <c r="Q269"/>
  <c r="R269" s="1"/>
  <c r="Q236"/>
  <c r="R236" s="1"/>
  <c r="Q122"/>
  <c r="R122" s="1"/>
  <c r="Q104"/>
  <c r="R104" s="1"/>
  <c r="Q96"/>
  <c r="R96" s="1"/>
  <c r="Q88"/>
  <c r="R88" s="1"/>
  <c r="Q86"/>
  <c r="R86" s="1"/>
  <c r="Q71"/>
  <c r="R71" s="1"/>
  <c r="Q69"/>
  <c r="R69" s="1"/>
  <c r="Q57"/>
  <c r="R57" s="1"/>
  <c r="Q26"/>
  <c r="R26" s="1"/>
  <c r="Q6"/>
  <c r="R6" s="1"/>
  <c r="T6" s="1"/>
  <c r="Q172"/>
  <c r="R172" s="1"/>
  <c r="Q151"/>
  <c r="R151" s="1"/>
  <c r="Q138"/>
  <c r="R138" s="1"/>
  <c r="Q131"/>
  <c r="R131" s="1"/>
  <c r="Q125"/>
  <c r="R125" s="1"/>
  <c r="Q37"/>
  <c r="R37" s="1"/>
  <c r="Q31"/>
  <c r="R31" s="1"/>
  <c r="Q7"/>
  <c r="R7" s="1"/>
  <c r="T7" s="1"/>
  <c r="Q653"/>
  <c r="R653" s="1"/>
  <c r="Q625"/>
  <c r="R625" s="1"/>
  <c r="Q642"/>
  <c r="R642" s="1"/>
  <c r="Q378"/>
  <c r="R378" s="1"/>
  <c r="Q318"/>
  <c r="R318" s="1"/>
  <c r="Q8"/>
  <c r="R8" s="1"/>
  <c r="T8" s="1"/>
  <c r="Q62"/>
  <c r="R62" s="1"/>
  <c r="Q685"/>
  <c r="R685" s="1"/>
  <c r="Q680"/>
  <c r="R680" s="1"/>
  <c r="Q498"/>
  <c r="R498" s="1"/>
  <c r="Q656"/>
  <c r="R656" s="1"/>
  <c r="Q349"/>
  <c r="R349" s="1"/>
  <c r="Q393"/>
  <c r="R393" s="1"/>
  <c r="Q267"/>
  <c r="R267" s="1"/>
  <c r="Q135"/>
  <c r="R135" s="1"/>
  <c r="Q42"/>
  <c r="R42" s="1"/>
  <c r="Q99"/>
  <c r="R99" s="1"/>
  <c r="Q25"/>
  <c r="R25" s="1"/>
  <c r="Q736"/>
  <c r="R736" s="1"/>
  <c r="Q558"/>
  <c r="R558" s="1"/>
  <c r="Q531"/>
  <c r="R531" s="1"/>
  <c r="Q445"/>
  <c r="R445" s="1"/>
  <c r="Q428"/>
  <c r="R428" s="1"/>
  <c r="Q303"/>
  <c r="R303" s="1"/>
  <c r="Q712"/>
  <c r="R712" s="1"/>
  <c r="Q470"/>
  <c r="R470" s="1"/>
  <c r="Q348"/>
  <c r="R348" s="1"/>
  <c r="Q346"/>
  <c r="R346" s="1"/>
  <c r="Q302"/>
  <c r="R302" s="1"/>
  <c r="Q224"/>
  <c r="R224" s="1"/>
  <c r="Q171"/>
  <c r="R171" s="1"/>
  <c r="Q130"/>
  <c r="R130" s="1"/>
  <c r="Q36"/>
  <c r="R36" s="1"/>
  <c r="Q30"/>
  <c r="R30" s="1"/>
  <c r="Q235"/>
  <c r="R235" s="1"/>
  <c r="Q15"/>
  <c r="R15" s="1"/>
  <c r="Q604"/>
  <c r="R604" s="1"/>
  <c r="Q700"/>
  <c r="R700" s="1"/>
  <c r="Q254"/>
  <c r="R254" s="1"/>
  <c r="Q24"/>
  <c r="R24" s="1"/>
  <c r="Q673"/>
  <c r="R673" s="1"/>
  <c r="Q363"/>
  <c r="R363" s="1"/>
  <c r="Q319"/>
  <c r="R319" s="1"/>
  <c r="Q716"/>
  <c r="R716" s="1"/>
  <c r="Q706"/>
  <c r="R706" s="1"/>
  <c r="Q126"/>
  <c r="R126" s="1"/>
  <c r="Q185"/>
  <c r="R185" s="1"/>
  <c r="Q107"/>
  <c r="R107" s="1"/>
  <c r="Q39"/>
  <c r="R39" s="1"/>
  <c r="Q729"/>
  <c r="R729" s="1"/>
  <c r="Q398"/>
  <c r="R398" s="1"/>
  <c r="Q137"/>
  <c r="R137" s="1"/>
  <c r="Q35"/>
  <c r="R35" s="1"/>
  <c r="Q726"/>
  <c r="R726" s="1"/>
  <c r="Q501"/>
  <c r="R501" s="1"/>
  <c r="Q422"/>
  <c r="R422" s="1"/>
  <c r="Q412"/>
  <c r="R412" s="1"/>
  <c r="Q317"/>
  <c r="R317" s="1"/>
  <c r="Q294"/>
  <c r="R294" s="1"/>
  <c r="Q745"/>
  <c r="R745" s="1"/>
  <c r="Q672"/>
  <c r="R672" s="1"/>
  <c r="Q633"/>
  <c r="R633" s="1"/>
  <c r="Q597"/>
  <c r="R597" s="1"/>
  <c r="Q423"/>
  <c r="R423" s="1"/>
  <c r="Q370"/>
  <c r="R370" s="1"/>
  <c r="Q316"/>
  <c r="R316" s="1"/>
  <c r="Q278"/>
  <c r="R278" s="1"/>
  <c r="Q246"/>
  <c r="R246" s="1"/>
  <c r="Q242"/>
  <c r="R242" s="1"/>
  <c r="Q10"/>
  <c r="R10" s="1"/>
  <c r="T10" s="1"/>
  <c r="Q189"/>
  <c r="R189" s="1"/>
  <c r="Q168"/>
  <c r="R168" s="1"/>
  <c r="Q113"/>
  <c r="R113" s="1"/>
  <c r="Q598"/>
  <c r="R598" s="1"/>
  <c r="Q534"/>
  <c r="R534" s="1"/>
  <c r="Q505"/>
  <c r="R505" s="1"/>
  <c r="Q419"/>
  <c r="R419" s="1"/>
  <c r="Q308"/>
  <c r="R308" s="1"/>
  <c r="Q245"/>
  <c r="R245" s="1"/>
  <c r="Q139"/>
  <c r="R139" s="1"/>
  <c r="Q219"/>
  <c r="R219" s="1"/>
  <c r="Q129"/>
  <c r="R129" s="1"/>
  <c r="Q85"/>
  <c r="R85" s="1"/>
  <c r="Q77"/>
  <c r="R77" s="1"/>
  <c r="Q767"/>
  <c r="R767" s="1"/>
  <c r="Q610"/>
  <c r="R610" s="1"/>
  <c r="Q542"/>
  <c r="R542" s="1"/>
  <c r="Q761"/>
  <c r="R761" s="1"/>
  <c r="Q674"/>
  <c r="R674" s="1"/>
  <c r="Q524"/>
  <c r="R524" s="1"/>
  <c r="Q444"/>
  <c r="R444" s="1"/>
  <c r="Q262"/>
  <c r="R262" s="1"/>
  <c r="Q216"/>
  <c r="R216" s="1"/>
  <c r="Q178"/>
  <c r="R178" s="1"/>
  <c r="Q152"/>
  <c r="R152" s="1"/>
  <c r="Q150"/>
  <c r="R150" s="1"/>
  <c r="Q147"/>
  <c r="R147" s="1"/>
  <c r="Q38"/>
  <c r="R38" s="1"/>
  <c r="Q529"/>
  <c r="R529" s="1"/>
  <c r="Q483"/>
  <c r="R483" s="1"/>
  <c r="Q443"/>
  <c r="R443" s="1"/>
  <c r="Q390"/>
  <c r="R390" s="1"/>
  <c r="Q367"/>
  <c r="R367" s="1"/>
  <c r="Q323"/>
  <c r="R323" s="1"/>
  <c r="Q296"/>
  <c r="R296" s="1"/>
  <c r="Q722"/>
  <c r="R722" s="1"/>
  <c r="Q340"/>
  <c r="R340" s="1"/>
  <c r="Q259"/>
  <c r="R259" s="1"/>
  <c r="Q249"/>
  <c r="R249" s="1"/>
  <c r="Q201"/>
  <c r="R201" s="1"/>
  <c r="Q67"/>
  <c r="R67" s="1"/>
  <c r="Q256"/>
  <c r="R256" s="1"/>
  <c r="Q229"/>
  <c r="R229" s="1"/>
  <c r="Q155"/>
  <c r="R155" s="1"/>
  <c r="Q64"/>
  <c r="R64" s="1"/>
  <c r="Q683"/>
  <c r="R683" s="1"/>
  <c r="Q679"/>
  <c r="R679" s="1"/>
  <c r="Q632"/>
  <c r="R632" s="1"/>
  <c r="Q608"/>
  <c r="R608" s="1"/>
  <c r="Q594"/>
  <c r="R594" s="1"/>
  <c r="Q570"/>
  <c r="R570" s="1"/>
  <c r="Q564"/>
  <c r="R564" s="1"/>
  <c r="Q544"/>
  <c r="R544" s="1"/>
  <c r="Q538"/>
  <c r="R538" s="1"/>
  <c r="Q435"/>
  <c r="R435" s="1"/>
  <c r="Q405"/>
  <c r="R405" s="1"/>
  <c r="Q403"/>
  <c r="R403" s="1"/>
  <c r="Q332"/>
  <c r="R332" s="1"/>
  <c r="Q321"/>
  <c r="R321" s="1"/>
  <c r="Q313"/>
  <c r="R313" s="1"/>
  <c r="Q770"/>
  <c r="R770" s="1"/>
  <c r="Q741"/>
  <c r="R741" s="1"/>
  <c r="Q724"/>
  <c r="R724" s="1"/>
  <c r="Q533"/>
  <c r="R533" s="1"/>
  <c r="Q450"/>
  <c r="R450" s="1"/>
  <c r="Q380"/>
  <c r="R380" s="1"/>
  <c r="Q364"/>
  <c r="R364" s="1"/>
  <c r="Q333"/>
  <c r="R333" s="1"/>
  <c r="Q285"/>
  <c r="R285" s="1"/>
  <c r="Q283"/>
  <c r="R283" s="1"/>
  <c r="Q273"/>
  <c r="R273" s="1"/>
  <c r="Q243"/>
  <c r="R243" s="1"/>
  <c r="Q120"/>
  <c r="R120" s="1"/>
  <c r="Q112"/>
  <c r="R112" s="1"/>
  <c r="Q102"/>
  <c r="R102" s="1"/>
  <c r="Q28"/>
  <c r="R28" s="1"/>
  <c r="Q241"/>
  <c r="R241" s="1"/>
  <c r="Q227"/>
  <c r="R227" s="1"/>
  <c r="Q207"/>
  <c r="R207" s="1"/>
  <c r="Q197"/>
  <c r="R197" s="1"/>
  <c r="Q146"/>
  <c r="R146" s="1"/>
  <c r="Q144"/>
  <c r="R144" s="1"/>
  <c r="Q60"/>
  <c r="R60" s="1"/>
  <c r="Q758"/>
  <c r="R758" s="1"/>
  <c r="Q512"/>
  <c r="R512" s="1"/>
  <c r="Q320"/>
  <c r="R320" s="1"/>
  <c r="Q237"/>
  <c r="R237" s="1"/>
  <c r="Q181"/>
  <c r="R181" s="1"/>
  <c r="Q762"/>
  <c r="R762" s="1"/>
  <c r="Q732"/>
  <c r="R732" s="1"/>
  <c r="Q721"/>
  <c r="R721" s="1"/>
  <c r="Q703"/>
  <c r="R703" s="1"/>
  <c r="Q572"/>
  <c r="R572" s="1"/>
  <c r="Q441"/>
  <c r="R441" s="1"/>
  <c r="Q377"/>
  <c r="R377" s="1"/>
  <c r="Q298"/>
  <c r="R298" s="1"/>
  <c r="Q537"/>
  <c r="R537" s="1"/>
  <c r="Q476"/>
  <c r="R476" s="1"/>
  <c r="Q456"/>
  <c r="R456" s="1"/>
  <c r="Q368"/>
  <c r="R368" s="1"/>
  <c r="Q251"/>
  <c r="R251" s="1"/>
  <c r="Q247"/>
  <c r="R247" s="1"/>
  <c r="Q250"/>
  <c r="R250" s="1"/>
  <c r="Q238"/>
  <c r="R238" s="1"/>
  <c r="Q206"/>
  <c r="R206" s="1"/>
  <c r="Q198"/>
  <c r="R198" s="1"/>
  <c r="Q65"/>
  <c r="R65" s="1"/>
  <c r="Q231"/>
  <c r="R231" s="1"/>
  <c r="Q195"/>
  <c r="R195" s="1"/>
  <c r="Q179"/>
  <c r="R179" s="1"/>
  <c r="Q177"/>
  <c r="R177" s="1"/>
  <c r="Q33"/>
  <c r="R33" s="1"/>
  <c r="Q719"/>
  <c r="R719" s="1"/>
  <c r="Q766"/>
  <c r="R766" s="1"/>
  <c r="Q690"/>
  <c r="R690" s="1"/>
  <c r="Q550"/>
  <c r="R550" s="1"/>
  <c r="Q336"/>
  <c r="R336" s="1"/>
  <c r="Q322"/>
  <c r="R322" s="1"/>
  <c r="Q128"/>
  <c r="R128" s="1"/>
  <c r="Q80"/>
  <c r="R80" s="1"/>
  <c r="Q215"/>
  <c r="R215" s="1"/>
  <c r="Q13"/>
  <c r="R13" s="1"/>
  <c r="Q552"/>
  <c r="R552" s="1"/>
  <c r="Q772"/>
  <c r="R772" s="1"/>
  <c r="Q743"/>
  <c r="R743" s="1"/>
  <c r="Q526"/>
  <c r="R526" s="1"/>
  <c r="Q500"/>
  <c r="R500" s="1"/>
  <c r="Q258"/>
  <c r="R258" s="1"/>
  <c r="Q228"/>
  <c r="R228" s="1"/>
  <c r="Q188"/>
  <c r="R188" s="1"/>
  <c r="Q63"/>
  <c r="R63" s="1"/>
  <c r="Q268"/>
  <c r="R268" s="1"/>
  <c r="Q142"/>
  <c r="R142" s="1"/>
  <c r="Q70"/>
  <c r="R70" s="1"/>
  <c r="Q19"/>
  <c r="R19" s="1"/>
  <c r="Q479"/>
  <c r="R479" s="1"/>
  <c r="Q366"/>
  <c r="R366" s="1"/>
  <c r="Q83"/>
  <c r="R83" s="1"/>
  <c r="Q744"/>
  <c r="R744" s="1"/>
  <c r="Q528"/>
  <c r="R528" s="1"/>
  <c r="Q413"/>
  <c r="R413" s="1"/>
  <c r="Q314"/>
  <c r="R314" s="1"/>
  <c r="Q196"/>
  <c r="R196" s="1"/>
  <c r="Q14"/>
  <c r="R14" s="1"/>
  <c r="Q12"/>
  <c r="R12" s="1"/>
  <c r="T12" s="1"/>
  <c r="Q134"/>
  <c r="R134" s="1"/>
  <c r="Q688"/>
  <c r="R688" s="1"/>
  <c r="Q655"/>
  <c r="R655" s="1"/>
  <c r="Q611"/>
  <c r="R611" s="1"/>
  <c r="Q438"/>
  <c r="R438" s="1"/>
  <c r="Q477"/>
  <c r="R477" s="1"/>
  <c r="Q635"/>
  <c r="R635" s="1"/>
  <c r="Q631"/>
  <c r="R631" s="1"/>
  <c r="Q605"/>
  <c r="R605" s="1"/>
  <c r="Q522"/>
  <c r="R522" s="1"/>
  <c r="Q492"/>
  <c r="R492" s="1"/>
  <c r="Q391"/>
  <c r="R391" s="1"/>
  <c r="Q154"/>
  <c r="R154" s="1"/>
  <c r="Q108"/>
  <c r="R108" s="1"/>
  <c r="Q32"/>
  <c r="R32" s="1"/>
  <c r="Q136"/>
  <c r="R136" s="1"/>
  <c r="Q75"/>
  <c r="R75" s="1"/>
  <c r="Q295"/>
  <c r="R295" s="1"/>
  <c r="Q232"/>
  <c r="R232" s="1"/>
  <c r="Q50"/>
  <c r="R50" s="1"/>
  <c r="Q461"/>
  <c r="R461" s="1"/>
  <c r="Q395"/>
  <c r="R395" s="1"/>
  <c r="Q648"/>
  <c r="R648" s="1"/>
  <c r="Q192"/>
  <c r="R192" s="1"/>
  <c r="Q176"/>
  <c r="R176" s="1"/>
  <c r="Q106"/>
  <c r="R106" s="1"/>
  <c r="Q288"/>
  <c r="R288" s="1"/>
  <c r="Q284"/>
  <c r="R284" s="1"/>
  <c r="Q162"/>
  <c r="R162" s="1"/>
  <c r="Q121"/>
  <c r="R121" s="1"/>
  <c r="Q447"/>
  <c r="R447" s="1"/>
  <c r="Q365"/>
  <c r="R365" s="1"/>
  <c r="Q330"/>
  <c r="R330" s="1"/>
  <c r="Q386"/>
  <c r="R386" s="1"/>
  <c r="Q270"/>
  <c r="R270" s="1"/>
  <c r="Q226"/>
  <c r="R226" s="1"/>
  <c r="Q180"/>
  <c r="R180" s="1"/>
  <c r="Q169"/>
  <c r="R169" s="1"/>
  <c r="Q163"/>
  <c r="R163" s="1"/>
  <c r="Q701"/>
  <c r="R701" s="1"/>
  <c r="Q651"/>
  <c r="R651" s="1"/>
  <c r="Q636"/>
  <c r="R636" s="1"/>
  <c r="Q623"/>
  <c r="R623" s="1"/>
  <c r="Q612"/>
  <c r="R612" s="1"/>
  <c r="Q663"/>
  <c r="R663" s="1"/>
  <c r="Q652"/>
  <c r="R652" s="1"/>
  <c r="Q565"/>
  <c r="R565" s="1"/>
  <c r="Q141"/>
  <c r="R141" s="1"/>
  <c r="Q16"/>
  <c r="R16" s="1"/>
  <c r="Q221"/>
  <c r="R221" s="1"/>
  <c r="Q170"/>
  <c r="R170" s="1"/>
  <c r="Q164"/>
  <c r="R164" s="1"/>
  <c r="Q109"/>
  <c r="R109" s="1"/>
  <c r="Q66"/>
  <c r="R66" s="1"/>
  <c r="Q23"/>
  <c r="R23" s="1"/>
  <c r="Q21"/>
  <c r="R21" s="1"/>
  <c r="Q689"/>
  <c r="R689" s="1"/>
  <c r="Q521"/>
  <c r="R521" s="1"/>
  <c r="Q397"/>
  <c r="R397" s="1"/>
  <c r="Q335"/>
  <c r="R335" s="1"/>
  <c r="Q667"/>
  <c r="R667" s="1"/>
  <c r="Q488"/>
  <c r="R488" s="1"/>
  <c r="Q421"/>
  <c r="R421" s="1"/>
  <c r="Q694"/>
  <c r="R694" s="1"/>
  <c r="Q265"/>
  <c r="R265" s="1"/>
  <c r="Q266"/>
  <c r="R266" s="1"/>
  <c r="Q160"/>
  <c r="R160" s="1"/>
  <c r="Q103"/>
  <c r="R103" s="1"/>
  <c r="Q730"/>
  <c r="R730" s="1"/>
  <c r="Q713"/>
  <c r="R713" s="1"/>
  <c r="Q669"/>
  <c r="R669" s="1"/>
  <c r="Q628"/>
  <c r="R628" s="1"/>
  <c r="Q616"/>
  <c r="R616" s="1"/>
  <c r="Q602"/>
  <c r="R602" s="1"/>
  <c r="Q517"/>
  <c r="R517" s="1"/>
  <c r="Q509"/>
  <c r="R509" s="1"/>
  <c r="Q489"/>
  <c r="R489" s="1"/>
  <c r="Q467"/>
  <c r="R467" s="1"/>
  <c r="Q433"/>
  <c r="R433" s="1"/>
  <c r="Q407"/>
  <c r="R407" s="1"/>
  <c r="Q399"/>
  <c r="R399" s="1"/>
  <c r="Q392"/>
  <c r="R392" s="1"/>
  <c r="Q385"/>
  <c r="R385" s="1"/>
  <c r="Q357"/>
  <c r="R357" s="1"/>
  <c r="Q353"/>
  <c r="R353" s="1"/>
  <c r="Q311"/>
  <c r="R311" s="1"/>
  <c r="Q749"/>
  <c r="R749" s="1"/>
  <c r="Q727"/>
  <c r="R727" s="1"/>
  <c r="Q720"/>
  <c r="R720" s="1"/>
  <c r="Q658"/>
  <c r="R658" s="1"/>
  <c r="Q621"/>
  <c r="R621" s="1"/>
  <c r="Q575"/>
  <c r="R575" s="1"/>
  <c r="Q442"/>
  <c r="R442" s="1"/>
  <c r="Q434"/>
  <c r="R434" s="1"/>
  <c r="Q431"/>
  <c r="R431" s="1"/>
  <c r="Q257"/>
  <c r="R257" s="1"/>
  <c r="Q40"/>
  <c r="R40" s="1"/>
  <c r="Q81"/>
  <c r="R81" s="1"/>
  <c r="Q639"/>
  <c r="R639" s="1"/>
  <c r="Q504"/>
  <c r="R504" s="1"/>
  <c r="Q234"/>
  <c r="R234" s="1"/>
  <c r="Q173"/>
  <c r="R173" s="1"/>
  <c r="Q132"/>
  <c r="R132" s="1"/>
  <c r="Q48"/>
  <c r="R48" s="1"/>
  <c r="Q72"/>
  <c r="R72" s="1"/>
  <c r="Q307"/>
  <c r="R307" s="1"/>
  <c r="Q555"/>
  <c r="R555" s="1"/>
  <c r="Q484"/>
  <c r="R484" s="1"/>
  <c r="Q304"/>
  <c r="R304" s="1"/>
  <c r="Q274"/>
  <c r="R274" s="1"/>
  <c r="Q123"/>
  <c r="R123" s="1"/>
  <c r="Q29"/>
  <c r="R29" s="1"/>
  <c r="Q11"/>
  <c r="R11" s="1"/>
  <c r="T11" s="1"/>
  <c r="Q760"/>
  <c r="R760" s="1"/>
  <c r="Q677"/>
  <c r="R677" s="1"/>
  <c r="Q586"/>
  <c r="R586" s="1"/>
  <c r="Q471"/>
  <c r="R471" s="1"/>
  <c r="Q347"/>
  <c r="R347" s="1"/>
  <c r="Q684"/>
  <c r="R684" s="1"/>
  <c r="Q646"/>
  <c r="R646" s="1"/>
  <c r="Q603"/>
  <c r="R603" s="1"/>
  <c r="Q577"/>
  <c r="R577" s="1"/>
  <c r="Q561"/>
  <c r="R561" s="1"/>
  <c r="Q496"/>
  <c r="R496" s="1"/>
  <c r="Q460"/>
  <c r="R460" s="1"/>
  <c r="Q382"/>
  <c r="R382" s="1"/>
  <c r="Q376"/>
  <c r="R376" s="1"/>
  <c r="Q358"/>
  <c r="R358" s="1"/>
  <c r="Q352"/>
  <c r="R352" s="1"/>
  <c r="Q90"/>
  <c r="R90" s="1"/>
  <c r="Q78"/>
  <c r="R78" s="1"/>
  <c r="Q22"/>
  <c r="R22" s="1"/>
  <c r="Q18"/>
  <c r="R18" s="1"/>
  <c r="Q5"/>
  <c r="R5" s="1"/>
  <c r="T5" s="1"/>
  <c r="Q233"/>
  <c r="R233" s="1"/>
  <c r="Q93"/>
  <c r="R93" s="1"/>
  <c r="Q91"/>
  <c r="R91" s="1"/>
  <c r="Q43"/>
  <c r="R43" s="1"/>
  <c r="Q638"/>
  <c r="R638" s="1"/>
  <c r="Q351"/>
  <c r="R351" s="1"/>
  <c r="Q519"/>
  <c r="R519" s="1"/>
  <c r="Q499"/>
  <c r="R499" s="1"/>
  <c r="Q463"/>
  <c r="R463" s="1"/>
  <c r="Q430"/>
  <c r="R430" s="1"/>
  <c r="Q401"/>
  <c r="R401" s="1"/>
  <c r="Q425"/>
  <c r="R425" s="1"/>
  <c r="Q253"/>
  <c r="R253" s="1"/>
  <c r="Q82"/>
  <c r="R82" s="1"/>
  <c r="Q68"/>
  <c r="R68" s="1"/>
  <c r="Q495"/>
  <c r="R495" s="1"/>
  <c r="Q379"/>
  <c r="R379" s="1"/>
  <c r="Q515"/>
  <c r="R515" s="1"/>
  <c r="Q682"/>
  <c r="R682" s="1"/>
  <c r="Q360"/>
  <c r="R360" s="1"/>
  <c r="Q769"/>
  <c r="R769" s="1"/>
  <c r="Q549"/>
  <c r="R549" s="1"/>
  <c r="Q387"/>
  <c r="R387" s="1"/>
  <c r="Q696"/>
  <c r="R696" s="1"/>
  <c r="Q520"/>
  <c r="R520" s="1"/>
  <c r="Q448"/>
  <c r="R448" s="1"/>
  <c r="Q396"/>
  <c r="R396" s="1"/>
  <c r="Q184"/>
  <c r="R184" s="1"/>
  <c r="Q46"/>
  <c r="R46" s="1"/>
  <c r="Q44"/>
  <c r="R44" s="1"/>
  <c r="Q140"/>
  <c r="R140" s="1"/>
  <c r="Q105"/>
  <c r="R105" s="1"/>
  <c r="Q79"/>
  <c r="R79" s="1"/>
  <c r="Q707"/>
  <c r="R707" s="1"/>
  <c r="Q588"/>
  <c r="R588" s="1"/>
  <c r="Q525"/>
  <c r="R525" s="1"/>
  <c r="Q418"/>
  <c r="R418" s="1"/>
  <c r="Q325"/>
  <c r="R325" s="1"/>
  <c r="Q629"/>
  <c r="R629" s="1"/>
  <c r="Q581"/>
  <c r="R581" s="1"/>
  <c r="Q571"/>
  <c r="R571" s="1"/>
  <c r="Q567"/>
  <c r="R567" s="1"/>
  <c r="Q506"/>
  <c r="R506" s="1"/>
  <c r="Q218"/>
  <c r="R218" s="1"/>
  <c r="Q167"/>
  <c r="R167" s="1"/>
  <c r="Q76"/>
  <c r="R76" s="1"/>
  <c r="Q540"/>
  <c r="R540" s="1"/>
  <c r="Q371"/>
  <c r="R371" s="1"/>
  <c r="Q355"/>
  <c r="R355" s="1"/>
  <c r="Q468"/>
  <c r="R468" s="1"/>
  <c r="Q406"/>
  <c r="R406" s="1"/>
  <c r="Q338"/>
  <c r="R338" s="1"/>
  <c r="Q143"/>
  <c r="R143" s="1"/>
  <c r="Q84"/>
  <c r="R84" s="1"/>
  <c r="Q55"/>
  <c r="R55" s="1"/>
  <c r="Q117"/>
  <c r="R117" s="1"/>
  <c r="Q691"/>
  <c r="R691" s="1"/>
  <c r="Q641"/>
  <c r="R641" s="1"/>
  <c r="Q208"/>
  <c r="R208" s="1"/>
  <c r="Q615"/>
  <c r="R615" s="1"/>
  <c r="Q261"/>
  <c r="R261" s="1"/>
  <c r="Q110"/>
  <c r="R110" s="1"/>
  <c r="Q699"/>
  <c r="R699" s="1"/>
  <c r="Q687"/>
  <c r="R687" s="1"/>
  <c r="Q728"/>
  <c r="R728" s="1"/>
  <c r="Q659"/>
  <c r="R659" s="1"/>
  <c r="Q458"/>
  <c r="R458" s="1"/>
  <c r="Q59"/>
  <c r="R59" s="1"/>
  <c r="U403"/>
  <c r="U380"/>
  <c r="U60"/>
  <c r="U243"/>
  <c r="U46"/>
  <c r="U415"/>
  <c r="U123"/>
  <c r="U33"/>
  <c r="U529"/>
  <c r="U132"/>
  <c r="U639"/>
  <c r="U72"/>
  <c r="U471"/>
  <c r="U760"/>
  <c r="U577"/>
  <c r="U91"/>
  <c r="U270"/>
  <c r="U330"/>
  <c r="U473"/>
  <c r="U474"/>
  <c r="U763"/>
  <c r="U764"/>
  <c r="U288"/>
  <c r="U289"/>
  <c r="U660"/>
  <c r="U182"/>
  <c r="U739"/>
  <c r="U451"/>
  <c r="U410"/>
  <c r="U541"/>
  <c r="U670"/>
  <c r="U275"/>
  <c r="U210"/>
  <c r="U211"/>
  <c r="U193"/>
  <c r="U222"/>
  <c r="U523"/>
  <c r="U732"/>
  <c r="U733"/>
  <c r="U164"/>
  <c r="U565"/>
  <c r="U636"/>
  <c r="U623"/>
  <c r="U612"/>
  <c r="U701"/>
  <c r="U621"/>
  <c r="U431"/>
  <c r="U40"/>
  <c r="U407"/>
  <c r="U311"/>
  <c r="U581"/>
  <c r="U567"/>
  <c r="U588"/>
  <c r="U325"/>
  <c r="U238"/>
  <c r="U239"/>
  <c r="U114"/>
  <c r="U115"/>
  <c r="U464"/>
  <c r="U465"/>
  <c r="U298"/>
  <c r="U198"/>
  <c r="U572"/>
  <c r="U368"/>
  <c r="U177"/>
  <c r="U703"/>
  <c r="U722"/>
  <c r="U259"/>
  <c r="U229"/>
  <c r="U296"/>
  <c r="U443"/>
  <c r="U484"/>
  <c r="U485"/>
  <c r="U93"/>
  <c r="U436"/>
  <c r="U48"/>
  <c r="U745"/>
  <c r="U371"/>
  <c r="U117"/>
  <c r="U550"/>
  <c r="U766"/>
  <c r="U215"/>
  <c r="U656"/>
  <c r="U393"/>
  <c r="U99"/>
  <c r="U113"/>
  <c r="U278"/>
  <c r="U173"/>
  <c r="U174"/>
  <c r="U653"/>
  <c r="U642"/>
  <c r="U8"/>
  <c r="U148"/>
  <c r="U600"/>
  <c r="U626"/>
  <c r="U546"/>
  <c r="U373"/>
  <c r="U490"/>
  <c r="U562"/>
  <c r="U619"/>
  <c r="U617"/>
  <c r="U583"/>
  <c r="U86"/>
  <c r="U37"/>
  <c r="U151"/>
  <c r="U26"/>
  <c r="U665"/>
  <c r="U590"/>
  <c r="U309"/>
  <c r="U388"/>
  <c r="U186"/>
  <c r="U697"/>
  <c r="U724"/>
  <c r="U333"/>
  <c r="U770"/>
  <c r="U594"/>
  <c r="U608"/>
  <c r="U544"/>
  <c r="U146"/>
  <c r="U285"/>
  <c r="U515"/>
  <c r="U360"/>
  <c r="U753"/>
  <c r="U416"/>
  <c r="U423"/>
  <c r="U708"/>
  <c r="U756"/>
  <c r="U685"/>
  <c r="U757"/>
  <c r="U511"/>
  <c r="U343"/>
  <c r="U305"/>
  <c r="U94"/>
  <c r="U675"/>
  <c r="U648"/>
  <c r="U559"/>
  <c r="U534"/>
  <c r="U684"/>
  <c r="U679"/>
  <c r="U497"/>
  <c r="U752"/>
  <c r="U730"/>
  <c r="U771"/>
  <c r="U742"/>
  <c r="U551"/>
  <c r="U525"/>
  <c r="U499"/>
  <c r="U267"/>
  <c r="U257"/>
  <c r="U227"/>
  <c r="U187"/>
  <c r="U141"/>
  <c r="U69"/>
  <c r="U62"/>
  <c r="U18"/>
  <c r="U592"/>
  <c r="U542"/>
  <c r="U448"/>
  <c r="U647"/>
  <c r="U460"/>
  <c r="U394"/>
  <c r="U283"/>
  <c r="U191"/>
  <c r="U175"/>
  <c r="U161"/>
  <c r="U120"/>
  <c r="U287"/>
  <c r="U105"/>
  <c r="U539"/>
  <c r="U467"/>
  <c r="U405"/>
  <c r="U370"/>
  <c r="U354"/>
  <c r="U142"/>
  <c r="U116"/>
  <c r="U337"/>
  <c r="U83"/>
  <c r="U54"/>
  <c r="U765"/>
  <c r="U689"/>
  <c r="U718"/>
  <c r="U549"/>
  <c r="U214"/>
  <c r="U127"/>
  <c r="U335"/>
  <c r="U321"/>
  <c r="U79"/>
  <c r="U12"/>
  <c r="U494"/>
  <c r="U378"/>
  <c r="U762"/>
  <c r="U717"/>
  <c r="U512"/>
  <c r="U655"/>
  <c r="U392"/>
  <c r="U348"/>
  <c r="U266"/>
  <c r="U134"/>
  <c r="U98"/>
  <c r="U41"/>
  <c r="U24"/>
  <c r="U401"/>
  <c r="U201"/>
  <c r="U190"/>
  <c r="U692"/>
  <c r="U501"/>
  <c r="U340"/>
  <c r="U152"/>
  <c r="U144"/>
  <c r="U323"/>
  <c r="U707"/>
  <c r="U492"/>
  <c r="U744"/>
  <c r="U725"/>
  <c r="U671"/>
  <c r="U596"/>
  <c r="U632"/>
  <c r="U500"/>
  <c r="U422"/>
  <c r="U421"/>
  <c r="U411"/>
  <c r="U369"/>
  <c r="U316"/>
  <c r="U277"/>
  <c r="U245"/>
  <c r="U241"/>
  <c r="U188"/>
  <c r="U167"/>
  <c r="U112"/>
  <c r="U315"/>
  <c r="U293"/>
  <c r="U9"/>
  <c r="U652"/>
  <c r="U641"/>
  <c r="U624"/>
  <c r="U377"/>
  <c r="U317"/>
  <c r="U61"/>
  <c r="U7"/>
  <c r="U518"/>
  <c r="U498"/>
  <c r="U462"/>
  <c r="U429"/>
  <c r="U424"/>
  <c r="U400"/>
  <c r="U252"/>
  <c r="U81"/>
  <c r="U67"/>
  <c r="U694"/>
  <c r="U633"/>
  <c r="U510"/>
  <c r="U428"/>
  <c r="U713"/>
  <c r="U599"/>
  <c r="U591"/>
  <c r="U526"/>
  <c r="U147"/>
  <c r="U727"/>
  <c r="U658"/>
  <c r="U457"/>
  <c r="U58"/>
  <c r="U755"/>
  <c r="U749"/>
  <c r="U737"/>
  <c r="U736"/>
  <c r="U734"/>
  <c r="U664"/>
  <c r="U649"/>
  <c r="U646"/>
  <c r="U644"/>
  <c r="U643"/>
  <c r="U714"/>
  <c r="U710"/>
  <c r="U625"/>
  <c r="U613"/>
  <c r="U598"/>
  <c r="U595"/>
  <c r="U589"/>
  <c r="U584"/>
  <c r="U582"/>
  <c r="U575"/>
  <c r="U561"/>
  <c r="U558"/>
  <c r="U552"/>
  <c r="U545"/>
  <c r="U513"/>
  <c r="U509"/>
  <c r="U507"/>
  <c r="U618"/>
  <c r="U616"/>
  <c r="U493"/>
  <c r="U489"/>
  <c r="U445"/>
  <c r="U496"/>
  <c r="U468"/>
  <c r="U399"/>
  <c r="U383"/>
  <c r="U382"/>
  <c r="U372"/>
  <c r="U358"/>
  <c r="U349"/>
  <c r="U344"/>
  <c r="U342"/>
  <c r="U336"/>
  <c r="U308"/>
  <c r="U304"/>
  <c r="U268"/>
  <c r="U235"/>
  <c r="U171"/>
  <c r="U150"/>
  <c r="U137"/>
  <c r="U130"/>
  <c r="U124"/>
  <c r="U121"/>
  <c r="U103"/>
  <c r="U95"/>
  <c r="U87"/>
  <c r="U85"/>
  <c r="U70"/>
  <c r="U68"/>
  <c r="U56"/>
  <c r="U36"/>
  <c r="U30"/>
  <c r="U25"/>
  <c r="U6"/>
  <c r="U5"/>
  <c r="U693"/>
  <c r="U265"/>
  <c r="U264"/>
  <c r="U159"/>
  <c r="U102"/>
  <c r="U709"/>
  <c r="U674"/>
  <c r="U716"/>
  <c r="U696"/>
  <c r="U553"/>
  <c r="U538"/>
  <c r="U506"/>
  <c r="U419"/>
  <c r="U387"/>
  <c r="U355"/>
  <c r="U353"/>
  <c r="U338"/>
  <c r="U300"/>
  <c r="U276"/>
  <c r="U251"/>
  <c r="U213"/>
  <c r="U185"/>
  <c r="U126"/>
  <c r="U96"/>
  <c r="U57"/>
  <c r="U715"/>
  <c r="U705"/>
  <c r="U672"/>
  <c r="U362"/>
  <c r="U318"/>
  <c r="U184"/>
  <c r="U125"/>
  <c r="U106"/>
  <c r="U38"/>
  <c r="U769"/>
  <c r="U740"/>
  <c r="U723"/>
  <c r="U682"/>
  <c r="U678"/>
  <c r="U631"/>
  <c r="U607"/>
  <c r="U593"/>
  <c r="U569"/>
  <c r="U563"/>
  <c r="U543"/>
  <c r="U537"/>
  <c r="U532"/>
  <c r="U449"/>
  <c r="U434"/>
  <c r="U404"/>
  <c r="U402"/>
  <c r="U379"/>
  <c r="U363"/>
  <c r="U332"/>
  <c r="U320"/>
  <c r="U312"/>
  <c r="U284"/>
  <c r="U282"/>
  <c r="U272"/>
  <c r="U242"/>
  <c r="U240"/>
  <c r="U226"/>
  <c r="U206"/>
  <c r="U196"/>
  <c r="U145"/>
  <c r="U143"/>
  <c r="U119"/>
  <c r="U111"/>
  <c r="U331"/>
  <c r="U101"/>
  <c r="U59"/>
  <c r="U27"/>
  <c r="U681"/>
  <c r="U514"/>
  <c r="U359"/>
  <c r="U478"/>
  <c r="U365"/>
  <c r="U82"/>
  <c r="U677"/>
  <c r="U578"/>
  <c r="U361"/>
  <c r="U691"/>
  <c r="U435"/>
  <c r="U341"/>
  <c r="U638"/>
  <c r="U503"/>
  <c r="U233"/>
  <c r="U172"/>
  <c r="U131"/>
  <c r="U71"/>
  <c r="U47"/>
  <c r="U759"/>
  <c r="U683"/>
  <c r="U676"/>
  <c r="U645"/>
  <c r="U602"/>
  <c r="U585"/>
  <c r="U576"/>
  <c r="U560"/>
  <c r="U495"/>
  <c r="U459"/>
  <c r="U470"/>
  <c r="U381"/>
  <c r="U375"/>
  <c r="U357"/>
  <c r="U351"/>
  <c r="U346"/>
  <c r="U232"/>
  <c r="U92"/>
  <c r="U90"/>
  <c r="U89"/>
  <c r="U77"/>
  <c r="U42"/>
  <c r="U21"/>
  <c r="U17"/>
  <c r="U597"/>
  <c r="U533"/>
  <c r="U504"/>
  <c r="U418"/>
  <c r="U244"/>
  <c r="U218"/>
  <c r="U138"/>
  <c r="U128"/>
  <c r="U307"/>
  <c r="U84"/>
  <c r="U76"/>
  <c r="U637"/>
  <c r="U350"/>
  <c r="U454"/>
  <c r="U314"/>
  <c r="U247"/>
  <c r="U216"/>
  <c r="U97"/>
  <c r="U50"/>
  <c r="U743"/>
  <c r="U527"/>
  <c r="U412"/>
  <c r="U195"/>
  <c r="U133"/>
  <c r="U313"/>
  <c r="U13"/>
  <c r="U11"/>
  <c r="U446"/>
  <c r="U385"/>
  <c r="U364"/>
  <c r="U269"/>
  <c r="U225"/>
  <c r="U179"/>
  <c r="U168"/>
  <c r="U162"/>
  <c r="U329"/>
  <c r="U604"/>
  <c r="U521"/>
  <c r="U634"/>
  <c r="U630"/>
  <c r="U491"/>
  <c r="U476"/>
  <c r="U390"/>
  <c r="U153"/>
  <c r="U135"/>
  <c r="U107"/>
  <c r="U74"/>
  <c r="U31"/>
  <c r="U699"/>
  <c r="U603"/>
  <c r="U253"/>
  <c r="U23"/>
  <c r="U728"/>
  <c r="U397"/>
  <c r="U136"/>
  <c r="U34"/>
  <c r="U640"/>
  <c r="U690"/>
  <c r="U207"/>
  <c r="U686"/>
  <c r="U698"/>
  <c r="U754"/>
  <c r="U751"/>
  <c r="U741"/>
  <c r="U738"/>
  <c r="U669"/>
  <c r="U663"/>
  <c r="U659"/>
  <c r="U586"/>
  <c r="U540"/>
  <c r="U450"/>
  <c r="U426"/>
  <c r="U414"/>
  <c r="U413"/>
  <c r="U409"/>
  <c r="U274"/>
  <c r="U224"/>
  <c r="U189"/>
  <c r="U181"/>
  <c r="U110"/>
  <c r="U100"/>
  <c r="U88"/>
  <c r="U55"/>
  <c r="U687"/>
  <c r="U654"/>
  <c r="U610"/>
  <c r="U437"/>
  <c r="U294"/>
  <c r="U231"/>
  <c r="U49"/>
  <c r="U614"/>
  <c r="U260"/>
  <c r="U109"/>
  <c r="U735"/>
  <c r="U711"/>
  <c r="U557"/>
  <c r="U530"/>
  <c r="U469"/>
  <c r="U444"/>
  <c r="U427"/>
  <c r="U302"/>
  <c r="U234"/>
  <c r="U223"/>
  <c r="U170"/>
  <c r="U129"/>
  <c r="U347"/>
  <c r="U345"/>
  <c r="U301"/>
  <c r="U35"/>
  <c r="U29"/>
  <c r="U14"/>
  <c r="U522"/>
  <c r="U517"/>
  <c r="U221"/>
  <c r="U192"/>
  <c r="U662"/>
  <c r="U651"/>
  <c r="U650"/>
  <c r="U700"/>
  <c r="U635"/>
  <c r="U611"/>
  <c r="U564"/>
  <c r="U622"/>
  <c r="U220"/>
  <c r="U169"/>
  <c r="U163"/>
  <c r="U140"/>
  <c r="U108"/>
  <c r="U65"/>
  <c r="U22"/>
  <c r="U20"/>
  <c r="U15"/>
  <c r="U554"/>
  <c r="U483"/>
  <c r="U306"/>
  <c r="U273"/>
  <c r="U122"/>
  <c r="U303"/>
  <c r="U28"/>
  <c r="U10"/>
  <c r="U748"/>
  <c r="U729"/>
  <c r="U726"/>
  <c r="U719"/>
  <c r="U668"/>
  <c r="U657"/>
  <c r="U712"/>
  <c r="U627"/>
  <c r="U615"/>
  <c r="U601"/>
  <c r="U574"/>
  <c r="U516"/>
  <c r="U508"/>
  <c r="U620"/>
  <c r="U488"/>
  <c r="U466"/>
  <c r="U441"/>
  <c r="U433"/>
  <c r="U432"/>
  <c r="U430"/>
  <c r="U406"/>
  <c r="U398"/>
  <c r="U391"/>
  <c r="U384"/>
  <c r="U356"/>
  <c r="U352"/>
  <c r="U310"/>
  <c r="U256"/>
  <c r="U80"/>
  <c r="U39"/>
  <c r="U768"/>
  <c r="U695"/>
  <c r="U548"/>
  <c r="U519"/>
  <c r="U447"/>
  <c r="U395"/>
  <c r="U386"/>
  <c r="U183"/>
  <c r="U139"/>
  <c r="U104"/>
  <c r="U78"/>
  <c r="U45"/>
  <c r="U43"/>
  <c r="U706"/>
  <c r="U587"/>
  <c r="U580"/>
  <c r="U570"/>
  <c r="U566"/>
  <c r="U524"/>
  <c r="U505"/>
  <c r="U628"/>
  <c r="U417"/>
  <c r="U324"/>
  <c r="U217"/>
  <c r="U166"/>
  <c r="U75"/>
  <c r="U772"/>
  <c r="U477"/>
  <c r="U236"/>
  <c r="U180"/>
  <c r="U319"/>
  <c r="U750"/>
  <c r="U746"/>
  <c r="U680"/>
  <c r="U629"/>
  <c r="U666"/>
  <c r="U688"/>
  <c r="U520"/>
  <c r="U487"/>
  <c r="U420"/>
  <c r="U396"/>
  <c r="U334"/>
  <c r="U761"/>
  <c r="U731"/>
  <c r="U720"/>
  <c r="U702"/>
  <c r="U571"/>
  <c r="U536"/>
  <c r="U475"/>
  <c r="U455"/>
  <c r="U440"/>
  <c r="U376"/>
  <c r="U367"/>
  <c r="U250"/>
  <c r="U249"/>
  <c r="U246"/>
  <c r="U237"/>
  <c r="U230"/>
  <c r="U205"/>
  <c r="U197"/>
  <c r="U194"/>
  <c r="U178"/>
  <c r="U176"/>
  <c r="U297"/>
  <c r="U64"/>
  <c r="U32"/>
  <c r="U286"/>
  <c r="U155"/>
  <c r="U721"/>
  <c r="U528"/>
  <c r="U482"/>
  <c r="U442"/>
  <c r="U389"/>
  <c r="U366"/>
  <c r="U322"/>
  <c r="U258"/>
  <c r="U255"/>
  <c r="U248"/>
  <c r="U228"/>
  <c r="U200"/>
  <c r="U154"/>
  <c r="U339"/>
  <c r="U295"/>
  <c r="U66"/>
  <c r="U63"/>
  <c r="L28" i="9"/>
  <c r="L27"/>
  <c r="L38"/>
  <c r="L68"/>
  <c r="L69"/>
  <c r="L61"/>
  <c r="L184"/>
  <c r="L215"/>
  <c r="N3" i="12"/>
  <c r="O3"/>
  <c r="L66" i="9"/>
  <c r="L48"/>
  <c r="J3" i="12"/>
  <c r="J5"/>
  <c r="L41" i="9"/>
  <c r="L70"/>
  <c r="L7"/>
  <c r="L59"/>
  <c r="L43"/>
  <c r="L121"/>
  <c r="L37"/>
  <c r="L45"/>
  <c r="L281"/>
  <c r="L62"/>
  <c r="L44"/>
  <c r="L49"/>
  <c r="L46"/>
  <c r="L36"/>
  <c r="L65"/>
  <c r="L157"/>
  <c r="L339"/>
  <c r="M335"/>
  <c r="M303"/>
  <c r="L259"/>
  <c r="L325"/>
  <c r="L318"/>
  <c r="L315"/>
  <c r="L322"/>
  <c r="L317"/>
  <c r="L180"/>
  <c r="L288"/>
  <c r="L280"/>
  <c r="L270"/>
  <c r="L214"/>
  <c r="L284"/>
  <c r="L267"/>
  <c r="L283"/>
  <c r="L262"/>
  <c r="L269"/>
  <c r="L209"/>
  <c r="L122"/>
  <c r="L265"/>
  <c r="L50"/>
  <c r="L114"/>
  <c r="M268"/>
  <c r="M128"/>
  <c r="L118"/>
  <c r="L125"/>
  <c r="L123"/>
  <c r="L119"/>
  <c r="L117"/>
  <c r="L124"/>
  <c r="L272"/>
  <c r="L258"/>
  <c r="L173"/>
  <c r="L278"/>
  <c r="L268"/>
  <c r="L260"/>
  <c r="L205"/>
  <c r="L264"/>
  <c r="L151"/>
  <c r="L178"/>
  <c r="L175"/>
  <c r="L169"/>
  <c r="L167"/>
  <c r="L164"/>
  <c r="L162"/>
  <c r="L156"/>
  <c r="L153"/>
  <c r="L148"/>
  <c r="L146"/>
  <c r="L143"/>
  <c r="L139"/>
  <c r="L176"/>
  <c r="L174"/>
  <c r="L171"/>
  <c r="L168"/>
  <c r="L165"/>
  <c r="L163"/>
  <c r="L155"/>
  <c r="L152"/>
  <c r="L150"/>
  <c r="L147"/>
  <c r="L144"/>
  <c r="L141"/>
  <c r="L137"/>
  <c r="L134"/>
  <c r="L132"/>
  <c r="L130"/>
  <c r="L128"/>
  <c r="L136"/>
  <c r="L133"/>
  <c r="L131"/>
  <c r="L129"/>
  <c r="L99"/>
  <c r="L93"/>
  <c r="L94"/>
  <c r="L110"/>
  <c r="L89"/>
  <c r="L82"/>
  <c r="L83"/>
  <c r="L72"/>
  <c r="L63"/>
  <c r="L58"/>
  <c r="L64"/>
  <c r="L248"/>
  <c r="L241"/>
  <c r="L190"/>
  <c r="L115"/>
  <c r="L112"/>
  <c r="L105"/>
  <c r="L96"/>
  <c r="L90"/>
  <c r="L81"/>
  <c r="L78"/>
  <c r="L92"/>
  <c r="L261"/>
  <c r="L243"/>
  <c r="L212"/>
  <c r="L120"/>
  <c r="L113"/>
  <c r="L106"/>
  <c r="L104"/>
  <c r="L95"/>
  <c r="L84"/>
  <c r="L79"/>
  <c r="L109"/>
  <c r="L108"/>
  <c r="L101"/>
  <c r="L100"/>
  <c r="L91"/>
  <c r="L85"/>
  <c r="L75"/>
  <c r="L74"/>
  <c r="L223"/>
  <c r="L221"/>
  <c r="L224"/>
  <c r="L24"/>
  <c r="L25"/>
  <c r="L23"/>
  <c r="L97"/>
  <c r="L257"/>
  <c r="L244"/>
  <c r="L239"/>
  <c r="L208"/>
  <c r="L116"/>
  <c r="L80"/>
  <c r="L240"/>
  <c r="L111"/>
  <c r="L86"/>
  <c r="L35"/>
  <c r="L252"/>
  <c r="L237"/>
  <c r="L186"/>
  <c r="L76"/>
  <c r="L77"/>
  <c r="L246"/>
  <c r="L235"/>
  <c r="L39"/>
  <c r="L34"/>
  <c r="U4" i="10"/>
  <c r="L47" i="9"/>
  <c r="L231"/>
  <c r="L60"/>
  <c r="L228"/>
  <c r="L57"/>
  <c r="L6"/>
  <c r="L230"/>
  <c r="L177"/>
  <c r="L102"/>
  <c r="L199"/>
  <c r="L242"/>
  <c r="L107"/>
  <c r="L195"/>
  <c r="L226"/>
  <c r="L238"/>
  <c r="L227"/>
  <c r="L229"/>
  <c r="L222"/>
  <c r="L236"/>
  <c r="L225"/>
  <c r="L103"/>
  <c r="L67"/>
  <c r="L98"/>
  <c r="L88"/>
  <c r="L71"/>
  <c r="M4" i="12"/>
  <c r="P14" i="10" l="1"/>
  <c r="S13"/>
  <c r="T13"/>
  <c r="M3" i="12"/>
  <c r="L3"/>
  <c r="M5"/>
  <c r="L5"/>
  <c r="M156" i="9"/>
  <c r="M315"/>
  <c r="M325"/>
  <c r="M288"/>
  <c r="M259"/>
  <c r="M262"/>
  <c r="M174"/>
  <c r="M114"/>
  <c r="M94"/>
  <c r="M113"/>
  <c r="M151"/>
  <c r="M169"/>
  <c r="M106"/>
  <c r="M105"/>
  <c r="M93"/>
  <c r="M97"/>
  <c r="M108"/>
  <c r="M112"/>
  <c r="M103"/>
  <c r="M238"/>
  <c r="M225"/>
  <c r="M221"/>
  <c r="M222"/>
  <c r="M228"/>
  <c r="Q4" i="10"/>
  <c r="P15" l="1"/>
  <c r="S14"/>
  <c r="T14" s="1"/>
  <c r="S53"/>
  <c r="T53" s="1"/>
  <c r="R4"/>
  <c r="P16" l="1"/>
  <c r="S15"/>
  <c r="T15" s="1"/>
  <c r="R2"/>
  <c r="R1"/>
  <c r="T4"/>
  <c r="P17" l="1"/>
  <c r="S16"/>
  <c r="T16" s="1"/>
  <c r="M146" i="9"/>
  <c r="M154"/>
  <c r="M175"/>
  <c r="M339"/>
  <c r="M284"/>
  <c r="M329"/>
  <c r="M272"/>
  <c r="M242"/>
  <c r="M226"/>
  <c r="M223"/>
  <c r="M224"/>
  <c r="P18" i="10" l="1"/>
  <c r="S17"/>
  <c r="T17" s="1"/>
  <c r="M67" i="9"/>
  <c r="Q7"/>
  <c r="P19" i="10" l="1"/>
  <c r="S18"/>
  <c r="T18" s="1"/>
  <c r="M157" i="9"/>
  <c r="P8"/>
  <c r="O7"/>
  <c r="M57"/>
  <c r="M66"/>
  <c r="Q8"/>
  <c r="P20" i="10" l="1"/>
  <c r="S19"/>
  <c r="T19" s="1"/>
  <c r="P9" i="9"/>
  <c r="O8"/>
  <c r="Q9"/>
  <c r="O9" s="1"/>
  <c r="P21" i="10" l="1"/>
  <c r="S20"/>
  <c r="T20" s="1"/>
  <c r="P10" i="9"/>
  <c r="M230"/>
  <c r="P22" i="10" l="1"/>
  <c r="S21"/>
  <c r="T21" s="1"/>
  <c r="Q10" i="9"/>
  <c r="O10" s="1"/>
  <c r="P23" i="10" l="1"/>
  <c r="S22"/>
  <c r="T22" s="1"/>
  <c r="P11" i="9"/>
  <c r="Q11" s="1"/>
  <c r="O11" s="1"/>
  <c r="M39"/>
  <c r="P24" i="10" l="1"/>
  <c r="S23"/>
  <c r="T23" s="1"/>
  <c r="P12" i="9"/>
  <c r="Q12" s="1"/>
  <c r="O12" s="1"/>
  <c r="M124"/>
  <c r="M120"/>
  <c r="M107"/>
  <c r="P25" i="10" l="1"/>
  <c r="S24"/>
  <c r="T24" s="1"/>
  <c r="O13" i="9"/>
  <c r="O4" s="1"/>
  <c r="T1" s="1"/>
  <c r="P26" i="10" l="1"/>
  <c r="S25"/>
  <c r="T25" s="1"/>
  <c r="M68" i="9"/>
  <c r="P27" i="10" l="1"/>
  <c r="S26"/>
  <c r="T26" s="1"/>
  <c r="M332" i="9"/>
  <c r="M322"/>
  <c r="M248"/>
  <c r="P28" i="10" l="1"/>
  <c r="S27"/>
  <c r="T27" s="1"/>
  <c r="M117" i="9"/>
  <c r="P29" i="10" l="1"/>
  <c r="S28"/>
  <c r="T28" s="1"/>
  <c r="M265" i="9"/>
  <c r="M244"/>
  <c r="M261"/>
  <c r="M240"/>
  <c r="P30" i="10" l="1"/>
  <c r="S29"/>
  <c r="T29" s="1"/>
  <c r="M47" i="9"/>
  <c r="P31" i="10" l="1"/>
  <c r="S30"/>
  <c r="T30" s="1"/>
  <c r="M76" i="9"/>
  <c r="P32" i="10" l="1"/>
  <c r="S31"/>
  <c r="T31" s="1"/>
  <c r="M236" i="9"/>
  <c r="M231"/>
  <c r="M212"/>
  <c r="M227"/>
  <c r="M208"/>
  <c r="P33" i="10" l="1"/>
  <c r="S32"/>
  <c r="T32" s="1"/>
  <c r="M327" i="9"/>
  <c r="M328"/>
  <c r="M317"/>
  <c r="M318"/>
  <c r="M260"/>
  <c r="M243"/>
  <c r="P34" i="10" l="1"/>
  <c r="S33"/>
  <c r="T33" s="1"/>
  <c r="S73"/>
  <c r="T73" s="1"/>
  <c r="P35" l="1"/>
  <c r="S34"/>
  <c r="T34" s="1"/>
  <c r="M246" i="9" s="1"/>
  <c r="M280"/>
  <c r="P36" i="10" l="1"/>
  <c r="S35"/>
  <c r="T35" s="1"/>
  <c r="M162" i="9"/>
  <c r="P37" i="10" l="1"/>
  <c r="S36"/>
  <c r="T36" s="1"/>
  <c r="P38" l="1"/>
  <c r="S37"/>
  <c r="T37" s="1"/>
  <c r="P39" l="1"/>
  <c r="S38"/>
  <c r="T38" s="1"/>
  <c r="G106" i="11"/>
  <c r="K106" s="1"/>
  <c r="G170"/>
  <c r="K170" s="1"/>
  <c r="G236"/>
  <c r="K236" s="1"/>
  <c r="G282"/>
  <c r="K282" s="1"/>
  <c r="G346"/>
  <c r="K346" s="1"/>
  <c r="G79"/>
  <c r="L79" s="1"/>
  <c r="I43"/>
  <c r="M43" s="1"/>
  <c r="I59"/>
  <c r="M59" s="1"/>
  <c r="I75"/>
  <c r="M75" s="1"/>
  <c r="I91"/>
  <c r="M91" s="1"/>
  <c r="I107"/>
  <c r="M107" s="1"/>
  <c r="G78"/>
  <c r="K78" s="1"/>
  <c r="G142"/>
  <c r="K142" s="1"/>
  <c r="G222"/>
  <c r="K222" s="1"/>
  <c r="G254"/>
  <c r="K254" s="1"/>
  <c r="G318"/>
  <c r="K318" s="1"/>
  <c r="G382"/>
  <c r="K382" s="1"/>
  <c r="I34"/>
  <c r="M34" s="1"/>
  <c r="I50"/>
  <c r="M50" s="1"/>
  <c r="I66"/>
  <c r="M66" s="1"/>
  <c r="G34"/>
  <c r="K34" s="1"/>
  <c r="G98"/>
  <c r="K98" s="1"/>
  <c r="G162"/>
  <c r="K162" s="1"/>
  <c r="G232"/>
  <c r="K232" s="1"/>
  <c r="G274"/>
  <c r="K274" s="1"/>
  <c r="G338"/>
  <c r="K338" s="1"/>
  <c r="G47"/>
  <c r="L47" s="1"/>
  <c r="I41"/>
  <c r="M41" s="1"/>
  <c r="I57"/>
  <c r="M57" s="1"/>
  <c r="I73"/>
  <c r="M73" s="1"/>
  <c r="I89"/>
  <c r="M89" s="1"/>
  <c r="I94"/>
  <c r="M94" s="1"/>
  <c r="I110"/>
  <c r="M110" s="1"/>
  <c r="I126"/>
  <c r="M126" s="1"/>
  <c r="I142"/>
  <c r="M142" s="1"/>
  <c r="I158"/>
  <c r="M158" s="1"/>
  <c r="I174"/>
  <c r="M174" s="1"/>
  <c r="I190"/>
  <c r="M190" s="1"/>
  <c r="I206"/>
  <c r="M206" s="1"/>
  <c r="I222"/>
  <c r="M222" s="1"/>
  <c r="I238"/>
  <c r="M238" s="1"/>
  <c r="I254"/>
  <c r="M254" s="1"/>
  <c r="I270"/>
  <c r="M270" s="1"/>
  <c r="I286"/>
  <c r="M286" s="1"/>
  <c r="I302"/>
  <c r="M302" s="1"/>
  <c r="I318"/>
  <c r="M318" s="1"/>
  <c r="I334"/>
  <c r="M334" s="1"/>
  <c r="I350"/>
  <c r="M350" s="1"/>
  <c r="I366"/>
  <c r="M366" s="1"/>
  <c r="I392"/>
  <c r="M392" s="1"/>
  <c r="I503"/>
  <c r="M503" s="1"/>
  <c r="I771"/>
  <c r="M771" s="1"/>
  <c r="I88"/>
  <c r="M88" s="1"/>
  <c r="I104"/>
  <c r="M104" s="1"/>
  <c r="I120"/>
  <c r="M120" s="1"/>
  <c r="I136"/>
  <c r="M136" s="1"/>
  <c r="I152"/>
  <c r="M152" s="1"/>
  <c r="I168"/>
  <c r="M168" s="1"/>
  <c r="I212"/>
  <c r="M212" s="1"/>
  <c r="I228"/>
  <c r="M228" s="1"/>
  <c r="I244"/>
  <c r="M244" s="1"/>
  <c r="I260"/>
  <c r="M260" s="1"/>
  <c r="I276"/>
  <c r="M276" s="1"/>
  <c r="I292"/>
  <c r="M292" s="1"/>
  <c r="I308"/>
  <c r="M308" s="1"/>
  <c r="I324"/>
  <c r="M324" s="1"/>
  <c r="I340"/>
  <c r="M340" s="1"/>
  <c r="I356"/>
  <c r="M356" s="1"/>
  <c r="I372"/>
  <c r="M372" s="1"/>
  <c r="I423"/>
  <c r="M423" s="1"/>
  <c r="I595"/>
  <c r="M595" s="1"/>
  <c r="I20"/>
  <c r="N20" s="1"/>
  <c r="I207"/>
  <c r="N207" s="1"/>
  <c r="I24"/>
  <c r="N24" s="1"/>
  <c r="I221"/>
  <c r="N221" s="1"/>
  <c r="I253"/>
  <c r="N253" s="1"/>
  <c r="I285"/>
  <c r="N285" s="1"/>
  <c r="I317"/>
  <c r="N317" s="1"/>
  <c r="I349"/>
  <c r="N349" s="1"/>
  <c r="I415"/>
  <c r="N415" s="1"/>
  <c r="I573"/>
  <c r="N573" s="1"/>
  <c r="I877"/>
  <c r="N877" s="1"/>
  <c r="I133"/>
  <c r="M133" s="1"/>
  <c r="I165"/>
  <c r="M165" s="1"/>
  <c r="I197"/>
  <c r="M197" s="1"/>
  <c r="G74"/>
  <c r="K74" s="1"/>
  <c r="G138"/>
  <c r="K138" s="1"/>
  <c r="G220"/>
  <c r="K220" s="1"/>
  <c r="G252"/>
  <c r="K252" s="1"/>
  <c r="G314"/>
  <c r="K314" s="1"/>
  <c r="G378"/>
  <c r="K378" s="1"/>
  <c r="I35"/>
  <c r="M35" s="1"/>
  <c r="I51"/>
  <c r="M51" s="1"/>
  <c r="I67"/>
  <c r="M67" s="1"/>
  <c r="I83"/>
  <c r="M83" s="1"/>
  <c r="I99"/>
  <c r="M99" s="1"/>
  <c r="G46"/>
  <c r="K46" s="1"/>
  <c r="G110"/>
  <c r="K110" s="1"/>
  <c r="G174"/>
  <c r="K174" s="1"/>
  <c r="G238"/>
  <c r="K238" s="1"/>
  <c r="G286"/>
  <c r="K286" s="1"/>
  <c r="G350"/>
  <c r="K350" s="1"/>
  <c r="G63"/>
  <c r="L63" s="1"/>
  <c r="I42"/>
  <c r="M42" s="1"/>
  <c r="I58"/>
  <c r="M58" s="1"/>
  <c r="I74"/>
  <c r="M74" s="1"/>
  <c r="G66"/>
  <c r="K66" s="1"/>
  <c r="G130"/>
  <c r="K130" s="1"/>
  <c r="G210"/>
  <c r="K210" s="1"/>
  <c r="G248"/>
  <c r="K248" s="1"/>
  <c r="G306"/>
  <c r="K306" s="1"/>
  <c r="G370"/>
  <c r="K370" s="1"/>
  <c r="I33"/>
  <c r="M33" s="1"/>
  <c r="I49"/>
  <c r="M49" s="1"/>
  <c r="I65"/>
  <c r="M65" s="1"/>
  <c r="I81"/>
  <c r="M81" s="1"/>
  <c r="I86"/>
  <c r="M86" s="1"/>
  <c r="I102"/>
  <c r="M102" s="1"/>
  <c r="I118"/>
  <c r="M118" s="1"/>
  <c r="I134"/>
  <c r="M134" s="1"/>
  <c r="I150"/>
  <c r="M150" s="1"/>
  <c r="I166"/>
  <c r="M166" s="1"/>
  <c r="I182"/>
  <c r="M182" s="1"/>
  <c r="I198"/>
  <c r="M198" s="1"/>
  <c r="I214"/>
  <c r="M214" s="1"/>
  <c r="I230"/>
  <c r="M230" s="1"/>
  <c r="I246"/>
  <c r="M246" s="1"/>
  <c r="I262"/>
  <c r="M262" s="1"/>
  <c r="I278"/>
  <c r="M278" s="1"/>
  <c r="I294"/>
  <c r="M294" s="1"/>
  <c r="I310"/>
  <c r="M310" s="1"/>
  <c r="I326"/>
  <c r="M326" s="1"/>
  <c r="I342"/>
  <c r="M342" s="1"/>
  <c r="I358"/>
  <c r="M358" s="1"/>
  <c r="I376"/>
  <c r="M376" s="1"/>
  <c r="I439"/>
  <c r="M439" s="1"/>
  <c r="I627"/>
  <c r="M627" s="1"/>
  <c r="I80"/>
  <c r="M80" s="1"/>
  <c r="I96"/>
  <c r="M96" s="1"/>
  <c r="I112"/>
  <c r="M112" s="1"/>
  <c r="I128"/>
  <c r="M128" s="1"/>
  <c r="I144"/>
  <c r="M144" s="1"/>
  <c r="I160"/>
  <c r="M160" s="1"/>
  <c r="G42"/>
  <c r="K42" s="1"/>
  <c r="I220"/>
  <c r="M220" s="1"/>
  <c r="I236"/>
  <c r="M236" s="1"/>
  <c r="I252"/>
  <c r="M252" s="1"/>
  <c r="I268"/>
  <c r="M268" s="1"/>
  <c r="I284"/>
  <c r="M284" s="1"/>
  <c r="I300"/>
  <c r="M300" s="1"/>
  <c r="I316"/>
  <c r="M316" s="1"/>
  <c r="I332"/>
  <c r="M332" s="1"/>
  <c r="I348"/>
  <c r="M348" s="1"/>
  <c r="I364"/>
  <c r="M364" s="1"/>
  <c r="I388"/>
  <c r="M388" s="1"/>
  <c r="I487"/>
  <c r="M487" s="1"/>
  <c r="I723"/>
  <c r="M723" s="1"/>
  <c r="I143"/>
  <c r="N143" s="1"/>
  <c r="I233"/>
  <c r="N233" s="1"/>
  <c r="I159"/>
  <c r="N159" s="1"/>
  <c r="I237"/>
  <c r="N237" s="1"/>
  <c r="I269"/>
  <c r="N269" s="1"/>
  <c r="I301"/>
  <c r="N301" s="1"/>
  <c r="I333"/>
  <c r="N333" s="1"/>
  <c r="I375"/>
  <c r="N375" s="1"/>
  <c r="I481"/>
  <c r="N481" s="1"/>
  <c r="I701"/>
  <c r="N701" s="1"/>
  <c r="I117"/>
  <c r="M117" s="1"/>
  <c r="I149"/>
  <c r="M149" s="1"/>
  <c r="I181"/>
  <c r="M181" s="1"/>
  <c r="I213"/>
  <c r="M213" s="1"/>
  <c r="I365"/>
  <c r="M365" s="1"/>
  <c r="I675"/>
  <c r="M675" s="1"/>
  <c r="I223"/>
  <c r="N223" s="1"/>
  <c r="I287"/>
  <c r="N287" s="1"/>
  <c r="I351"/>
  <c r="N351" s="1"/>
  <c r="I475"/>
  <c r="N475" s="1"/>
  <c r="I115"/>
  <c r="M115" s="1"/>
  <c r="I163"/>
  <c r="M163" s="1"/>
  <c r="I215"/>
  <c r="M215" s="1"/>
  <c r="I275"/>
  <c r="M275" s="1"/>
  <c r="I339"/>
  <c r="M339" s="1"/>
  <c r="I515"/>
  <c r="M515" s="1"/>
  <c r="I387"/>
  <c r="N387" s="1"/>
  <c r="I589"/>
  <c r="N589" s="1"/>
  <c r="I942"/>
  <c r="N942" s="1"/>
  <c r="I910"/>
  <c r="N910" s="1"/>
  <c r="I878"/>
  <c r="N878" s="1"/>
  <c r="I846"/>
  <c r="N846" s="1"/>
  <c r="I814"/>
  <c r="N814" s="1"/>
  <c r="I782"/>
  <c r="N782" s="1"/>
  <c r="I273"/>
  <c r="N273" s="1"/>
  <c r="I305"/>
  <c r="N305" s="1"/>
  <c r="I337"/>
  <c r="N337" s="1"/>
  <c r="I383"/>
  <c r="N383" s="1"/>
  <c r="I497"/>
  <c r="N497" s="1"/>
  <c r="I733"/>
  <c r="N733" s="1"/>
  <c r="I121"/>
  <c r="M121" s="1"/>
  <c r="I153"/>
  <c r="M153" s="1"/>
  <c r="I185"/>
  <c r="M185" s="1"/>
  <c r="I217"/>
  <c r="M217" s="1"/>
  <c r="I495"/>
  <c r="M495" s="1"/>
  <c r="I135"/>
  <c r="N135" s="1"/>
  <c r="I263"/>
  <c r="N263" s="1"/>
  <c r="I327"/>
  <c r="N327" s="1"/>
  <c r="I427"/>
  <c r="N427" s="1"/>
  <c r="I749"/>
  <c r="N749" s="1"/>
  <c r="I147"/>
  <c r="M147" s="1"/>
  <c r="I184"/>
  <c r="M184" s="1"/>
  <c r="I200"/>
  <c r="M200" s="1"/>
  <c r="I211"/>
  <c r="N211" s="1"/>
  <c r="I267"/>
  <c r="N267" s="1"/>
  <c r="I331"/>
  <c r="N331" s="1"/>
  <c r="I479"/>
  <c r="N479" s="1"/>
  <c r="I26"/>
  <c r="M26" s="1"/>
  <c r="I525"/>
  <c r="M525" s="1"/>
  <c r="I946"/>
  <c r="M946" s="1"/>
  <c r="I914"/>
  <c r="M914" s="1"/>
  <c r="I882"/>
  <c r="M882" s="1"/>
  <c r="I850"/>
  <c r="M850" s="1"/>
  <c r="I818"/>
  <c r="M818" s="1"/>
  <c r="I786"/>
  <c r="M786" s="1"/>
  <c r="I754"/>
  <c r="M754" s="1"/>
  <c r="I722"/>
  <c r="M722" s="1"/>
  <c r="I690"/>
  <c r="M690" s="1"/>
  <c r="I658"/>
  <c r="M658" s="1"/>
  <c r="I626"/>
  <c r="I594"/>
  <c r="M594" s="1"/>
  <c r="I562"/>
  <c r="I530"/>
  <c r="M530" s="1"/>
  <c r="I498"/>
  <c r="I923"/>
  <c r="M923" s="1"/>
  <c r="I887"/>
  <c r="I851"/>
  <c r="M851" s="1"/>
  <c r="I766"/>
  <c r="I734"/>
  <c r="M734" s="1"/>
  <c r="I702"/>
  <c r="I670"/>
  <c r="M670" s="1"/>
  <c r="I638"/>
  <c r="I606"/>
  <c r="M606" s="1"/>
  <c r="I574"/>
  <c r="I542"/>
  <c r="N542" s="1"/>
  <c r="I510"/>
  <c r="I939"/>
  <c r="N939" s="1"/>
  <c r="I903"/>
  <c r="I863"/>
  <c r="N863" s="1"/>
  <c r="I827"/>
  <c r="I791"/>
  <c r="N791" s="1"/>
  <c r="I755"/>
  <c r="I715"/>
  <c r="N715" s="1"/>
  <c r="I671"/>
  <c r="I631"/>
  <c r="N631" s="1"/>
  <c r="I587"/>
  <c r="I543"/>
  <c r="I499"/>
  <c r="I433"/>
  <c r="M433" s="1"/>
  <c r="G204"/>
  <c r="K204" s="1"/>
  <c r="G152"/>
  <c r="K152" s="1"/>
  <c r="G88"/>
  <c r="K88" s="1"/>
  <c r="I490"/>
  <c r="N490" s="1"/>
  <c r="I458"/>
  <c r="N458" s="1"/>
  <c r="I426"/>
  <c r="N426" s="1"/>
  <c r="G889"/>
  <c r="L889" s="1"/>
  <c r="G637"/>
  <c r="L637" s="1"/>
  <c r="G495"/>
  <c r="L495" s="1"/>
  <c r="G399"/>
  <c r="L399" s="1"/>
  <c r="G295"/>
  <c r="L295" s="1"/>
  <c r="G211"/>
  <c r="L211" s="1"/>
  <c r="G99"/>
  <c r="L99" s="1"/>
  <c r="I27"/>
  <c r="N27" s="1"/>
  <c r="I757"/>
  <c r="N757" s="1"/>
  <c r="I509"/>
  <c r="N509" s="1"/>
  <c r="I389"/>
  <c r="N389" s="1"/>
  <c r="G207"/>
  <c r="L207" s="1"/>
  <c r="G380"/>
  <c r="K380" s="1"/>
  <c r="G316"/>
  <c r="K316" s="1"/>
  <c r="G39"/>
  <c r="L39" s="1"/>
  <c r="I801"/>
  <c r="N801" s="1"/>
  <c r="I673"/>
  <c r="N673" s="1"/>
  <c r="I545"/>
  <c r="N545" s="1"/>
  <c r="I932"/>
  <c r="M932" s="1"/>
  <c r="I6"/>
  <c r="N6" s="1"/>
  <c r="G774"/>
  <c r="K774" s="1"/>
  <c r="I815"/>
  <c r="N815" s="1"/>
  <c r="I779"/>
  <c r="N779" s="1"/>
  <c r="I743"/>
  <c r="N743" s="1"/>
  <c r="I699"/>
  <c r="N699" s="1"/>
  <c r="I655"/>
  <c r="N655" s="1"/>
  <c r="I615"/>
  <c r="N615" s="1"/>
  <c r="I571"/>
  <c r="N571" s="1"/>
  <c r="I527"/>
  <c r="N527" s="1"/>
  <c r="I469"/>
  <c r="M469" s="1"/>
  <c r="I405"/>
  <c r="M405" s="1"/>
  <c r="G188"/>
  <c r="K188" s="1"/>
  <c r="G128"/>
  <c r="K128" s="1"/>
  <c r="G64"/>
  <c r="K64" s="1"/>
  <c r="I478"/>
  <c r="N478" s="1"/>
  <c r="I446"/>
  <c r="N446" s="1"/>
  <c r="I414"/>
  <c r="N414" s="1"/>
  <c r="G781"/>
  <c r="L781" s="1"/>
  <c r="G573"/>
  <c r="L573" s="1"/>
  <c r="G461"/>
  <c r="K461" s="1"/>
  <c r="G351"/>
  <c r="L351" s="1"/>
  <c r="G263"/>
  <c r="L263" s="1"/>
  <c r="G179"/>
  <c r="L179" s="1"/>
  <c r="G51"/>
  <c r="L51" s="1"/>
  <c r="I913"/>
  <c r="N913" s="1"/>
  <c r="I661"/>
  <c r="N661" s="1"/>
  <c r="I461"/>
  <c r="N461" s="1"/>
  <c r="G407"/>
  <c r="L407" s="1"/>
  <c r="G135"/>
  <c r="L135" s="1"/>
  <c r="G356"/>
  <c r="K356" s="1"/>
  <c r="G292"/>
  <c r="K292" s="1"/>
  <c r="I881"/>
  <c r="N881" s="1"/>
  <c r="I753"/>
  <c r="N753" s="1"/>
  <c r="I625"/>
  <c r="N625" s="1"/>
  <c r="I952"/>
  <c r="M952" s="1"/>
  <c r="I920"/>
  <c r="M920" s="1"/>
  <c r="G794"/>
  <c r="K794" s="1"/>
  <c r="G953"/>
  <c r="L953" s="1"/>
  <c r="G901"/>
  <c r="L901" s="1"/>
  <c r="G865"/>
  <c r="K865" s="1"/>
  <c r="G829"/>
  <c r="K829" s="1"/>
  <c r="G793"/>
  <c r="K793" s="1"/>
  <c r="G749"/>
  <c r="K749" s="1"/>
  <c r="G701"/>
  <c r="K701" s="1"/>
  <c r="G649"/>
  <c r="K649" s="1"/>
  <c r="G601"/>
  <c r="K601" s="1"/>
  <c r="G547"/>
  <c r="L547" s="1"/>
  <c r="G503"/>
  <c r="K503" s="1"/>
  <c r="G740"/>
  <c r="K740" s="1"/>
  <c r="G708"/>
  <c r="K708" s="1"/>
  <c r="G676"/>
  <c r="K676" s="1"/>
  <c r="G644"/>
  <c r="K644" s="1"/>
  <c r="G612"/>
  <c r="K612" s="1"/>
  <c r="G469"/>
  <c r="L469" s="1"/>
  <c r="G433"/>
  <c r="K433" s="1"/>
  <c r="I864"/>
  <c r="N864" s="1"/>
  <c r="I832"/>
  <c r="N832" s="1"/>
  <c r="I800"/>
  <c r="N800" s="1"/>
  <c r="I768"/>
  <c r="N768" s="1"/>
  <c r="I736"/>
  <c r="N736" s="1"/>
  <c r="I390"/>
  <c r="M390" s="1"/>
  <c r="I22"/>
  <c r="N22" s="1"/>
  <c r="I255"/>
  <c r="N255" s="1"/>
  <c r="I319"/>
  <c r="N319" s="1"/>
  <c r="I411"/>
  <c r="N411" s="1"/>
  <c r="I685"/>
  <c r="N685" s="1"/>
  <c r="I139"/>
  <c r="M139" s="1"/>
  <c r="I187"/>
  <c r="M187" s="1"/>
  <c r="I243"/>
  <c r="M243" s="1"/>
  <c r="I307"/>
  <c r="M307" s="1"/>
  <c r="I378"/>
  <c r="M378" s="1"/>
  <c r="I803"/>
  <c r="M803" s="1"/>
  <c r="I451"/>
  <c r="N451" s="1"/>
  <c r="I909"/>
  <c r="N909" s="1"/>
  <c r="I926"/>
  <c r="N926" s="1"/>
  <c r="I894"/>
  <c r="N894" s="1"/>
  <c r="I862"/>
  <c r="N862" s="1"/>
  <c r="I830"/>
  <c r="N830" s="1"/>
  <c r="I798"/>
  <c r="N798" s="1"/>
  <c r="I257"/>
  <c r="N257" s="1"/>
  <c r="I289"/>
  <c r="N289" s="1"/>
  <c r="I321"/>
  <c r="N321" s="1"/>
  <c r="I353"/>
  <c r="N353" s="1"/>
  <c r="I431"/>
  <c r="N431" s="1"/>
  <c r="I605"/>
  <c r="N605" s="1"/>
  <c r="I925"/>
  <c r="N925" s="1"/>
  <c r="I137"/>
  <c r="M137" s="1"/>
  <c r="I169"/>
  <c r="M169" s="1"/>
  <c r="I201"/>
  <c r="M201" s="1"/>
  <c r="I369"/>
  <c r="M369" s="1"/>
  <c r="I739"/>
  <c r="M739" s="1"/>
  <c r="I231"/>
  <c r="N231" s="1"/>
  <c r="I295"/>
  <c r="N295" s="1"/>
  <c r="I363"/>
  <c r="N363" s="1"/>
  <c r="I505"/>
  <c r="N505" s="1"/>
  <c r="I119"/>
  <c r="M119" s="1"/>
  <c r="I176"/>
  <c r="M176" s="1"/>
  <c r="I192"/>
  <c r="M192" s="1"/>
  <c r="I183"/>
  <c r="N183" s="1"/>
  <c r="I235"/>
  <c r="N235" s="1"/>
  <c r="I299"/>
  <c r="N299" s="1"/>
  <c r="I371"/>
  <c r="N371" s="1"/>
  <c r="I707"/>
  <c r="N707" s="1"/>
  <c r="I435"/>
  <c r="M435" s="1"/>
  <c r="I781"/>
  <c r="M781" s="1"/>
  <c r="I930"/>
  <c r="M930" s="1"/>
  <c r="I898"/>
  <c r="M898" s="1"/>
  <c r="I866"/>
  <c r="M866" s="1"/>
  <c r="I834"/>
  <c r="M834" s="1"/>
  <c r="I802"/>
  <c r="M802" s="1"/>
  <c r="I770"/>
  <c r="M770" s="1"/>
  <c r="I738"/>
  <c r="M738" s="1"/>
  <c r="I706"/>
  <c r="M706" s="1"/>
  <c r="I674"/>
  <c r="M674" s="1"/>
  <c r="I642"/>
  <c r="M642" s="1"/>
  <c r="I610"/>
  <c r="M610" s="1"/>
  <c r="I578"/>
  <c r="M578" s="1"/>
  <c r="I546"/>
  <c r="M546" s="1"/>
  <c r="I514"/>
  <c r="M514" s="1"/>
  <c r="I943"/>
  <c r="N943" s="1"/>
  <c r="I907"/>
  <c r="M907" s="1"/>
  <c r="I871"/>
  <c r="M871" s="1"/>
  <c r="I831"/>
  <c r="M831" s="1"/>
  <c r="I750"/>
  <c r="M750" s="1"/>
  <c r="I718"/>
  <c r="M718" s="1"/>
  <c r="I686"/>
  <c r="M686" s="1"/>
  <c r="I654"/>
  <c r="M654" s="1"/>
  <c r="I622"/>
  <c r="M622" s="1"/>
  <c r="I590"/>
  <c r="M590" s="1"/>
  <c r="I558"/>
  <c r="N558" s="1"/>
  <c r="I526"/>
  <c r="N526" s="1"/>
  <c r="I955"/>
  <c r="N955" s="1"/>
  <c r="I919"/>
  <c r="M919" s="1"/>
  <c r="I883"/>
  <c r="N883" s="1"/>
  <c r="I847"/>
  <c r="N847" s="1"/>
  <c r="I811"/>
  <c r="N811" s="1"/>
  <c r="I775"/>
  <c r="N775" s="1"/>
  <c r="I735"/>
  <c r="N735" s="1"/>
  <c r="I695"/>
  <c r="N695" s="1"/>
  <c r="I651"/>
  <c r="N651" s="1"/>
  <c r="I607"/>
  <c r="N607" s="1"/>
  <c r="I567"/>
  <c r="N567" s="1"/>
  <c r="I523"/>
  <c r="N523" s="1"/>
  <c r="I465"/>
  <c r="M465" s="1"/>
  <c r="I401"/>
  <c r="M401" s="1"/>
  <c r="G182"/>
  <c r="K182" s="1"/>
  <c r="G120"/>
  <c r="K120" s="1"/>
  <c r="G56"/>
  <c r="K56" s="1"/>
  <c r="I474"/>
  <c r="N474" s="1"/>
  <c r="I442"/>
  <c r="N442" s="1"/>
  <c r="I410"/>
  <c r="N410" s="1"/>
  <c r="G733"/>
  <c r="L733" s="1"/>
  <c r="G555"/>
  <c r="K555" s="1"/>
  <c r="G447"/>
  <c r="L447" s="1"/>
  <c r="G339"/>
  <c r="L339" s="1"/>
  <c r="G251"/>
  <c r="L251" s="1"/>
  <c r="G163"/>
  <c r="L163" s="1"/>
  <c r="I949"/>
  <c r="N949" s="1"/>
  <c r="I885"/>
  <c r="N885" s="1"/>
  <c r="I629"/>
  <c r="N629" s="1"/>
  <c r="I445"/>
  <c r="N445" s="1"/>
  <c r="G335"/>
  <c r="L335" s="1"/>
  <c r="G119"/>
  <c r="L119" s="1"/>
  <c r="G348"/>
  <c r="K348" s="1"/>
  <c r="G284"/>
  <c r="K284" s="1"/>
  <c r="I865"/>
  <c r="N865" s="1"/>
  <c r="I737"/>
  <c r="N737" s="1"/>
  <c r="I609"/>
  <c r="N609" s="1"/>
  <c r="I948"/>
  <c r="M948" s="1"/>
  <c r="I916"/>
  <c r="M916" s="1"/>
  <c r="G790"/>
  <c r="L790" s="1"/>
  <c r="G945"/>
  <c r="K945" s="1"/>
  <c r="I795"/>
  <c r="N795" s="1"/>
  <c r="I759"/>
  <c r="N759" s="1"/>
  <c r="I719"/>
  <c r="N719" s="1"/>
  <c r="I679"/>
  <c r="N679" s="1"/>
  <c r="I635"/>
  <c r="N635" s="1"/>
  <c r="I591"/>
  <c r="N591" s="1"/>
  <c r="I551"/>
  <c r="N551" s="1"/>
  <c r="I507"/>
  <c r="N507" s="1"/>
  <c r="I437"/>
  <c r="M437" s="1"/>
  <c r="G208"/>
  <c r="K208" s="1"/>
  <c r="G160"/>
  <c r="K160" s="1"/>
  <c r="G96"/>
  <c r="K96" s="1"/>
  <c r="I494"/>
  <c r="N494" s="1"/>
  <c r="I462"/>
  <c r="N462" s="1"/>
  <c r="I430"/>
  <c r="N430" s="1"/>
  <c r="I398"/>
  <c r="N398" s="1"/>
  <c r="G653"/>
  <c r="G509"/>
  <c r="K509" s="1"/>
  <c r="G415"/>
  <c r="G307"/>
  <c r="L307" s="1"/>
  <c r="G219"/>
  <c r="G115"/>
  <c r="L115" s="1"/>
  <c r="I797"/>
  <c r="I789"/>
  <c r="N789" s="1"/>
  <c r="I533"/>
  <c r="I397"/>
  <c r="N397" s="1"/>
  <c r="G239"/>
  <c r="G27"/>
  <c r="K27" s="1"/>
  <c r="G324"/>
  <c r="G260"/>
  <c r="I817"/>
  <c r="I689"/>
  <c r="I561"/>
  <c r="I936"/>
  <c r="I904"/>
  <c r="G778"/>
  <c r="G917"/>
  <c r="G881"/>
  <c r="G849"/>
  <c r="G809"/>
  <c r="G771"/>
  <c r="G723"/>
  <c r="G675"/>
  <c r="G621"/>
  <c r="G569"/>
  <c r="G523"/>
  <c r="G756"/>
  <c r="G724"/>
  <c r="G692"/>
  <c r="G660"/>
  <c r="G628"/>
  <c r="G489"/>
  <c r="G449"/>
  <c r="I888"/>
  <c r="I848"/>
  <c r="I816"/>
  <c r="I784"/>
  <c r="M784" s="1"/>
  <c r="I752"/>
  <c r="I704"/>
  <c r="N704" s="1"/>
  <c r="I672"/>
  <c r="I640"/>
  <c r="N640" s="1"/>
  <c r="I608"/>
  <c r="I576"/>
  <c r="N576" s="1"/>
  <c r="I544"/>
  <c r="I512"/>
  <c r="N512" s="1"/>
  <c r="I921"/>
  <c r="I841"/>
  <c r="M841" s="1"/>
  <c r="I773"/>
  <c r="I681"/>
  <c r="M681" s="1"/>
  <c r="I601"/>
  <c r="I517"/>
  <c r="M517" s="1"/>
  <c r="I393"/>
  <c r="G184"/>
  <c r="K184" s="1"/>
  <c r="G124"/>
  <c r="K124" s="1"/>
  <c r="G60"/>
  <c r="K60" s="1"/>
  <c r="I476"/>
  <c r="N476" s="1"/>
  <c r="I444"/>
  <c r="N444" s="1"/>
  <c r="I412"/>
  <c r="N412" s="1"/>
  <c r="G587"/>
  <c r="K587" s="1"/>
  <c r="G413"/>
  <c r="K413" s="1"/>
  <c r="G299"/>
  <c r="L299" s="1"/>
  <c r="G215"/>
  <c r="L215" s="1"/>
  <c r="G107"/>
  <c r="L107" s="1"/>
  <c r="G319"/>
  <c r="L319" s="1"/>
  <c r="G103"/>
  <c r="L103" s="1"/>
  <c r="G336"/>
  <c r="K336" s="1"/>
  <c r="G272"/>
  <c r="K272" s="1"/>
  <c r="G764"/>
  <c r="K764" s="1"/>
  <c r="G875"/>
  <c r="K875" s="1"/>
  <c r="G803"/>
  <c r="L803" s="1"/>
  <c r="G693"/>
  <c r="K693" s="1"/>
  <c r="G565"/>
  <c r="K565" s="1"/>
  <c r="G734"/>
  <c r="K734" s="1"/>
  <c r="G670"/>
  <c r="K670" s="1"/>
  <c r="G384"/>
  <c r="K384" s="1"/>
  <c r="G435"/>
  <c r="K435" s="1"/>
  <c r="G389"/>
  <c r="L389" s="1"/>
  <c r="G357"/>
  <c r="K357" s="1"/>
  <c r="G325"/>
  <c r="K325" s="1"/>
  <c r="G293"/>
  <c r="K293" s="1"/>
  <c r="G261"/>
  <c r="K261" s="1"/>
  <c r="G229"/>
  <c r="K229" s="1"/>
  <c r="G197"/>
  <c r="K197" s="1"/>
  <c r="G165"/>
  <c r="K165" s="1"/>
  <c r="G133"/>
  <c r="K133" s="1"/>
  <c r="G101"/>
  <c r="K101" s="1"/>
  <c r="G69"/>
  <c r="K69" s="1"/>
  <c r="G37"/>
  <c r="K37" s="1"/>
  <c r="G667"/>
  <c r="K667" s="1"/>
  <c r="G735"/>
  <c r="L735" s="1"/>
  <c r="G921"/>
  <c r="K921" s="1"/>
  <c r="G885"/>
  <c r="L885" s="1"/>
  <c r="G853"/>
  <c r="K853" s="1"/>
  <c r="G817"/>
  <c r="K817" s="1"/>
  <c r="G777"/>
  <c r="K777" s="1"/>
  <c r="G729"/>
  <c r="K729" s="1"/>
  <c r="G681"/>
  <c r="K681" s="1"/>
  <c r="G627"/>
  <c r="L627" s="1"/>
  <c r="G579"/>
  <c r="L579" s="1"/>
  <c r="G531"/>
  <c r="L531" s="1"/>
  <c r="G760"/>
  <c r="K760" s="1"/>
  <c r="G728"/>
  <c r="K728" s="1"/>
  <c r="G696"/>
  <c r="K696" s="1"/>
  <c r="G664"/>
  <c r="K664" s="1"/>
  <c r="G632"/>
  <c r="K632" s="1"/>
  <c r="G190"/>
  <c r="L190" s="1"/>
  <c r="G453"/>
  <c r="L453" s="1"/>
  <c r="I892"/>
  <c r="N892" s="1"/>
  <c r="I860"/>
  <c r="N860" s="1"/>
  <c r="I828"/>
  <c r="N828" s="1"/>
  <c r="I796"/>
  <c r="N796" s="1"/>
  <c r="I764"/>
  <c r="N764" s="1"/>
  <c r="I732"/>
  <c r="N732" s="1"/>
  <c r="I700"/>
  <c r="N700" s="1"/>
  <c r="I668"/>
  <c r="N668" s="1"/>
  <c r="I636"/>
  <c r="N636" s="1"/>
  <c r="I604"/>
  <c r="N604" s="1"/>
  <c r="I572"/>
  <c r="N572" s="1"/>
  <c r="I540"/>
  <c r="N540" s="1"/>
  <c r="I508"/>
  <c r="N508" s="1"/>
  <c r="I905"/>
  <c r="M905" s="1"/>
  <c r="I837"/>
  <c r="M837" s="1"/>
  <c r="I761"/>
  <c r="M761" s="1"/>
  <c r="I677"/>
  <c r="M677" s="1"/>
  <c r="I585"/>
  <c r="M585" s="1"/>
  <c r="I501"/>
  <c r="M501" s="1"/>
  <c r="I385"/>
  <c r="M385" s="1"/>
  <c r="G180"/>
  <c r="K180" s="1"/>
  <c r="G116"/>
  <c r="K116" s="1"/>
  <c r="G52"/>
  <c r="K52" s="1"/>
  <c r="I472"/>
  <c r="N472" s="1"/>
  <c r="I440"/>
  <c r="N440" s="1"/>
  <c r="I408"/>
  <c r="N408" s="1"/>
  <c r="G525"/>
  <c r="K525" s="1"/>
  <c r="G397"/>
  <c r="K397" s="1"/>
  <c r="G291"/>
  <c r="L291" s="1"/>
  <c r="G203"/>
  <c r="L203" s="1"/>
  <c r="G91"/>
  <c r="L91" s="1"/>
  <c r="G287"/>
  <c r="L287" s="1"/>
  <c r="G87"/>
  <c r="L87" s="1"/>
  <c r="G328"/>
  <c r="K328" s="1"/>
  <c r="G264"/>
  <c r="K264" s="1"/>
  <c r="G941"/>
  <c r="K941" s="1"/>
  <c r="G867"/>
  <c r="K867" s="1"/>
  <c r="G787"/>
  <c r="L787" s="1"/>
  <c r="G673"/>
  <c r="K673" s="1"/>
  <c r="G545"/>
  <c r="K545" s="1"/>
  <c r="G726"/>
  <c r="K726" s="1"/>
  <c r="G662"/>
  <c r="K662" s="1"/>
  <c r="G28"/>
  <c r="K28" s="1"/>
  <c r="G425"/>
  <c r="K425" s="1"/>
  <c r="G385"/>
  <c r="K385" s="1"/>
  <c r="G353"/>
  <c r="K353" s="1"/>
  <c r="G321"/>
  <c r="K321" s="1"/>
  <c r="G289"/>
  <c r="K289" s="1"/>
  <c r="G257"/>
  <c r="K257" s="1"/>
  <c r="G225"/>
  <c r="K225" s="1"/>
  <c r="G193"/>
  <c r="K193" s="1"/>
  <c r="G161"/>
  <c r="K161" s="1"/>
  <c r="G129"/>
  <c r="K129" s="1"/>
  <c r="G97"/>
  <c r="K97" s="1"/>
  <c r="G65"/>
  <c r="K65" s="1"/>
  <c r="G33"/>
  <c r="K33" s="1"/>
  <c r="G603"/>
  <c r="K603" s="1"/>
  <c r="G727"/>
  <c r="L727" s="1"/>
  <c r="G663"/>
  <c r="L663" s="1"/>
  <c r="G599"/>
  <c r="L599" s="1"/>
  <c r="G535"/>
  <c r="L535" s="1"/>
  <c r="G12"/>
  <c r="L12" s="1"/>
  <c r="G815"/>
  <c r="K815" s="1"/>
  <c r="G596"/>
  <c r="L596" s="1"/>
  <c r="G580"/>
  <c r="L580" s="1"/>
  <c r="G564"/>
  <c r="L564" s="1"/>
  <c r="G548"/>
  <c r="G532"/>
  <c r="L532" s="1"/>
  <c r="G655"/>
  <c r="G591"/>
  <c r="K591" s="1"/>
  <c r="G26"/>
  <c r="G10"/>
  <c r="K10" s="1"/>
  <c r="G799"/>
  <c r="G594"/>
  <c r="K594" s="1"/>
  <c r="G578"/>
  <c r="G562"/>
  <c r="K562" s="1"/>
  <c r="G546"/>
  <c r="G530"/>
  <c r="K530" s="1"/>
  <c r="G514"/>
  <c r="G498"/>
  <c r="L498" s="1"/>
  <c r="G482"/>
  <c r="G466"/>
  <c r="L466" s="1"/>
  <c r="G450"/>
  <c r="G434"/>
  <c r="L434" s="1"/>
  <c r="G418"/>
  <c r="G402"/>
  <c r="L402" s="1"/>
  <c r="G386"/>
  <c r="G934"/>
  <c r="K934" s="1"/>
  <c r="G902"/>
  <c r="G870"/>
  <c r="K870" s="1"/>
  <c r="G838"/>
  <c r="G806"/>
  <c r="K806" s="1"/>
  <c r="G935"/>
  <c r="I11"/>
  <c r="M11" s="1"/>
  <c r="G933"/>
  <c r="I720"/>
  <c r="N720" s="1"/>
  <c r="I688"/>
  <c r="I656"/>
  <c r="N656" s="1"/>
  <c r="I624"/>
  <c r="I592"/>
  <c r="N592" s="1"/>
  <c r="I560"/>
  <c r="I528"/>
  <c r="N528" s="1"/>
  <c r="I496"/>
  <c r="I889"/>
  <c r="M889" s="1"/>
  <c r="I809"/>
  <c r="I729"/>
  <c r="M729" s="1"/>
  <c r="I645"/>
  <c r="I553"/>
  <c r="M553" s="1"/>
  <c r="I457"/>
  <c r="G216"/>
  <c r="K216" s="1"/>
  <c r="G156"/>
  <c r="G92"/>
  <c r="K92" s="1"/>
  <c r="I492"/>
  <c r="I460"/>
  <c r="N460" s="1"/>
  <c r="I428"/>
  <c r="G827"/>
  <c r="K827" s="1"/>
  <c r="G463"/>
  <c r="G343"/>
  <c r="L343" s="1"/>
  <c r="G259"/>
  <c r="G171"/>
  <c r="L171" s="1"/>
  <c r="G43"/>
  <c r="G191"/>
  <c r="L191" s="1"/>
  <c r="G368"/>
  <c r="G304"/>
  <c r="K304" s="1"/>
  <c r="G796"/>
  <c r="G907"/>
  <c r="L907" s="1"/>
  <c r="G843"/>
  <c r="G757"/>
  <c r="K757" s="1"/>
  <c r="G629"/>
  <c r="G501"/>
  <c r="L501" s="1"/>
  <c r="G702"/>
  <c r="G638"/>
  <c r="K638" s="1"/>
  <c r="G467"/>
  <c r="G409"/>
  <c r="K409" s="1"/>
  <c r="G373"/>
  <c r="G341"/>
  <c r="K341" s="1"/>
  <c r="G309"/>
  <c r="G277"/>
  <c r="K277" s="1"/>
  <c r="G245"/>
  <c r="G213"/>
  <c r="K213" s="1"/>
  <c r="G181"/>
  <c r="G149"/>
  <c r="K149" s="1"/>
  <c r="G117"/>
  <c r="G85"/>
  <c r="K85" s="1"/>
  <c r="G53"/>
  <c r="G387"/>
  <c r="L387" s="1"/>
  <c r="G767"/>
  <c r="G703"/>
  <c r="L703" s="1"/>
  <c r="G905"/>
  <c r="G869"/>
  <c r="L869" s="1"/>
  <c r="G833"/>
  <c r="G797"/>
  <c r="K797" s="1"/>
  <c r="G755"/>
  <c r="G707"/>
  <c r="L707" s="1"/>
  <c r="G659"/>
  <c r="G605"/>
  <c r="K605" s="1"/>
  <c r="G553"/>
  <c r="G507"/>
  <c r="K507" s="1"/>
  <c r="G744"/>
  <c r="G712"/>
  <c r="K712" s="1"/>
  <c r="G680"/>
  <c r="G648"/>
  <c r="K648" s="1"/>
  <c r="G616"/>
  <c r="G473"/>
  <c r="K473" s="1"/>
  <c r="G437"/>
  <c r="I876"/>
  <c r="N876" s="1"/>
  <c r="I844"/>
  <c r="I812"/>
  <c r="N812" s="1"/>
  <c r="I780"/>
  <c r="I748"/>
  <c r="N748" s="1"/>
  <c r="I716"/>
  <c r="I684"/>
  <c r="N684" s="1"/>
  <c r="I652"/>
  <c r="I620"/>
  <c r="N620" s="1"/>
  <c r="I588"/>
  <c r="I556"/>
  <c r="N556" s="1"/>
  <c r="I524"/>
  <c r="I953"/>
  <c r="M953" s="1"/>
  <c r="I873"/>
  <c r="I805"/>
  <c r="M805" s="1"/>
  <c r="I713"/>
  <c r="I633"/>
  <c r="M633" s="1"/>
  <c r="I549"/>
  <c r="I441"/>
  <c r="M441" s="1"/>
  <c r="G212"/>
  <c r="G148"/>
  <c r="K148" s="1"/>
  <c r="G84"/>
  <c r="I488"/>
  <c r="N488" s="1"/>
  <c r="I456"/>
  <c r="I424"/>
  <c r="N424" s="1"/>
  <c r="G795"/>
  <c r="G455"/>
  <c r="L455" s="1"/>
  <c r="G331"/>
  <c r="G247"/>
  <c r="L247" s="1"/>
  <c r="G155"/>
  <c r="G7"/>
  <c r="K7" s="1"/>
  <c r="G167"/>
  <c r="G360"/>
  <c r="K360" s="1"/>
  <c r="G296"/>
  <c r="G788"/>
  <c r="L788" s="1"/>
  <c r="G899"/>
  <c r="G835"/>
  <c r="L835" s="1"/>
  <c r="G737"/>
  <c r="G609"/>
  <c r="K609" s="1"/>
  <c r="G758"/>
  <c r="G694"/>
  <c r="K694" s="1"/>
  <c r="G630"/>
  <c r="G459"/>
  <c r="K459" s="1"/>
  <c r="G405"/>
  <c r="G369"/>
  <c r="K369" s="1"/>
  <c r="G337"/>
  <c r="G305"/>
  <c r="K305" s="1"/>
  <c r="G273"/>
  <c r="G241"/>
  <c r="K241" s="1"/>
  <c r="G209"/>
  <c r="G177"/>
  <c r="K177" s="1"/>
  <c r="G145"/>
  <c r="G113"/>
  <c r="K113" s="1"/>
  <c r="G81"/>
  <c r="G49"/>
  <c r="K49" s="1"/>
  <c r="G371"/>
  <c r="G759"/>
  <c r="L759" s="1"/>
  <c r="G695"/>
  <c r="G631"/>
  <c r="L631" s="1"/>
  <c r="G567"/>
  <c r="G20"/>
  <c r="L20" s="1"/>
  <c r="G521"/>
  <c r="G604"/>
  <c r="L604" s="1"/>
  <c r="G588"/>
  <c r="G572"/>
  <c r="L572" s="1"/>
  <c r="G556"/>
  <c r="G540"/>
  <c r="L540" s="1"/>
  <c r="G687"/>
  <c r="G623"/>
  <c r="K623" s="1"/>
  <c r="G559"/>
  <c r="G18"/>
  <c r="K18" s="1"/>
  <c r="G505"/>
  <c r="G602"/>
  <c r="K602" s="1"/>
  <c r="G586"/>
  <c r="G570"/>
  <c r="K570" s="1"/>
  <c r="G554"/>
  <c r="G538"/>
  <c r="K538" s="1"/>
  <c r="G522"/>
  <c r="G506"/>
  <c r="L506" s="1"/>
  <c r="G490"/>
  <c r="G474"/>
  <c r="L474" s="1"/>
  <c r="G458"/>
  <c r="G442"/>
  <c r="L442" s="1"/>
  <c r="G426"/>
  <c r="G410"/>
  <c r="L410" s="1"/>
  <c r="G394"/>
  <c r="G950"/>
  <c r="K950" s="1"/>
  <c r="G918"/>
  <c r="G886"/>
  <c r="K886" s="1"/>
  <c r="G854"/>
  <c r="G822"/>
  <c r="K822" s="1"/>
  <c r="G951"/>
  <c r="G911"/>
  <c r="K911" s="1"/>
  <c r="G792"/>
  <c r="G879"/>
  <c r="K879" s="1"/>
  <c r="G773"/>
  <c r="G677"/>
  <c r="K677" s="1"/>
  <c r="G571"/>
  <c r="G746"/>
  <c r="K746" s="1"/>
  <c r="G682"/>
  <c r="G839"/>
  <c r="K839" s="1"/>
  <c r="G721"/>
  <c r="G625"/>
  <c r="L625" s="1"/>
  <c r="G513"/>
  <c r="G714"/>
  <c r="L714" s="1"/>
  <c r="G650"/>
  <c r="G395"/>
  <c r="K395" s="1"/>
  <c r="G916"/>
  <c r="G884"/>
  <c r="K884" s="1"/>
  <c r="G852"/>
  <c r="G820"/>
  <c r="K820" s="1"/>
  <c r="I12"/>
  <c r="I31"/>
  <c r="M31" s="1"/>
  <c r="G516"/>
  <c r="G500"/>
  <c r="L500" s="1"/>
  <c r="G484"/>
  <c r="G468"/>
  <c r="L468" s="1"/>
  <c r="G452"/>
  <c r="G436"/>
  <c r="L436" s="1"/>
  <c r="G420"/>
  <c r="G404"/>
  <c r="L404" s="1"/>
  <c r="G388"/>
  <c r="G938"/>
  <c r="K938" s="1"/>
  <c r="G906"/>
  <c r="G874"/>
  <c r="K874" s="1"/>
  <c r="G842"/>
  <c r="G810"/>
  <c r="K810" s="1"/>
  <c r="G939"/>
  <c r="G923"/>
  <c r="L923" s="1"/>
  <c r="G949"/>
  <c r="G855"/>
  <c r="K855" s="1"/>
  <c r="G741"/>
  <c r="G635"/>
  <c r="L635" s="1"/>
  <c r="G529"/>
  <c r="G722"/>
  <c r="K722" s="1"/>
  <c r="G658"/>
  <c r="G411"/>
  <c r="K411" s="1"/>
  <c r="G920"/>
  <c r="G888"/>
  <c r="K888" s="1"/>
  <c r="G856"/>
  <c r="I32"/>
  <c r="M32" s="1"/>
  <c r="G808"/>
  <c r="I29"/>
  <c r="N29" s="1"/>
  <c r="I5"/>
  <c r="G32"/>
  <c r="L32" s="1"/>
  <c r="G105"/>
  <c r="G30"/>
  <c r="G832"/>
  <c r="K832" s="1"/>
  <c r="G896"/>
  <c r="G610"/>
  <c r="K610" s="1"/>
  <c r="G738"/>
  <c r="G657"/>
  <c r="K657" s="1"/>
  <c r="G871"/>
  <c r="G956"/>
  <c r="L956" s="1"/>
  <c r="G818"/>
  <c r="G882"/>
  <c r="K882" s="1"/>
  <c r="G946"/>
  <c r="K946" s="1"/>
  <c r="G408"/>
  <c r="L408" s="1"/>
  <c r="G440"/>
  <c r="L440" s="1"/>
  <c r="G472"/>
  <c r="L472" s="1"/>
  <c r="G504"/>
  <c r="L504" s="1"/>
  <c r="I25"/>
  <c r="N25" s="1"/>
  <c r="G844"/>
  <c r="K844" s="1"/>
  <c r="G908"/>
  <c r="K908" s="1"/>
  <c r="G634"/>
  <c r="K634" s="1"/>
  <c r="G762"/>
  <c r="K762" s="1"/>
  <c r="G699"/>
  <c r="L699" s="1"/>
  <c r="G895"/>
  <c r="K895" s="1"/>
  <c r="G927"/>
  <c r="L927" s="1"/>
  <c r="G830"/>
  <c r="K830" s="1"/>
  <c r="G894"/>
  <c r="K894" s="1"/>
  <c r="I7"/>
  <c r="M7" s="1"/>
  <c r="G414"/>
  <c r="L414" s="1"/>
  <c r="G446"/>
  <c r="L446" s="1"/>
  <c r="G478"/>
  <c r="L478" s="1"/>
  <c r="G510"/>
  <c r="L510" s="1"/>
  <c r="G542"/>
  <c r="L542" s="1"/>
  <c r="G574"/>
  <c r="L574" s="1"/>
  <c r="G606"/>
  <c r="L606" s="1"/>
  <c r="G22"/>
  <c r="L22" s="1"/>
  <c r="G639"/>
  <c r="L639" s="1"/>
  <c r="G544"/>
  <c r="L544" s="1"/>
  <c r="G576"/>
  <c r="L576" s="1"/>
  <c r="G783"/>
  <c r="K783" s="1"/>
  <c r="G24"/>
  <c r="L24" s="1"/>
  <c r="G647"/>
  <c r="L647" s="1"/>
  <c r="G775"/>
  <c r="L775" s="1"/>
  <c r="G57"/>
  <c r="K57" s="1"/>
  <c r="I896"/>
  <c r="N896" s="1"/>
  <c r="G457"/>
  <c r="K457" s="1"/>
  <c r="G206"/>
  <c r="L206" s="1"/>
  <c r="G636"/>
  <c r="K636" s="1"/>
  <c r="G668"/>
  <c r="K668" s="1"/>
  <c r="G700"/>
  <c r="K700" s="1"/>
  <c r="G732"/>
  <c r="K732" s="1"/>
  <c r="G491"/>
  <c r="K491" s="1"/>
  <c r="G537"/>
  <c r="K537" s="1"/>
  <c r="G585"/>
  <c r="K585" s="1"/>
  <c r="G633"/>
  <c r="K633" s="1"/>
  <c r="G691"/>
  <c r="L691" s="1"/>
  <c r="G739"/>
  <c r="L739" s="1"/>
  <c r="G785"/>
  <c r="K785" s="1"/>
  <c r="G821"/>
  <c r="K821" s="1"/>
  <c r="G857"/>
  <c r="K857" s="1"/>
  <c r="G893"/>
  <c r="L893" s="1"/>
  <c r="G169"/>
  <c r="K169" s="1"/>
  <c r="G233"/>
  <c r="K233" s="1"/>
  <c r="G297"/>
  <c r="K297" s="1"/>
  <c r="G361"/>
  <c r="K361" s="1"/>
  <c r="G443"/>
  <c r="K443" s="1"/>
  <c r="G678"/>
  <c r="K678" s="1"/>
  <c r="G577"/>
  <c r="K577" s="1"/>
  <c r="G811"/>
  <c r="L811" s="1"/>
  <c r="G772"/>
  <c r="K772" s="1"/>
  <c r="G344"/>
  <c r="K344" s="1"/>
  <c r="G359"/>
  <c r="L359" s="1"/>
  <c r="G227"/>
  <c r="L227" s="1"/>
  <c r="G423"/>
  <c r="L423" s="1"/>
  <c r="I416"/>
  <c r="N416" s="1"/>
  <c r="I480"/>
  <c r="N480" s="1"/>
  <c r="G132"/>
  <c r="K132" s="1"/>
  <c r="I409"/>
  <c r="M409" s="1"/>
  <c r="I613"/>
  <c r="M613" s="1"/>
  <c r="I777"/>
  <c r="M777" s="1"/>
  <c r="I933"/>
  <c r="M933" s="1"/>
  <c r="I548"/>
  <c r="N548" s="1"/>
  <c r="I612"/>
  <c r="N612" s="1"/>
  <c r="I676"/>
  <c r="N676" s="1"/>
  <c r="I740"/>
  <c r="N740" s="1"/>
  <c r="I804"/>
  <c r="N804" s="1"/>
  <c r="I868"/>
  <c r="N868" s="1"/>
  <c r="G465"/>
  <c r="K465" s="1"/>
  <c r="G640"/>
  <c r="K640" s="1"/>
  <c r="G704"/>
  <c r="K704" s="1"/>
  <c r="G499"/>
  <c r="K499" s="1"/>
  <c r="G595"/>
  <c r="L595" s="1"/>
  <c r="G697"/>
  <c r="K697" s="1"/>
  <c r="G789"/>
  <c r="K789" s="1"/>
  <c r="G861"/>
  <c r="K861" s="1"/>
  <c r="G937"/>
  <c r="K937" s="1"/>
  <c r="G355"/>
  <c r="L355" s="1"/>
  <c r="G77"/>
  <c r="K77" s="1"/>
  <c r="G141"/>
  <c r="K141" s="1"/>
  <c r="G205"/>
  <c r="K205" s="1"/>
  <c r="G269"/>
  <c r="K269" s="1"/>
  <c r="G333"/>
  <c r="G401"/>
  <c r="K401" s="1"/>
  <c r="G622"/>
  <c r="G750"/>
  <c r="K750" s="1"/>
  <c r="G725"/>
  <c r="G891"/>
  <c r="K891" s="1"/>
  <c r="G288"/>
  <c r="G151"/>
  <c r="L151" s="1"/>
  <c r="G139"/>
  <c r="G323"/>
  <c r="L323" s="1"/>
  <c r="G683"/>
  <c r="I452"/>
  <c r="N452" s="1"/>
  <c r="G76"/>
  <c r="G200"/>
  <c r="K200" s="1"/>
  <c r="I537"/>
  <c r="I709"/>
  <c r="M709" s="1"/>
  <c r="I869"/>
  <c r="I520"/>
  <c r="N520" s="1"/>
  <c r="I584"/>
  <c r="I648"/>
  <c r="N648" s="1"/>
  <c r="I712"/>
  <c r="I776"/>
  <c r="N776" s="1"/>
  <c r="I840"/>
  <c r="G929"/>
  <c r="K929" s="1"/>
  <c r="I912"/>
  <c r="I593"/>
  <c r="N593" s="1"/>
  <c r="I849"/>
  <c r="G340"/>
  <c r="K340" s="1"/>
  <c r="G303"/>
  <c r="I597"/>
  <c r="N597" s="1"/>
  <c r="I917"/>
  <c r="G243"/>
  <c r="L243" s="1"/>
  <c r="G439"/>
  <c r="G715"/>
  <c r="K715" s="1"/>
  <c r="I438"/>
  <c r="G48"/>
  <c r="K48" s="1"/>
  <c r="G176"/>
  <c r="I453"/>
  <c r="M453" s="1"/>
  <c r="I559"/>
  <c r="I647"/>
  <c r="N647" s="1"/>
  <c r="I731"/>
  <c r="I807"/>
  <c r="N807" s="1"/>
  <c r="G928"/>
  <c r="I956"/>
  <c r="M956" s="1"/>
  <c r="I769"/>
  <c r="G300"/>
  <c r="K300" s="1"/>
  <c r="G159"/>
  <c r="I477"/>
  <c r="N477" s="1"/>
  <c r="I929"/>
  <c r="G187"/>
  <c r="L187" s="1"/>
  <c r="G375"/>
  <c r="G589"/>
  <c r="L589" s="1"/>
  <c r="I418"/>
  <c r="I482"/>
  <c r="N482" s="1"/>
  <c r="G136"/>
  <c r="I417"/>
  <c r="M417" s="1"/>
  <c r="I535"/>
  <c r="I619"/>
  <c r="N619" s="1"/>
  <c r="I703"/>
  <c r="I783"/>
  <c r="N783" s="1"/>
  <c r="I855"/>
  <c r="I927"/>
  <c r="N927" s="1"/>
  <c r="I534"/>
  <c r="I598"/>
  <c r="M598" s="1"/>
  <c r="I662"/>
  <c r="I726"/>
  <c r="M726" s="1"/>
  <c r="I843"/>
  <c r="I915"/>
  <c r="N915" s="1"/>
  <c r="I522"/>
  <c r="I586"/>
  <c r="N586" s="1"/>
  <c r="I650"/>
  <c r="I714"/>
  <c r="N714" s="1"/>
  <c r="I778"/>
  <c r="I842"/>
  <c r="N842" s="1"/>
  <c r="I906"/>
  <c r="I653"/>
  <c r="N653" s="1"/>
  <c r="I579"/>
  <c r="I283"/>
  <c r="M283" s="1"/>
  <c r="I171"/>
  <c r="I131"/>
  <c r="N131" s="1"/>
  <c r="I621"/>
  <c r="I395"/>
  <c r="M395" s="1"/>
  <c r="I311"/>
  <c r="I247"/>
  <c r="M247" s="1"/>
  <c r="I611"/>
  <c r="I193"/>
  <c r="M193" s="1"/>
  <c r="I129"/>
  <c r="I541"/>
  <c r="N541" s="1"/>
  <c r="I345"/>
  <c r="I281"/>
  <c r="N281" s="1"/>
  <c r="I806"/>
  <c r="I870"/>
  <c r="N870" s="1"/>
  <c r="I934"/>
  <c r="I419"/>
  <c r="N419" s="1"/>
  <c r="I355"/>
  <c r="I227"/>
  <c r="M227" s="1"/>
  <c r="I123"/>
  <c r="I379"/>
  <c r="N379" s="1"/>
  <c r="I239"/>
  <c r="I374"/>
  <c r="M374" s="1"/>
  <c r="I173"/>
  <c r="I14"/>
  <c r="N14" s="1"/>
  <c r="I447"/>
  <c r="I325"/>
  <c r="N325" s="1"/>
  <c r="I261"/>
  <c r="I127"/>
  <c r="M127" s="1"/>
  <c r="I28"/>
  <c r="I455"/>
  <c r="M455" s="1"/>
  <c r="I360"/>
  <c r="I328"/>
  <c r="M328" s="1"/>
  <c r="I296"/>
  <c r="I264"/>
  <c r="M264" s="1"/>
  <c r="I232"/>
  <c r="I204"/>
  <c r="M204" s="1"/>
  <c r="I172"/>
  <c r="I140"/>
  <c r="M140" s="1"/>
  <c r="I108"/>
  <c r="I899"/>
  <c r="M899" s="1"/>
  <c r="I56"/>
  <c r="G35"/>
  <c r="L35" s="1"/>
  <c r="G278"/>
  <c r="G166"/>
  <c r="K166" s="1"/>
  <c r="G38"/>
  <c r="I563"/>
  <c r="M563" s="1"/>
  <c r="I370"/>
  <c r="I338"/>
  <c r="M338" s="1"/>
  <c r="I306"/>
  <c r="I274"/>
  <c r="M274" s="1"/>
  <c r="I242"/>
  <c r="I210"/>
  <c r="M210" s="1"/>
  <c r="I178"/>
  <c r="I146"/>
  <c r="M146" s="1"/>
  <c r="I114"/>
  <c r="I82"/>
  <c r="M82" s="1"/>
  <c r="I52"/>
  <c r="G13"/>
  <c r="L13" s="1"/>
  <c r="G262"/>
  <c r="G150"/>
  <c r="K150" s="1"/>
  <c r="I109"/>
  <c r="I77"/>
  <c r="M77" s="1"/>
  <c r="I45"/>
  <c r="G354"/>
  <c r="K354" s="1"/>
  <c r="G240"/>
  <c r="G114"/>
  <c r="K114" s="1"/>
  <c r="I70"/>
  <c r="I38"/>
  <c r="M38" s="1"/>
  <c r="G334"/>
  <c r="G230"/>
  <c r="K230" s="1"/>
  <c r="G94"/>
  <c r="I95"/>
  <c r="M95" s="1"/>
  <c r="I63"/>
  <c r="I17"/>
  <c r="M17" s="1"/>
  <c r="G25"/>
  <c r="G848"/>
  <c r="K848" s="1"/>
  <c r="G912"/>
  <c r="G642"/>
  <c r="K642" s="1"/>
  <c r="G497"/>
  <c r="G709"/>
  <c r="K709" s="1"/>
  <c r="G903"/>
  <c r="G931"/>
  <c r="L931" s="1"/>
  <c r="G834"/>
  <c r="G898"/>
  <c r="K898" s="1"/>
  <c r="G768"/>
  <c r="G416"/>
  <c r="L416" s="1"/>
  <c r="G448"/>
  <c r="G480"/>
  <c r="L480" s="1"/>
  <c r="G512"/>
  <c r="G5"/>
  <c r="L5" s="1"/>
  <c r="G860"/>
  <c r="G924"/>
  <c r="K924" s="1"/>
  <c r="G666"/>
  <c r="G549"/>
  <c r="K549" s="1"/>
  <c r="G753"/>
  <c r="G776"/>
  <c r="L776" s="1"/>
  <c r="G943"/>
  <c r="G846"/>
  <c r="K846" s="1"/>
  <c r="G910"/>
  <c r="G390"/>
  <c r="L390" s="1"/>
  <c r="G422"/>
  <c r="G454"/>
  <c r="L454" s="1"/>
  <c r="G486"/>
  <c r="L486" s="1"/>
  <c r="G518"/>
  <c r="L518" s="1"/>
  <c r="G550"/>
  <c r="L550" s="1"/>
  <c r="G582"/>
  <c r="L582" s="1"/>
  <c r="G831"/>
  <c r="K831" s="1"/>
  <c r="G543"/>
  <c r="L543" s="1"/>
  <c r="G671"/>
  <c r="L671" s="1"/>
  <c r="G552"/>
  <c r="L552" s="1"/>
  <c r="G584"/>
  <c r="L584" s="1"/>
  <c r="G847"/>
  <c r="K847" s="1"/>
  <c r="G551"/>
  <c r="L551" s="1"/>
  <c r="G679"/>
  <c r="L679" s="1"/>
  <c r="G731"/>
  <c r="K731" s="1"/>
  <c r="G73"/>
  <c r="K73" s="1"/>
  <c r="G185"/>
  <c r="K185" s="1"/>
  <c r="G249"/>
  <c r="K249" s="1"/>
  <c r="G313"/>
  <c r="K313" s="1"/>
  <c r="G377"/>
  <c r="K377" s="1"/>
  <c r="G618"/>
  <c r="K618" s="1"/>
  <c r="G948"/>
  <c r="K948" s="1"/>
  <c r="G900"/>
  <c r="K900" s="1"/>
  <c r="G868"/>
  <c r="K868" s="1"/>
  <c r="G836"/>
  <c r="K836" s="1"/>
  <c r="G804"/>
  <c r="K804" s="1"/>
  <c r="I30"/>
  <c r="M30" s="1"/>
  <c r="G524"/>
  <c r="L524" s="1"/>
  <c r="G508"/>
  <c r="L508" s="1"/>
  <c r="G492"/>
  <c r="L492" s="1"/>
  <c r="G476"/>
  <c r="L476" s="1"/>
  <c r="G460"/>
  <c r="L460" s="1"/>
  <c r="G444"/>
  <c r="L444" s="1"/>
  <c r="G428"/>
  <c r="L428" s="1"/>
  <c r="G412"/>
  <c r="L412" s="1"/>
  <c r="G396"/>
  <c r="L396" s="1"/>
  <c r="G954"/>
  <c r="K954" s="1"/>
  <c r="G922"/>
  <c r="K922" s="1"/>
  <c r="G890"/>
  <c r="K890" s="1"/>
  <c r="G858"/>
  <c r="K858" s="1"/>
  <c r="G826"/>
  <c r="K826" s="1"/>
  <c r="G955"/>
  <c r="L955" s="1"/>
  <c r="G919"/>
  <c r="K919" s="1"/>
  <c r="G936"/>
  <c r="L936" s="1"/>
  <c r="G887"/>
  <c r="K887" s="1"/>
  <c r="G791"/>
  <c r="L791" s="1"/>
  <c r="G689"/>
  <c r="K689" s="1"/>
  <c r="G581"/>
  <c r="K581" s="1"/>
  <c r="G754"/>
  <c r="K754" s="1"/>
  <c r="G690"/>
  <c r="K690" s="1"/>
  <c r="G626"/>
  <c r="K626" s="1"/>
  <c r="G347"/>
  <c r="K347" s="1"/>
  <c r="G904"/>
  <c r="K904" s="1"/>
  <c r="G872"/>
  <c r="K872" s="1"/>
  <c r="G840"/>
  <c r="K840" s="1"/>
  <c r="G824"/>
  <c r="K824" s="1"/>
  <c r="I13"/>
  <c r="M13" s="1"/>
  <c r="G31"/>
  <c r="L31" s="1"/>
  <c r="G21"/>
  <c r="G89"/>
  <c r="L89" s="1"/>
  <c r="G121"/>
  <c r="L121" s="1"/>
  <c r="G9"/>
  <c r="L9" s="1"/>
  <c r="G800"/>
  <c r="K800" s="1"/>
  <c r="G864"/>
  <c r="K864" s="1"/>
  <c r="G932"/>
  <c r="K932" s="1"/>
  <c r="G674"/>
  <c r="K674" s="1"/>
  <c r="G561"/>
  <c r="K561" s="1"/>
  <c r="G763"/>
  <c r="L763" s="1"/>
  <c r="G784"/>
  <c r="L784" s="1"/>
  <c r="G947"/>
  <c r="L947" s="1"/>
  <c r="G850"/>
  <c r="K850" s="1"/>
  <c r="G914"/>
  <c r="K914" s="1"/>
  <c r="G392"/>
  <c r="L392" s="1"/>
  <c r="G424"/>
  <c r="L424" s="1"/>
  <c r="G456"/>
  <c r="L456" s="1"/>
  <c r="G488"/>
  <c r="L488" s="1"/>
  <c r="G520"/>
  <c r="L520" s="1"/>
  <c r="G812"/>
  <c r="K812" s="1"/>
  <c r="G876"/>
  <c r="K876" s="1"/>
  <c r="G363"/>
  <c r="K363" s="1"/>
  <c r="G698"/>
  <c r="K698" s="1"/>
  <c r="G593"/>
  <c r="K593" s="1"/>
  <c r="G807"/>
  <c r="L807" s="1"/>
  <c r="I8"/>
  <c r="N8" s="1"/>
  <c r="G798"/>
  <c r="K798" s="1"/>
  <c r="G862"/>
  <c r="K862" s="1"/>
  <c r="G926"/>
  <c r="K926" s="1"/>
  <c r="G398"/>
  <c r="L398" s="1"/>
  <c r="G430"/>
  <c r="L430" s="1"/>
  <c r="G462"/>
  <c r="L462" s="1"/>
  <c r="G494"/>
  <c r="L494" s="1"/>
  <c r="G526"/>
  <c r="L526" s="1"/>
  <c r="G558"/>
  <c r="L558" s="1"/>
  <c r="G590"/>
  <c r="L590" s="1"/>
  <c r="G6"/>
  <c r="L6" s="1"/>
  <c r="G575"/>
  <c r="L575" s="1"/>
  <c r="G528"/>
  <c r="L528" s="1"/>
  <c r="G560"/>
  <c r="L560" s="1"/>
  <c r="G592"/>
  <c r="L592" s="1"/>
  <c r="G8"/>
  <c r="L8" s="1"/>
  <c r="G583"/>
  <c r="L583" s="1"/>
  <c r="G711"/>
  <c r="L711" s="1"/>
  <c r="G403"/>
  <c r="L403" s="1"/>
  <c r="I880"/>
  <c r="N880" s="1"/>
  <c r="G441"/>
  <c r="K441" s="1"/>
  <c r="G481"/>
  <c r="K481" s="1"/>
  <c r="G620"/>
  <c r="K620" s="1"/>
  <c r="G652"/>
  <c r="K652" s="1"/>
  <c r="G684"/>
  <c r="K684" s="1"/>
  <c r="G716"/>
  <c r="K716" s="1"/>
  <c r="G748"/>
  <c r="K748" s="1"/>
  <c r="G511"/>
  <c r="K511" s="1"/>
  <c r="G557"/>
  <c r="K557" s="1"/>
  <c r="G611"/>
  <c r="L611" s="1"/>
  <c r="G665"/>
  <c r="K665" s="1"/>
  <c r="G713"/>
  <c r="K713" s="1"/>
  <c r="G761"/>
  <c r="K761" s="1"/>
  <c r="G801"/>
  <c r="K801" s="1"/>
  <c r="G837"/>
  <c r="K837" s="1"/>
  <c r="G873"/>
  <c r="K873" s="1"/>
  <c r="G137"/>
  <c r="K137" s="1"/>
  <c r="G201"/>
  <c r="K201" s="1"/>
  <c r="G265"/>
  <c r="K265" s="1"/>
  <c r="G329"/>
  <c r="K329" s="1"/>
  <c r="G393"/>
  <c r="K393" s="1"/>
  <c r="G614"/>
  <c r="K614" s="1"/>
  <c r="G742"/>
  <c r="K742" s="1"/>
  <c r="G705"/>
  <c r="K705" s="1"/>
  <c r="G883"/>
  <c r="K883" s="1"/>
  <c r="G280"/>
  <c r="K280" s="1"/>
  <c r="G127"/>
  <c r="L127" s="1"/>
  <c r="G123"/>
  <c r="L123" s="1"/>
  <c r="G311"/>
  <c r="L311" s="1"/>
  <c r="G651"/>
  <c r="K651" s="1"/>
  <c r="I448"/>
  <c r="N448" s="1"/>
  <c r="G68"/>
  <c r="K68" s="1"/>
  <c r="G196"/>
  <c r="K196" s="1"/>
  <c r="I521"/>
  <c r="M521" s="1"/>
  <c r="I697"/>
  <c r="M697" s="1"/>
  <c r="I857"/>
  <c r="M857" s="1"/>
  <c r="I516"/>
  <c r="N516" s="1"/>
  <c r="I580"/>
  <c r="N580" s="1"/>
  <c r="I644"/>
  <c r="N644" s="1"/>
  <c r="I708"/>
  <c r="N708" s="1"/>
  <c r="I772"/>
  <c r="N772" s="1"/>
  <c r="I836"/>
  <c r="N836" s="1"/>
  <c r="I900"/>
  <c r="N900" s="1"/>
  <c r="G608"/>
  <c r="K608" s="1"/>
  <c r="G672"/>
  <c r="K672" s="1"/>
  <c r="G736"/>
  <c r="K736" s="1"/>
  <c r="G541"/>
  <c r="K541" s="1"/>
  <c r="G643"/>
  <c r="L643" s="1"/>
  <c r="G745"/>
  <c r="K745" s="1"/>
  <c r="G825"/>
  <c r="K825" s="1"/>
  <c r="G897"/>
  <c r="K897" s="1"/>
  <c r="G751"/>
  <c r="L751" s="1"/>
  <c r="G45"/>
  <c r="K45" s="1"/>
  <c r="G109"/>
  <c r="K109" s="1"/>
  <c r="G173"/>
  <c r="K173" s="1"/>
  <c r="G237"/>
  <c r="K237" s="1"/>
  <c r="G301"/>
  <c r="K301" s="1"/>
  <c r="G365"/>
  <c r="K365" s="1"/>
  <c r="G451"/>
  <c r="K451" s="1"/>
  <c r="G686"/>
  <c r="K686" s="1"/>
  <c r="G597"/>
  <c r="K597" s="1"/>
  <c r="G819"/>
  <c r="L819" s="1"/>
  <c r="G780"/>
  <c r="L780" s="1"/>
  <c r="G352"/>
  <c r="K352" s="1"/>
  <c r="G471"/>
  <c r="L471" s="1"/>
  <c r="G235"/>
  <c r="L235" s="1"/>
  <c r="G431"/>
  <c r="L431" s="1"/>
  <c r="I420"/>
  <c r="N420" s="1"/>
  <c r="I484"/>
  <c r="N484" s="1"/>
  <c r="G140"/>
  <c r="K140" s="1"/>
  <c r="I425"/>
  <c r="M425" s="1"/>
  <c r="I617"/>
  <c r="M617" s="1"/>
  <c r="I793"/>
  <c r="M793" s="1"/>
  <c r="I937"/>
  <c r="M937" s="1"/>
  <c r="I552"/>
  <c r="N552" s="1"/>
  <c r="I616"/>
  <c r="N616" s="1"/>
  <c r="I680"/>
  <c r="I744"/>
  <c r="N744" s="1"/>
  <c r="I808"/>
  <c r="I872"/>
  <c r="N872" s="1"/>
  <c r="G786"/>
  <c r="I944"/>
  <c r="M944" s="1"/>
  <c r="I721"/>
  <c r="G276"/>
  <c r="K276" s="1"/>
  <c r="G95"/>
  <c r="I429"/>
  <c r="N429" s="1"/>
  <c r="I853"/>
  <c r="G147"/>
  <c r="L147" s="1"/>
  <c r="G327"/>
  <c r="G527"/>
  <c r="L527" s="1"/>
  <c r="I406"/>
  <c r="I470"/>
  <c r="N470" s="1"/>
  <c r="G112"/>
  <c r="I23"/>
  <c r="M23" s="1"/>
  <c r="I519"/>
  <c r="I603"/>
  <c r="N603" s="1"/>
  <c r="I687"/>
  <c r="I767"/>
  <c r="N767" s="1"/>
  <c r="G766"/>
  <c r="I924"/>
  <c r="M924" s="1"/>
  <c r="I641"/>
  <c r="I897"/>
  <c r="N897" s="1"/>
  <c r="G364"/>
  <c r="I373"/>
  <c r="N373" s="1"/>
  <c r="I693"/>
  <c r="G67"/>
  <c r="L67" s="1"/>
  <c r="G275"/>
  <c r="G477"/>
  <c r="K477" s="1"/>
  <c r="G813"/>
  <c r="I450"/>
  <c r="N450" s="1"/>
  <c r="G72"/>
  <c r="G192"/>
  <c r="K192" s="1"/>
  <c r="I483"/>
  <c r="I575"/>
  <c r="N575" s="1"/>
  <c r="I663"/>
  <c r="I747"/>
  <c r="N747" s="1"/>
  <c r="I819"/>
  <c r="I891"/>
  <c r="M891" s="1"/>
  <c r="I502"/>
  <c r="I566"/>
  <c r="M566" s="1"/>
  <c r="I630"/>
  <c r="I694"/>
  <c r="M694" s="1"/>
  <c r="I758"/>
  <c r="I879"/>
  <c r="N879" s="1"/>
  <c r="I951"/>
  <c r="I554"/>
  <c r="N554" s="1"/>
  <c r="I618"/>
  <c r="I682"/>
  <c r="N682" s="1"/>
  <c r="I746"/>
  <c r="I810"/>
  <c r="N810" s="1"/>
  <c r="I874"/>
  <c r="I938"/>
  <c r="N938" s="1"/>
  <c r="I403"/>
  <c r="I347"/>
  <c r="M347" s="1"/>
  <c r="I219"/>
  <c r="I155"/>
  <c r="N155" s="1"/>
  <c r="I941"/>
  <c r="I459"/>
  <c r="M459" s="1"/>
  <c r="I343"/>
  <c r="I279"/>
  <c r="M279" s="1"/>
  <c r="I199"/>
  <c r="I361"/>
  <c r="M361" s="1"/>
  <c r="I161"/>
  <c r="I813"/>
  <c r="N813" s="1"/>
  <c r="I399"/>
  <c r="I313"/>
  <c r="N313" s="1"/>
  <c r="I249"/>
  <c r="I838"/>
  <c r="N838" s="1"/>
  <c r="I902"/>
  <c r="I717"/>
  <c r="N717" s="1"/>
  <c r="I643"/>
  <c r="I291"/>
  <c r="M291" s="1"/>
  <c r="I179"/>
  <c r="I557"/>
  <c r="N557" s="1"/>
  <c r="I303"/>
  <c r="I867"/>
  <c r="M867" s="1"/>
  <c r="I205"/>
  <c r="I141"/>
  <c r="M141" s="1"/>
  <c r="I637"/>
  <c r="I359"/>
  <c r="N359" s="1"/>
  <c r="I293"/>
  <c r="I229"/>
  <c r="M229" s="1"/>
  <c r="I225"/>
  <c r="I659"/>
  <c r="M659" s="1"/>
  <c r="I380"/>
  <c r="I344"/>
  <c r="M344" s="1"/>
  <c r="I312"/>
  <c r="I280"/>
  <c r="M280" s="1"/>
  <c r="I248"/>
  <c r="I216"/>
  <c r="M216" s="1"/>
  <c r="I188"/>
  <c r="I156"/>
  <c r="M156" s="1"/>
  <c r="I124"/>
  <c r="I92"/>
  <c r="M92" s="1"/>
  <c r="I72"/>
  <c r="I40"/>
  <c r="M40" s="1"/>
  <c r="G342"/>
  <c r="G234"/>
  <c r="K234" s="1"/>
  <c r="G102"/>
  <c r="I97"/>
  <c r="M97" s="1"/>
  <c r="I407"/>
  <c r="I354"/>
  <c r="M354" s="1"/>
  <c r="I322"/>
  <c r="I290"/>
  <c r="M290" s="1"/>
  <c r="I258"/>
  <c r="I226"/>
  <c r="M226" s="1"/>
  <c r="I194"/>
  <c r="I162"/>
  <c r="M162" s="1"/>
  <c r="I130"/>
  <c r="I98"/>
  <c r="M98" s="1"/>
  <c r="I68"/>
  <c r="I36"/>
  <c r="M36" s="1"/>
  <c r="G326"/>
  <c r="G226"/>
  <c r="K226" s="1"/>
  <c r="G86"/>
  <c r="I93"/>
  <c r="M93" s="1"/>
  <c r="I61"/>
  <c r="G143"/>
  <c r="L143" s="1"/>
  <c r="G290"/>
  <c r="G178"/>
  <c r="K178" s="1"/>
  <c r="G50"/>
  <c r="I54"/>
  <c r="M54" s="1"/>
  <c r="G17"/>
  <c r="G270"/>
  <c r="K270" s="1"/>
  <c r="G158"/>
  <c r="I111"/>
  <c r="M111" s="1"/>
  <c r="I79"/>
  <c r="I47"/>
  <c r="M47" s="1"/>
  <c r="I9"/>
  <c r="G816"/>
  <c r="K816" s="1"/>
  <c r="G880"/>
  <c r="G379"/>
  <c r="K379" s="1"/>
  <c r="G706"/>
  <c r="G613"/>
  <c r="K613" s="1"/>
  <c r="G823"/>
  <c r="I10"/>
  <c r="N10" s="1"/>
  <c r="G802"/>
  <c r="G866"/>
  <c r="K866" s="1"/>
  <c r="G930"/>
  <c r="G400"/>
  <c r="L400" s="1"/>
  <c r="G432"/>
  <c r="G464"/>
  <c r="L464" s="1"/>
  <c r="G496"/>
  <c r="G29"/>
  <c r="K29" s="1"/>
  <c r="G828"/>
  <c r="G892"/>
  <c r="K892" s="1"/>
  <c r="G427"/>
  <c r="G730"/>
  <c r="K730" s="1"/>
  <c r="G645"/>
  <c r="G863"/>
  <c r="K863" s="1"/>
  <c r="G940"/>
  <c r="G814"/>
  <c r="K814" s="1"/>
  <c r="G878"/>
  <c r="G942"/>
  <c r="K942" s="1"/>
  <c r="G406"/>
  <c r="G438"/>
  <c r="L438" s="1"/>
  <c r="G470"/>
  <c r="G502"/>
  <c r="L502" s="1"/>
  <c r="G534"/>
  <c r="G566"/>
  <c r="L566" s="1"/>
  <c r="G598"/>
  <c r="G14"/>
  <c r="L14" s="1"/>
  <c r="G607"/>
  <c r="G536"/>
  <c r="L536" s="1"/>
  <c r="G568"/>
  <c r="G600"/>
  <c r="L600" s="1"/>
  <c r="G16"/>
  <c r="G615"/>
  <c r="L615" s="1"/>
  <c r="G743"/>
  <c r="G41"/>
  <c r="K41" s="1"/>
  <c r="G153"/>
  <c r="G217"/>
  <c r="K217" s="1"/>
  <c r="G281"/>
  <c r="G345"/>
  <c r="K345" s="1"/>
  <c r="G475"/>
  <c r="G710"/>
  <c r="K710" s="1"/>
  <c r="G641"/>
  <c r="G851"/>
  <c r="K851" s="1"/>
  <c r="G952"/>
  <c r="G376"/>
  <c r="K376" s="1"/>
  <c r="G59"/>
  <c r="G267"/>
  <c r="L267" s="1"/>
  <c r="G479"/>
  <c r="I432"/>
  <c r="N432" s="1"/>
  <c r="G36"/>
  <c r="G164"/>
  <c r="K164" s="1"/>
  <c r="I473"/>
  <c r="I649"/>
  <c r="M649" s="1"/>
  <c r="I825"/>
  <c r="I500"/>
  <c r="N500" s="1"/>
  <c r="I564"/>
  <c r="I628"/>
  <c r="N628" s="1"/>
  <c r="I692"/>
  <c r="I756"/>
  <c r="N756" s="1"/>
  <c r="I820"/>
  <c r="I884"/>
  <c r="N884" s="1"/>
  <c r="G485"/>
  <c r="G656"/>
  <c r="K656" s="1"/>
  <c r="G720"/>
  <c r="G515"/>
  <c r="K515" s="1"/>
  <c r="G617"/>
  <c r="G717"/>
  <c r="K717" s="1"/>
  <c r="G805"/>
  <c r="G877"/>
  <c r="L877" s="1"/>
  <c r="G719"/>
  <c r="G419"/>
  <c r="L419" s="1"/>
  <c r="G93"/>
  <c r="G157"/>
  <c r="K157" s="1"/>
  <c r="G221"/>
  <c r="G285"/>
  <c r="K285" s="1"/>
  <c r="G349"/>
  <c r="G421"/>
  <c r="L421" s="1"/>
  <c r="G654"/>
  <c r="G533"/>
  <c r="K533" s="1"/>
  <c r="G779"/>
  <c r="G925"/>
  <c r="K925" s="1"/>
  <c r="G320"/>
  <c r="G255"/>
  <c r="L255" s="1"/>
  <c r="G195"/>
  <c r="G383"/>
  <c r="L383" s="1"/>
  <c r="I404"/>
  <c r="I468"/>
  <c r="N468" s="1"/>
  <c r="G108"/>
  <c r="I377"/>
  <c r="M377" s="1"/>
  <c r="I581"/>
  <c r="I745"/>
  <c r="M745" s="1"/>
  <c r="I901"/>
  <c r="I536"/>
  <c r="N536" s="1"/>
  <c r="I600"/>
  <c r="I664"/>
  <c r="N664" s="1"/>
  <c r="I728"/>
  <c r="I792"/>
  <c r="N792" s="1"/>
  <c r="I856"/>
  <c r="G770"/>
  <c r="K770" s="1"/>
  <c r="I928"/>
  <c r="I657"/>
  <c r="N657" s="1"/>
  <c r="G747"/>
  <c r="G372"/>
  <c r="K372" s="1"/>
  <c r="I381"/>
  <c r="I725"/>
  <c r="N725" s="1"/>
  <c r="G83"/>
  <c r="G283"/>
  <c r="L283" s="1"/>
  <c r="G487"/>
  <c r="G845"/>
  <c r="L845" s="1"/>
  <c r="I454"/>
  <c r="G80"/>
  <c r="K80" s="1"/>
  <c r="G198"/>
  <c r="I491"/>
  <c r="N491" s="1"/>
  <c r="I583"/>
  <c r="I667"/>
  <c r="N667" s="1"/>
  <c r="I751"/>
  <c r="N751" s="1"/>
  <c r="I823"/>
  <c r="N823" s="1"/>
  <c r="I908"/>
  <c r="M908" s="1"/>
  <c r="I577"/>
  <c r="N577" s="1"/>
  <c r="I833"/>
  <c r="N833" s="1"/>
  <c r="G332"/>
  <c r="K332" s="1"/>
  <c r="G271"/>
  <c r="L271" s="1"/>
  <c r="I565"/>
  <c r="N565" s="1"/>
  <c r="I861"/>
  <c r="N861" s="1"/>
  <c r="G231"/>
  <c r="L231" s="1"/>
  <c r="G429"/>
  <c r="K429" s="1"/>
  <c r="G685"/>
  <c r="L685" s="1"/>
  <c r="I434"/>
  <c r="N434" s="1"/>
  <c r="G40"/>
  <c r="K40" s="1"/>
  <c r="G168"/>
  <c r="K168" s="1"/>
  <c r="I449"/>
  <c r="M449" s="1"/>
  <c r="I555"/>
  <c r="N555" s="1"/>
  <c r="I639"/>
  <c r="N639" s="1"/>
  <c r="I727"/>
  <c r="N727" s="1"/>
  <c r="I799"/>
  <c r="N799" s="1"/>
  <c r="I875"/>
  <c r="M875" s="1"/>
  <c r="I947"/>
  <c r="M947" s="1"/>
  <c r="I550"/>
  <c r="M550" s="1"/>
  <c r="I614"/>
  <c r="M614" s="1"/>
  <c r="I678"/>
  <c r="M678" s="1"/>
  <c r="I742"/>
  <c r="M742" s="1"/>
  <c r="I859"/>
  <c r="N859" s="1"/>
  <c r="I935"/>
  <c r="M935" s="1"/>
  <c r="I538"/>
  <c r="N538" s="1"/>
  <c r="I602"/>
  <c r="N602" s="1"/>
  <c r="I666"/>
  <c r="N666" s="1"/>
  <c r="I730"/>
  <c r="N730" s="1"/>
  <c r="I794"/>
  <c r="N794" s="1"/>
  <c r="I858"/>
  <c r="N858" s="1"/>
  <c r="I922"/>
  <c r="N922" s="1"/>
  <c r="I467"/>
  <c r="N467" s="1"/>
  <c r="I386"/>
  <c r="M386" s="1"/>
  <c r="I251"/>
  <c r="M251" s="1"/>
  <c r="I16"/>
  <c r="N16" s="1"/>
  <c r="I209"/>
  <c r="M209" s="1"/>
  <c r="I145"/>
  <c r="M145" s="1"/>
  <c r="I669"/>
  <c r="N669" s="1"/>
  <c r="I367"/>
  <c r="N367" s="1"/>
  <c r="I297"/>
  <c r="N297" s="1"/>
  <c r="I790"/>
  <c r="N790" s="1"/>
  <c r="I854"/>
  <c r="N854" s="1"/>
  <c r="I918"/>
  <c r="N918" s="1"/>
  <c r="I489"/>
  <c r="N489" s="1"/>
  <c r="I394"/>
  <c r="M394" s="1"/>
  <c r="I259"/>
  <c r="M259" s="1"/>
  <c r="I151"/>
  <c r="M151" s="1"/>
  <c r="I443"/>
  <c r="N443" s="1"/>
  <c r="I271"/>
  <c r="N271" s="1"/>
  <c r="I547"/>
  <c r="M547" s="1"/>
  <c r="I189"/>
  <c r="M189" s="1"/>
  <c r="I125"/>
  <c r="M125" s="1"/>
  <c r="I513"/>
  <c r="N513" s="1"/>
  <c r="I341"/>
  <c r="N341" s="1"/>
  <c r="I277"/>
  <c r="N277" s="1"/>
  <c r="I191"/>
  <c r="M191" s="1"/>
  <c r="I175"/>
  <c r="N175" s="1"/>
  <c r="I531"/>
  <c r="M531" s="1"/>
  <c r="I368"/>
  <c r="M368" s="1"/>
  <c r="I336"/>
  <c r="M336" s="1"/>
  <c r="I304"/>
  <c r="M304" s="1"/>
  <c r="I272"/>
  <c r="M272" s="1"/>
  <c r="I240"/>
  <c r="M240" s="1"/>
  <c r="I208"/>
  <c r="M208" s="1"/>
  <c r="I180"/>
  <c r="M180" s="1"/>
  <c r="I148"/>
  <c r="M148" s="1"/>
  <c r="I116"/>
  <c r="M116" s="1"/>
  <c r="I84"/>
  <c r="M84" s="1"/>
  <c r="I64"/>
  <c r="M64" s="1"/>
  <c r="I19"/>
  <c r="M19" s="1"/>
  <c r="G310"/>
  <c r="K310" s="1"/>
  <c r="G218"/>
  <c r="K218" s="1"/>
  <c r="G70"/>
  <c r="K70" s="1"/>
  <c r="I691"/>
  <c r="M691" s="1"/>
  <c r="I384"/>
  <c r="M384" s="1"/>
  <c r="I346"/>
  <c r="M346" s="1"/>
  <c r="I314"/>
  <c r="M314" s="1"/>
  <c r="I282"/>
  <c r="M282" s="1"/>
  <c r="I60"/>
  <c r="M60" s="1"/>
  <c r="G294"/>
  <c r="K294" s="1"/>
  <c r="I85"/>
  <c r="M85" s="1"/>
  <c r="G15"/>
  <c r="L15" s="1"/>
  <c r="I46"/>
  <c r="M46" s="1"/>
  <c r="G246"/>
  <c r="K246" s="1"/>
  <c r="I103"/>
  <c r="M103" s="1"/>
  <c r="I39"/>
  <c r="M39" s="1"/>
  <c r="G228"/>
  <c r="K228" s="1"/>
  <c r="G19"/>
  <c r="K19" s="1"/>
  <c r="G58"/>
  <c r="K58" s="1"/>
  <c r="G417"/>
  <c r="K417" s="1"/>
  <c r="G646"/>
  <c r="K646" s="1"/>
  <c r="G517"/>
  <c r="L517" s="1"/>
  <c r="G769"/>
  <c r="K769" s="1"/>
  <c r="G915"/>
  <c r="L915" s="1"/>
  <c r="G312"/>
  <c r="K312" s="1"/>
  <c r="G223"/>
  <c r="L223" s="1"/>
  <c r="G183"/>
  <c r="L183" s="1"/>
  <c r="G367"/>
  <c r="L367" s="1"/>
  <c r="I400"/>
  <c r="N400" s="1"/>
  <c r="I464"/>
  <c r="N464" s="1"/>
  <c r="G100"/>
  <c r="K100" s="1"/>
  <c r="I21"/>
  <c r="M21" s="1"/>
  <c r="I569"/>
  <c r="M569" s="1"/>
  <c r="I741"/>
  <c r="M741" s="1"/>
  <c r="I893"/>
  <c r="M893" s="1"/>
  <c r="I532"/>
  <c r="N532" s="1"/>
  <c r="I596"/>
  <c r="N596" s="1"/>
  <c r="I660"/>
  <c r="N660" s="1"/>
  <c r="I724"/>
  <c r="N724" s="1"/>
  <c r="I788"/>
  <c r="N788" s="1"/>
  <c r="I852"/>
  <c r="N852" s="1"/>
  <c r="G445"/>
  <c r="L445" s="1"/>
  <c r="G624"/>
  <c r="K624" s="1"/>
  <c r="G688"/>
  <c r="K688" s="1"/>
  <c r="G752"/>
  <c r="K752" s="1"/>
  <c r="G563"/>
  <c r="L563" s="1"/>
  <c r="G669"/>
  <c r="K669" s="1"/>
  <c r="G765"/>
  <c r="K765" s="1"/>
  <c r="G841"/>
  <c r="K841" s="1"/>
  <c r="G913"/>
  <c r="K913" s="1"/>
  <c r="G539"/>
  <c r="K539" s="1"/>
  <c r="G61"/>
  <c r="K61" s="1"/>
  <c r="G125"/>
  <c r="K125" s="1"/>
  <c r="G189"/>
  <c r="K189" s="1"/>
  <c r="G253"/>
  <c r="K253" s="1"/>
  <c r="G317"/>
  <c r="K317" s="1"/>
  <c r="G381"/>
  <c r="K381" s="1"/>
  <c r="G483"/>
  <c r="K483" s="1"/>
  <c r="G718"/>
  <c r="K718" s="1"/>
  <c r="G661"/>
  <c r="K661" s="1"/>
  <c r="G859"/>
  <c r="K859" s="1"/>
  <c r="G256"/>
  <c r="K256" s="1"/>
  <c r="G55"/>
  <c r="L55" s="1"/>
  <c r="G75"/>
  <c r="L75" s="1"/>
  <c r="G279"/>
  <c r="L279" s="1"/>
  <c r="G493"/>
  <c r="K493" s="1"/>
  <c r="I436"/>
  <c r="N436" s="1"/>
  <c r="G44"/>
  <c r="K44" s="1"/>
  <c r="G172"/>
  <c r="K172" s="1"/>
  <c r="I485"/>
  <c r="M485" s="1"/>
  <c r="I665"/>
  <c r="M665" s="1"/>
  <c r="I829"/>
  <c r="M829" s="1"/>
  <c r="I504"/>
  <c r="N504" s="1"/>
  <c r="I568"/>
  <c r="N568" s="1"/>
  <c r="I632"/>
  <c r="N632" s="1"/>
  <c r="I696"/>
  <c r="N696" s="1"/>
  <c r="I760"/>
  <c r="N760" s="1"/>
  <c r="I824"/>
  <c r="N824" s="1"/>
  <c r="G909"/>
  <c r="K909" s="1"/>
  <c r="G944"/>
  <c r="L944" s="1"/>
  <c r="I529"/>
  <c r="N529" s="1"/>
  <c r="I785"/>
  <c r="N785" s="1"/>
  <c r="G308"/>
  <c r="K308" s="1"/>
  <c r="G175"/>
  <c r="L175" s="1"/>
  <c r="I493"/>
  <c r="N493" s="1"/>
  <c r="I945"/>
  <c r="N945" s="1"/>
  <c r="G199"/>
  <c r="L199" s="1"/>
  <c r="G391"/>
  <c r="L391" s="1"/>
  <c r="G619"/>
  <c r="K619" s="1"/>
  <c r="I422"/>
  <c r="N422" s="1"/>
  <c r="I486"/>
  <c r="N486" s="1"/>
  <c r="G144"/>
  <c r="K144" s="1"/>
  <c r="I421"/>
  <c r="M421" s="1"/>
  <c r="I539"/>
  <c r="N539" s="1"/>
  <c r="I623"/>
  <c r="N623" s="1"/>
  <c r="I711"/>
  <c r="N711" s="1"/>
  <c r="I787"/>
  <c r="N787" s="1"/>
  <c r="G782"/>
  <c r="L782" s="1"/>
  <c r="I940"/>
  <c r="M940" s="1"/>
  <c r="I705"/>
  <c r="N705" s="1"/>
  <c r="G268"/>
  <c r="K268" s="1"/>
  <c r="G71"/>
  <c r="L71" s="1"/>
  <c r="I413"/>
  <c r="N413" s="1"/>
  <c r="I821"/>
  <c r="N821" s="1"/>
  <c r="G131"/>
  <c r="L131" s="1"/>
  <c r="G315"/>
  <c r="L315" s="1"/>
  <c r="G519"/>
  <c r="L519" s="1"/>
  <c r="I402"/>
  <c r="N402" s="1"/>
  <c r="I466"/>
  <c r="N466" s="1"/>
  <c r="G104"/>
  <c r="K104" s="1"/>
  <c r="G214"/>
  <c r="K214" s="1"/>
  <c r="I511"/>
  <c r="N511" s="1"/>
  <c r="I599"/>
  <c r="N599" s="1"/>
  <c r="I683"/>
  <c r="N683" s="1"/>
  <c r="I763"/>
  <c r="N763" s="1"/>
  <c r="I839"/>
  <c r="M839" s="1"/>
  <c r="I911"/>
  <c r="N911" s="1"/>
  <c r="I518"/>
  <c r="M518" s="1"/>
  <c r="I582"/>
  <c r="M582" s="1"/>
  <c r="I646"/>
  <c r="M646" s="1"/>
  <c r="I710"/>
  <c r="M710" s="1"/>
  <c r="I774"/>
  <c r="M774" s="1"/>
  <c r="I895"/>
  <c r="N895" s="1"/>
  <c r="I506"/>
  <c r="N506" s="1"/>
  <c r="I570"/>
  <c r="N570" s="1"/>
  <c r="I634"/>
  <c r="N634" s="1"/>
  <c r="I698"/>
  <c r="N698" s="1"/>
  <c r="I762"/>
  <c r="N762" s="1"/>
  <c r="I826"/>
  <c r="N826" s="1"/>
  <c r="I890"/>
  <c r="N890" s="1"/>
  <c r="I954"/>
  <c r="N954" s="1"/>
  <c r="I931"/>
  <c r="M931" s="1"/>
  <c r="I315"/>
  <c r="M315" s="1"/>
  <c r="I195"/>
  <c r="M195" s="1"/>
  <c r="I382"/>
  <c r="M382" s="1"/>
  <c r="I177"/>
  <c r="M177" s="1"/>
  <c r="I113"/>
  <c r="M113" s="1"/>
  <c r="I463"/>
  <c r="N463" s="1"/>
  <c r="I329"/>
  <c r="N329" s="1"/>
  <c r="I265"/>
  <c r="N265" s="1"/>
  <c r="I822"/>
  <c r="N822" s="1"/>
  <c r="I886"/>
  <c r="N886" s="1"/>
  <c r="I950"/>
  <c r="N950" s="1"/>
  <c r="I18"/>
  <c r="N18" s="1"/>
  <c r="I323"/>
  <c r="M323" s="1"/>
  <c r="I203"/>
  <c r="M203" s="1"/>
  <c r="I845"/>
  <c r="N845" s="1"/>
  <c r="I335"/>
  <c r="N335" s="1"/>
  <c r="I167"/>
  <c r="N167" s="1"/>
  <c r="I357"/>
  <c r="M357" s="1"/>
  <c r="I157"/>
  <c r="M157" s="1"/>
  <c r="I765"/>
  <c r="N765" s="1"/>
  <c r="I391"/>
  <c r="N391" s="1"/>
  <c r="I309"/>
  <c r="N309" s="1"/>
  <c r="I245"/>
  <c r="M245" s="1"/>
  <c r="I241"/>
  <c r="N241" s="1"/>
  <c r="I835"/>
  <c r="M835" s="1"/>
  <c r="I396"/>
  <c r="M396" s="1"/>
  <c r="I352"/>
  <c r="M352" s="1"/>
  <c r="I320"/>
  <c r="M320" s="1"/>
  <c r="I288"/>
  <c r="M288" s="1"/>
  <c r="I256"/>
  <c r="M256" s="1"/>
  <c r="I224"/>
  <c r="M224" s="1"/>
  <c r="I196"/>
  <c r="M196" s="1"/>
  <c r="I164"/>
  <c r="M164" s="1"/>
  <c r="I132"/>
  <c r="M132" s="1"/>
  <c r="I100"/>
  <c r="M100" s="1"/>
  <c r="I78"/>
  <c r="N78" s="1"/>
  <c r="I48"/>
  <c r="M48" s="1"/>
  <c r="G374"/>
  <c r="K374" s="1"/>
  <c r="G250"/>
  <c r="K250" s="1"/>
  <c r="G134"/>
  <c r="K134" s="1"/>
  <c r="I105"/>
  <c r="M105" s="1"/>
  <c r="I471"/>
  <c r="M471" s="1"/>
  <c r="I362"/>
  <c r="M362" s="1"/>
  <c r="I330"/>
  <c r="M330" s="1"/>
  <c r="I298"/>
  <c r="M298" s="1"/>
  <c r="I266"/>
  <c r="M266" s="1"/>
  <c r="I234"/>
  <c r="M234" s="1"/>
  <c r="I202"/>
  <c r="M202" s="1"/>
  <c r="I170"/>
  <c r="M170" s="1"/>
  <c r="I138"/>
  <c r="M138" s="1"/>
  <c r="I106"/>
  <c r="M106" s="1"/>
  <c r="I76"/>
  <c r="M76" s="1"/>
  <c r="I44"/>
  <c r="M44" s="1"/>
  <c r="G358"/>
  <c r="K358" s="1"/>
  <c r="G242"/>
  <c r="K242" s="1"/>
  <c r="G118"/>
  <c r="K118" s="1"/>
  <c r="I101"/>
  <c r="M101" s="1"/>
  <c r="I69"/>
  <c r="M69" s="1"/>
  <c r="I37"/>
  <c r="M37" s="1"/>
  <c r="G322"/>
  <c r="K322" s="1"/>
  <c r="G224"/>
  <c r="K224" s="1"/>
  <c r="G82"/>
  <c r="K82" s="1"/>
  <c r="I62"/>
  <c r="M62" s="1"/>
  <c r="I15"/>
  <c r="M15" s="1"/>
  <c r="G302"/>
  <c r="K302" s="1"/>
  <c r="G202"/>
  <c r="K202" s="1"/>
  <c r="G62"/>
  <c r="K62" s="1"/>
  <c r="I87"/>
  <c r="M87" s="1"/>
  <c r="I55"/>
  <c r="M55" s="1"/>
  <c r="G23"/>
  <c r="L23" s="1"/>
  <c r="G266"/>
  <c r="K266" s="1"/>
  <c r="G154"/>
  <c r="K154" s="1"/>
  <c r="G194"/>
  <c r="K194" s="1"/>
  <c r="G362"/>
  <c r="K362" s="1"/>
  <c r="G122"/>
  <c r="K122" s="1"/>
  <c r="G90"/>
  <c r="K90" s="1"/>
  <c r="I250"/>
  <c r="M250" s="1"/>
  <c r="I218"/>
  <c r="M218" s="1"/>
  <c r="I186"/>
  <c r="M186" s="1"/>
  <c r="I154"/>
  <c r="M154" s="1"/>
  <c r="I122"/>
  <c r="M122" s="1"/>
  <c r="I90"/>
  <c r="M90" s="1"/>
  <c r="G111"/>
  <c r="L111" s="1"/>
  <c r="G186"/>
  <c r="K186" s="1"/>
  <c r="G54"/>
  <c r="K54" s="1"/>
  <c r="I53"/>
  <c r="M53" s="1"/>
  <c r="G258"/>
  <c r="K258" s="1"/>
  <c r="G146"/>
  <c r="K146" s="1"/>
  <c r="G11"/>
  <c r="K11" s="1"/>
  <c r="G366"/>
  <c r="K366" s="1"/>
  <c r="G126"/>
  <c r="K126" s="1"/>
  <c r="I71"/>
  <c r="M71" s="1"/>
  <c r="G330"/>
  <c r="K330" s="1"/>
  <c r="G298"/>
  <c r="K298" s="1"/>
  <c r="G244"/>
  <c r="K244" s="1"/>
  <c r="G4"/>
  <c r="L4" s="1"/>
  <c r="I4"/>
  <c r="P40" i="10" l="1"/>
  <c r="S39"/>
  <c r="T39" s="1"/>
  <c r="L124" i="11"/>
  <c r="K889"/>
  <c r="L88"/>
  <c r="L204"/>
  <c r="M458"/>
  <c r="M476"/>
  <c r="K818"/>
  <c r="L818"/>
  <c r="K871"/>
  <c r="L871"/>
  <c r="K738"/>
  <c r="L738"/>
  <c r="K896"/>
  <c r="L896"/>
  <c r="K30"/>
  <c r="L30"/>
  <c r="N848"/>
  <c r="M848"/>
  <c r="K449"/>
  <c r="L449"/>
  <c r="K628"/>
  <c r="L628"/>
  <c r="K692"/>
  <c r="L692"/>
  <c r="K756"/>
  <c r="L756"/>
  <c r="K569"/>
  <c r="L569"/>
  <c r="L675"/>
  <c r="K675"/>
  <c r="L771"/>
  <c r="K771"/>
  <c r="K849"/>
  <c r="L849"/>
  <c r="K917"/>
  <c r="L917"/>
  <c r="M904"/>
  <c r="N904"/>
  <c r="N561"/>
  <c r="M561"/>
  <c r="N817"/>
  <c r="M817"/>
  <c r="K324"/>
  <c r="L324"/>
  <c r="L239"/>
  <c r="K239"/>
  <c r="N533"/>
  <c r="M533"/>
  <c r="N797"/>
  <c r="M797"/>
  <c r="L219"/>
  <c r="K219"/>
  <c r="L415"/>
  <c r="K415"/>
  <c r="L653"/>
  <c r="K653"/>
  <c r="N793"/>
  <c r="N425"/>
  <c r="M484"/>
  <c r="K431"/>
  <c r="K471"/>
  <c r="K780"/>
  <c r="L597"/>
  <c r="L451"/>
  <c r="L301"/>
  <c r="L173"/>
  <c r="L45"/>
  <c r="L897"/>
  <c r="L745"/>
  <c r="L541"/>
  <c r="L672"/>
  <c r="M900"/>
  <c r="M772"/>
  <c r="M644"/>
  <c r="M516"/>
  <c r="N697"/>
  <c r="L196"/>
  <c r="M448"/>
  <c r="K311"/>
  <c r="K127"/>
  <c r="L883"/>
  <c r="L742"/>
  <c r="L393"/>
  <c r="L265"/>
  <c r="L137"/>
  <c r="L837"/>
  <c r="L761"/>
  <c r="L665"/>
  <c r="L557"/>
  <c r="L748"/>
  <c r="L684"/>
  <c r="L620"/>
  <c r="L441"/>
  <c r="K403"/>
  <c r="K583"/>
  <c r="K592"/>
  <c r="K528"/>
  <c r="K6"/>
  <c r="K558"/>
  <c r="K494"/>
  <c r="K430"/>
  <c r="L926"/>
  <c r="L798"/>
  <c r="K807"/>
  <c r="L698"/>
  <c r="L876"/>
  <c r="K520"/>
  <c r="K456"/>
  <c r="K392"/>
  <c r="L850"/>
  <c r="K784"/>
  <c r="L561"/>
  <c r="L932"/>
  <c r="L800"/>
  <c r="K121"/>
  <c r="L340"/>
  <c r="M593"/>
  <c r="L929"/>
  <c r="M776"/>
  <c r="M648"/>
  <c r="M520"/>
  <c r="N709"/>
  <c r="L200"/>
  <c r="M452"/>
  <c r="K323"/>
  <c r="K151"/>
  <c r="L891"/>
  <c r="L750"/>
  <c r="L401"/>
  <c r="L269"/>
  <c r="L141"/>
  <c r="K355"/>
  <c r="L861"/>
  <c r="L697"/>
  <c r="L499"/>
  <c r="L640"/>
  <c r="M868"/>
  <c r="M740"/>
  <c r="M612"/>
  <c r="N933"/>
  <c r="N613"/>
  <c r="L132"/>
  <c r="M416"/>
  <c r="K227"/>
  <c r="L344"/>
  <c r="K811"/>
  <c r="L678"/>
  <c r="L361"/>
  <c r="L233"/>
  <c r="K893"/>
  <c r="L821"/>
  <c r="K739"/>
  <c r="L633"/>
  <c r="L537"/>
  <c r="L732"/>
  <c r="L668"/>
  <c r="K206"/>
  <c r="M896"/>
  <c r="K775"/>
  <c r="K24"/>
  <c r="K576"/>
  <c r="K639"/>
  <c r="K606"/>
  <c r="K542"/>
  <c r="K478"/>
  <c r="K414"/>
  <c r="L894"/>
  <c r="K927"/>
  <c r="K699"/>
  <c r="L634"/>
  <c r="L844"/>
  <c r="K504"/>
  <c r="K440"/>
  <c r="L946"/>
  <c r="M430"/>
  <c r="M494"/>
  <c r="L160"/>
  <c r="N437"/>
  <c r="M551"/>
  <c r="M635"/>
  <c r="M719"/>
  <c r="M795"/>
  <c r="K790"/>
  <c r="N948"/>
  <c r="M737"/>
  <c r="L284"/>
  <c r="K119"/>
  <c r="M445"/>
  <c r="M885"/>
  <c r="K163"/>
  <c r="K339"/>
  <c r="L555"/>
  <c r="M410"/>
  <c r="M474"/>
  <c r="L120"/>
  <c r="N401"/>
  <c r="M523"/>
  <c r="M607"/>
  <c r="M695"/>
  <c r="M775"/>
  <c r="M847"/>
  <c r="N919"/>
  <c r="M526"/>
  <c r="N590"/>
  <c r="N654"/>
  <c r="N718"/>
  <c r="N831"/>
  <c r="N907"/>
  <c r="N514"/>
  <c r="N578"/>
  <c r="N642"/>
  <c r="N706"/>
  <c r="N770"/>
  <c r="N834"/>
  <c r="N898"/>
  <c r="N781"/>
  <c r="M707"/>
  <c r="M299"/>
  <c r="M183"/>
  <c r="N176"/>
  <c r="M505"/>
  <c r="M295"/>
  <c r="N739"/>
  <c r="N201"/>
  <c r="N137"/>
  <c r="M605"/>
  <c r="M353"/>
  <c r="M289"/>
  <c r="M798"/>
  <c r="M862"/>
  <c r="M926"/>
  <c r="M451"/>
  <c r="N378"/>
  <c r="N243"/>
  <c r="N139"/>
  <c r="M411"/>
  <c r="M255"/>
  <c r="N390"/>
  <c r="M768"/>
  <c r="M832"/>
  <c r="L433"/>
  <c r="L612"/>
  <c r="L676"/>
  <c r="L740"/>
  <c r="K547"/>
  <c r="L649"/>
  <c r="L749"/>
  <c r="L829"/>
  <c r="K901"/>
  <c r="L794"/>
  <c r="N952"/>
  <c r="M753"/>
  <c r="L292"/>
  <c r="K135"/>
  <c r="M461"/>
  <c r="M913"/>
  <c r="K179"/>
  <c r="K351"/>
  <c r="K573"/>
  <c r="M414"/>
  <c r="M478"/>
  <c r="L128"/>
  <c r="N405"/>
  <c r="M527"/>
  <c r="M615"/>
  <c r="M699"/>
  <c r="M779"/>
  <c r="L774"/>
  <c r="N932"/>
  <c r="M673"/>
  <c r="K39"/>
  <c r="L380"/>
  <c r="M389"/>
  <c r="M757"/>
  <c r="K99"/>
  <c r="K295"/>
  <c r="K495"/>
  <c r="N583"/>
  <c r="M583"/>
  <c r="K198"/>
  <c r="L198"/>
  <c r="N454"/>
  <c r="M454"/>
  <c r="L487"/>
  <c r="K487"/>
  <c r="L83"/>
  <c r="K83"/>
  <c r="N381"/>
  <c r="M381"/>
  <c r="K747"/>
  <c r="L747"/>
  <c r="M928"/>
  <c r="N928"/>
  <c r="N856"/>
  <c r="M856"/>
  <c r="N728"/>
  <c r="M728"/>
  <c r="N600"/>
  <c r="M600"/>
  <c r="M901"/>
  <c r="N901"/>
  <c r="M581"/>
  <c r="N581"/>
  <c r="K108"/>
  <c r="L108"/>
  <c r="N404"/>
  <c r="M404"/>
  <c r="L195"/>
  <c r="K195"/>
  <c r="K320"/>
  <c r="L320"/>
  <c r="L779"/>
  <c r="K779"/>
  <c r="K654"/>
  <c r="L654"/>
  <c r="K349"/>
  <c r="L349"/>
  <c r="K221"/>
  <c r="L221"/>
  <c r="K93"/>
  <c r="L93"/>
  <c r="L719"/>
  <c r="K719"/>
  <c r="K805"/>
  <c r="L805"/>
  <c r="K617"/>
  <c r="L617"/>
  <c r="K720"/>
  <c r="L720"/>
  <c r="L485"/>
  <c r="K485"/>
  <c r="N820"/>
  <c r="M820"/>
  <c r="N692"/>
  <c r="M692"/>
  <c r="N564"/>
  <c r="M564"/>
  <c r="M825"/>
  <c r="N825"/>
  <c r="M473"/>
  <c r="N473"/>
  <c r="K36"/>
  <c r="L36"/>
  <c r="L479"/>
  <c r="K479"/>
  <c r="L59"/>
  <c r="K59"/>
  <c r="L952"/>
  <c r="K952"/>
  <c r="K641"/>
  <c r="L641"/>
  <c r="K475"/>
  <c r="L475"/>
  <c r="L281"/>
  <c r="K281"/>
  <c r="K153"/>
  <c r="L153"/>
  <c r="L743"/>
  <c r="K743"/>
  <c r="L16"/>
  <c r="K16"/>
  <c r="L568"/>
  <c r="K568"/>
  <c r="L607"/>
  <c r="K607"/>
  <c r="L598"/>
  <c r="K598"/>
  <c r="L534"/>
  <c r="K534"/>
  <c r="L470"/>
  <c r="K470"/>
  <c r="L406"/>
  <c r="K406"/>
  <c r="K878"/>
  <c r="L878"/>
  <c r="L940"/>
  <c r="K940"/>
  <c r="K645"/>
  <c r="L645"/>
  <c r="K427"/>
  <c r="L427"/>
  <c r="K828"/>
  <c r="L828"/>
  <c r="L496"/>
  <c r="K496"/>
  <c r="L432"/>
  <c r="K432"/>
  <c r="K930"/>
  <c r="L930"/>
  <c r="K802"/>
  <c r="L802"/>
  <c r="L823"/>
  <c r="K823"/>
  <c r="K706"/>
  <c r="L706"/>
  <c r="K880"/>
  <c r="L880"/>
  <c r="M9"/>
  <c r="N9"/>
  <c r="M79"/>
  <c r="N79"/>
  <c r="K158"/>
  <c r="L158"/>
  <c r="L17"/>
  <c r="K17"/>
  <c r="K50"/>
  <c r="L50"/>
  <c r="K290"/>
  <c r="L290"/>
  <c r="M61"/>
  <c r="N61"/>
  <c r="K86"/>
  <c r="L86"/>
  <c r="K326"/>
  <c r="L326"/>
  <c r="M68"/>
  <c r="N68"/>
  <c r="M130"/>
  <c r="N130"/>
  <c r="M194"/>
  <c r="N194"/>
  <c r="M258"/>
  <c r="N258"/>
  <c r="M322"/>
  <c r="N322"/>
  <c r="M407"/>
  <c r="N407"/>
  <c r="K102"/>
  <c r="L102"/>
  <c r="K342"/>
  <c r="L342"/>
  <c r="M72"/>
  <c r="N72"/>
  <c r="M124"/>
  <c r="N124"/>
  <c r="M188"/>
  <c r="N188"/>
  <c r="M248"/>
  <c r="N248"/>
  <c r="M312"/>
  <c r="N312"/>
  <c r="M380"/>
  <c r="N380"/>
  <c r="N225"/>
  <c r="M225"/>
  <c r="N293"/>
  <c r="M293"/>
  <c r="N637"/>
  <c r="M637"/>
  <c r="M205"/>
  <c r="N205"/>
  <c r="N303"/>
  <c r="M303"/>
  <c r="M179"/>
  <c r="N179"/>
  <c r="M643"/>
  <c r="N643"/>
  <c r="N902"/>
  <c r="M902"/>
  <c r="N249"/>
  <c r="M249"/>
  <c r="N399"/>
  <c r="M399"/>
  <c r="M161"/>
  <c r="N161"/>
  <c r="M199"/>
  <c r="N199"/>
  <c r="M343"/>
  <c r="N343"/>
  <c r="M941"/>
  <c r="N941"/>
  <c r="M219"/>
  <c r="N219"/>
  <c r="N403"/>
  <c r="M403"/>
  <c r="N874"/>
  <c r="M874"/>
  <c r="N746"/>
  <c r="M746"/>
  <c r="N618"/>
  <c r="M618"/>
  <c r="M951"/>
  <c r="N951"/>
  <c r="M758"/>
  <c r="N758"/>
  <c r="M630"/>
  <c r="N630"/>
  <c r="M502"/>
  <c r="N502"/>
  <c r="N819"/>
  <c r="M819"/>
  <c r="N663"/>
  <c r="M663"/>
  <c r="N483"/>
  <c r="M483"/>
  <c r="K72"/>
  <c r="L72"/>
  <c r="L813"/>
  <c r="K813"/>
  <c r="L275"/>
  <c r="K275"/>
  <c r="N693"/>
  <c r="M693"/>
  <c r="K364"/>
  <c r="L364"/>
  <c r="N641"/>
  <c r="M641"/>
  <c r="K766"/>
  <c r="L766"/>
  <c r="N687"/>
  <c r="M687"/>
  <c r="N519"/>
  <c r="M519"/>
  <c r="K112"/>
  <c r="L112"/>
  <c r="N406"/>
  <c r="M406"/>
  <c r="L327"/>
  <c r="K327"/>
  <c r="N853"/>
  <c r="M853"/>
  <c r="L95"/>
  <c r="K95"/>
  <c r="N721"/>
  <c r="M721"/>
  <c r="L786"/>
  <c r="K786"/>
  <c r="N808"/>
  <c r="M808"/>
  <c r="N680"/>
  <c r="M680"/>
  <c r="I2"/>
  <c r="K4"/>
  <c r="L244"/>
  <c r="L330"/>
  <c r="L126"/>
  <c r="L11"/>
  <c r="L258"/>
  <c r="L54"/>
  <c r="K111"/>
  <c r="N122"/>
  <c r="N186"/>
  <c r="N250"/>
  <c r="L122"/>
  <c r="L194"/>
  <c r="L266"/>
  <c r="N55"/>
  <c r="L62"/>
  <c r="L302"/>
  <c r="N62"/>
  <c r="L224"/>
  <c r="N37"/>
  <c r="N101"/>
  <c r="L242"/>
  <c r="N44"/>
  <c r="N106"/>
  <c r="N170"/>
  <c r="N234"/>
  <c r="N298"/>
  <c r="N362"/>
  <c r="N105"/>
  <c r="L250"/>
  <c r="N48"/>
  <c r="N100"/>
  <c r="N164"/>
  <c r="N224"/>
  <c r="N288"/>
  <c r="N352"/>
  <c r="N835"/>
  <c r="N245"/>
  <c r="M391"/>
  <c r="N157"/>
  <c r="M167"/>
  <c r="M845"/>
  <c r="N323"/>
  <c r="M950"/>
  <c r="M822"/>
  <c r="M329"/>
  <c r="N113"/>
  <c r="N382"/>
  <c r="N315"/>
  <c r="M954"/>
  <c r="M826"/>
  <c r="M698"/>
  <c r="M570"/>
  <c r="M895"/>
  <c r="N710"/>
  <c r="N582"/>
  <c r="M911"/>
  <c r="M763"/>
  <c r="M599"/>
  <c r="L214"/>
  <c r="M466"/>
  <c r="K519"/>
  <c r="K131"/>
  <c r="M413"/>
  <c r="L268"/>
  <c r="N940"/>
  <c r="M787"/>
  <c r="M623"/>
  <c r="N421"/>
  <c r="M486"/>
  <c r="L619"/>
  <c r="K199"/>
  <c r="M493"/>
  <c r="L308"/>
  <c r="M529"/>
  <c r="L909"/>
  <c r="M760"/>
  <c r="M632"/>
  <c r="M504"/>
  <c r="N665"/>
  <c r="L172"/>
  <c r="M436"/>
  <c r="K279"/>
  <c r="K55"/>
  <c r="L859"/>
  <c r="L718"/>
  <c r="L381"/>
  <c r="L253"/>
  <c r="L125"/>
  <c r="L539"/>
  <c r="L841"/>
  <c r="L669"/>
  <c r="L752"/>
  <c r="L624"/>
  <c r="M852"/>
  <c r="M724"/>
  <c r="M596"/>
  <c r="N893"/>
  <c r="N569"/>
  <c r="L100"/>
  <c r="M400"/>
  <c r="K183"/>
  <c r="L312"/>
  <c r="L769"/>
  <c r="L646"/>
  <c r="L58"/>
  <c r="L228"/>
  <c r="N103"/>
  <c r="N46"/>
  <c r="N85"/>
  <c r="N60"/>
  <c r="N314"/>
  <c r="N384"/>
  <c r="L70"/>
  <c r="L310"/>
  <c r="N64"/>
  <c r="N116"/>
  <c r="N180"/>
  <c r="N240"/>
  <c r="N304"/>
  <c r="N368"/>
  <c r="M175"/>
  <c r="M277"/>
  <c r="M513"/>
  <c r="N189"/>
  <c r="M271"/>
  <c r="N151"/>
  <c r="N394"/>
  <c r="M918"/>
  <c r="M790"/>
  <c r="M367"/>
  <c r="N145"/>
  <c r="M16"/>
  <c r="N386"/>
  <c r="M922"/>
  <c r="M794"/>
  <c r="M666"/>
  <c r="M538"/>
  <c r="M859"/>
  <c r="N678"/>
  <c r="N550"/>
  <c r="N875"/>
  <c r="M727"/>
  <c r="M555"/>
  <c r="L168"/>
  <c r="M434"/>
  <c r="L429"/>
  <c r="M861"/>
  <c r="K271"/>
  <c r="M833"/>
  <c r="N908"/>
  <c r="M751"/>
  <c r="L422"/>
  <c r="K422"/>
  <c r="K910"/>
  <c r="L910"/>
  <c r="L943"/>
  <c r="K943"/>
  <c r="K753"/>
  <c r="L753"/>
  <c r="K666"/>
  <c r="L666"/>
  <c r="K860"/>
  <c r="L860"/>
  <c r="L512"/>
  <c r="K512"/>
  <c r="L448"/>
  <c r="K448"/>
  <c r="L768"/>
  <c r="K768"/>
  <c r="K834"/>
  <c r="L834"/>
  <c r="K903"/>
  <c r="L903"/>
  <c r="K497"/>
  <c r="L497"/>
  <c r="K912"/>
  <c r="L912"/>
  <c r="K25"/>
  <c r="L25"/>
  <c r="M63"/>
  <c r="N63"/>
  <c r="K94"/>
  <c r="L94"/>
  <c r="K334"/>
  <c r="L334"/>
  <c r="M70"/>
  <c r="N70"/>
  <c r="K240"/>
  <c r="L240"/>
  <c r="M45"/>
  <c r="N45"/>
  <c r="M109"/>
  <c r="N109"/>
  <c r="K262"/>
  <c r="L262"/>
  <c r="M52"/>
  <c r="N52"/>
  <c r="M114"/>
  <c r="N114"/>
  <c r="M178"/>
  <c r="N178"/>
  <c r="M242"/>
  <c r="N242"/>
  <c r="M306"/>
  <c r="N306"/>
  <c r="M370"/>
  <c r="N370"/>
  <c r="K38"/>
  <c r="L38"/>
  <c r="K278"/>
  <c r="L278"/>
  <c r="M56"/>
  <c r="N56"/>
  <c r="M108"/>
  <c r="N108"/>
  <c r="M172"/>
  <c r="N172"/>
  <c r="M232"/>
  <c r="N232"/>
  <c r="M296"/>
  <c r="N296"/>
  <c r="M360"/>
  <c r="N360"/>
  <c r="N28"/>
  <c r="M28"/>
  <c r="N261"/>
  <c r="M261"/>
  <c r="N447"/>
  <c r="M447"/>
  <c r="M173"/>
  <c r="N173"/>
  <c r="N239"/>
  <c r="M239"/>
  <c r="M123"/>
  <c r="N123"/>
  <c r="M355"/>
  <c r="N355"/>
  <c r="N934"/>
  <c r="M934"/>
  <c r="N806"/>
  <c r="M806"/>
  <c r="N345"/>
  <c r="M345"/>
  <c r="M129"/>
  <c r="N129"/>
  <c r="M611"/>
  <c r="N611"/>
  <c r="M311"/>
  <c r="N311"/>
  <c r="M621"/>
  <c r="N621"/>
  <c r="M171"/>
  <c r="N171"/>
  <c r="M579"/>
  <c r="N579"/>
  <c r="N906"/>
  <c r="M906"/>
  <c r="N778"/>
  <c r="M778"/>
  <c r="N650"/>
  <c r="M650"/>
  <c r="N522"/>
  <c r="M522"/>
  <c r="N843"/>
  <c r="M843"/>
  <c r="M662"/>
  <c r="N662"/>
  <c r="M534"/>
  <c r="N534"/>
  <c r="M855"/>
  <c r="N855"/>
  <c r="N703"/>
  <c r="M703"/>
  <c r="N535"/>
  <c r="M535"/>
  <c r="K136"/>
  <c r="L136"/>
  <c r="N418"/>
  <c r="M418"/>
  <c r="L375"/>
  <c r="K375"/>
  <c r="N929"/>
  <c r="M929"/>
  <c r="L159"/>
  <c r="K159"/>
  <c r="N769"/>
  <c r="M769"/>
  <c r="L928"/>
  <c r="K928"/>
  <c r="N731"/>
  <c r="M731"/>
  <c r="N559"/>
  <c r="M559"/>
  <c r="K176"/>
  <c r="L176"/>
  <c r="N438"/>
  <c r="M438"/>
  <c r="L439"/>
  <c r="K439"/>
  <c r="N917"/>
  <c r="M917"/>
  <c r="L105"/>
  <c r="K105"/>
  <c r="M5"/>
  <c r="N5"/>
  <c r="K808"/>
  <c r="L808"/>
  <c r="K856"/>
  <c r="L856"/>
  <c r="K920"/>
  <c r="L920"/>
  <c r="K658"/>
  <c r="L658"/>
  <c r="K529"/>
  <c r="L529"/>
  <c r="K741"/>
  <c r="L741"/>
  <c r="K949"/>
  <c r="L949"/>
  <c r="L939"/>
  <c r="K939"/>
  <c r="K842"/>
  <c r="L842"/>
  <c r="K906"/>
  <c r="L906"/>
  <c r="L388"/>
  <c r="K388"/>
  <c r="L420"/>
  <c r="K420"/>
  <c r="L452"/>
  <c r="K452"/>
  <c r="L484"/>
  <c r="K484"/>
  <c r="L516"/>
  <c r="K516"/>
  <c r="N12"/>
  <c r="M12"/>
  <c r="K852"/>
  <c r="L852"/>
  <c r="K916"/>
  <c r="L916"/>
  <c r="K650"/>
  <c r="L650"/>
  <c r="K513"/>
  <c r="L513"/>
  <c r="K721"/>
  <c r="L721"/>
  <c r="K682"/>
  <c r="L682"/>
  <c r="L571"/>
  <c r="K571"/>
  <c r="K773"/>
  <c r="L773"/>
  <c r="L792"/>
  <c r="K792"/>
  <c r="L951"/>
  <c r="K951"/>
  <c r="K854"/>
  <c r="L854"/>
  <c r="K918"/>
  <c r="L918"/>
  <c r="L394"/>
  <c r="K394"/>
  <c r="L426"/>
  <c r="K426"/>
  <c r="L458"/>
  <c r="K458"/>
  <c r="L490"/>
  <c r="K490"/>
  <c r="L522"/>
  <c r="K522"/>
  <c r="K554"/>
  <c r="L554"/>
  <c r="K586"/>
  <c r="L586"/>
  <c r="K505"/>
  <c r="L505"/>
  <c r="K559"/>
  <c r="L559"/>
  <c r="K687"/>
  <c r="L687"/>
  <c r="L556"/>
  <c r="K556"/>
  <c r="L588"/>
  <c r="K588"/>
  <c r="L521"/>
  <c r="K521"/>
  <c r="L567"/>
  <c r="K567"/>
  <c r="L695"/>
  <c r="K695"/>
  <c r="L371"/>
  <c r="K371"/>
  <c r="K81"/>
  <c r="L81"/>
  <c r="K145"/>
  <c r="L145"/>
  <c r="K209"/>
  <c r="L209"/>
  <c r="K273"/>
  <c r="L273"/>
  <c r="K337"/>
  <c r="L337"/>
  <c r="L405"/>
  <c r="K405"/>
  <c r="K630"/>
  <c r="L630"/>
  <c r="K758"/>
  <c r="L758"/>
  <c r="K737"/>
  <c r="L737"/>
  <c r="K899"/>
  <c r="L899"/>
  <c r="K296"/>
  <c r="L296"/>
  <c r="L167"/>
  <c r="K167"/>
  <c r="L155"/>
  <c r="K155"/>
  <c r="L331"/>
  <c r="K331"/>
  <c r="K795"/>
  <c r="L795"/>
  <c r="N456"/>
  <c r="M456"/>
  <c r="K84"/>
  <c r="L84"/>
  <c r="K212"/>
  <c r="L212"/>
  <c r="M549"/>
  <c r="N549"/>
  <c r="M713"/>
  <c r="N713"/>
  <c r="M873"/>
  <c r="N873"/>
  <c r="N524"/>
  <c r="M524"/>
  <c r="N588"/>
  <c r="M588"/>
  <c r="N652"/>
  <c r="M652"/>
  <c r="N716"/>
  <c r="M716"/>
  <c r="N780"/>
  <c r="M780"/>
  <c r="N844"/>
  <c r="M844"/>
  <c r="L437"/>
  <c r="K437"/>
  <c r="K616"/>
  <c r="L616"/>
  <c r="K680"/>
  <c r="L680"/>
  <c r="K744"/>
  <c r="L744"/>
  <c r="K553"/>
  <c r="L553"/>
  <c r="L659"/>
  <c r="K659"/>
  <c r="L755"/>
  <c r="K755"/>
  <c r="K833"/>
  <c r="L833"/>
  <c r="K905"/>
  <c r="L905"/>
  <c r="L767"/>
  <c r="K767"/>
  <c r="K53"/>
  <c r="L53"/>
  <c r="K117"/>
  <c r="L117"/>
  <c r="K181"/>
  <c r="L181"/>
  <c r="K245"/>
  <c r="L245"/>
  <c r="K309"/>
  <c r="L309"/>
  <c r="K373"/>
  <c r="L373"/>
  <c r="K467"/>
  <c r="L467"/>
  <c r="K702"/>
  <c r="L702"/>
  <c r="K629"/>
  <c r="L629"/>
  <c r="L843"/>
  <c r="K843"/>
  <c r="L796"/>
  <c r="K796"/>
  <c r="K368"/>
  <c r="L368"/>
  <c r="L43"/>
  <c r="K43"/>
  <c r="L259"/>
  <c r="K259"/>
  <c r="L463"/>
  <c r="K463"/>
  <c r="N428"/>
  <c r="M428"/>
  <c r="N492"/>
  <c r="M492"/>
  <c r="K156"/>
  <c r="L156"/>
  <c r="M457"/>
  <c r="N457"/>
  <c r="M645"/>
  <c r="N645"/>
  <c r="M809"/>
  <c r="N809"/>
  <c r="N496"/>
  <c r="M496"/>
  <c r="N560"/>
  <c r="M560"/>
  <c r="N624"/>
  <c r="M624"/>
  <c r="N688"/>
  <c r="M688"/>
  <c r="K933"/>
  <c r="L933"/>
  <c r="L935"/>
  <c r="K935"/>
  <c r="K838"/>
  <c r="L838"/>
  <c r="K902"/>
  <c r="L902"/>
  <c r="L386"/>
  <c r="K386"/>
  <c r="L418"/>
  <c r="K418"/>
  <c r="L450"/>
  <c r="K450"/>
  <c r="L482"/>
  <c r="K482"/>
  <c r="L514"/>
  <c r="K514"/>
  <c r="K546"/>
  <c r="L546"/>
  <c r="K578"/>
  <c r="L578"/>
  <c r="L799"/>
  <c r="K799"/>
  <c r="K26"/>
  <c r="L26"/>
  <c r="K655"/>
  <c r="L655"/>
  <c r="L548"/>
  <c r="K548"/>
  <c r="N13"/>
  <c r="L840"/>
  <c r="L904"/>
  <c r="L626"/>
  <c r="L754"/>
  <c r="L689"/>
  <c r="L887"/>
  <c r="L919"/>
  <c r="L826"/>
  <c r="L890"/>
  <c r="L954"/>
  <c r="K412"/>
  <c r="K444"/>
  <c r="K476"/>
  <c r="K508"/>
  <c r="N30"/>
  <c r="L836"/>
  <c r="L900"/>
  <c r="L618"/>
  <c r="L313"/>
  <c r="L185"/>
  <c r="L731"/>
  <c r="K551"/>
  <c r="K584"/>
  <c r="K671"/>
  <c r="L831"/>
  <c r="K550"/>
  <c r="K486"/>
  <c r="M552"/>
  <c r="M393"/>
  <c r="N393"/>
  <c r="M601"/>
  <c r="N601"/>
  <c r="M773"/>
  <c r="N773"/>
  <c r="M921"/>
  <c r="N921"/>
  <c r="N544"/>
  <c r="M544"/>
  <c r="N608"/>
  <c r="M608"/>
  <c r="N672"/>
  <c r="M672"/>
  <c r="N752"/>
  <c r="M752"/>
  <c r="N543"/>
  <c r="M543"/>
  <c r="K580"/>
  <c r="L815"/>
  <c r="K535"/>
  <c r="K663"/>
  <c r="L603"/>
  <c r="L65"/>
  <c r="L129"/>
  <c r="L193"/>
  <c r="L257"/>
  <c r="L321"/>
  <c r="L385"/>
  <c r="L28"/>
  <c r="L726"/>
  <c r="L673"/>
  <c r="L867"/>
  <c r="L264"/>
  <c r="K87"/>
  <c r="K91"/>
  <c r="K291"/>
  <c r="L525"/>
  <c r="M440"/>
  <c r="L52"/>
  <c r="L180"/>
  <c r="N501"/>
  <c r="N677"/>
  <c r="N837"/>
  <c r="M508"/>
  <c r="M572"/>
  <c r="M636"/>
  <c r="M700"/>
  <c r="M764"/>
  <c r="M828"/>
  <c r="M892"/>
  <c r="K190"/>
  <c r="L664"/>
  <c r="L728"/>
  <c r="K531"/>
  <c r="K627"/>
  <c r="L729"/>
  <c r="L817"/>
  <c r="K885"/>
  <c r="K735"/>
  <c r="L37"/>
  <c r="L101"/>
  <c r="L165"/>
  <c r="L229"/>
  <c r="L293"/>
  <c r="L357"/>
  <c r="L435"/>
  <c r="L670"/>
  <c r="L565"/>
  <c r="K803"/>
  <c r="L764"/>
  <c r="L336"/>
  <c r="K319"/>
  <c r="K215"/>
  <c r="L413"/>
  <c r="M412"/>
  <c r="M631"/>
  <c r="M715"/>
  <c r="M791"/>
  <c r="M863"/>
  <c r="M939"/>
  <c r="M542"/>
  <c r="N606"/>
  <c r="N670"/>
  <c r="N734"/>
  <c r="N851"/>
  <c r="N923"/>
  <c r="N530"/>
  <c r="N594"/>
  <c r="N658"/>
  <c r="N722"/>
  <c r="N786"/>
  <c r="N850"/>
  <c r="N914"/>
  <c r="N525"/>
  <c r="M479"/>
  <c r="M267"/>
  <c r="N200"/>
  <c r="N147"/>
  <c r="M427"/>
  <c r="M263"/>
  <c r="N495"/>
  <c r="N185"/>
  <c r="N121"/>
  <c r="M497"/>
  <c r="M337"/>
  <c r="M273"/>
  <c r="M814"/>
  <c r="M878"/>
  <c r="M942"/>
  <c r="M387"/>
  <c r="N339"/>
  <c r="N215"/>
  <c r="N115"/>
  <c r="M351"/>
  <c r="M223"/>
  <c r="N365"/>
  <c r="N181"/>
  <c r="N117"/>
  <c r="M481"/>
  <c r="M333"/>
  <c r="M269"/>
  <c r="M159"/>
  <c r="M143"/>
  <c r="N487"/>
  <c r="N364"/>
  <c r="N332"/>
  <c r="N300"/>
  <c r="N268"/>
  <c r="N236"/>
  <c r="L42"/>
  <c r="N144"/>
  <c r="N112"/>
  <c r="N80"/>
  <c r="N439"/>
  <c r="N358"/>
  <c r="N326"/>
  <c r="N294"/>
  <c r="N262"/>
  <c r="N230"/>
  <c r="N198"/>
  <c r="N166"/>
  <c r="N134"/>
  <c r="N102"/>
  <c r="N81"/>
  <c r="N49"/>
  <c r="L370"/>
  <c r="L248"/>
  <c r="L130"/>
  <c r="N74"/>
  <c r="N42"/>
  <c r="L350"/>
  <c r="L238"/>
  <c r="L110"/>
  <c r="N99"/>
  <c r="N67"/>
  <c r="N35"/>
  <c r="L314"/>
  <c r="L220"/>
  <c r="L74"/>
  <c r="N165"/>
  <c r="M877"/>
  <c r="M415"/>
  <c r="M317"/>
  <c r="M253"/>
  <c r="M24"/>
  <c r="M20"/>
  <c r="N423"/>
  <c r="N356"/>
  <c r="N324"/>
  <c r="N292"/>
  <c r="N260"/>
  <c r="N228"/>
  <c r="N168"/>
  <c r="N136"/>
  <c r="N104"/>
  <c r="N771"/>
  <c r="N392"/>
  <c r="N350"/>
  <c r="N318"/>
  <c r="N286"/>
  <c r="N254"/>
  <c r="N222"/>
  <c r="N190"/>
  <c r="N158"/>
  <c r="N126"/>
  <c r="N94"/>
  <c r="N73"/>
  <c r="N41"/>
  <c r="L338"/>
  <c r="L232"/>
  <c r="L318"/>
  <c r="L222"/>
  <c r="L282"/>
  <c r="L170"/>
  <c r="L303"/>
  <c r="K303"/>
  <c r="N849"/>
  <c r="M849"/>
  <c r="M912"/>
  <c r="N912"/>
  <c r="N840"/>
  <c r="M840"/>
  <c r="N712"/>
  <c r="M712"/>
  <c r="N584"/>
  <c r="M584"/>
  <c r="M869"/>
  <c r="N869"/>
  <c r="M537"/>
  <c r="N537"/>
  <c r="K76"/>
  <c r="L76"/>
  <c r="K683"/>
  <c r="L683"/>
  <c r="L139"/>
  <c r="K139"/>
  <c r="K288"/>
  <c r="L288"/>
  <c r="K725"/>
  <c r="L725"/>
  <c r="K622"/>
  <c r="L622"/>
  <c r="K333"/>
  <c r="L333"/>
  <c r="G2"/>
  <c r="K21"/>
  <c r="L21"/>
  <c r="M4"/>
  <c r="L298"/>
  <c r="N71"/>
  <c r="L366"/>
  <c r="L146"/>
  <c r="N53"/>
  <c r="L186"/>
  <c r="N90"/>
  <c r="N154"/>
  <c r="N218"/>
  <c r="L90"/>
  <c r="L362"/>
  <c r="L154"/>
  <c r="K23"/>
  <c r="N87"/>
  <c r="L202"/>
  <c r="N15"/>
  <c r="L82"/>
  <c r="L322"/>
  <c r="N69"/>
  <c r="L118"/>
  <c r="L358"/>
  <c r="N76"/>
  <c r="N138"/>
  <c r="N202"/>
  <c r="N266"/>
  <c r="N330"/>
  <c r="N471"/>
  <c r="L134"/>
  <c r="L374"/>
  <c r="M78"/>
  <c r="N132"/>
  <c r="N196"/>
  <c r="N256"/>
  <c r="N320"/>
  <c r="N396"/>
  <c r="M241"/>
  <c r="M309"/>
  <c r="M765"/>
  <c r="N357"/>
  <c r="M335"/>
  <c r="N203"/>
  <c r="M18"/>
  <c r="M886"/>
  <c r="M265"/>
  <c r="M463"/>
  <c r="N177"/>
  <c r="N195"/>
  <c r="N931"/>
  <c r="M890"/>
  <c r="M762"/>
  <c r="M634"/>
  <c r="M506"/>
  <c r="N774"/>
  <c r="N646"/>
  <c r="N518"/>
  <c r="N839"/>
  <c r="M683"/>
  <c r="M511"/>
  <c r="L104"/>
  <c r="M402"/>
  <c r="K315"/>
  <c r="M821"/>
  <c r="K71"/>
  <c r="M705"/>
  <c r="K782"/>
  <c r="M711"/>
  <c r="M539"/>
  <c r="L144"/>
  <c r="M422"/>
  <c r="K391"/>
  <c r="M945"/>
  <c r="K175"/>
  <c r="M785"/>
  <c r="K944"/>
  <c r="M824"/>
  <c r="M696"/>
  <c r="M568"/>
  <c r="N829"/>
  <c r="N485"/>
  <c r="L44"/>
  <c r="L493"/>
  <c r="K75"/>
  <c r="L256"/>
  <c r="L661"/>
  <c r="L483"/>
  <c r="L317"/>
  <c r="L189"/>
  <c r="L61"/>
  <c r="L913"/>
  <c r="L765"/>
  <c r="K563"/>
  <c r="L688"/>
  <c r="K445"/>
  <c r="M788"/>
  <c r="M660"/>
  <c r="M532"/>
  <c r="N741"/>
  <c r="N21"/>
  <c r="M464"/>
  <c r="K367"/>
  <c r="K223"/>
  <c r="K915"/>
  <c r="K517"/>
  <c r="L417"/>
  <c r="N4"/>
  <c r="L19"/>
  <c r="N39"/>
  <c r="L246"/>
  <c r="K15"/>
  <c r="L294"/>
  <c r="N282"/>
  <c r="N346"/>
  <c r="N691"/>
  <c r="L218"/>
  <c r="N19"/>
  <c r="N84"/>
  <c r="N148"/>
  <c r="N208"/>
  <c r="N272"/>
  <c r="N336"/>
  <c r="N531"/>
  <c r="N191"/>
  <c r="M341"/>
  <c r="N125"/>
  <c r="N547"/>
  <c r="M443"/>
  <c r="N259"/>
  <c r="M489"/>
  <c r="M854"/>
  <c r="M297"/>
  <c r="M669"/>
  <c r="N209"/>
  <c r="N251"/>
  <c r="M467"/>
  <c r="M858"/>
  <c r="M730"/>
  <c r="M602"/>
  <c r="N935"/>
  <c r="N742"/>
  <c r="N614"/>
  <c r="N947"/>
  <c r="M799"/>
  <c r="M639"/>
  <c r="N449"/>
  <c r="L40"/>
  <c r="K685"/>
  <c r="K231"/>
  <c r="M565"/>
  <c r="L332"/>
  <c r="M577"/>
  <c r="M823"/>
  <c r="M667"/>
  <c r="M491"/>
  <c r="L80"/>
  <c r="K845"/>
  <c r="K283"/>
  <c r="M725"/>
  <c r="L372"/>
  <c r="M657"/>
  <c r="L770"/>
  <c r="M792"/>
  <c r="M664"/>
  <c r="M536"/>
  <c r="N745"/>
  <c r="N377"/>
  <c r="M468"/>
  <c r="K383"/>
  <c r="K255"/>
  <c r="L925"/>
  <c r="L533"/>
  <c r="K421"/>
  <c r="L285"/>
  <c r="L157"/>
  <c r="K419"/>
  <c r="K877"/>
  <c r="L717"/>
  <c r="L515"/>
  <c r="L656"/>
  <c r="M884"/>
  <c r="M756"/>
  <c r="M628"/>
  <c r="M500"/>
  <c r="N649"/>
  <c r="L164"/>
  <c r="M432"/>
  <c r="K267"/>
  <c r="L376"/>
  <c r="L851"/>
  <c r="L710"/>
  <c r="L345"/>
  <c r="L217"/>
  <c r="L41"/>
  <c r="K615"/>
  <c r="K600"/>
  <c r="K536"/>
  <c r="K14"/>
  <c r="K566"/>
  <c r="K502"/>
  <c r="K438"/>
  <c r="L942"/>
  <c r="L814"/>
  <c r="L863"/>
  <c r="L730"/>
  <c r="L892"/>
  <c r="L29"/>
  <c r="K464"/>
  <c r="K400"/>
  <c r="L866"/>
  <c r="M10"/>
  <c r="L613"/>
  <c r="L379"/>
  <c r="L816"/>
  <c r="N47"/>
  <c r="N111"/>
  <c r="L270"/>
  <c r="N54"/>
  <c r="L178"/>
  <c r="K143"/>
  <c r="N93"/>
  <c r="L226"/>
  <c r="N36"/>
  <c r="N98"/>
  <c r="N162"/>
  <c r="N226"/>
  <c r="N290"/>
  <c r="N354"/>
  <c r="N97"/>
  <c r="L234"/>
  <c r="N40"/>
  <c r="N92"/>
  <c r="N156"/>
  <c r="N216"/>
  <c r="N280"/>
  <c r="N344"/>
  <c r="N659"/>
  <c r="N229"/>
  <c r="M359"/>
  <c r="N141"/>
  <c r="N867"/>
  <c r="M557"/>
  <c r="N291"/>
  <c r="M717"/>
  <c r="M838"/>
  <c r="M313"/>
  <c r="M813"/>
  <c r="N361"/>
  <c r="N279"/>
  <c r="N459"/>
  <c r="M155"/>
  <c r="N347"/>
  <c r="M938"/>
  <c r="M810"/>
  <c r="M682"/>
  <c r="M554"/>
  <c r="M879"/>
  <c r="N694"/>
  <c r="N566"/>
  <c r="N891"/>
  <c r="M747"/>
  <c r="M575"/>
  <c r="L192"/>
  <c r="M450"/>
  <c r="L477"/>
  <c r="K67"/>
  <c r="M373"/>
  <c r="M897"/>
  <c r="N924"/>
  <c r="M767"/>
  <c r="M603"/>
  <c r="N23"/>
  <c r="M470"/>
  <c r="K527"/>
  <c r="K147"/>
  <c r="M429"/>
  <c r="L276"/>
  <c r="N944"/>
  <c r="M872"/>
  <c r="M744"/>
  <c r="M616"/>
  <c r="N937"/>
  <c r="N617"/>
  <c r="L140"/>
  <c r="M420"/>
  <c r="K235"/>
  <c r="L352"/>
  <c r="K819"/>
  <c r="L686"/>
  <c r="L365"/>
  <c r="L237"/>
  <c r="L109"/>
  <c r="K751"/>
  <c r="L825"/>
  <c r="K643"/>
  <c r="L736"/>
  <c r="L608"/>
  <c r="M836"/>
  <c r="M708"/>
  <c r="M580"/>
  <c r="N857"/>
  <c r="N521"/>
  <c r="L68"/>
  <c r="L651"/>
  <c r="K123"/>
  <c r="L280"/>
  <c r="L705"/>
  <c r="L614"/>
  <c r="L329"/>
  <c r="L201"/>
  <c r="L873"/>
  <c r="L801"/>
  <c r="L713"/>
  <c r="K611"/>
  <c r="L511"/>
  <c r="L716"/>
  <c r="L652"/>
  <c r="L481"/>
  <c r="M880"/>
  <c r="K711"/>
  <c r="K8"/>
  <c r="K560"/>
  <c r="K575"/>
  <c r="K590"/>
  <c r="K526"/>
  <c r="K462"/>
  <c r="K398"/>
  <c r="L862"/>
  <c r="M8"/>
  <c r="L593"/>
  <c r="L363"/>
  <c r="L812"/>
  <c r="K488"/>
  <c r="K424"/>
  <c r="L914"/>
  <c r="K947"/>
  <c r="K763"/>
  <c r="L674"/>
  <c r="L864"/>
  <c r="K9"/>
  <c r="K89"/>
  <c r="K31"/>
  <c r="L824"/>
  <c r="L872"/>
  <c r="L347"/>
  <c r="L690"/>
  <c r="L581"/>
  <c r="K791"/>
  <c r="K936"/>
  <c r="K955"/>
  <c r="L858"/>
  <c r="L922"/>
  <c r="K396"/>
  <c r="K428"/>
  <c r="K460"/>
  <c r="K492"/>
  <c r="K524"/>
  <c r="L804"/>
  <c r="L868"/>
  <c r="L948"/>
  <c r="L377"/>
  <c r="L249"/>
  <c r="L73"/>
  <c r="K679"/>
  <c r="L847"/>
  <c r="K552"/>
  <c r="K543"/>
  <c r="K582"/>
  <c r="K518"/>
  <c r="K454"/>
  <c r="K390"/>
  <c r="L846"/>
  <c r="K776"/>
  <c r="L549"/>
  <c r="L924"/>
  <c r="K5"/>
  <c r="K480"/>
  <c r="K416"/>
  <c r="L898"/>
  <c r="K931"/>
  <c r="L709"/>
  <c r="L642"/>
  <c r="L848"/>
  <c r="N17"/>
  <c r="N95"/>
  <c r="L230"/>
  <c r="N38"/>
  <c r="L114"/>
  <c r="L354"/>
  <c r="N77"/>
  <c r="L150"/>
  <c r="K13"/>
  <c r="N82"/>
  <c r="N146"/>
  <c r="N210"/>
  <c r="N274"/>
  <c r="N338"/>
  <c r="N563"/>
  <c r="L166"/>
  <c r="K35"/>
  <c r="N899"/>
  <c r="N140"/>
  <c r="N204"/>
  <c r="N264"/>
  <c r="N328"/>
  <c r="N455"/>
  <c r="N127"/>
  <c r="M325"/>
  <c r="M14"/>
  <c r="N374"/>
  <c r="M379"/>
  <c r="N227"/>
  <c r="M419"/>
  <c r="M870"/>
  <c r="M281"/>
  <c r="M541"/>
  <c r="N193"/>
  <c r="N247"/>
  <c r="N395"/>
  <c r="M131"/>
  <c r="N283"/>
  <c r="M653"/>
  <c r="M842"/>
  <c r="M714"/>
  <c r="M586"/>
  <c r="M915"/>
  <c r="N726"/>
  <c r="N598"/>
  <c r="M927"/>
  <c r="M783"/>
  <c r="M619"/>
  <c r="N417"/>
  <c r="M482"/>
  <c r="K589"/>
  <c r="K187"/>
  <c r="M477"/>
  <c r="L300"/>
  <c r="N956"/>
  <c r="M807"/>
  <c r="M647"/>
  <c r="N453"/>
  <c r="L48"/>
  <c r="L715"/>
  <c r="K243"/>
  <c r="M597"/>
  <c r="N816"/>
  <c r="M816"/>
  <c r="N888"/>
  <c r="M888"/>
  <c r="K489"/>
  <c r="L489"/>
  <c r="K660"/>
  <c r="L660"/>
  <c r="K724"/>
  <c r="L724"/>
  <c r="K523"/>
  <c r="L523"/>
  <c r="K621"/>
  <c r="L621"/>
  <c r="L723"/>
  <c r="K723"/>
  <c r="K809"/>
  <c r="L809"/>
  <c r="K881"/>
  <c r="L881"/>
  <c r="K778"/>
  <c r="L778"/>
  <c r="M936"/>
  <c r="N936"/>
  <c r="N689"/>
  <c r="M689"/>
  <c r="K260"/>
  <c r="L260"/>
  <c r="L205"/>
  <c r="L77"/>
  <c r="L937"/>
  <c r="L789"/>
  <c r="K595"/>
  <c r="L704"/>
  <c r="L465"/>
  <c r="M804"/>
  <c r="M676"/>
  <c r="M548"/>
  <c r="N777"/>
  <c r="N409"/>
  <c r="M480"/>
  <c r="K423"/>
  <c r="K359"/>
  <c r="L772"/>
  <c r="L577"/>
  <c r="L443"/>
  <c r="L297"/>
  <c r="L169"/>
  <c r="L857"/>
  <c r="L785"/>
  <c r="K691"/>
  <c r="L585"/>
  <c r="L491"/>
  <c r="L700"/>
  <c r="L636"/>
  <c r="L457"/>
  <c r="L57"/>
  <c r="K647"/>
  <c r="L783"/>
  <c r="K544"/>
  <c r="K22"/>
  <c r="K574"/>
  <c r="K510"/>
  <c r="K446"/>
  <c r="N7"/>
  <c r="L830"/>
  <c r="L895"/>
  <c r="L762"/>
  <c r="L908"/>
  <c r="M25"/>
  <c r="K472"/>
  <c r="K408"/>
  <c r="L882"/>
  <c r="K956"/>
  <c r="L657"/>
  <c r="L610"/>
  <c r="L832"/>
  <c r="K32"/>
  <c r="M29"/>
  <c r="N32"/>
  <c r="L888"/>
  <c r="L411"/>
  <c r="L722"/>
  <c r="K635"/>
  <c r="L855"/>
  <c r="K923"/>
  <c r="L810"/>
  <c r="L874"/>
  <c r="L938"/>
  <c r="K404"/>
  <c r="K436"/>
  <c r="K468"/>
  <c r="K500"/>
  <c r="N31"/>
  <c r="L820"/>
  <c r="L884"/>
  <c r="L395"/>
  <c r="K714"/>
  <c r="K625"/>
  <c r="L839"/>
  <c r="L746"/>
  <c r="L677"/>
  <c r="L879"/>
  <c r="L911"/>
  <c r="L822"/>
  <c r="L886"/>
  <c r="L950"/>
  <c r="K410"/>
  <c r="K442"/>
  <c r="K474"/>
  <c r="K506"/>
  <c r="L538"/>
  <c r="L570"/>
  <c r="L602"/>
  <c r="L18"/>
  <c r="L623"/>
  <c r="K540"/>
  <c r="K572"/>
  <c r="K604"/>
  <c r="K20"/>
  <c r="K631"/>
  <c r="K759"/>
  <c r="L49"/>
  <c r="L113"/>
  <c r="L177"/>
  <c r="L241"/>
  <c r="L305"/>
  <c r="L369"/>
  <c r="L459"/>
  <c r="L694"/>
  <c r="L609"/>
  <c r="K835"/>
  <c r="K788"/>
  <c r="L360"/>
  <c r="L7"/>
  <c r="K247"/>
  <c r="K455"/>
  <c r="M424"/>
  <c r="M488"/>
  <c r="L148"/>
  <c r="N441"/>
  <c r="N633"/>
  <c r="N805"/>
  <c r="N953"/>
  <c r="M556"/>
  <c r="M620"/>
  <c r="M684"/>
  <c r="M748"/>
  <c r="M812"/>
  <c r="M876"/>
  <c r="L473"/>
  <c r="L648"/>
  <c r="L712"/>
  <c r="L507"/>
  <c r="L605"/>
  <c r="K707"/>
  <c r="L797"/>
  <c r="K869"/>
  <c r="K703"/>
  <c r="K387"/>
  <c r="L85"/>
  <c r="L149"/>
  <c r="L213"/>
  <c r="L277"/>
  <c r="L341"/>
  <c r="L409"/>
  <c r="L638"/>
  <c r="K501"/>
  <c r="L757"/>
  <c r="K907"/>
  <c r="L304"/>
  <c r="K191"/>
  <c r="K171"/>
  <c r="K343"/>
  <c r="L827"/>
  <c r="M460"/>
  <c r="L92"/>
  <c r="L216"/>
  <c r="N553"/>
  <c r="N729"/>
  <c r="N889"/>
  <c r="M528"/>
  <c r="M592"/>
  <c r="M656"/>
  <c r="M720"/>
  <c r="N11"/>
  <c r="L806"/>
  <c r="L870"/>
  <c r="L934"/>
  <c r="K402"/>
  <c r="K434"/>
  <c r="K466"/>
  <c r="K498"/>
  <c r="L530"/>
  <c r="L562"/>
  <c r="L594"/>
  <c r="L10"/>
  <c r="L591"/>
  <c r="K532"/>
  <c r="K564"/>
  <c r="K596"/>
  <c r="K12"/>
  <c r="K599"/>
  <c r="K727"/>
  <c r="L33"/>
  <c r="L97"/>
  <c r="L161"/>
  <c r="L225"/>
  <c r="L289"/>
  <c r="L353"/>
  <c r="L425"/>
  <c r="L662"/>
  <c r="L545"/>
  <c r="K787"/>
  <c r="L941"/>
  <c r="L328"/>
  <c r="K287"/>
  <c r="K203"/>
  <c r="L397"/>
  <c r="M408"/>
  <c r="M472"/>
  <c r="L116"/>
  <c r="N385"/>
  <c r="N585"/>
  <c r="N761"/>
  <c r="N905"/>
  <c r="M540"/>
  <c r="M604"/>
  <c r="M668"/>
  <c r="M732"/>
  <c r="M796"/>
  <c r="M860"/>
  <c r="K453"/>
  <c r="L632"/>
  <c r="L696"/>
  <c r="L760"/>
  <c r="K579"/>
  <c r="L681"/>
  <c r="L777"/>
  <c r="L853"/>
  <c r="L921"/>
  <c r="L667"/>
  <c r="L69"/>
  <c r="L133"/>
  <c r="L197"/>
  <c r="L261"/>
  <c r="L325"/>
  <c r="K389"/>
  <c r="L384"/>
  <c r="L734"/>
  <c r="L693"/>
  <c r="L875"/>
  <c r="L272"/>
  <c r="K103"/>
  <c r="K107"/>
  <c r="K299"/>
  <c r="L587"/>
  <c r="M444"/>
  <c r="L60"/>
  <c r="L184"/>
  <c r="N517"/>
  <c r="N681"/>
  <c r="N841"/>
  <c r="M512"/>
  <c r="M576"/>
  <c r="M640"/>
  <c r="M704"/>
  <c r="N784"/>
  <c r="L27"/>
  <c r="M397"/>
  <c r="M789"/>
  <c r="K115"/>
  <c r="K307"/>
  <c r="L509"/>
  <c r="M398"/>
  <c r="M462"/>
  <c r="L96"/>
  <c r="L208"/>
  <c r="M507"/>
  <c r="M591"/>
  <c r="M679"/>
  <c r="M759"/>
  <c r="L945"/>
  <c r="N916"/>
  <c r="M609"/>
  <c r="M865"/>
  <c r="L348"/>
  <c r="K335"/>
  <c r="M629"/>
  <c r="M949"/>
  <c r="K251"/>
  <c r="K447"/>
  <c r="K733"/>
  <c r="M442"/>
  <c r="L56"/>
  <c r="L182"/>
  <c r="N465"/>
  <c r="M567"/>
  <c r="M651"/>
  <c r="M735"/>
  <c r="M811"/>
  <c r="M883"/>
  <c r="M955"/>
  <c r="M558"/>
  <c r="N622"/>
  <c r="N686"/>
  <c r="N750"/>
  <c r="N871"/>
  <c r="M943"/>
  <c r="N546"/>
  <c r="N610"/>
  <c r="N674"/>
  <c r="N738"/>
  <c r="N802"/>
  <c r="N866"/>
  <c r="N930"/>
  <c r="N435"/>
  <c r="M371"/>
  <c r="M235"/>
  <c r="N192"/>
  <c r="N119"/>
  <c r="M363"/>
  <c r="M231"/>
  <c r="N369"/>
  <c r="N169"/>
  <c r="M925"/>
  <c r="M431"/>
  <c r="M321"/>
  <c r="M257"/>
  <c r="M830"/>
  <c r="M894"/>
  <c r="M909"/>
  <c r="N803"/>
  <c r="N307"/>
  <c r="N187"/>
  <c r="M685"/>
  <c r="M319"/>
  <c r="M22"/>
  <c r="M736"/>
  <c r="M800"/>
  <c r="M864"/>
  <c r="K469"/>
  <c r="L644"/>
  <c r="L708"/>
  <c r="L503"/>
  <c r="L601"/>
  <c r="L701"/>
  <c r="L793"/>
  <c r="L865"/>
  <c r="K953"/>
  <c r="N920"/>
  <c r="M625"/>
  <c r="M881"/>
  <c r="L356"/>
  <c r="K407"/>
  <c r="M661"/>
  <c r="K51"/>
  <c r="K263"/>
  <c r="L461"/>
  <c r="K781"/>
  <c r="M446"/>
  <c r="L64"/>
  <c r="L188"/>
  <c r="N469"/>
  <c r="M571"/>
  <c r="M655"/>
  <c r="M743"/>
  <c r="M815"/>
  <c r="M6"/>
  <c r="M545"/>
  <c r="M801"/>
  <c r="L316"/>
  <c r="K207"/>
  <c r="M509"/>
  <c r="M27"/>
  <c r="K211"/>
  <c r="K399"/>
  <c r="K637"/>
  <c r="M426"/>
  <c r="M490"/>
  <c r="L152"/>
  <c r="N433"/>
  <c r="N499"/>
  <c r="M499"/>
  <c r="N587"/>
  <c r="M587"/>
  <c r="N671"/>
  <c r="M671"/>
  <c r="N755"/>
  <c r="M755"/>
  <c r="N827"/>
  <c r="M827"/>
  <c r="N903"/>
  <c r="M903"/>
  <c r="N510"/>
  <c r="M510"/>
  <c r="N574"/>
  <c r="M574"/>
  <c r="M638"/>
  <c r="N638"/>
  <c r="M702"/>
  <c r="N702"/>
  <c r="M766"/>
  <c r="N766"/>
  <c r="M887"/>
  <c r="N887"/>
  <c r="M498"/>
  <c r="N498"/>
  <c r="M562"/>
  <c r="N562"/>
  <c r="M626"/>
  <c r="N626"/>
  <c r="L98"/>
  <c r="N66"/>
  <c r="N34"/>
  <c r="L78"/>
  <c r="N91"/>
  <c r="N59"/>
  <c r="K79"/>
  <c r="N690"/>
  <c r="N754"/>
  <c r="N818"/>
  <c r="N882"/>
  <c r="N946"/>
  <c r="N26"/>
  <c r="M331"/>
  <c r="M211"/>
  <c r="N184"/>
  <c r="M749"/>
  <c r="M327"/>
  <c r="M135"/>
  <c r="N217"/>
  <c r="N153"/>
  <c r="M733"/>
  <c r="M383"/>
  <c r="M305"/>
  <c r="M782"/>
  <c r="M846"/>
  <c r="M910"/>
  <c r="M589"/>
  <c r="N515"/>
  <c r="N275"/>
  <c r="N163"/>
  <c r="M475"/>
  <c r="M287"/>
  <c r="N675"/>
  <c r="N213"/>
  <c r="N149"/>
  <c r="M701"/>
  <c r="M375"/>
  <c r="M301"/>
  <c r="M237"/>
  <c r="M233"/>
  <c r="N723"/>
  <c r="N388"/>
  <c r="N348"/>
  <c r="N316"/>
  <c r="N284"/>
  <c r="N252"/>
  <c r="N220"/>
  <c r="N160"/>
  <c r="N128"/>
  <c r="N96"/>
  <c r="N627"/>
  <c r="N376"/>
  <c r="N342"/>
  <c r="N310"/>
  <c r="N278"/>
  <c r="N246"/>
  <c r="N214"/>
  <c r="N182"/>
  <c r="N150"/>
  <c r="N118"/>
  <c r="N86"/>
  <c r="N65"/>
  <c r="N33"/>
  <c r="L306"/>
  <c r="L210"/>
  <c r="L66"/>
  <c r="N58"/>
  <c r="K63"/>
  <c r="L286"/>
  <c r="L174"/>
  <c r="L46"/>
  <c r="N83"/>
  <c r="N51"/>
  <c r="L378"/>
  <c r="L252"/>
  <c r="L138"/>
  <c r="N197"/>
  <c r="N133"/>
  <c r="M573"/>
  <c r="M349"/>
  <c r="M285"/>
  <c r="M221"/>
  <c r="M207"/>
  <c r="N595"/>
  <c r="N372"/>
  <c r="N340"/>
  <c r="N308"/>
  <c r="N276"/>
  <c r="N244"/>
  <c r="N212"/>
  <c r="N152"/>
  <c r="N120"/>
  <c r="N88"/>
  <c r="N503"/>
  <c r="N366"/>
  <c r="N334"/>
  <c r="N302"/>
  <c r="N270"/>
  <c r="N238"/>
  <c r="N206"/>
  <c r="N174"/>
  <c r="N142"/>
  <c r="N110"/>
  <c r="N89"/>
  <c r="N57"/>
  <c r="K47"/>
  <c r="L274"/>
  <c r="L162"/>
  <c r="L34"/>
  <c r="N50"/>
  <c r="L382"/>
  <c r="L254"/>
  <c r="L142"/>
  <c r="N107"/>
  <c r="N75"/>
  <c r="N43"/>
  <c r="L346"/>
  <c r="L236"/>
  <c r="L106"/>
  <c r="P41" i="10" l="1"/>
  <c r="S40"/>
  <c r="T40" s="1"/>
  <c r="L2" i="11"/>
  <c r="K2"/>
  <c r="N2"/>
  <c r="M2"/>
  <c r="P42" i="10" l="1"/>
  <c r="S41"/>
  <c r="T41" s="1"/>
  <c r="P43" l="1"/>
  <c r="S42"/>
  <c r="T42" s="1"/>
  <c r="M38" i="9"/>
  <c r="P44" i="10" l="1"/>
  <c r="S43"/>
  <c r="T43" s="1"/>
  <c r="P45" l="1"/>
  <c r="S44"/>
  <c r="T44" s="1"/>
  <c r="M52" i="9"/>
  <c r="P46" i="10" l="1"/>
  <c r="S45"/>
  <c r="T45" s="1"/>
  <c r="P47" l="1"/>
  <c r="S46"/>
  <c r="T46" s="1"/>
  <c r="P48" l="1"/>
  <c r="S47"/>
  <c r="T47" s="1"/>
  <c r="P49" l="1"/>
  <c r="S48"/>
  <c r="T48" s="1"/>
  <c r="M269" i="9"/>
  <c r="P50" i="10" l="1"/>
  <c r="S49"/>
  <c r="T49" s="1"/>
  <c r="P51" l="1"/>
  <c r="S50"/>
  <c r="T50" s="1"/>
  <c r="M139" i="9"/>
  <c r="P52" i="10" l="1"/>
  <c r="S51"/>
  <c r="T51" s="1"/>
  <c r="P53" l="1"/>
  <c r="P54" s="1"/>
  <c r="S52"/>
  <c r="T52" s="1"/>
  <c r="P55" l="1"/>
  <c r="S54"/>
  <c r="T54" s="1"/>
  <c r="P56" l="1"/>
  <c r="S55"/>
  <c r="T55" s="1"/>
  <c r="P57" l="1"/>
  <c r="S56"/>
  <c r="T56" s="1"/>
  <c r="P58" l="1"/>
  <c r="S57"/>
  <c r="T57" s="1"/>
  <c r="P59" l="1"/>
  <c r="S58"/>
  <c r="T58" s="1"/>
  <c r="P60" l="1"/>
  <c r="S59"/>
  <c r="T59" s="1"/>
  <c r="P61" l="1"/>
  <c r="S60"/>
  <c r="T60" s="1"/>
  <c r="P62" l="1"/>
  <c r="S61"/>
  <c r="T61" s="1"/>
  <c r="M144" i="9" s="1"/>
  <c r="P63" i="10" l="1"/>
  <c r="S62"/>
  <c r="T62" s="1"/>
  <c r="P64" l="1"/>
  <c r="S63"/>
  <c r="T63" s="1"/>
  <c r="P65" l="1"/>
  <c r="S64"/>
  <c r="T64" s="1"/>
  <c r="P66" l="1"/>
  <c r="S65"/>
  <c r="T65" s="1"/>
  <c r="P67" l="1"/>
  <c r="S66"/>
  <c r="T66" s="1"/>
  <c r="P68" l="1"/>
  <c r="S67"/>
  <c r="T67" s="1"/>
  <c r="P69" l="1"/>
  <c r="S68"/>
  <c r="T68" s="1"/>
  <c r="P70" l="1"/>
  <c r="S69"/>
  <c r="T69" s="1"/>
  <c r="P71" l="1"/>
  <c r="S70"/>
  <c r="T70" s="1"/>
  <c r="P72" l="1"/>
  <c r="S71"/>
  <c r="T71" s="1"/>
  <c r="P73" l="1"/>
  <c r="P74" s="1"/>
  <c r="S72"/>
  <c r="T72" s="1"/>
  <c r="P75" l="1"/>
  <c r="S74"/>
  <c r="T74" s="1"/>
  <c r="P76" l="1"/>
  <c r="S75"/>
  <c r="T75" s="1"/>
  <c r="M281" i="9"/>
  <c r="S114" i="10"/>
  <c r="T114" s="1"/>
  <c r="P77" l="1"/>
  <c r="S76"/>
  <c r="T76" s="1"/>
  <c r="S116"/>
  <c r="T116" s="1"/>
  <c r="P78" l="1"/>
  <c r="S77"/>
  <c r="T77" s="1"/>
  <c r="P79" l="1"/>
  <c r="S78"/>
  <c r="T78" s="1"/>
  <c r="P80" l="1"/>
  <c r="S79"/>
  <c r="T79" s="1"/>
  <c r="P81" l="1"/>
  <c r="S80"/>
  <c r="T80" s="1"/>
  <c r="P82" l="1"/>
  <c r="S81"/>
  <c r="T81" s="1"/>
  <c r="P83" l="1"/>
  <c r="S82"/>
  <c r="T82" s="1"/>
  <c r="P84" l="1"/>
  <c r="S83"/>
  <c r="T83" s="1"/>
  <c r="P85" l="1"/>
  <c r="S84"/>
  <c r="T84" s="1"/>
  <c r="P86" l="1"/>
  <c r="S85"/>
  <c r="T85" s="1"/>
  <c r="P87" l="1"/>
  <c r="S86"/>
  <c r="T86" s="1"/>
  <c r="P88" l="1"/>
  <c r="S87"/>
  <c r="P89" l="1"/>
  <c r="S88"/>
  <c r="T88" s="1"/>
  <c r="T87"/>
  <c r="P90" l="1"/>
  <c r="S89"/>
  <c r="P91" l="1"/>
  <c r="S90"/>
  <c r="T90" s="1"/>
  <c r="T89"/>
  <c r="P92" l="1"/>
  <c r="S91"/>
  <c r="P93" l="1"/>
  <c r="S92"/>
  <c r="T92" s="1"/>
  <c r="T91"/>
  <c r="S133"/>
  <c r="T133" s="1"/>
  <c r="P94" l="1"/>
  <c r="S93"/>
  <c r="P95" l="1"/>
  <c r="S94"/>
  <c r="T94" s="1"/>
  <c r="T93"/>
  <c r="P96" l="1"/>
  <c r="S95"/>
  <c r="M141" i="9"/>
  <c r="P97" i="10" l="1"/>
  <c r="S96"/>
  <c r="T96" s="1"/>
  <c r="T95"/>
  <c r="P98" l="1"/>
  <c r="S97"/>
  <c r="T97" s="1"/>
  <c r="P99" l="1"/>
  <c r="S98"/>
  <c r="T98" s="1"/>
  <c r="P100" l="1"/>
  <c r="S99"/>
  <c r="T99" s="1"/>
  <c r="P101" l="1"/>
  <c r="S100"/>
  <c r="T100" s="1"/>
  <c r="P102" l="1"/>
  <c r="S101"/>
  <c r="T101" s="1"/>
  <c r="P103" l="1"/>
  <c r="S102"/>
  <c r="T102" s="1"/>
  <c r="P104" l="1"/>
  <c r="S103"/>
  <c r="T103" s="1"/>
  <c r="P105" l="1"/>
  <c r="S104"/>
  <c r="T104" s="1"/>
  <c r="P106" l="1"/>
  <c r="S105"/>
  <c r="T105" s="1"/>
  <c r="P107" l="1"/>
  <c r="S106"/>
  <c r="T106" s="1"/>
  <c r="P108" l="1"/>
  <c r="S107"/>
  <c r="T107" s="1"/>
  <c r="S149"/>
  <c r="T149" s="1"/>
  <c r="P109" l="1"/>
  <c r="S108"/>
  <c r="T108" s="1"/>
  <c r="P110" l="1"/>
  <c r="S109"/>
  <c r="T109" s="1"/>
  <c r="P111" l="1"/>
  <c r="S110"/>
  <c r="T110" s="1"/>
  <c r="P112" l="1"/>
  <c r="S111"/>
  <c r="T111" s="1"/>
  <c r="P113" l="1"/>
  <c r="S112"/>
  <c r="T112" s="1"/>
  <c r="P114" l="1"/>
  <c r="P115" s="1"/>
  <c r="S113"/>
  <c r="T113" s="1"/>
  <c r="P116" l="1"/>
  <c r="P117" s="1"/>
  <c r="S115"/>
  <c r="T115" s="1"/>
  <c r="P118" l="1"/>
  <c r="S117"/>
  <c r="T117" s="1"/>
  <c r="M130" i="9"/>
  <c r="P119" i="10" l="1"/>
  <c r="S118"/>
  <c r="T118" s="1"/>
  <c r="P120" l="1"/>
  <c r="S119"/>
  <c r="T119" s="1"/>
  <c r="P121" l="1"/>
  <c r="S120"/>
  <c r="T120" s="1"/>
  <c r="S161"/>
  <c r="T161" s="1"/>
  <c r="P122" l="1"/>
  <c r="S121"/>
  <c r="T121" s="1"/>
  <c r="P123" l="1"/>
  <c r="S122"/>
  <c r="T122" s="1"/>
  <c r="P124" l="1"/>
  <c r="S123"/>
  <c r="T123" s="1"/>
  <c r="S165"/>
  <c r="T165" s="1"/>
  <c r="P125" l="1"/>
  <c r="S124"/>
  <c r="T124" s="1"/>
  <c r="P126" l="1"/>
  <c r="S125"/>
  <c r="M264" i="9"/>
  <c r="P127" i="10" l="1"/>
  <c r="S126"/>
  <c r="T126" s="1"/>
  <c r="T125"/>
  <c r="S2"/>
  <c r="P128" l="1"/>
  <c r="S127"/>
  <c r="T127" s="1"/>
  <c r="P129" l="1"/>
  <c r="S128"/>
  <c r="T128" s="1"/>
  <c r="P130" l="1"/>
  <c r="S129"/>
  <c r="T129" s="1"/>
  <c r="P131" l="1"/>
  <c r="S130"/>
  <c r="T130" s="1"/>
  <c r="P132" l="1"/>
  <c r="S131"/>
  <c r="T131" s="1"/>
  <c r="P133" l="1"/>
  <c r="P134" s="1"/>
  <c r="S132"/>
  <c r="T132" s="1"/>
  <c r="S175"/>
  <c r="T175" s="1"/>
  <c r="P135" l="1"/>
  <c r="S134"/>
  <c r="T134" s="1"/>
  <c r="P136" l="1"/>
  <c r="S135"/>
  <c r="T135" s="1"/>
  <c r="P137" l="1"/>
  <c r="S136"/>
  <c r="T136" s="1"/>
  <c r="P138" l="1"/>
  <c r="S137"/>
  <c r="T137" s="1"/>
  <c r="P139" l="1"/>
  <c r="S138"/>
  <c r="T138" s="1"/>
  <c r="P140" l="1"/>
  <c r="S139"/>
  <c r="T139" s="1"/>
  <c r="P141" l="1"/>
  <c r="S140"/>
  <c r="T140" s="1"/>
  <c r="P142" l="1"/>
  <c r="S141"/>
  <c r="T141" s="1"/>
  <c r="P143" l="1"/>
  <c r="S142"/>
  <c r="T142" s="1"/>
  <c r="P144" l="1"/>
  <c r="S143"/>
  <c r="T143" s="1"/>
  <c r="P145" l="1"/>
  <c r="S144"/>
  <c r="T144" s="1"/>
  <c r="P146" l="1"/>
  <c r="S145"/>
  <c r="T145" s="1"/>
  <c r="P147" l="1"/>
  <c r="S146"/>
  <c r="T146" s="1"/>
  <c r="P148" l="1"/>
  <c r="S147"/>
  <c r="T147" s="1"/>
  <c r="P149" l="1"/>
  <c r="P150" s="1"/>
  <c r="S148"/>
  <c r="T148" s="1"/>
  <c r="P151" l="1"/>
  <c r="S150"/>
  <c r="T150" s="1"/>
  <c r="P152" l="1"/>
  <c r="S151"/>
  <c r="T151" s="1"/>
  <c r="P153" l="1"/>
  <c r="S152"/>
  <c r="T152" s="1"/>
  <c r="S194"/>
  <c r="T194" s="1"/>
  <c r="P154" l="1"/>
  <c r="S153"/>
  <c r="T153" s="1"/>
  <c r="P155" l="1"/>
  <c r="S154"/>
  <c r="T154" s="1"/>
  <c r="P156" l="1"/>
  <c r="S155"/>
  <c r="T155" s="1"/>
  <c r="P157" l="1"/>
  <c r="S156"/>
  <c r="T156" s="1"/>
  <c r="S200"/>
  <c r="T200" s="1"/>
  <c r="P158" l="1"/>
  <c r="S157"/>
  <c r="T157" s="1"/>
  <c r="P159" l="1"/>
  <c r="S158"/>
  <c r="T158" s="1"/>
  <c r="S204"/>
  <c r="T204" s="1"/>
  <c r="P160" l="1"/>
  <c r="S159"/>
  <c r="T159" s="1"/>
  <c r="P161" l="1"/>
  <c r="P162" s="1"/>
  <c r="S160"/>
  <c r="T160" s="1"/>
  <c r="P163" l="1"/>
  <c r="S162"/>
  <c r="T162" s="1"/>
  <c r="P164" l="1"/>
  <c r="S163"/>
  <c r="T163" s="1"/>
  <c r="S210"/>
  <c r="T210" s="1"/>
  <c r="P165" l="1"/>
  <c r="P166" s="1"/>
  <c r="S164"/>
  <c r="T164" s="1"/>
  <c r="S213"/>
  <c r="T213" s="1"/>
  <c r="P167" l="1"/>
  <c r="S166"/>
  <c r="T166" s="1"/>
  <c r="P168" l="1"/>
  <c r="S167"/>
  <c r="T167" s="1"/>
  <c r="P169" l="1"/>
  <c r="S168"/>
  <c r="T168" s="1"/>
  <c r="P170" l="1"/>
  <c r="S169"/>
  <c r="T169" s="1"/>
  <c r="P171" l="1"/>
  <c r="S170"/>
  <c r="T170" s="1"/>
  <c r="P172" l="1"/>
  <c r="S171"/>
  <c r="T171" s="1"/>
  <c r="S220"/>
  <c r="T220" s="1"/>
  <c r="P173" l="1"/>
  <c r="S172"/>
  <c r="T172" s="1"/>
  <c r="P174" l="1"/>
  <c r="S173"/>
  <c r="T173" s="1"/>
  <c r="P175" l="1"/>
  <c r="P176" s="1"/>
  <c r="S174"/>
  <c r="T174" s="1"/>
  <c r="P177" l="1"/>
  <c r="S176"/>
  <c r="T176" s="1"/>
  <c r="M267" i="9"/>
  <c r="P178" i="10" l="1"/>
  <c r="S177"/>
  <c r="T177" s="1"/>
  <c r="P179" l="1"/>
  <c r="S178"/>
  <c r="T178" s="1"/>
  <c r="P180" l="1"/>
  <c r="S179"/>
  <c r="T179" s="1"/>
  <c r="P181" l="1"/>
  <c r="S180"/>
  <c r="T180" s="1"/>
  <c r="P182" l="1"/>
  <c r="S181"/>
  <c r="T181" s="1"/>
  <c r="P183" l="1"/>
  <c r="S182"/>
  <c r="T182" s="1"/>
  <c r="P184" l="1"/>
  <c r="S183"/>
  <c r="T183" s="1"/>
  <c r="P185" l="1"/>
  <c r="S184"/>
  <c r="T184" s="1"/>
  <c r="P186" l="1"/>
  <c r="S185"/>
  <c r="T185" s="1"/>
  <c r="P187" l="1"/>
  <c r="S186"/>
  <c r="T186" s="1"/>
  <c r="P188" l="1"/>
  <c r="S187"/>
  <c r="T187" s="1"/>
  <c r="P189" l="1"/>
  <c r="S188"/>
  <c r="T188" s="1"/>
  <c r="P190" l="1"/>
  <c r="S189"/>
  <c r="T189" s="1"/>
  <c r="P191" l="1"/>
  <c r="S190"/>
  <c r="T190" s="1"/>
  <c r="P192" l="1"/>
  <c r="S191"/>
  <c r="T191" s="1"/>
  <c r="P193" l="1"/>
  <c r="S192"/>
  <c r="T192" s="1"/>
  <c r="P194" l="1"/>
  <c r="P195" s="1"/>
  <c r="S193"/>
  <c r="T193" s="1"/>
  <c r="P196" l="1"/>
  <c r="S195"/>
  <c r="T195" s="1"/>
  <c r="P197" l="1"/>
  <c r="S196"/>
  <c r="T196" s="1"/>
  <c r="P198" l="1"/>
  <c r="S197"/>
  <c r="T197" s="1"/>
  <c r="P199" l="1"/>
  <c r="P200" s="1"/>
  <c r="P201" s="1"/>
  <c r="S198"/>
  <c r="T198" s="1"/>
  <c r="P202" l="1"/>
  <c r="S201"/>
  <c r="T201" s="1"/>
  <c r="P203" l="1"/>
  <c r="P204" s="1"/>
  <c r="P205" s="1"/>
  <c r="S202"/>
  <c r="T202" s="1"/>
  <c r="P206" l="1"/>
  <c r="S205"/>
  <c r="T205" s="1"/>
  <c r="P207" l="1"/>
  <c r="S206"/>
  <c r="T206" s="1"/>
  <c r="P208" l="1"/>
  <c r="S207"/>
  <c r="T207" s="1"/>
  <c r="P209" l="1"/>
  <c r="P210" s="1"/>
  <c r="P211" s="1"/>
  <c r="S208"/>
  <c r="T208" s="1"/>
  <c r="P212" l="1"/>
  <c r="P213" s="1"/>
  <c r="P214" s="1"/>
  <c r="S211"/>
  <c r="T211" s="1"/>
  <c r="P215" l="1"/>
  <c r="S214"/>
  <c r="T214" s="1"/>
  <c r="M241" i="9"/>
  <c r="P216" i="10" l="1"/>
  <c r="S215"/>
  <c r="T215" s="1"/>
  <c r="P217" l="1"/>
  <c r="S216"/>
  <c r="T216" s="1"/>
  <c r="P218" l="1"/>
  <c r="S217"/>
  <c r="T217" s="1"/>
  <c r="P219" l="1"/>
  <c r="S218"/>
  <c r="T218" s="1"/>
  <c r="P220" l="1"/>
  <c r="P221" s="1"/>
  <c r="S219"/>
  <c r="T219" s="1"/>
  <c r="P222" l="1"/>
  <c r="S221"/>
  <c r="T221" s="1"/>
  <c r="P223" l="1"/>
  <c r="S222"/>
  <c r="T222" s="1"/>
  <c r="P224" l="1"/>
  <c r="S223"/>
  <c r="T223" s="1"/>
  <c r="P225" l="1"/>
  <c r="S224"/>
  <c r="T224" s="1"/>
  <c r="P226" l="1"/>
  <c r="S225"/>
  <c r="T225" s="1"/>
  <c r="P227" l="1"/>
  <c r="S226"/>
  <c r="T226" s="1"/>
  <c r="P228" l="1"/>
  <c r="S227"/>
  <c r="T227" s="1"/>
  <c r="P229" l="1"/>
  <c r="S228"/>
  <c r="T228" s="1"/>
  <c r="P230" l="1"/>
  <c r="S229"/>
  <c r="T229" s="1"/>
  <c r="P231" l="1"/>
  <c r="S230"/>
  <c r="T230" s="1"/>
  <c r="P232" l="1"/>
  <c r="S231"/>
  <c r="T231" s="1"/>
  <c r="P233" l="1"/>
  <c r="S232"/>
  <c r="T232" s="1"/>
  <c r="P234" l="1"/>
  <c r="S233"/>
  <c r="T233" s="1"/>
  <c r="P235" l="1"/>
  <c r="S234"/>
  <c r="T234" s="1"/>
  <c r="P236" l="1"/>
  <c r="S235"/>
  <c r="T235" s="1"/>
  <c r="P237" l="1"/>
  <c r="S236"/>
  <c r="T236" s="1"/>
  <c r="P238" l="1"/>
  <c r="S237"/>
  <c r="T237" s="1"/>
  <c r="P239" l="1"/>
  <c r="S238"/>
  <c r="T238" s="1"/>
  <c r="P240" l="1"/>
  <c r="S239"/>
  <c r="T239" s="1"/>
  <c r="M278" i="9" s="1"/>
  <c r="P241" i="10" l="1"/>
  <c r="S240"/>
  <c r="T240" s="1"/>
  <c r="P242" l="1"/>
  <c r="S241"/>
  <c r="T241" s="1"/>
  <c r="P243" l="1"/>
  <c r="S242"/>
  <c r="T242" s="1"/>
  <c r="P244" l="1"/>
  <c r="S243"/>
  <c r="T243" s="1"/>
  <c r="P245" l="1"/>
  <c r="S244"/>
  <c r="T244" s="1"/>
  <c r="P246" l="1"/>
  <c r="S245"/>
  <c r="T245" s="1"/>
  <c r="M125" i="9"/>
  <c r="P247" i="10" l="1"/>
  <c r="S246"/>
  <c r="T246" s="1"/>
  <c r="P248" l="1"/>
  <c r="S247"/>
  <c r="T247" s="1"/>
  <c r="P249" l="1"/>
  <c r="S248"/>
  <c r="T248" s="1"/>
  <c r="P250" l="1"/>
  <c r="S249"/>
  <c r="T249" s="1"/>
  <c r="P251" l="1"/>
  <c r="S250"/>
  <c r="T250" s="1"/>
  <c r="P252" l="1"/>
  <c r="S251"/>
  <c r="T251" s="1"/>
  <c r="P253" l="1"/>
  <c r="S252"/>
  <c r="T252" s="1"/>
  <c r="P254" l="1"/>
  <c r="S253"/>
  <c r="T253" s="1"/>
  <c r="P255" l="1"/>
  <c r="S254"/>
  <c r="T254" s="1"/>
  <c r="P256" l="1"/>
  <c r="S255"/>
  <c r="T255" s="1"/>
  <c r="P257" l="1"/>
  <c r="S256"/>
  <c r="T256" s="1"/>
  <c r="M20" i="9"/>
  <c r="P258" i="10" l="1"/>
  <c r="S257"/>
  <c r="T257" s="1"/>
  <c r="P259" l="1"/>
  <c r="S258"/>
  <c r="T258" s="1"/>
  <c r="P260" l="1"/>
  <c r="S259"/>
  <c r="T259" s="1"/>
  <c r="P261" l="1"/>
  <c r="S260"/>
  <c r="T260" s="1"/>
  <c r="S299"/>
  <c r="T299" s="1"/>
  <c r="P262" l="1"/>
  <c r="S261"/>
  <c r="T261" s="1"/>
  <c r="P263" l="1"/>
  <c r="S262"/>
  <c r="T262" s="1"/>
  <c r="P264" l="1"/>
  <c r="S263"/>
  <c r="T263" s="1"/>
  <c r="P265" l="1"/>
  <c r="S264"/>
  <c r="T264" s="1"/>
  <c r="P266" l="1"/>
  <c r="S265"/>
  <c r="T265" s="1"/>
  <c r="P267" l="1"/>
  <c r="S266"/>
  <c r="T266" s="1"/>
  <c r="P268" l="1"/>
  <c r="S267"/>
  <c r="T267" s="1"/>
  <c r="P269" l="1"/>
  <c r="S268"/>
  <c r="T268" s="1"/>
  <c r="P270" l="1"/>
  <c r="S269"/>
  <c r="T269" s="1"/>
  <c r="P271" l="1"/>
  <c r="S270"/>
  <c r="T270" s="1"/>
  <c r="P272" l="1"/>
  <c r="S271"/>
  <c r="T271" s="1"/>
  <c r="P273" l="1"/>
  <c r="S272"/>
  <c r="T272" s="1"/>
  <c r="P274" l="1"/>
  <c r="S273"/>
  <c r="T273" s="1"/>
  <c r="P275" l="1"/>
  <c r="S274"/>
  <c r="T274" s="1"/>
  <c r="P276" l="1"/>
  <c r="S275"/>
  <c r="T275" s="1"/>
  <c r="P277" l="1"/>
  <c r="S276"/>
  <c r="T276" s="1"/>
  <c r="P278" l="1"/>
  <c r="S277"/>
  <c r="T277" s="1"/>
  <c r="P279" l="1"/>
  <c r="S278"/>
  <c r="T278" s="1"/>
  <c r="P280" l="1"/>
  <c r="S279"/>
  <c r="T279" s="1"/>
  <c r="P281" l="1"/>
  <c r="S280"/>
  <c r="T280" s="1"/>
  <c r="P282" l="1"/>
  <c r="S281"/>
  <c r="T281" s="1"/>
  <c r="P283" l="1"/>
  <c r="S282"/>
  <c r="T282" s="1"/>
  <c r="P284" l="1"/>
  <c r="S283"/>
  <c r="T283" s="1"/>
  <c r="M110" i="9"/>
  <c r="P285" i="10" l="1"/>
  <c r="S284"/>
  <c r="T284" s="1"/>
  <c r="P286" l="1"/>
  <c r="S285"/>
  <c r="T285" s="1"/>
  <c r="P287" l="1"/>
  <c r="S286"/>
  <c r="T286" s="1"/>
  <c r="P288" l="1"/>
  <c r="S287"/>
  <c r="T287" s="1"/>
  <c r="P289" l="1"/>
  <c r="S288"/>
  <c r="T288" s="1"/>
  <c r="M63" i="9"/>
  <c r="P290" i="10" l="1"/>
  <c r="S289"/>
  <c r="T289" s="1"/>
  <c r="M164" i="9" s="1"/>
  <c r="S329" i="10"/>
  <c r="T329" s="1"/>
  <c r="P291" l="1"/>
  <c r="S290"/>
  <c r="T290" s="1"/>
  <c r="P292" l="1"/>
  <c r="S291"/>
  <c r="T291" s="1"/>
  <c r="P293" l="1"/>
  <c r="S292"/>
  <c r="T292" s="1"/>
  <c r="P294" l="1"/>
  <c r="S293"/>
  <c r="T293" s="1"/>
  <c r="S334"/>
  <c r="T334" s="1"/>
  <c r="P295" l="1"/>
  <c r="S294"/>
  <c r="T294" s="1"/>
  <c r="P296" l="1"/>
  <c r="S295"/>
  <c r="T295" s="1"/>
  <c r="M60" i="9" l="1"/>
  <c r="P297" i="10"/>
  <c r="S296"/>
  <c r="T296" s="1"/>
  <c r="P298" l="1"/>
  <c r="S297"/>
  <c r="T297" s="1"/>
  <c r="P299" l="1"/>
  <c r="P300" s="1"/>
  <c r="S298"/>
  <c r="T298" s="1"/>
  <c r="M8" i="9"/>
  <c r="P301" i="10" l="1"/>
  <c r="S300"/>
  <c r="T300" s="1"/>
  <c r="M145" i="9" s="1"/>
  <c r="P302" i="10" l="1"/>
  <c r="S301"/>
  <c r="T301" s="1"/>
  <c r="P303" l="1"/>
  <c r="S302"/>
  <c r="T302" s="1"/>
  <c r="P304" l="1"/>
  <c r="S303"/>
  <c r="T303" s="1"/>
  <c r="P305" l="1"/>
  <c r="S304"/>
  <c r="T304" s="1"/>
  <c r="P306" l="1"/>
  <c r="S305"/>
  <c r="T305" s="1"/>
  <c r="P307" l="1"/>
  <c r="S306"/>
  <c r="T306" s="1"/>
  <c r="P308" l="1"/>
  <c r="S307"/>
  <c r="T307" s="1"/>
  <c r="P309" l="1"/>
  <c r="S308"/>
  <c r="T308" s="1"/>
  <c r="P310" l="1"/>
  <c r="S309"/>
  <c r="T309" s="1"/>
  <c r="P311" l="1"/>
  <c r="S310"/>
  <c r="T310" s="1"/>
  <c r="P312" l="1"/>
  <c r="S311"/>
  <c r="T311" s="1"/>
  <c r="P313" l="1"/>
  <c r="S312"/>
  <c r="T312" s="1"/>
  <c r="P314" l="1"/>
  <c r="S313"/>
  <c r="T313" s="1"/>
  <c r="P315" l="1"/>
  <c r="S314"/>
  <c r="T314" s="1"/>
  <c r="P316" l="1"/>
  <c r="S315"/>
  <c r="T315" s="1"/>
  <c r="P317" l="1"/>
  <c r="S316"/>
  <c r="T316" s="1"/>
  <c r="P318" l="1"/>
  <c r="S317"/>
  <c r="T317" s="1"/>
  <c r="P319" l="1"/>
  <c r="S318"/>
  <c r="T318" s="1"/>
  <c r="P320" l="1"/>
  <c r="S319"/>
  <c r="T319" s="1"/>
  <c r="P321" l="1"/>
  <c r="S320"/>
  <c r="T320" s="1"/>
  <c r="P322" l="1"/>
  <c r="S321"/>
  <c r="T321" s="1"/>
  <c r="M116" i="9"/>
  <c r="P323" i="10" l="1"/>
  <c r="S322"/>
  <c r="T322" s="1"/>
  <c r="P324" l="1"/>
  <c r="S323"/>
  <c r="T323" s="1"/>
  <c r="P325" l="1"/>
  <c r="S324"/>
  <c r="T324" s="1"/>
  <c r="P326" l="1"/>
  <c r="S325"/>
  <c r="T325" s="1"/>
  <c r="P327" l="1"/>
  <c r="S326"/>
  <c r="T326" s="1"/>
  <c r="P328" l="1"/>
  <c r="S327"/>
  <c r="T327" s="1"/>
  <c r="P329" l="1"/>
  <c r="P330" s="1"/>
  <c r="S328"/>
  <c r="T328" s="1"/>
  <c r="P331" l="1"/>
  <c r="S330"/>
  <c r="T330" s="1"/>
  <c r="P332" l="1"/>
  <c r="S331"/>
  <c r="T331" s="1"/>
  <c r="P333" l="1"/>
  <c r="S332"/>
  <c r="T332" s="1"/>
  <c r="S372"/>
  <c r="T372" s="1"/>
  <c r="P334" l="1"/>
  <c r="P335" s="1"/>
  <c r="S333"/>
  <c r="T333" s="1"/>
  <c r="S375"/>
  <c r="T375" s="1"/>
  <c r="P336" l="1"/>
  <c r="S335"/>
  <c r="T335" s="1"/>
  <c r="P337" l="1"/>
  <c r="S336"/>
  <c r="T336" s="1"/>
  <c r="P338" l="1"/>
  <c r="S337"/>
  <c r="T337" s="1"/>
  <c r="P339" l="1"/>
  <c r="S338"/>
  <c r="T338" s="1"/>
  <c r="P340" l="1"/>
  <c r="S339"/>
  <c r="T339" s="1"/>
  <c r="P341" l="1"/>
  <c r="S340"/>
  <c r="T340" s="1"/>
  <c r="P342" l="1"/>
  <c r="S341"/>
  <c r="T341" s="1"/>
  <c r="P343" l="1"/>
  <c r="S342"/>
  <c r="T342" s="1"/>
  <c r="P344" l="1"/>
  <c r="S343"/>
  <c r="T343" s="1"/>
  <c r="P345" l="1"/>
  <c r="S344"/>
  <c r="T344" s="1"/>
  <c r="P346" l="1"/>
  <c r="S345"/>
  <c r="T345" s="1"/>
  <c r="M252" i="9"/>
  <c r="P347" i="10" l="1"/>
  <c r="S346"/>
  <c r="T346" s="1"/>
  <c r="P348" l="1"/>
  <c r="S347"/>
  <c r="T347" s="1"/>
  <c r="S389"/>
  <c r="T389" s="1"/>
  <c r="P349" l="1"/>
  <c r="S348"/>
  <c r="T348" s="1"/>
  <c r="P350" l="1"/>
  <c r="S349"/>
  <c r="T349" s="1"/>
  <c r="P351" l="1"/>
  <c r="S350"/>
  <c r="T350" s="1"/>
  <c r="P352" l="1"/>
  <c r="S351"/>
  <c r="T351" s="1"/>
  <c r="S394"/>
  <c r="T394" s="1"/>
  <c r="P353" l="1"/>
  <c r="S352"/>
  <c r="T352" s="1"/>
  <c r="P354" l="1"/>
  <c r="S353"/>
  <c r="T353" s="1"/>
  <c r="P355" l="1"/>
  <c r="S354"/>
  <c r="T354" s="1"/>
  <c r="P356" l="1"/>
  <c r="S355"/>
  <c r="T355" s="1"/>
  <c r="P357" l="1"/>
  <c r="S356"/>
  <c r="T356" s="1"/>
  <c r="P358" l="1"/>
  <c r="S357"/>
  <c r="T357" s="1"/>
  <c r="P359" l="1"/>
  <c r="S358"/>
  <c r="T358" s="1"/>
  <c r="P360" l="1"/>
  <c r="S359"/>
  <c r="T359" s="1"/>
  <c r="P361" l="1"/>
  <c r="S360"/>
  <c r="T360" s="1"/>
  <c r="P362" l="1"/>
  <c r="S361"/>
  <c r="T361" s="1"/>
  <c r="P363" l="1"/>
  <c r="S362"/>
  <c r="T362" s="1"/>
  <c r="M28" i="9" s="1"/>
  <c r="P364" i="10" l="1"/>
  <c r="S363"/>
  <c r="T363" s="1"/>
  <c r="P365" l="1"/>
  <c r="S364"/>
  <c r="T364" s="1"/>
  <c r="P366" l="1"/>
  <c r="S365"/>
  <c r="T365" s="1"/>
  <c r="S409"/>
  <c r="T409" s="1"/>
  <c r="P367" l="1"/>
  <c r="S366"/>
  <c r="T366" s="1"/>
  <c r="P368" l="1"/>
  <c r="S367"/>
  <c r="T367" s="1"/>
  <c r="P369" l="1"/>
  <c r="S368"/>
  <c r="T368" s="1"/>
  <c r="P370" l="1"/>
  <c r="S369"/>
  <c r="T369" s="1"/>
  <c r="P371" l="1"/>
  <c r="S370"/>
  <c r="T370" s="1"/>
  <c r="P372" l="1"/>
  <c r="P373" s="1"/>
  <c r="S371"/>
  <c r="T371" s="1"/>
  <c r="P374" l="1"/>
  <c r="P375" s="1"/>
  <c r="P376" s="1"/>
  <c r="S373"/>
  <c r="T373" s="1"/>
  <c r="P377" l="1"/>
  <c r="S376"/>
  <c r="T376" s="1"/>
  <c r="P378" l="1"/>
  <c r="S377"/>
  <c r="T377" s="1"/>
  <c r="P379" l="1"/>
  <c r="S378"/>
  <c r="T378" s="1"/>
  <c r="P380" l="1"/>
  <c r="S379"/>
  <c r="T379" s="1"/>
  <c r="P381" l="1"/>
  <c r="S380"/>
  <c r="T380" s="1"/>
  <c r="M283" i="9"/>
  <c r="P382" i="10" l="1"/>
  <c r="S381"/>
  <c r="T381" s="1"/>
  <c r="M199" i="9" s="1"/>
  <c r="P383" i="10" l="1"/>
  <c r="S382"/>
  <c r="T382" s="1"/>
  <c r="P384" l="1"/>
  <c r="S383"/>
  <c r="T383" s="1"/>
  <c r="P385" l="1"/>
  <c r="S384"/>
  <c r="T384" s="1"/>
  <c r="P386" l="1"/>
  <c r="S385"/>
  <c r="T385" s="1"/>
  <c r="P387" l="1"/>
  <c r="S386"/>
  <c r="T386" s="1"/>
  <c r="P388" l="1"/>
  <c r="S387"/>
  <c r="T387" s="1"/>
  <c r="P389" l="1"/>
  <c r="P390" s="1"/>
  <c r="S388"/>
  <c r="T388" s="1"/>
  <c r="P391" l="1"/>
  <c r="S390"/>
  <c r="T390" s="1"/>
  <c r="P392" l="1"/>
  <c r="S391"/>
  <c r="T391" s="1"/>
  <c r="S432"/>
  <c r="T432" s="1"/>
  <c r="P393" l="1"/>
  <c r="S392"/>
  <c r="T392" s="1"/>
  <c r="P394" l="1"/>
  <c r="P395" s="1"/>
  <c r="S393"/>
  <c r="T393" s="1"/>
  <c r="P396" l="1"/>
  <c r="S395"/>
  <c r="T395" s="1"/>
  <c r="P397" l="1"/>
  <c r="S396"/>
  <c r="T396" s="1"/>
  <c r="P398" l="1"/>
  <c r="S397"/>
  <c r="T397" s="1"/>
  <c r="P399" l="1"/>
  <c r="S398"/>
  <c r="T398" s="1"/>
  <c r="P400" l="1"/>
  <c r="S399"/>
  <c r="T399" s="1"/>
  <c r="P401" l="1"/>
  <c r="S400"/>
  <c r="T400" s="1"/>
  <c r="P402" l="1"/>
  <c r="S401"/>
  <c r="T401" s="1"/>
  <c r="P403" l="1"/>
  <c r="S402"/>
  <c r="T402" s="1"/>
  <c r="P404" l="1"/>
  <c r="S403"/>
  <c r="T403" s="1"/>
  <c r="M102" i="9"/>
  <c r="P405" i="10" l="1"/>
  <c r="S404"/>
  <c r="T404" s="1"/>
  <c r="M247" i="9" s="1"/>
  <c r="P406" i="10" l="1"/>
  <c r="S405"/>
  <c r="T405" s="1"/>
  <c r="P407" l="1"/>
  <c r="S406"/>
  <c r="T406" s="1"/>
  <c r="P408" l="1"/>
  <c r="S407"/>
  <c r="T407" s="1"/>
  <c r="P409" l="1"/>
  <c r="P410" s="1"/>
  <c r="S408"/>
  <c r="T408" s="1"/>
  <c r="P411" l="1"/>
  <c r="S410"/>
  <c r="T410" s="1"/>
  <c r="P412" l="1"/>
  <c r="S411"/>
  <c r="T411" s="1"/>
  <c r="P413" l="1"/>
  <c r="S412"/>
  <c r="T412" s="1"/>
  <c r="P414" l="1"/>
  <c r="S413"/>
  <c r="T413" s="1"/>
  <c r="P415" l="1"/>
  <c r="S414"/>
  <c r="T414" s="1"/>
  <c r="P416" l="1"/>
  <c r="S415"/>
  <c r="T415" s="1"/>
  <c r="P417" l="1"/>
  <c r="S416"/>
  <c r="T416" s="1"/>
  <c r="P418" l="1"/>
  <c r="S417"/>
  <c r="T417" s="1"/>
  <c r="M235" i="9"/>
  <c r="P419" i="10" l="1"/>
  <c r="S418"/>
  <c r="T418" s="1"/>
  <c r="M36" i="9"/>
  <c r="P420" i="10" l="1"/>
  <c r="S419"/>
  <c r="T419" s="1"/>
  <c r="P421" l="1"/>
  <c r="S420"/>
  <c r="T420" s="1"/>
  <c r="P422" l="1"/>
  <c r="S421"/>
  <c r="T421" s="1"/>
  <c r="P423" l="1"/>
  <c r="S422"/>
  <c r="T422" s="1"/>
  <c r="P424" l="1"/>
  <c r="S423"/>
  <c r="T423" s="1"/>
  <c r="P425" l="1"/>
  <c r="S424"/>
  <c r="T424" s="1"/>
  <c r="M258" i="9" s="1"/>
  <c r="P426" i="10" l="1"/>
  <c r="S425"/>
  <c r="T425" s="1"/>
  <c r="P427" l="1"/>
  <c r="S426"/>
  <c r="T426" s="1"/>
  <c r="P428" l="1"/>
  <c r="S427"/>
  <c r="T427" s="1"/>
  <c r="P429" l="1"/>
  <c r="S428"/>
  <c r="T428" s="1"/>
  <c r="P430" l="1"/>
  <c r="S429"/>
  <c r="T429" s="1"/>
  <c r="P431" l="1"/>
  <c r="S430"/>
  <c r="T430" s="1"/>
  <c r="P432" l="1"/>
  <c r="P433" s="1"/>
  <c r="S431"/>
  <c r="T431" s="1"/>
  <c r="P434" l="1"/>
  <c r="S433"/>
  <c r="T433" s="1"/>
  <c r="P435" l="1"/>
  <c r="S434"/>
  <c r="T434" s="1"/>
  <c r="P436" l="1"/>
  <c r="S435"/>
  <c r="T435" s="1"/>
  <c r="P437" l="1"/>
  <c r="S436"/>
  <c r="T436" s="1"/>
  <c r="P438" l="1"/>
  <c r="S437"/>
  <c r="T437" s="1"/>
  <c r="P439" l="1"/>
  <c r="S438"/>
  <c r="T438" s="1"/>
  <c r="M250" i="9"/>
  <c r="P440" i="10" l="1"/>
  <c r="S439"/>
  <c r="T439" s="1"/>
  <c r="M30" i="9" s="1"/>
  <c r="P441" i="10" l="1"/>
  <c r="S440"/>
  <c r="T440" s="1"/>
  <c r="P442" l="1"/>
  <c r="S441"/>
  <c r="T441" s="1"/>
  <c r="P443" l="1"/>
  <c r="S442"/>
  <c r="T442" s="1"/>
  <c r="P444" l="1"/>
  <c r="S443"/>
  <c r="T443" s="1"/>
  <c r="P445" l="1"/>
  <c r="S444"/>
  <c r="T444" s="1"/>
  <c r="P446" l="1"/>
  <c r="S445"/>
  <c r="T445" s="1"/>
  <c r="P447" l="1"/>
  <c r="S446"/>
  <c r="T446" s="1"/>
  <c r="P448" l="1"/>
  <c r="S447"/>
  <c r="T447" s="1"/>
  <c r="P449" l="1"/>
  <c r="S448"/>
  <c r="T448" s="1"/>
  <c r="P450" l="1"/>
  <c r="S449"/>
  <c r="T449" s="1"/>
  <c r="P451" l="1"/>
  <c r="S450"/>
  <c r="T450" s="1"/>
  <c r="P452" l="1"/>
  <c r="S451"/>
  <c r="T451" s="1"/>
  <c r="P453" l="1"/>
  <c r="S452"/>
  <c r="T452" s="1"/>
  <c r="P454" l="1"/>
  <c r="S453"/>
  <c r="T453" s="1"/>
  <c r="P455" l="1"/>
  <c r="S454"/>
  <c r="T454" s="1"/>
  <c r="P456" l="1"/>
  <c r="S455"/>
  <c r="T455" s="1"/>
  <c r="M14" i="9"/>
  <c r="P457" i="10" l="1"/>
  <c r="S456"/>
  <c r="T456" s="1"/>
  <c r="M111" i="9"/>
  <c r="P458" i="10" l="1"/>
  <c r="S457"/>
  <c r="T457" s="1"/>
  <c r="P459" l="1"/>
  <c r="S458"/>
  <c r="T458" s="1"/>
  <c r="M273" i="9"/>
  <c r="P460" i="10" l="1"/>
  <c r="S459"/>
  <c r="T459" s="1"/>
  <c r="P461" l="1"/>
  <c r="S460"/>
  <c r="T460" s="1"/>
  <c r="P462" l="1"/>
  <c r="S461"/>
  <c r="T461" s="1"/>
  <c r="P463" l="1"/>
  <c r="S462"/>
  <c r="T462" s="1"/>
  <c r="P464" l="1"/>
  <c r="S463"/>
  <c r="T463" s="1"/>
  <c r="M13" i="9"/>
  <c r="P465" i="10" l="1"/>
  <c r="S464"/>
  <c r="T464" s="1"/>
  <c r="P466" l="1"/>
  <c r="S465"/>
  <c r="T465" s="1"/>
  <c r="M98" i="9" s="1"/>
  <c r="M163"/>
  <c r="P467" i="10" l="1"/>
  <c r="S466"/>
  <c r="T466" s="1"/>
  <c r="P468" l="1"/>
  <c r="S467"/>
  <c r="T467" s="1"/>
  <c r="P469" l="1"/>
  <c r="S468"/>
  <c r="T468" s="1"/>
  <c r="P470" l="1"/>
  <c r="S469"/>
  <c r="T469" s="1"/>
  <c r="P471" l="1"/>
  <c r="S470"/>
  <c r="T470" s="1"/>
  <c r="P472" l="1"/>
  <c r="S471"/>
  <c r="T471" s="1"/>
  <c r="P473" l="1"/>
  <c r="S472"/>
  <c r="T472" s="1"/>
  <c r="P474" l="1"/>
  <c r="S473"/>
  <c r="T473" s="1"/>
  <c r="M158" i="9"/>
  <c r="P475" i="10" l="1"/>
  <c r="S474"/>
  <c r="T474" s="1"/>
  <c r="M239" i="9"/>
  <c r="P476" i="10" l="1"/>
  <c r="S475"/>
  <c r="T475" s="1"/>
  <c r="M237" i="9"/>
  <c r="P477" i="10" l="1"/>
  <c r="S476"/>
  <c r="T476" s="1"/>
  <c r="P478" l="1"/>
  <c r="S477"/>
  <c r="T477" s="1"/>
  <c r="P479" l="1"/>
  <c r="S478"/>
  <c r="T478" s="1"/>
  <c r="P480" l="1"/>
  <c r="S479"/>
  <c r="T479" s="1"/>
  <c r="M285" i="9"/>
  <c r="P481" i="10" l="1"/>
  <c r="S480"/>
  <c r="T480" s="1"/>
  <c r="M100" i="9"/>
  <c r="P482" i="10" l="1"/>
  <c r="S481"/>
  <c r="T481" s="1"/>
  <c r="M51" i="9" s="1"/>
  <c r="M12"/>
  <c r="P483" i="10" l="1"/>
  <c r="S482"/>
  <c r="T482" s="1"/>
  <c r="M53" i="9" s="1"/>
  <c r="P484" i="10" l="1"/>
  <c r="S483"/>
  <c r="T483" s="1"/>
  <c r="P485" l="1"/>
  <c r="S484"/>
  <c r="T484" s="1"/>
  <c r="P486" l="1"/>
  <c r="S485"/>
  <c r="T485" s="1"/>
  <c r="M27" i="9" s="1"/>
  <c r="P487" i="10" l="1"/>
  <c r="S486"/>
  <c r="T486" s="1"/>
  <c r="P488" l="1"/>
  <c r="S487"/>
  <c r="T487" s="1"/>
  <c r="P489" l="1"/>
  <c r="S488"/>
  <c r="T488" s="1"/>
  <c r="M159" i="9"/>
  <c r="P490" i="10" l="1"/>
  <c r="S489"/>
  <c r="T489" s="1"/>
  <c r="P491" l="1"/>
  <c r="S490"/>
  <c r="T490" s="1"/>
  <c r="P492" l="1"/>
  <c r="S491"/>
  <c r="T491" s="1"/>
  <c r="M135" i="9" s="1"/>
  <c r="P493" i="10" l="1"/>
  <c r="S492"/>
  <c r="T492" s="1"/>
  <c r="P494" l="1"/>
  <c r="S493"/>
  <c r="T493" s="1"/>
  <c r="S532"/>
  <c r="T532" s="1"/>
  <c r="P495" l="1"/>
  <c r="S494"/>
  <c r="T494" s="1"/>
  <c r="P496" l="1"/>
  <c r="S495"/>
  <c r="T495" s="1"/>
  <c r="P497" l="1"/>
  <c r="S496"/>
  <c r="T496" s="1"/>
  <c r="P498" l="1"/>
  <c r="S497"/>
  <c r="T497" s="1"/>
  <c r="P499" l="1"/>
  <c r="S498"/>
  <c r="T498" s="1"/>
  <c r="P500" l="1"/>
  <c r="S499"/>
  <c r="T499" s="1"/>
  <c r="P501" l="1"/>
  <c r="S500"/>
  <c r="T500" s="1"/>
  <c r="P502" l="1"/>
  <c r="S501"/>
  <c r="T501" s="1"/>
  <c r="P503" l="1"/>
  <c r="S502"/>
  <c r="T502" s="1"/>
  <c r="P504" l="1"/>
  <c r="S503"/>
  <c r="T503" s="1"/>
  <c r="M126" i="9" s="1"/>
  <c r="P505" i="10" l="1"/>
  <c r="S504"/>
  <c r="T504" s="1"/>
  <c r="P506" l="1"/>
  <c r="S505"/>
  <c r="T505" s="1"/>
  <c r="P507" l="1"/>
  <c r="S506"/>
  <c r="T506" s="1"/>
  <c r="P508" l="1"/>
  <c r="S507"/>
  <c r="T507" s="1"/>
  <c r="S547"/>
  <c r="T547" s="1"/>
  <c r="P509" l="1"/>
  <c r="S508"/>
  <c r="T508" s="1"/>
  <c r="P510" l="1"/>
  <c r="S509"/>
  <c r="T509" s="1"/>
  <c r="P511" l="1"/>
  <c r="S510"/>
  <c r="T510" s="1"/>
  <c r="S551"/>
  <c r="T551" s="1"/>
  <c r="P512" l="1"/>
  <c r="S511"/>
  <c r="T511" s="1"/>
  <c r="P513" l="1"/>
  <c r="S512"/>
  <c r="T512" s="1"/>
  <c r="P514" l="1"/>
  <c r="S513"/>
  <c r="T513" s="1"/>
  <c r="M257" i="9"/>
  <c r="P515" i="10" l="1"/>
  <c r="S514"/>
  <c r="T514" s="1"/>
  <c r="M256" i="9"/>
  <c r="P516" i="10" l="1"/>
  <c r="S515"/>
  <c r="T515" s="1"/>
  <c r="P517" l="1"/>
  <c r="S516"/>
  <c r="T516" s="1"/>
  <c r="P518" l="1"/>
  <c r="S517"/>
  <c r="T517" s="1"/>
  <c r="M15" i="9"/>
  <c r="P519" i="10" l="1"/>
  <c r="S518"/>
  <c r="T518" s="1"/>
  <c r="P520" l="1"/>
  <c r="S519"/>
  <c r="T519" s="1"/>
  <c r="P521" l="1"/>
  <c r="S520"/>
  <c r="T520" s="1"/>
  <c r="P522" l="1"/>
  <c r="S521"/>
  <c r="T521" s="1"/>
  <c r="P523" l="1"/>
  <c r="S522"/>
  <c r="T522" s="1"/>
  <c r="P524" l="1"/>
  <c r="S523"/>
  <c r="T523" s="1"/>
  <c r="P525" l="1"/>
  <c r="S524"/>
  <c r="T524" s="1"/>
  <c r="M92" i="9"/>
  <c r="P526" i="10" l="1"/>
  <c r="S525"/>
  <c r="T525" s="1"/>
  <c r="P527" l="1"/>
  <c r="S526"/>
  <c r="T526" s="1"/>
  <c r="P528" l="1"/>
  <c r="S527"/>
  <c r="T527" s="1"/>
  <c r="P529" l="1"/>
  <c r="S528"/>
  <c r="T528" s="1"/>
  <c r="P530" l="1"/>
  <c r="S529"/>
  <c r="T529" s="1"/>
  <c r="P531" l="1"/>
  <c r="S530"/>
  <c r="T530" s="1"/>
  <c r="M216" i="9" s="1"/>
  <c r="P532" i="10" l="1"/>
  <c r="P533" s="1"/>
  <c r="S531"/>
  <c r="T531" s="1"/>
  <c r="P534" l="1"/>
  <c r="S533"/>
  <c r="T533" s="1"/>
  <c r="P535" l="1"/>
  <c r="S534"/>
  <c r="T534" s="1"/>
  <c r="P536" l="1"/>
  <c r="S535"/>
  <c r="T535" s="1"/>
  <c r="P537" l="1"/>
  <c r="S536"/>
  <c r="T536" s="1"/>
  <c r="M31" i="9" s="1"/>
  <c r="P538" i="10" l="1"/>
  <c r="S537"/>
  <c r="T537" s="1"/>
  <c r="P539" l="1"/>
  <c r="S538"/>
  <c r="T538" s="1"/>
  <c r="P540" l="1"/>
  <c r="S539"/>
  <c r="T539" s="1"/>
  <c r="P541" l="1"/>
  <c r="S540"/>
  <c r="T540" s="1"/>
  <c r="P542" l="1"/>
  <c r="S541"/>
  <c r="T541" s="1"/>
  <c r="P543" l="1"/>
  <c r="S542"/>
  <c r="T542" s="1"/>
  <c r="P544" l="1"/>
  <c r="S543"/>
  <c r="T543" s="1"/>
  <c r="P545" l="1"/>
  <c r="S544"/>
  <c r="T544" s="1"/>
  <c r="P546" l="1"/>
  <c r="S545"/>
  <c r="T545" s="1"/>
  <c r="P547" l="1"/>
  <c r="P548" s="1"/>
  <c r="S546"/>
  <c r="T546" s="1"/>
  <c r="P549" l="1"/>
  <c r="S548"/>
  <c r="T548" s="1"/>
  <c r="P550" l="1"/>
  <c r="S549"/>
  <c r="T549" s="1"/>
  <c r="P551" l="1"/>
  <c r="P552" s="1"/>
  <c r="S550"/>
  <c r="T550" s="1"/>
  <c r="P553" l="1"/>
  <c r="S552"/>
  <c r="T552" s="1"/>
  <c r="P554" l="1"/>
  <c r="S553"/>
  <c r="T553" s="1"/>
  <c r="P555" l="1"/>
  <c r="S554"/>
  <c r="T554" s="1"/>
  <c r="P556" l="1"/>
  <c r="S555"/>
  <c r="T555" s="1"/>
  <c r="P557" l="1"/>
  <c r="S556"/>
  <c r="T556" s="1"/>
  <c r="P558" l="1"/>
  <c r="S557"/>
  <c r="T557" s="1"/>
  <c r="M9" i="9"/>
  <c r="P559" i="10" l="1"/>
  <c r="S558"/>
  <c r="T558" s="1"/>
  <c r="M10" i="9"/>
  <c r="P560" i="10" l="1"/>
  <c r="S559"/>
  <c r="T559" s="1"/>
  <c r="P561" l="1"/>
  <c r="S560"/>
  <c r="T560" s="1"/>
  <c r="P562" l="1"/>
  <c r="S561"/>
  <c r="T561" s="1"/>
  <c r="P563" l="1"/>
  <c r="S562"/>
  <c r="T562" s="1"/>
  <c r="P564" l="1"/>
  <c r="S563"/>
  <c r="T563" s="1"/>
  <c r="M279" i="9" s="1"/>
  <c r="P565" i="10" l="1"/>
  <c r="S564"/>
  <c r="T564" s="1"/>
  <c r="P566" l="1"/>
  <c r="S565"/>
  <c r="T565" s="1"/>
  <c r="P567" l="1"/>
  <c r="S566"/>
  <c r="T566" s="1"/>
  <c r="P568" l="1"/>
  <c r="S567"/>
  <c r="T567" s="1"/>
  <c r="M254" i="9"/>
  <c r="P569" i="10" l="1"/>
  <c r="S568"/>
  <c r="T568" s="1"/>
  <c r="P570" l="1"/>
  <c r="S569"/>
  <c r="T569" s="1"/>
  <c r="P571" l="1"/>
  <c r="S570"/>
  <c r="T570" s="1"/>
  <c r="P572" l="1"/>
  <c r="S571"/>
  <c r="T571" s="1"/>
  <c r="P573" l="1"/>
  <c r="S572"/>
  <c r="T572" s="1"/>
  <c r="P574" l="1"/>
  <c r="S573"/>
  <c r="T573" s="1"/>
  <c r="P575" l="1"/>
  <c r="S574"/>
  <c r="T574" s="1"/>
  <c r="M170" i="9" s="1"/>
  <c r="P576" i="10" l="1"/>
  <c r="S575"/>
  <c r="T575" s="1"/>
  <c r="P577" l="1"/>
  <c r="S576"/>
  <c r="T576" s="1"/>
  <c r="P578" l="1"/>
  <c r="S577"/>
  <c r="T577" s="1"/>
  <c r="P579" l="1"/>
  <c r="S578"/>
  <c r="T578" s="1"/>
  <c r="P580" l="1"/>
  <c r="S579"/>
  <c r="T579" s="1"/>
  <c r="M11" i="9"/>
  <c r="P581" i="10" l="1"/>
  <c r="S580"/>
  <c r="T580" s="1"/>
  <c r="P582" l="1"/>
  <c r="S581"/>
  <c r="T581" s="1"/>
  <c r="P583" l="1"/>
  <c r="S582"/>
  <c r="T582" s="1"/>
  <c r="P584" l="1"/>
  <c r="S583"/>
  <c r="T583" s="1"/>
  <c r="S622"/>
  <c r="T622" s="1"/>
  <c r="P585" l="1"/>
  <c r="S584"/>
  <c r="T584" s="1"/>
  <c r="P586" l="1"/>
  <c r="S585"/>
  <c r="T585" s="1"/>
  <c r="P587" l="1"/>
  <c r="S586"/>
  <c r="T586" s="1"/>
  <c r="P588" l="1"/>
  <c r="S587"/>
  <c r="T587" s="1"/>
  <c r="S627"/>
  <c r="T627" s="1"/>
  <c r="P589" l="1"/>
  <c r="S588"/>
  <c r="T588" s="1"/>
  <c r="P590" l="1"/>
  <c r="S589"/>
  <c r="T589" s="1"/>
  <c r="P591" l="1"/>
  <c r="S590"/>
  <c r="T590" s="1"/>
  <c r="P592" l="1"/>
  <c r="S591"/>
  <c r="T591" s="1"/>
  <c r="P593" l="1"/>
  <c r="S592"/>
  <c r="T592" s="1"/>
  <c r="P594" l="1"/>
  <c r="S593"/>
  <c r="T593" s="1"/>
  <c r="M82" i="9" s="1"/>
  <c r="P595" i="10" l="1"/>
  <c r="S594"/>
  <c r="T594" s="1"/>
  <c r="P596" l="1"/>
  <c r="S595"/>
  <c r="T595" s="1"/>
  <c r="P597" l="1"/>
  <c r="S596"/>
  <c r="T596" s="1"/>
  <c r="P598" l="1"/>
  <c r="S597"/>
  <c r="T597" s="1"/>
  <c r="P599" l="1"/>
  <c r="S598"/>
  <c r="T598" s="1"/>
  <c r="P600" l="1"/>
  <c r="S599"/>
  <c r="T599" s="1"/>
  <c r="S640"/>
  <c r="T640" s="1"/>
  <c r="P601" l="1"/>
  <c r="S600"/>
  <c r="T600" s="1"/>
  <c r="P602" l="1"/>
  <c r="S601"/>
  <c r="T601" s="1"/>
  <c r="S643"/>
  <c r="T643" s="1"/>
  <c r="P603" l="1"/>
  <c r="S602"/>
  <c r="T602" s="1"/>
  <c r="P604" l="1"/>
  <c r="S603"/>
  <c r="T603" s="1"/>
  <c r="P605" l="1"/>
  <c r="S604"/>
  <c r="T604" s="1"/>
  <c r="P606" l="1"/>
  <c r="S605"/>
  <c r="T605" s="1"/>
  <c r="P607" l="1"/>
  <c r="S606"/>
  <c r="T606" s="1"/>
  <c r="P608" l="1"/>
  <c r="S607"/>
  <c r="T607" s="1"/>
  <c r="P609" l="1"/>
  <c r="S608"/>
  <c r="T608" s="1"/>
  <c r="P610" l="1"/>
  <c r="S609"/>
  <c r="T609" s="1"/>
  <c r="M55" i="9" s="1"/>
  <c r="P611" i="10" l="1"/>
  <c r="S610"/>
  <c r="T610" s="1"/>
  <c r="P612" l="1"/>
  <c r="S611"/>
  <c r="T611" s="1"/>
  <c r="S654"/>
  <c r="T654" s="1"/>
  <c r="P613" l="1"/>
  <c r="S612"/>
  <c r="T612" s="1"/>
  <c r="P614" l="1"/>
  <c r="S613"/>
  <c r="T613" s="1"/>
  <c r="S657"/>
  <c r="T657" s="1"/>
  <c r="P615" l="1"/>
  <c r="S614"/>
  <c r="T614" s="1"/>
  <c r="M17" i="9"/>
  <c r="P616" i="10" l="1"/>
  <c r="S615"/>
  <c r="T615" s="1"/>
  <c r="P617" l="1"/>
  <c r="S616"/>
  <c r="T616" s="1"/>
  <c r="M37" i="9"/>
  <c r="P618" i="10" l="1"/>
  <c r="S617"/>
  <c r="T617" s="1"/>
  <c r="S662"/>
  <c r="T662" s="1"/>
  <c r="P619" l="1"/>
  <c r="S618"/>
  <c r="T618" s="1"/>
  <c r="P620" l="1"/>
  <c r="S619"/>
  <c r="T619" s="1"/>
  <c r="P621" l="1"/>
  <c r="S620"/>
  <c r="T620" s="1"/>
  <c r="P622" l="1"/>
  <c r="P623" s="1"/>
  <c r="S621"/>
  <c r="T621" s="1"/>
  <c r="P624" l="1"/>
  <c r="S623"/>
  <c r="T623" s="1"/>
  <c r="S668"/>
  <c r="T668" s="1"/>
  <c r="P625" l="1"/>
  <c r="S624"/>
  <c r="T624" s="1"/>
  <c r="P626" l="1"/>
  <c r="S625"/>
  <c r="T625" s="1"/>
  <c r="P627" l="1"/>
  <c r="P628" s="1"/>
  <c r="S626"/>
  <c r="T626" s="1"/>
  <c r="P629" l="1"/>
  <c r="S628"/>
  <c r="T628" s="1"/>
  <c r="P630" l="1"/>
  <c r="S629"/>
  <c r="T629" s="1"/>
  <c r="P631" l="1"/>
  <c r="S630"/>
  <c r="T630" s="1"/>
  <c r="P632" l="1"/>
  <c r="S631"/>
  <c r="T631" s="1"/>
  <c r="P633" l="1"/>
  <c r="S632"/>
  <c r="T632" s="1"/>
  <c r="P634" l="1"/>
  <c r="S633"/>
  <c r="T633" s="1"/>
  <c r="P635" l="1"/>
  <c r="S634"/>
  <c r="T634" s="1"/>
  <c r="P636" l="1"/>
  <c r="S635"/>
  <c r="T635" s="1"/>
  <c r="P637" l="1"/>
  <c r="S636"/>
  <c r="T636" s="1"/>
  <c r="P638" l="1"/>
  <c r="S637"/>
  <c r="T637" s="1"/>
  <c r="P639" l="1"/>
  <c r="S638"/>
  <c r="T638" s="1"/>
  <c r="P640" l="1"/>
  <c r="P641" s="1"/>
  <c r="S639"/>
  <c r="T639" s="1"/>
  <c r="M119" i="9"/>
  <c r="P642" i="10" l="1"/>
  <c r="S641"/>
  <c r="T641" s="1"/>
  <c r="P643" l="1"/>
  <c r="P644" s="1"/>
  <c r="S642"/>
  <c r="T642" s="1"/>
  <c r="P645" l="1"/>
  <c r="S644"/>
  <c r="T644" s="1"/>
  <c r="P646" l="1"/>
  <c r="S645"/>
  <c r="T645" s="1"/>
  <c r="M23" i="9"/>
  <c r="P647" i="10" l="1"/>
  <c r="S646"/>
  <c r="T646" s="1"/>
  <c r="P648" l="1"/>
  <c r="S647"/>
  <c r="T647" s="1"/>
  <c r="P649" l="1"/>
  <c r="S648"/>
  <c r="T648" s="1"/>
  <c r="P650" l="1"/>
  <c r="S649"/>
  <c r="T649" s="1"/>
  <c r="P651" l="1"/>
  <c r="S650"/>
  <c r="T650" s="1"/>
  <c r="P652" l="1"/>
  <c r="S651"/>
  <c r="T651" s="1"/>
  <c r="P653" l="1"/>
  <c r="S652"/>
  <c r="T652" s="1"/>
  <c r="P654" l="1"/>
  <c r="P655" s="1"/>
  <c r="S653"/>
  <c r="T653" s="1"/>
  <c r="P656" l="1"/>
  <c r="S655"/>
  <c r="T655" s="1"/>
  <c r="P657" l="1"/>
  <c r="P658" s="1"/>
  <c r="S656"/>
  <c r="T656" s="1"/>
  <c r="P659" l="1"/>
  <c r="S658"/>
  <c r="T658" s="1"/>
  <c r="M118" i="9"/>
  <c r="P660" i="10" l="1"/>
  <c r="S659"/>
  <c r="T659" s="1"/>
  <c r="P661" l="1"/>
  <c r="S660"/>
  <c r="T660" s="1"/>
  <c r="P662" l="1"/>
  <c r="P663" s="1"/>
  <c r="S661"/>
  <c r="T661" s="1"/>
  <c r="M275" i="9"/>
  <c r="P664" i="10" l="1"/>
  <c r="S663"/>
  <c r="T663" s="1"/>
  <c r="P665" l="1"/>
  <c r="S664"/>
  <c r="T664" s="1"/>
  <c r="P666" l="1"/>
  <c r="S665"/>
  <c r="T665" s="1"/>
  <c r="P667" l="1"/>
  <c r="S666"/>
  <c r="T666" s="1"/>
  <c r="P668" l="1"/>
  <c r="P669" s="1"/>
  <c r="S667"/>
  <c r="T667" s="1"/>
  <c r="P670" l="1"/>
  <c r="S669"/>
  <c r="T669" s="1"/>
  <c r="P671" l="1"/>
  <c r="S670"/>
  <c r="T670" s="1"/>
  <c r="P672" l="1"/>
  <c r="S671"/>
  <c r="T671" s="1"/>
  <c r="P673" l="1"/>
  <c r="S672"/>
  <c r="T672" s="1"/>
  <c r="P674" l="1"/>
  <c r="S673"/>
  <c r="T673" s="1"/>
  <c r="P675" l="1"/>
  <c r="S674"/>
  <c r="T674" s="1"/>
  <c r="P676" l="1"/>
  <c r="S675"/>
  <c r="T675" s="1"/>
  <c r="P677" l="1"/>
  <c r="S676"/>
  <c r="T676" s="1"/>
  <c r="P678" l="1"/>
  <c r="S677"/>
  <c r="T677" s="1"/>
  <c r="M133" i="9"/>
  <c r="P679" i="10" l="1"/>
  <c r="S678"/>
  <c r="T678" s="1"/>
  <c r="P680" l="1"/>
  <c r="S679"/>
  <c r="T679" s="1"/>
  <c r="P681" l="1"/>
  <c r="S680"/>
  <c r="T680" s="1"/>
  <c r="P682" l="1"/>
  <c r="S681"/>
  <c r="T681" s="1"/>
  <c r="P683" l="1"/>
  <c r="S682"/>
  <c r="T682" s="1"/>
  <c r="M65" i="9" s="1"/>
  <c r="P684" i="10" l="1"/>
  <c r="S683"/>
  <c r="T683" s="1"/>
  <c r="P685" l="1"/>
  <c r="S684"/>
  <c r="T684" s="1"/>
  <c r="P686" l="1"/>
  <c r="S685"/>
  <c r="T685" s="1"/>
  <c r="P687" l="1"/>
  <c r="S686"/>
  <c r="T686" s="1"/>
  <c r="M123" i="9"/>
  <c r="S725" i="10"/>
  <c r="T725" s="1"/>
  <c r="P688" l="1"/>
  <c r="S687"/>
  <c r="T687" s="1"/>
  <c r="P689" l="1"/>
  <c r="S688"/>
  <c r="T688" s="1"/>
  <c r="P690" l="1"/>
  <c r="S689"/>
  <c r="T689" s="1"/>
  <c r="P691" l="1"/>
  <c r="S690"/>
  <c r="T690" s="1"/>
  <c r="P692" l="1"/>
  <c r="S691"/>
  <c r="T691" s="1"/>
  <c r="P693" l="1"/>
  <c r="S692"/>
  <c r="T692" s="1"/>
  <c r="M215" i="9" s="1"/>
  <c r="M41"/>
  <c r="P694" i="10" l="1"/>
  <c r="S693"/>
  <c r="T693" s="1"/>
  <c r="P695" l="1"/>
  <c r="S694"/>
  <c r="T694" s="1"/>
  <c r="P696" l="1"/>
  <c r="S695"/>
  <c r="T695" s="1"/>
  <c r="M134" i="9"/>
  <c r="P697" i="10" l="1"/>
  <c r="S696"/>
  <c r="T696" s="1"/>
  <c r="M90" i="9"/>
  <c r="P698" i="10" l="1"/>
  <c r="S697"/>
  <c r="T697" s="1"/>
  <c r="P699" l="1"/>
  <c r="S698"/>
  <c r="T698" s="1"/>
  <c r="P700" l="1"/>
  <c r="S699"/>
  <c r="T699" s="1"/>
  <c r="P701" l="1"/>
  <c r="S700"/>
  <c r="T700" s="1"/>
  <c r="M34" i="9"/>
  <c r="P702" i="10" l="1"/>
  <c r="S701"/>
  <c r="T701" s="1"/>
  <c r="M48" i="9"/>
  <c r="P703" i="10" l="1"/>
  <c r="S702"/>
  <c r="T702" s="1"/>
  <c r="P704" l="1"/>
  <c r="S703"/>
  <c r="T703" s="1"/>
  <c r="M18" i="9"/>
  <c r="P705" i="10" l="1"/>
  <c r="S704"/>
  <c r="T704" s="1"/>
  <c r="P706" l="1"/>
  <c r="S705"/>
  <c r="T705" s="1"/>
  <c r="M86" i="9" s="1"/>
  <c r="P707" i="10" l="1"/>
  <c r="S706"/>
  <c r="T706" s="1"/>
  <c r="P708" l="1"/>
  <c r="S707"/>
  <c r="T707" s="1"/>
  <c r="P709" l="1"/>
  <c r="S708"/>
  <c r="T708" s="1"/>
  <c r="P710" l="1"/>
  <c r="S709"/>
  <c r="T709" s="1"/>
  <c r="M171" i="9" s="1"/>
  <c r="M69"/>
  <c r="P711" i="10" l="1"/>
  <c r="S710"/>
  <c r="T710" s="1"/>
  <c r="P712" l="1"/>
  <c r="S711"/>
  <c r="T711" s="1"/>
  <c r="P713" l="1"/>
  <c r="S712"/>
  <c r="T712" s="1"/>
  <c r="P714" l="1"/>
  <c r="S713"/>
  <c r="T713" s="1"/>
  <c r="P715" l="1"/>
  <c r="S714"/>
  <c r="T714" s="1"/>
  <c r="P716" l="1"/>
  <c r="S715"/>
  <c r="T715" s="1"/>
  <c r="M59" i="9"/>
  <c r="P717" i="10" l="1"/>
  <c r="S716"/>
  <c r="T716" s="1"/>
  <c r="P718" l="1"/>
  <c r="S717"/>
  <c r="T717" s="1"/>
  <c r="P719" l="1"/>
  <c r="S718"/>
  <c r="T718" s="1"/>
  <c r="P720" l="1"/>
  <c r="S719"/>
  <c r="T719" s="1"/>
  <c r="P721" l="1"/>
  <c r="S720"/>
  <c r="T720" s="1"/>
  <c r="P722" l="1"/>
  <c r="S721"/>
  <c r="T721" s="1"/>
  <c r="P723" l="1"/>
  <c r="S722"/>
  <c r="T722" s="1"/>
  <c r="P724" l="1"/>
  <c r="S723"/>
  <c r="T723" s="1"/>
  <c r="M87" i="9" s="1"/>
  <c r="P725" i="10" l="1"/>
  <c r="P726" s="1"/>
  <c r="S724"/>
  <c r="T724" s="1"/>
  <c r="P727" l="1"/>
  <c r="S726"/>
  <c r="T726" s="1"/>
  <c r="S765"/>
  <c r="T765" s="1"/>
  <c r="P728" l="1"/>
  <c r="S727"/>
  <c r="T727" s="1"/>
  <c r="P729" l="1"/>
  <c r="S728"/>
  <c r="T728" s="1"/>
  <c r="M184" i="9" s="1"/>
  <c r="P730" i="10" l="1"/>
  <c r="S729"/>
  <c r="T729" s="1"/>
  <c r="P731" l="1"/>
  <c r="S730"/>
  <c r="T730" s="1"/>
  <c r="M43" i="9"/>
  <c r="P732" i="10" l="1"/>
  <c r="S731"/>
  <c r="T731" s="1"/>
  <c r="P733" l="1"/>
  <c r="S732"/>
  <c r="T732" s="1"/>
  <c r="P734" l="1"/>
  <c r="S733"/>
  <c r="T733" s="1"/>
  <c r="P735" l="1"/>
  <c r="S734"/>
  <c r="T734" s="1"/>
  <c r="M89" i="9"/>
  <c r="S774" i="10"/>
  <c r="T774" s="1"/>
  <c r="P736" l="1"/>
  <c r="S735"/>
  <c r="T735" s="1"/>
  <c r="M155" i="9"/>
  <c r="M6"/>
  <c r="M70"/>
  <c r="M131"/>
  <c r="M58"/>
  <c r="M129"/>
  <c r="M85"/>
  <c r="M44"/>
  <c r="M83"/>
  <c r="M122"/>
  <c r="M152"/>
  <c r="M62"/>
  <c r="M46"/>
  <c r="M22"/>
  <c r="M72"/>
  <c r="M143"/>
  <c r="M84"/>
  <c r="M45"/>
  <c r="P737" i="10" l="1"/>
  <c r="S736"/>
  <c r="T736" s="1"/>
  <c r="P738" l="1"/>
  <c r="S737"/>
  <c r="T737" s="1"/>
  <c r="M121" i="9"/>
  <c r="P739" i="10" l="1"/>
  <c r="S738"/>
  <c r="T738" s="1"/>
  <c r="P740" l="1"/>
  <c r="S739"/>
  <c r="T739" s="1"/>
  <c r="P741" l="1"/>
  <c r="S740"/>
  <c r="T740" s="1"/>
  <c r="P742" l="1"/>
  <c r="S741"/>
  <c r="T741" s="1"/>
  <c r="M73" i="9"/>
  <c r="P743" i="10" l="1"/>
  <c r="S742"/>
  <c r="T742" s="1"/>
  <c r="P744" l="1"/>
  <c r="S743"/>
  <c r="T743" s="1"/>
  <c r="P745" l="1"/>
  <c r="S744"/>
  <c r="T744" s="1"/>
  <c r="P746" l="1"/>
  <c r="S745"/>
  <c r="T745" s="1"/>
  <c r="M95" i="9"/>
  <c r="P747" i="10" l="1"/>
  <c r="S746"/>
  <c r="T746" s="1"/>
  <c r="M24" i="9"/>
  <c r="P748" i="10" l="1"/>
  <c r="S747"/>
  <c r="T747" s="1"/>
  <c r="M64" i="9"/>
  <c r="P749" i="10" l="1"/>
  <c r="S748"/>
  <c r="T748" s="1"/>
  <c r="P750" l="1"/>
  <c r="S749"/>
  <c r="T749" s="1"/>
  <c r="P751" l="1"/>
  <c r="S750"/>
  <c r="T750" s="1"/>
  <c r="M132" i="9"/>
  <c r="P752" i="10" l="1"/>
  <c r="S751"/>
  <c r="T751" s="1"/>
  <c r="M96" i="9" s="1"/>
  <c r="P753" i="10" l="1"/>
  <c r="S752"/>
  <c r="T752" s="1"/>
  <c r="P754" l="1"/>
  <c r="S753"/>
  <c r="T753" s="1"/>
  <c r="P755" l="1"/>
  <c r="S754"/>
  <c r="T754" s="1"/>
  <c r="M270" i="9" s="1"/>
  <c r="M115"/>
  <c r="P756" i="10" l="1"/>
  <c r="S755"/>
  <c r="T755" s="1"/>
  <c r="P757" l="1"/>
  <c r="S756"/>
  <c r="T756" s="1"/>
  <c r="M148" i="9" s="1"/>
  <c r="M101"/>
  <c r="P758" i="10" l="1"/>
  <c r="S757"/>
  <c r="T757" s="1"/>
  <c r="M218" i="9" s="1"/>
  <c r="P759" i="10" l="1"/>
  <c r="S758"/>
  <c r="T758" s="1"/>
  <c r="P760" l="1"/>
  <c r="S759"/>
  <c r="T759" s="1"/>
  <c r="M277" i="9" l="1"/>
  <c r="P761" i="10"/>
  <c r="S760"/>
  <c r="T760" s="1"/>
  <c r="P762" l="1"/>
  <c r="S761"/>
  <c r="T761" s="1"/>
  <c r="M147" i="9"/>
  <c r="P763" i="10" l="1"/>
  <c r="S762"/>
  <c r="T762" s="1"/>
  <c r="P764" l="1"/>
  <c r="S763"/>
  <c r="T763" s="1"/>
  <c r="M80" i="9"/>
  <c r="P765" i="10" l="1"/>
  <c r="P766" s="1"/>
  <c r="S764"/>
  <c r="T764" s="1"/>
  <c r="P767" l="1"/>
  <c r="S766"/>
  <c r="T766" s="1"/>
  <c r="M229" i="9"/>
  <c r="P768" i="10" l="1"/>
  <c r="S767"/>
  <c r="T767" s="1"/>
  <c r="M35" i="9"/>
  <c r="P769" i="10" l="1"/>
  <c r="S768"/>
  <c r="T768" s="1"/>
  <c r="M7" i="9"/>
  <c r="P770" i="10" l="1"/>
  <c r="S769"/>
  <c r="T769" s="1"/>
  <c r="P771" l="1"/>
  <c r="S770"/>
  <c r="T770" s="1"/>
  <c r="M49" i="9"/>
  <c r="P772" i="10" l="1"/>
  <c r="S771"/>
  <c r="T771" s="1"/>
  <c r="M71" i="9"/>
  <c r="P773" i="10" l="1"/>
  <c r="S772"/>
  <c r="T772" s="1"/>
  <c r="P774" l="1"/>
  <c r="P775" s="1"/>
  <c r="S773"/>
  <c r="T773" s="1"/>
  <c r="M91" i="9"/>
  <c r="S775" i="10" l="1"/>
  <c r="T775" s="1"/>
  <c r="T2" s="1"/>
  <c r="G1" s="1"/>
  <c r="P776"/>
  <c r="P777" s="1"/>
  <c r="P778" s="1"/>
  <c r="P779" s="1"/>
  <c r="P780" s="1"/>
  <c r="P781" s="1"/>
  <c r="P782" s="1"/>
  <c r="P783" s="1"/>
  <c r="P784" s="1"/>
  <c r="P785" s="1"/>
  <c r="P786" s="1"/>
  <c r="P787" s="1"/>
  <c r="P788" s="1"/>
  <c r="P789" s="1"/>
  <c r="P790" s="1"/>
  <c r="P791" s="1"/>
  <c r="P792" s="1"/>
  <c r="P793" s="1"/>
  <c r="P794" s="1"/>
  <c r="P795" s="1"/>
  <c r="P796" s="1"/>
  <c r="P797" s="1"/>
  <c r="P798" s="1"/>
  <c r="P799" s="1"/>
  <c r="P800" s="1"/>
  <c r="P801" s="1"/>
  <c r="P802" s="1"/>
  <c r="P803" s="1"/>
  <c r="P804" s="1"/>
  <c r="P805" s="1"/>
  <c r="P806" s="1"/>
  <c r="P807" s="1"/>
  <c r="P808" s="1"/>
  <c r="P809" s="1"/>
  <c r="P810" s="1"/>
  <c r="P811" s="1"/>
  <c r="P812" s="1"/>
  <c r="P813" s="1"/>
  <c r="P814" s="1"/>
  <c r="P815" s="1"/>
  <c r="P816" s="1"/>
  <c r="P817" s="1"/>
  <c r="P818" s="1"/>
  <c r="P819" s="1"/>
  <c r="P820" s="1"/>
  <c r="P821" s="1"/>
  <c r="P822" s="1"/>
  <c r="P823" s="1"/>
  <c r="P824" s="1"/>
  <c r="P825" s="1"/>
  <c r="P826" s="1"/>
  <c r="P827" s="1"/>
  <c r="P828" s="1"/>
  <c r="P829" s="1"/>
  <c r="P830" s="1"/>
  <c r="P831" s="1"/>
  <c r="P832" s="1"/>
  <c r="P833" s="1"/>
  <c r="P834" s="1"/>
  <c r="P835" s="1"/>
  <c r="P836" s="1"/>
  <c r="P837" s="1"/>
  <c r="P838" s="1"/>
  <c r="P839" s="1"/>
  <c r="P840" s="1"/>
  <c r="P841" s="1"/>
  <c r="P842" s="1"/>
  <c r="P843" s="1"/>
  <c r="P844" s="1"/>
  <c r="P845" s="1"/>
  <c r="P846" s="1"/>
  <c r="P847" s="1"/>
  <c r="P848" s="1"/>
  <c r="P849" s="1"/>
  <c r="P850" s="1"/>
  <c r="P851" s="1"/>
  <c r="P852" s="1"/>
  <c r="P853" s="1"/>
  <c r="P854" s="1"/>
  <c r="P855" s="1"/>
  <c r="P856" s="1"/>
  <c r="P857" s="1"/>
  <c r="P858" s="1"/>
  <c r="P859" s="1"/>
  <c r="P860" s="1"/>
  <c r="P861" s="1"/>
  <c r="P862" s="1"/>
  <c r="P863" s="1"/>
  <c r="P864" s="1"/>
  <c r="P865" s="1"/>
  <c r="P866" s="1"/>
  <c r="P867" s="1"/>
  <c r="P868" s="1"/>
  <c r="P869" s="1"/>
  <c r="P870" s="1"/>
  <c r="P871" s="1"/>
  <c r="P872" s="1"/>
  <c r="P873" s="1"/>
  <c r="P874" s="1"/>
  <c r="P875" s="1"/>
  <c r="P876" s="1"/>
  <c r="P877" s="1"/>
  <c r="P878" s="1"/>
  <c r="P879" s="1"/>
  <c r="P880" s="1"/>
  <c r="P881" s="1"/>
  <c r="P882" s="1"/>
  <c r="P883" s="1"/>
  <c r="P884" s="1"/>
  <c r="P885" s="1"/>
  <c r="P886" s="1"/>
  <c r="P887" s="1"/>
  <c r="P888" s="1"/>
  <c r="P889" s="1"/>
  <c r="P890" s="1"/>
  <c r="P891" s="1"/>
  <c r="P892" s="1"/>
  <c r="P893" s="1"/>
  <c r="P894" s="1"/>
  <c r="P895" s="1"/>
  <c r="P896" s="1"/>
  <c r="P897" s="1"/>
  <c r="P898" s="1"/>
  <c r="P899" s="1"/>
  <c r="P900" s="1"/>
  <c r="P901" s="1"/>
  <c r="P902" s="1"/>
  <c r="P903" s="1"/>
  <c r="P904" s="1"/>
  <c r="P905" s="1"/>
  <c r="P906" s="1"/>
  <c r="P907" s="1"/>
  <c r="P908" s="1"/>
  <c r="P909" s="1"/>
  <c r="P910" s="1"/>
  <c r="P911" s="1"/>
  <c r="P912" s="1"/>
  <c r="P913" s="1"/>
  <c r="P914" s="1"/>
  <c r="P915" s="1"/>
  <c r="P916" s="1"/>
  <c r="P917" s="1"/>
  <c r="P918" s="1"/>
  <c r="P919" s="1"/>
  <c r="P920" s="1"/>
  <c r="P921" s="1"/>
  <c r="P922" s="1"/>
  <c r="P923" s="1"/>
  <c r="P924" s="1"/>
  <c r="P925" s="1"/>
  <c r="P926" s="1"/>
  <c r="P927" s="1"/>
  <c r="P928" s="1"/>
  <c r="P929" s="1"/>
  <c r="P930" s="1"/>
  <c r="P931" s="1"/>
  <c r="P932" s="1"/>
  <c r="P933" s="1"/>
  <c r="P934" s="1"/>
  <c r="P935" s="1"/>
  <c r="P936" s="1"/>
  <c r="P937" s="1"/>
  <c r="P938" s="1"/>
  <c r="P939" s="1"/>
  <c r="P940" s="1"/>
  <c r="P941" s="1"/>
  <c r="P942" s="1"/>
  <c r="P943" s="1"/>
  <c r="P944" s="1"/>
  <c r="P945" s="1"/>
  <c r="P946" s="1"/>
  <c r="P947" s="1"/>
  <c r="P948" s="1"/>
  <c r="P949" s="1"/>
  <c r="P950" s="1"/>
  <c r="P951" s="1"/>
  <c r="P952" s="1"/>
  <c r="P953" s="1"/>
  <c r="P954" s="1"/>
  <c r="P955" s="1"/>
  <c r="P956" s="1"/>
  <c r="P957" s="1"/>
  <c r="P958" s="1"/>
  <c r="P959" s="1"/>
  <c r="P960" s="1"/>
  <c r="P961" s="1"/>
  <c r="P962" s="1"/>
  <c r="P963" s="1"/>
  <c r="P964" s="1"/>
  <c r="P965" s="1"/>
  <c r="P966" s="1"/>
  <c r="P967" s="1"/>
  <c r="P968" s="1"/>
  <c r="P969" s="1"/>
  <c r="P970" s="1"/>
  <c r="P971" s="1"/>
  <c r="P972" s="1"/>
  <c r="P973" s="1"/>
  <c r="P974" s="1"/>
  <c r="P975" s="1"/>
  <c r="P976" s="1"/>
  <c r="P977" s="1"/>
  <c r="P978" s="1"/>
  <c r="P979" s="1"/>
  <c r="P980" s="1"/>
  <c r="P981" s="1"/>
  <c r="P982" s="1"/>
  <c r="P983" s="1"/>
  <c r="P984" s="1"/>
  <c r="P985" s="1"/>
  <c r="P986" s="1"/>
  <c r="P987" s="1"/>
  <c r="P988" s="1"/>
  <c r="P989" s="1"/>
  <c r="P990" s="1"/>
  <c r="P991" s="1"/>
  <c r="P992" s="1"/>
  <c r="P993" s="1"/>
  <c r="P994" s="1"/>
  <c r="P995" s="1"/>
  <c r="P996" s="1"/>
  <c r="P997" s="1"/>
  <c r="P998" s="1"/>
  <c r="P999" s="1"/>
  <c r="P1000" s="1"/>
  <c r="P1001" s="1"/>
  <c r="P1002" s="1"/>
  <c r="P1003" s="1"/>
  <c r="P1004" s="1"/>
  <c r="P1005" s="1"/>
  <c r="P1006" s="1"/>
  <c r="P1007" s="1"/>
  <c r="P1008" s="1"/>
  <c r="P1009" s="1"/>
  <c r="P1010" s="1"/>
  <c r="P1011" s="1"/>
  <c r="P1012" s="1"/>
  <c r="P1013" s="1"/>
  <c r="P1014" s="1"/>
  <c r="P1015" s="1"/>
  <c r="P1016" s="1"/>
  <c r="P1017" s="1"/>
  <c r="P1018" s="1"/>
  <c r="P1019" s="1"/>
  <c r="P1020" s="1"/>
  <c r="P1021" s="1"/>
  <c r="P1022" s="1"/>
  <c r="P1023" s="1"/>
  <c r="P1024" s="1"/>
  <c r="P1025" s="1"/>
  <c r="P1026" s="1"/>
  <c r="P1027" s="1"/>
  <c r="P1028" s="1"/>
  <c r="P1029" s="1"/>
  <c r="P1030" s="1"/>
  <c r="P1031" s="1"/>
  <c r="P1032" s="1"/>
  <c r="P1033" s="1"/>
  <c r="P1034" s="1"/>
  <c r="P1035" s="1"/>
  <c r="P1036" s="1"/>
  <c r="P1037" s="1"/>
  <c r="P1038" s="1"/>
  <c r="P1039" s="1"/>
  <c r="P1040" s="1"/>
  <c r="P1041" s="1"/>
  <c r="P1042" s="1"/>
  <c r="P1043" s="1"/>
  <c r="P1044" s="1"/>
  <c r="P1045" s="1"/>
  <c r="P1046" s="1"/>
  <c r="P1047" s="1"/>
  <c r="P1048" s="1"/>
  <c r="P1049" s="1"/>
  <c r="P1050" s="1"/>
  <c r="P1051" s="1"/>
  <c r="P1052" s="1"/>
  <c r="P1053" s="1"/>
  <c r="P1054" s="1"/>
  <c r="P1055" s="1"/>
  <c r="P1056" s="1"/>
  <c r="P1057" s="1"/>
  <c r="P1058" s="1"/>
  <c r="P1059" s="1"/>
  <c r="P1060" s="1"/>
  <c r="P1061" s="1"/>
  <c r="P1062" s="1"/>
  <c r="P1063" s="1"/>
  <c r="P1064" s="1"/>
  <c r="P1065" s="1"/>
  <c r="P1066" s="1"/>
  <c r="P1067" s="1"/>
  <c r="P1068" s="1"/>
  <c r="P1069" s="1"/>
  <c r="P1070" s="1"/>
  <c r="P1071" s="1"/>
  <c r="P1072" s="1"/>
  <c r="P1073" s="1"/>
  <c r="P1074" s="1"/>
  <c r="P1075" s="1"/>
  <c r="P1076" s="1"/>
  <c r="P1077" s="1"/>
  <c r="P1078" s="1"/>
  <c r="P1079" s="1"/>
  <c r="P1080" s="1"/>
  <c r="P1081" s="1"/>
  <c r="P1082" s="1"/>
  <c r="P1083" s="1"/>
  <c r="P1084" s="1"/>
  <c r="P1085" s="1"/>
  <c r="P1086" s="1"/>
  <c r="P1087" s="1"/>
  <c r="P1088" s="1"/>
  <c r="P1089" s="1"/>
  <c r="P1090" s="1"/>
  <c r="P1091" s="1"/>
  <c r="P1092" s="1"/>
  <c r="P1093" s="1"/>
  <c r="P1094" s="1"/>
  <c r="P1095" s="1"/>
  <c r="P1096" s="1"/>
  <c r="P1097" s="1"/>
  <c r="P1098" s="1"/>
  <c r="P1099" s="1"/>
  <c r="P1100" s="1"/>
  <c r="P1101" s="1"/>
  <c r="P1102" s="1"/>
  <c r="P1103" s="1"/>
  <c r="P1104" s="1"/>
  <c r="P1105" s="1"/>
  <c r="P1106" s="1"/>
  <c r="P1107" s="1"/>
  <c r="P1108" s="1"/>
  <c r="P1109" s="1"/>
  <c r="P1110" s="1"/>
  <c r="P1111" s="1"/>
  <c r="P1112" s="1"/>
  <c r="P1113" s="1"/>
  <c r="P1114" s="1"/>
  <c r="P1115" s="1"/>
  <c r="P1116" s="1"/>
  <c r="P1117" s="1"/>
  <c r="P1118" s="1"/>
  <c r="P1119" s="1"/>
  <c r="P1120" s="1"/>
  <c r="P1121" s="1"/>
  <c r="P1122" s="1"/>
  <c r="P1123" s="1"/>
  <c r="P1124" s="1"/>
  <c r="P1125" s="1"/>
  <c r="P1126" s="1"/>
  <c r="P1127" s="1"/>
  <c r="P1128" s="1"/>
  <c r="P1129" s="1"/>
  <c r="P1130" s="1"/>
  <c r="P1131" s="1"/>
  <c r="P1132" s="1"/>
  <c r="P1133" s="1"/>
  <c r="P1134" s="1"/>
  <c r="P1135" s="1"/>
  <c r="P1136" s="1"/>
  <c r="P1137" s="1"/>
  <c r="P1138" s="1"/>
  <c r="P1139" s="1"/>
  <c r="P1140" s="1"/>
  <c r="P1141" s="1"/>
  <c r="P1142" s="1"/>
  <c r="P1143" s="1"/>
  <c r="P1144" s="1"/>
  <c r="P1145" s="1"/>
  <c r="P1146" s="1"/>
  <c r="P1147" s="1"/>
  <c r="P1148" s="1"/>
  <c r="P1149" s="1"/>
  <c r="P1150" s="1"/>
  <c r="P1151" s="1"/>
  <c r="P1152" s="1"/>
  <c r="P1153" s="1"/>
  <c r="P1154" s="1"/>
  <c r="P1155" s="1"/>
  <c r="P1156" s="1"/>
  <c r="P1157" s="1"/>
  <c r="P1158" s="1"/>
  <c r="P1159" s="1"/>
  <c r="P1160" s="1"/>
  <c r="P1161" s="1"/>
  <c r="P1162" s="1"/>
  <c r="P1163" s="1"/>
  <c r="P1164" s="1"/>
  <c r="P1165" s="1"/>
  <c r="P1166" s="1"/>
  <c r="P1167" s="1"/>
  <c r="P1168" s="1"/>
  <c r="P1169" s="1"/>
  <c r="P1170" s="1"/>
  <c r="P1171" s="1"/>
  <c r="P1172" s="1"/>
  <c r="P1173" s="1"/>
  <c r="P1174" s="1"/>
  <c r="P1175" s="1"/>
  <c r="P1176" s="1"/>
  <c r="P1177" s="1"/>
  <c r="P1178" s="1"/>
  <c r="P1179" s="1"/>
  <c r="P1180" s="1"/>
  <c r="P1181" s="1"/>
  <c r="P1182" s="1"/>
  <c r="P1183" s="1"/>
  <c r="P1184" s="1"/>
  <c r="P1185" s="1"/>
  <c r="P1186" s="1"/>
  <c r="P1187" s="1"/>
  <c r="P1188" s="1"/>
  <c r="P1189" s="1"/>
  <c r="P1190" s="1"/>
  <c r="P1191" s="1"/>
  <c r="P1192" s="1"/>
  <c r="P1193" s="1"/>
  <c r="P1194" s="1"/>
  <c r="P1195" s="1"/>
  <c r="P1196" s="1"/>
  <c r="P1197" s="1"/>
  <c r="P1198" s="1"/>
  <c r="P1199" s="1"/>
  <c r="P1200" s="1"/>
  <c r="P1201" s="1"/>
  <c r="P1202" s="1"/>
  <c r="P1203" s="1"/>
  <c r="P1204" s="1"/>
  <c r="P1205" s="1"/>
  <c r="P1206" s="1"/>
  <c r="P1207" s="1"/>
  <c r="P1208" s="1"/>
  <c r="P1209" s="1"/>
  <c r="P1210" s="1"/>
  <c r="P1211" s="1"/>
  <c r="P1212" s="1"/>
  <c r="P1213" s="1"/>
  <c r="P1214" s="1"/>
  <c r="P1215" s="1"/>
  <c r="P1216" s="1"/>
  <c r="P1217" s="1"/>
  <c r="P1218" s="1"/>
  <c r="P1219" s="1"/>
  <c r="P1220" s="1"/>
  <c r="P1221" s="1"/>
  <c r="P1222" s="1"/>
  <c r="P1223" s="1"/>
  <c r="P1224" s="1"/>
  <c r="P1225" s="1"/>
  <c r="P1226" s="1"/>
  <c r="P1227" s="1"/>
  <c r="P1228" s="1"/>
  <c r="P1229" s="1"/>
  <c r="P1230" s="1"/>
  <c r="P1231" s="1"/>
  <c r="P1232" s="1"/>
  <c r="P1233" s="1"/>
  <c r="P1234" s="1"/>
  <c r="P1235" s="1"/>
  <c r="P1236" s="1"/>
  <c r="P1237" s="1"/>
  <c r="P1238" s="1"/>
  <c r="P1239" s="1"/>
  <c r="P1240" s="1"/>
  <c r="P1241" s="1"/>
  <c r="P1242" s="1"/>
  <c r="P1243" s="1"/>
  <c r="P1244" s="1"/>
  <c r="P1245" s="1"/>
  <c r="P1246" s="1"/>
  <c r="P1247" s="1"/>
  <c r="P1248" s="1"/>
  <c r="P1249" s="1"/>
  <c r="P1250" s="1"/>
  <c r="P1251" s="1"/>
  <c r="P1252" s="1"/>
  <c r="P1253" s="1"/>
  <c r="P1254" s="1"/>
  <c r="P1255" s="1"/>
  <c r="P1256" s="1"/>
  <c r="P1257" s="1"/>
  <c r="P1258" s="1"/>
  <c r="P1259" s="1"/>
  <c r="P1260" s="1"/>
  <c r="P1261" s="1"/>
  <c r="P1262" s="1"/>
  <c r="P1263" s="1"/>
  <c r="P1264" s="1"/>
  <c r="P1265" s="1"/>
  <c r="P1266" s="1"/>
  <c r="P1267" s="1"/>
  <c r="P1268" s="1"/>
  <c r="P1269" s="1"/>
  <c r="P1270" s="1"/>
  <c r="P1271" s="1"/>
  <c r="P1272" s="1"/>
  <c r="P1273" s="1"/>
  <c r="P1274" s="1"/>
  <c r="P1275" s="1"/>
  <c r="P1276" s="1"/>
  <c r="P1277" s="1"/>
  <c r="P1278" s="1"/>
  <c r="P1279" s="1"/>
  <c r="P1280" s="1"/>
  <c r="P1281" s="1"/>
  <c r="P1282" s="1"/>
  <c r="P1283" s="1"/>
  <c r="P1284" s="1"/>
  <c r="P1285" s="1"/>
  <c r="P1286" s="1"/>
  <c r="P1287" s="1"/>
  <c r="P1288" s="1"/>
  <c r="P1289" s="1"/>
  <c r="P1290" s="1"/>
  <c r="P1291" s="1"/>
  <c r="P1292" s="1"/>
  <c r="P1293" s="1"/>
  <c r="P1294" s="1"/>
  <c r="P1295" s="1"/>
  <c r="P1296" s="1"/>
  <c r="P1297" s="1"/>
  <c r="P1298" s="1"/>
  <c r="P1299" s="1"/>
  <c r="P1300" s="1"/>
  <c r="P1301" s="1"/>
  <c r="P1302" s="1"/>
  <c r="P1303" s="1"/>
  <c r="P1304" s="1"/>
  <c r="P1305" s="1"/>
  <c r="P1306" s="1"/>
  <c r="P1307" s="1"/>
  <c r="P1308" s="1"/>
  <c r="P1309" s="1"/>
  <c r="P1310" s="1"/>
  <c r="P1311" s="1"/>
  <c r="P1312" s="1"/>
  <c r="P1313" s="1"/>
  <c r="P1314" s="1"/>
  <c r="P1315" s="1"/>
  <c r="P1316" s="1"/>
  <c r="P1317" s="1"/>
  <c r="P1318" s="1"/>
  <c r="P1319" s="1"/>
  <c r="P1320" s="1"/>
  <c r="P1321" s="1"/>
  <c r="P1322" s="1"/>
  <c r="P1323" s="1"/>
  <c r="P1324" s="1"/>
  <c r="P1325" s="1"/>
  <c r="P1326" s="1"/>
  <c r="P1327" s="1"/>
  <c r="P1328" s="1"/>
  <c r="P1329" s="1"/>
  <c r="P1330" s="1"/>
  <c r="P1331" s="1"/>
  <c r="P1332" s="1"/>
  <c r="P1333" s="1"/>
  <c r="P1334" s="1"/>
  <c r="P1335" s="1"/>
  <c r="P1336" s="1"/>
  <c r="P1337" s="1"/>
  <c r="P1338" s="1"/>
  <c r="P1339" s="1"/>
  <c r="P1340" s="1"/>
  <c r="P1341" s="1"/>
  <c r="P1342" s="1"/>
  <c r="P1343" s="1"/>
  <c r="P1344" s="1"/>
  <c r="P1345" s="1"/>
  <c r="P1346" s="1"/>
  <c r="P1347" s="1"/>
  <c r="P1348" s="1"/>
  <c r="P1349" s="1"/>
  <c r="P1350" s="1"/>
  <c r="P1351" s="1"/>
  <c r="P1352" s="1"/>
  <c r="P1353" s="1"/>
  <c r="P1354" s="1"/>
  <c r="P1355" s="1"/>
  <c r="P1356" s="1"/>
  <c r="P1357" s="1"/>
  <c r="P1358" s="1"/>
  <c r="P1359" s="1"/>
  <c r="P1360" s="1"/>
  <c r="P1361" s="1"/>
  <c r="P1362" s="1"/>
  <c r="P1363" s="1"/>
  <c r="P1364" s="1"/>
  <c r="P1365" s="1"/>
  <c r="P1366" s="1"/>
  <c r="P1367" s="1"/>
  <c r="P1368" s="1"/>
  <c r="P1369" s="1"/>
  <c r="P1370" s="1"/>
  <c r="P1371" s="1"/>
  <c r="P1372" s="1"/>
  <c r="P1373" s="1"/>
  <c r="P1374" s="1"/>
  <c r="P1375" s="1"/>
  <c r="P1376" s="1"/>
  <c r="P1377" s="1"/>
  <c r="P1378" s="1"/>
  <c r="P1379" s="1"/>
  <c r="P1380" s="1"/>
  <c r="P1381" s="1"/>
  <c r="P1382" s="1"/>
  <c r="P1383" s="1"/>
  <c r="P1384" s="1"/>
  <c r="P1385" s="1"/>
  <c r="P1386" s="1"/>
  <c r="P1387" s="1"/>
  <c r="P1388" s="1"/>
  <c r="P1389" s="1"/>
  <c r="P1390" s="1"/>
  <c r="P1391" s="1"/>
  <c r="P1392" s="1"/>
  <c r="P1393" s="1"/>
  <c r="P1394" s="1"/>
  <c r="P1395" s="1"/>
  <c r="P1396" s="1"/>
  <c r="P1397" s="1"/>
  <c r="P1398" s="1"/>
  <c r="P1399" s="1"/>
  <c r="P1400" s="1"/>
  <c r="P1401" s="1"/>
  <c r="P1402" s="1"/>
  <c r="P1403" s="1"/>
  <c r="P1404" s="1"/>
  <c r="P1405" s="1"/>
  <c r="P1406" s="1"/>
  <c r="P1407" s="1"/>
  <c r="P1408" s="1"/>
  <c r="P1409" s="1"/>
  <c r="P1410" s="1"/>
  <c r="P1411" s="1"/>
  <c r="P1412" s="1"/>
  <c r="P1413" s="1"/>
  <c r="P1414" s="1"/>
  <c r="P1415" s="1"/>
  <c r="P1416" s="1"/>
  <c r="P1417" s="1"/>
  <c r="P1418" s="1"/>
  <c r="P1419" s="1"/>
  <c r="P1420" s="1"/>
  <c r="P1421" s="1"/>
  <c r="P1422" s="1"/>
  <c r="P1423" s="1"/>
  <c r="P1424" s="1"/>
  <c r="P1425" s="1"/>
  <c r="P1426" s="1"/>
  <c r="P1427" s="1"/>
  <c r="P1428" s="1"/>
  <c r="P1429" s="1"/>
  <c r="P1430" s="1"/>
  <c r="P1431" s="1"/>
  <c r="P1432" s="1"/>
  <c r="P1433" s="1"/>
  <c r="P1434" s="1"/>
  <c r="P1435" s="1"/>
  <c r="P1436" s="1"/>
  <c r="P1437" s="1"/>
  <c r="P1438" s="1"/>
  <c r="P1439" s="1"/>
  <c r="P1440" s="1"/>
  <c r="P1441" s="1"/>
  <c r="P1442" s="1"/>
  <c r="P1443" s="1"/>
  <c r="P1444" s="1"/>
  <c r="P1445" s="1"/>
  <c r="P1446" s="1"/>
  <c r="P1447" s="1"/>
  <c r="P1448" s="1"/>
  <c r="P1449" s="1"/>
  <c r="P1450" s="1"/>
  <c r="P1451" s="1"/>
  <c r="P1452" s="1"/>
  <c r="P1453" s="1"/>
  <c r="P1454" s="1"/>
  <c r="P1455" s="1"/>
  <c r="P1456" s="1"/>
  <c r="P1457" s="1"/>
  <c r="P1458" s="1"/>
  <c r="P1459" s="1"/>
  <c r="P1460" s="1"/>
  <c r="P1461" s="1"/>
  <c r="P1462" s="1"/>
  <c r="P1463" s="1"/>
  <c r="P1464" s="1"/>
  <c r="P1465" s="1"/>
  <c r="P1466" s="1"/>
  <c r="P1467" s="1"/>
  <c r="P1468" s="1"/>
  <c r="P1469" s="1"/>
  <c r="P1470" s="1"/>
  <c r="P1471" s="1"/>
  <c r="P1472" s="1"/>
  <c r="P1473" s="1"/>
  <c r="P1474" s="1"/>
  <c r="P1475" s="1"/>
  <c r="P1476" s="1"/>
  <c r="P1477" s="1"/>
  <c r="P1478" s="1"/>
  <c r="P1479" s="1"/>
  <c r="P1480" s="1"/>
  <c r="P1481" s="1"/>
  <c r="P1482" s="1"/>
  <c r="P1483" s="1"/>
  <c r="P1484" s="1"/>
  <c r="P1485" s="1"/>
  <c r="P1486" s="1"/>
  <c r="P1487" s="1"/>
  <c r="P1488" s="1"/>
  <c r="P1489" s="1"/>
  <c r="P1490" s="1"/>
  <c r="P1491" s="1"/>
  <c r="P1492" s="1"/>
  <c r="P1493" s="1"/>
  <c r="P1494" s="1"/>
  <c r="P1495" s="1"/>
  <c r="P1496" s="1"/>
  <c r="P1497" s="1"/>
  <c r="P1498" s="1"/>
  <c r="P1499" s="1"/>
  <c r="P1500" s="1"/>
  <c r="P1501" s="1"/>
  <c r="P1502" s="1"/>
  <c r="P1503" s="1"/>
  <c r="P1504" s="1"/>
  <c r="P1505" s="1"/>
  <c r="P1506" s="1"/>
  <c r="P1507" s="1"/>
  <c r="P1508" s="1"/>
  <c r="P1509" s="1"/>
  <c r="P1510" s="1"/>
  <c r="P1511" s="1"/>
  <c r="P1512" s="1"/>
  <c r="P1513" s="1"/>
  <c r="P1514" s="1"/>
  <c r="P1515" s="1"/>
  <c r="P1516" s="1"/>
  <c r="P1517" s="1"/>
  <c r="P1518" s="1"/>
  <c r="P1519" s="1"/>
  <c r="P1520" s="1"/>
  <c r="P1521" s="1"/>
  <c r="P1522" s="1"/>
  <c r="P1523" s="1"/>
  <c r="P1524" s="1"/>
  <c r="P1525" s="1"/>
  <c r="P1526" s="1"/>
  <c r="P1527" s="1"/>
  <c r="P1528" s="1"/>
  <c r="P1529" s="1"/>
  <c r="P1530" s="1"/>
  <c r="P1531" s="1"/>
  <c r="P1532" s="1"/>
  <c r="P1533" s="1"/>
  <c r="P1534" s="1"/>
  <c r="P1535" s="1"/>
  <c r="P1536" s="1"/>
  <c r="P1537" s="1"/>
  <c r="P1538" s="1"/>
  <c r="P1539" s="1"/>
  <c r="P1540" s="1"/>
  <c r="P1541" s="1"/>
  <c r="P1542" s="1"/>
  <c r="P1543" s="1"/>
  <c r="P1544" s="1"/>
  <c r="P1545" s="1"/>
  <c r="P1546" s="1"/>
  <c r="P1547" s="1"/>
  <c r="P1548" s="1"/>
  <c r="P1549" s="1"/>
  <c r="P1550" s="1"/>
  <c r="P1551" s="1"/>
  <c r="P1552" s="1"/>
  <c r="P1553" s="1"/>
  <c r="P1554" s="1"/>
  <c r="P1555" s="1"/>
  <c r="P1556" s="1"/>
  <c r="P1557" s="1"/>
  <c r="P1558" s="1"/>
  <c r="P1559" s="1"/>
  <c r="P1560" s="1"/>
  <c r="P1561" s="1"/>
  <c r="P1562" s="1"/>
  <c r="P1563" s="1"/>
  <c r="P1564" s="1"/>
  <c r="P1565" s="1"/>
  <c r="P1566" s="1"/>
  <c r="P1567" s="1"/>
  <c r="P1568" s="1"/>
  <c r="P1569" s="1"/>
  <c r="P1570" s="1"/>
  <c r="P1571" s="1"/>
  <c r="P1572" s="1"/>
  <c r="P1573" s="1"/>
  <c r="P1574" s="1"/>
  <c r="P1575" s="1"/>
  <c r="P1576" s="1"/>
  <c r="P1577" s="1"/>
  <c r="P1578" s="1"/>
  <c r="P1579" s="1"/>
  <c r="P1580" s="1"/>
  <c r="P1581" s="1"/>
  <c r="P1582" s="1"/>
  <c r="P1583" s="1"/>
  <c r="P1584" s="1"/>
  <c r="P1585" s="1"/>
  <c r="P1586" s="1"/>
  <c r="P1587" s="1"/>
  <c r="P1588" s="1"/>
  <c r="P1589" s="1"/>
  <c r="P1590" s="1"/>
  <c r="P1591" s="1"/>
  <c r="P1592" s="1"/>
  <c r="P1593" s="1"/>
  <c r="P1594" s="1"/>
  <c r="P1595" s="1"/>
  <c r="P1596" s="1"/>
  <c r="P1597" s="1"/>
  <c r="P1598" s="1"/>
  <c r="P1599" s="1"/>
  <c r="P1600" s="1"/>
  <c r="P1601" s="1"/>
  <c r="P1602" s="1"/>
  <c r="P1603" s="1"/>
  <c r="P1604" s="1"/>
  <c r="P1605" s="1"/>
  <c r="P1606" s="1"/>
  <c r="P1607" s="1"/>
  <c r="P1608" s="1"/>
  <c r="P1609" s="1"/>
  <c r="P1610" s="1"/>
  <c r="P1611" s="1"/>
  <c r="P1612" s="1"/>
  <c r="P1613" s="1"/>
  <c r="P1614" s="1"/>
  <c r="P1615" s="1"/>
  <c r="P1616" s="1"/>
  <c r="P1617" s="1"/>
  <c r="P1618" s="1"/>
  <c r="P1619" s="1"/>
  <c r="P1620" s="1"/>
  <c r="P1621" s="1"/>
  <c r="P1622" s="1"/>
  <c r="P1623" s="1"/>
  <c r="P1624" s="1"/>
  <c r="P1625" s="1"/>
  <c r="P1626" s="1"/>
  <c r="P1627" s="1"/>
  <c r="P1628" s="1"/>
  <c r="P1629" s="1"/>
  <c r="P1630" s="1"/>
  <c r="P1631" s="1"/>
  <c r="P1632" s="1"/>
  <c r="P1633" s="1"/>
  <c r="P1634" s="1"/>
  <c r="P1635" s="1"/>
  <c r="P1636" s="1"/>
  <c r="P1637" s="1"/>
  <c r="P1638" s="1"/>
  <c r="P1639" s="1"/>
  <c r="P1640" s="1"/>
  <c r="P1641" s="1"/>
  <c r="P1642" s="1"/>
  <c r="P1643" s="1"/>
  <c r="P1644" s="1"/>
  <c r="P1645" s="1"/>
  <c r="P1646" s="1"/>
  <c r="P1647" s="1"/>
  <c r="P1648" s="1"/>
  <c r="P1649" s="1"/>
  <c r="P1650" s="1"/>
  <c r="P1651" s="1"/>
  <c r="P1652" s="1"/>
  <c r="P1653" s="1"/>
  <c r="P1654" s="1"/>
  <c r="P1655" s="1"/>
  <c r="P1656" s="1"/>
  <c r="P1657" s="1"/>
  <c r="P1658" s="1"/>
  <c r="P1659" s="1"/>
  <c r="P1660" s="1"/>
  <c r="P1661" s="1"/>
  <c r="P1662" s="1"/>
  <c r="P1663" s="1"/>
  <c r="P1664" s="1"/>
  <c r="P1665" s="1"/>
  <c r="P1666" s="1"/>
  <c r="P1667" s="1"/>
  <c r="P1668" s="1"/>
  <c r="P1669" s="1"/>
  <c r="P1670" s="1"/>
  <c r="P1671" s="1"/>
  <c r="P1672" s="1"/>
  <c r="P1673" s="1"/>
  <c r="P1674" s="1"/>
  <c r="P1675" s="1"/>
  <c r="P1676" s="1"/>
  <c r="P1677" s="1"/>
  <c r="P1678" s="1"/>
  <c r="P1679" s="1"/>
  <c r="P1680" s="1"/>
  <c r="P1681" s="1"/>
  <c r="P1682" s="1"/>
  <c r="P1683" s="1"/>
  <c r="P1684" s="1"/>
  <c r="P1685" s="1"/>
  <c r="P1686" s="1"/>
  <c r="P1687" s="1"/>
  <c r="P1688" s="1"/>
  <c r="P1689" s="1"/>
  <c r="P1690" s="1"/>
  <c r="P1691" s="1"/>
  <c r="P1692" s="1"/>
  <c r="P1693" s="1"/>
  <c r="P1694" s="1"/>
  <c r="P1695" s="1"/>
  <c r="P1696" s="1"/>
  <c r="P1697" s="1"/>
  <c r="P1698" s="1"/>
  <c r="P1699" s="1"/>
  <c r="P1700" s="1"/>
  <c r="P1701" s="1"/>
  <c r="P1702" s="1"/>
  <c r="P1703" s="1"/>
  <c r="P1704" s="1"/>
  <c r="P1705" s="1"/>
  <c r="P1706" s="1"/>
  <c r="P1707" s="1"/>
  <c r="P1708" s="1"/>
  <c r="P1709" s="1"/>
  <c r="P1710" s="1"/>
  <c r="P1711" s="1"/>
  <c r="P1712" s="1"/>
  <c r="P1713" s="1"/>
  <c r="P1714" s="1"/>
  <c r="P1715" s="1"/>
  <c r="P1716" s="1"/>
  <c r="P1717" s="1"/>
  <c r="P1718" s="1"/>
  <c r="P1719" s="1"/>
  <c r="P1720" s="1"/>
  <c r="P1721" s="1"/>
  <c r="P1722" s="1"/>
  <c r="P1723" s="1"/>
  <c r="P1724" s="1"/>
  <c r="P1725" s="1"/>
  <c r="P1726" s="1"/>
  <c r="P1727" s="1"/>
  <c r="P1728" s="1"/>
  <c r="P1729" s="1"/>
  <c r="P1730" s="1"/>
  <c r="P1731" s="1"/>
  <c r="P1732" s="1"/>
  <c r="P1733" s="1"/>
  <c r="P1734" s="1"/>
  <c r="P1735" s="1"/>
  <c r="P1736" s="1"/>
  <c r="P1737" s="1"/>
  <c r="P1738" s="1"/>
  <c r="P1739" s="1"/>
  <c r="P1740" s="1"/>
  <c r="P1741" s="1"/>
  <c r="P1742" s="1"/>
  <c r="P1743" s="1"/>
  <c r="P1744" s="1"/>
  <c r="P1745" s="1"/>
  <c r="P1746" s="1"/>
  <c r="P1747" s="1"/>
  <c r="P1748" s="1"/>
  <c r="P1749" s="1"/>
  <c r="P1750" s="1"/>
  <c r="P1751" s="1"/>
  <c r="P1752" s="1"/>
  <c r="P1753" s="1"/>
  <c r="P1754" s="1"/>
  <c r="P1755" s="1"/>
  <c r="P1756" s="1"/>
  <c r="P1757" s="1"/>
  <c r="P1758" s="1"/>
  <c r="P1759" s="1"/>
  <c r="P1760" s="1"/>
  <c r="P1761" s="1"/>
  <c r="P1762" s="1"/>
  <c r="P1763" s="1"/>
  <c r="P1764" s="1"/>
  <c r="P1765" s="1"/>
  <c r="P1766" s="1"/>
  <c r="P1767" s="1"/>
  <c r="P1768" s="1"/>
  <c r="P1769" s="1"/>
  <c r="P1770" s="1"/>
  <c r="P1771" s="1"/>
  <c r="P1772" s="1"/>
  <c r="P1773" s="1"/>
  <c r="P1774" s="1"/>
  <c r="P1775" s="1"/>
  <c r="P1776" s="1"/>
  <c r="P1777" s="1"/>
  <c r="P1778" s="1"/>
  <c r="P1779" s="1"/>
  <c r="P1780" s="1"/>
  <c r="P1781" s="1"/>
  <c r="P1782" s="1"/>
  <c r="P1783" s="1"/>
  <c r="P1784" s="1"/>
  <c r="P1785" s="1"/>
  <c r="P1786" s="1"/>
  <c r="P1787" s="1"/>
  <c r="P1788" s="1"/>
  <c r="P1789" s="1"/>
  <c r="P1790" s="1"/>
  <c r="P1791" s="1"/>
  <c r="P1792" s="1"/>
  <c r="P1793" s="1"/>
  <c r="P1794" s="1"/>
  <c r="P1795" s="1"/>
  <c r="P1796" s="1"/>
  <c r="P1797" s="1"/>
  <c r="P1798" s="1"/>
  <c r="P1799" s="1"/>
  <c r="P1800" s="1"/>
  <c r="P1801" s="1"/>
  <c r="P1802" s="1"/>
  <c r="P1803" s="1"/>
  <c r="P1804" s="1"/>
  <c r="P1805" s="1"/>
  <c r="P1806" s="1"/>
  <c r="P1807" s="1"/>
  <c r="P1808" s="1"/>
  <c r="P1809" s="1"/>
  <c r="P1810" s="1"/>
  <c r="P1811" s="1"/>
  <c r="P1812" s="1"/>
  <c r="P1813" s="1"/>
  <c r="P1814" s="1"/>
  <c r="P1815" s="1"/>
  <c r="P1816" s="1"/>
  <c r="P1817" s="1"/>
  <c r="P1818" s="1"/>
  <c r="P1819" s="1"/>
  <c r="P1820" s="1"/>
  <c r="P1821" s="1"/>
  <c r="P1822" s="1"/>
  <c r="P1823" s="1"/>
  <c r="P1824" s="1"/>
  <c r="P1825" s="1"/>
  <c r="P1826" s="1"/>
  <c r="P1827" s="1"/>
  <c r="P1828" s="1"/>
  <c r="P1829" s="1"/>
  <c r="P1830" s="1"/>
  <c r="P1831" s="1"/>
  <c r="P1832" s="1"/>
  <c r="P1833" s="1"/>
  <c r="P1834" s="1"/>
  <c r="P1835" s="1"/>
  <c r="P1836" s="1"/>
  <c r="P1837" s="1"/>
  <c r="P1838" s="1"/>
  <c r="P1839" s="1"/>
  <c r="P1840" s="1"/>
  <c r="P1841" s="1"/>
  <c r="P1842" s="1"/>
  <c r="P1843" s="1"/>
  <c r="P1844" s="1"/>
  <c r="P1845" s="1"/>
  <c r="P1846" s="1"/>
  <c r="P1847" s="1"/>
  <c r="P1848" s="1"/>
  <c r="P1849" s="1"/>
  <c r="P1850" s="1"/>
  <c r="P1851" s="1"/>
  <c r="P1852" s="1"/>
  <c r="P1853" s="1"/>
  <c r="P1854" s="1"/>
  <c r="P1855" s="1"/>
  <c r="P1856" s="1"/>
  <c r="P1857" s="1"/>
  <c r="P1858" s="1"/>
  <c r="P1859" s="1"/>
  <c r="P1860" s="1"/>
  <c r="P1861" s="1"/>
  <c r="P1862" s="1"/>
  <c r="P1863" s="1"/>
  <c r="P1864" s="1"/>
  <c r="P1865" s="1"/>
  <c r="P1866" s="1"/>
  <c r="P1867" s="1"/>
  <c r="P1868" s="1"/>
  <c r="P1869" s="1"/>
  <c r="P1870" s="1"/>
  <c r="P1871" s="1"/>
  <c r="P1872" s="1"/>
  <c r="P1873" s="1"/>
  <c r="P1874" s="1"/>
  <c r="P1875" s="1"/>
  <c r="P1876" s="1"/>
  <c r="P1877" s="1"/>
  <c r="P1878" s="1"/>
  <c r="P1879" s="1"/>
  <c r="P1880" s="1"/>
  <c r="P1881" s="1"/>
  <c r="P1882" s="1"/>
  <c r="P1883" s="1"/>
  <c r="P1884" s="1"/>
  <c r="P1885" s="1"/>
  <c r="P1886" s="1"/>
  <c r="P1887" s="1"/>
  <c r="P1888" s="1"/>
  <c r="P1889" s="1"/>
  <c r="P1890" s="1"/>
  <c r="P1891" s="1"/>
  <c r="P1892" s="1"/>
  <c r="P1893" s="1"/>
  <c r="P1894" s="1"/>
  <c r="P1895" s="1"/>
  <c r="P1896" s="1"/>
  <c r="P1897" s="1"/>
  <c r="P1898" s="1"/>
  <c r="P1899" s="1"/>
  <c r="P1900" s="1"/>
  <c r="P1901" s="1"/>
  <c r="P1902" s="1"/>
  <c r="P1903" s="1"/>
  <c r="P1904" s="1"/>
  <c r="P1905" s="1"/>
  <c r="P1906" s="1"/>
  <c r="P1907" s="1"/>
  <c r="P1908" s="1"/>
  <c r="P1909" s="1"/>
  <c r="P1910" s="1"/>
  <c r="P1911" s="1"/>
  <c r="P1912" s="1"/>
  <c r="P1913" s="1"/>
  <c r="P1914" s="1"/>
  <c r="P1915" s="1"/>
  <c r="P1916" s="1"/>
  <c r="P1917" s="1"/>
  <c r="P1918" s="1"/>
  <c r="P1919" s="1"/>
  <c r="P1920" s="1"/>
  <c r="P1921" s="1"/>
  <c r="P1922" s="1"/>
  <c r="P1923" s="1"/>
  <c r="P1924" s="1"/>
  <c r="P1925" s="1"/>
  <c r="P1926" s="1"/>
  <c r="P1927" s="1"/>
  <c r="P1928" s="1"/>
  <c r="P1929" s="1"/>
  <c r="P1930" s="1"/>
  <c r="P1931" s="1"/>
  <c r="P1932" s="1"/>
  <c r="P1933" s="1"/>
  <c r="P1934" s="1"/>
  <c r="P1935" s="1"/>
  <c r="P1936" s="1"/>
  <c r="P1937" s="1"/>
  <c r="P1938" s="1"/>
  <c r="P1939" s="1"/>
  <c r="P1940" s="1"/>
  <c r="P1941" s="1"/>
  <c r="P1942" s="1"/>
  <c r="P1943" s="1"/>
  <c r="P1944" s="1"/>
  <c r="P1945" s="1"/>
  <c r="P1946" s="1"/>
  <c r="P1947" s="1"/>
  <c r="P1948" s="1"/>
  <c r="P1949" s="1"/>
  <c r="P1950" s="1"/>
  <c r="P1951" s="1"/>
  <c r="P1952" s="1"/>
  <c r="P1953" s="1"/>
  <c r="P1954" s="1"/>
  <c r="P1955" s="1"/>
  <c r="P1956" s="1"/>
  <c r="P1957" s="1"/>
  <c r="P1958" s="1"/>
  <c r="P1959" s="1"/>
  <c r="P1960" s="1"/>
  <c r="P1961" s="1"/>
  <c r="P1962" s="1"/>
  <c r="P1963" s="1"/>
  <c r="P1964" s="1"/>
  <c r="P1965" s="1"/>
  <c r="P1966" s="1"/>
  <c r="P1967" s="1"/>
  <c r="P1968" s="1"/>
  <c r="P1969" s="1"/>
  <c r="P1970" s="1"/>
  <c r="P1971" s="1"/>
  <c r="P1972" s="1"/>
  <c r="P1973" s="1"/>
  <c r="P1974" s="1"/>
  <c r="P1975" s="1"/>
  <c r="P1976" s="1"/>
  <c r="P1977" s="1"/>
  <c r="P1978" s="1"/>
  <c r="P1979" s="1"/>
  <c r="P1980" s="1"/>
  <c r="P1981" s="1"/>
  <c r="P1982" s="1"/>
  <c r="P1983" s="1"/>
  <c r="P1984" s="1"/>
  <c r="P1985" s="1"/>
  <c r="P1986" s="1"/>
  <c r="P1987" s="1"/>
  <c r="P1988" s="1"/>
  <c r="P1989" s="1"/>
  <c r="P1990" s="1"/>
  <c r="P1991" s="1"/>
  <c r="P1992" s="1"/>
  <c r="P1993" s="1"/>
  <c r="P1994" s="1"/>
  <c r="P1995" s="1"/>
  <c r="P1996" s="1"/>
  <c r="P1997" s="1"/>
  <c r="P1998" s="1"/>
  <c r="P1999" s="1"/>
  <c r="P2000" s="1"/>
  <c r="P2001" s="1"/>
  <c r="P2002" s="1"/>
  <c r="P2003" s="1"/>
  <c r="P2004" s="1"/>
  <c r="P2005" s="1"/>
  <c r="P2006" s="1"/>
  <c r="P2007" s="1"/>
  <c r="P2008" s="1"/>
  <c r="P2009" s="1"/>
  <c r="P2010" s="1"/>
  <c r="P2011" s="1"/>
  <c r="P2012" s="1"/>
  <c r="P2013" s="1"/>
  <c r="P2014" s="1"/>
  <c r="P2015" s="1"/>
  <c r="P2016" s="1"/>
  <c r="P2017" s="1"/>
  <c r="P2018" s="1"/>
  <c r="P2019" s="1"/>
  <c r="P2020" s="1"/>
  <c r="P2021" s="1"/>
  <c r="P2022" s="1"/>
  <c r="P2023" s="1"/>
  <c r="P2024" s="1"/>
  <c r="P2025" s="1"/>
  <c r="P2026" s="1"/>
  <c r="P2027" s="1"/>
  <c r="P2028" s="1"/>
  <c r="P2029" s="1"/>
  <c r="P2030" s="1"/>
  <c r="P2031" s="1"/>
  <c r="P2032" s="1"/>
  <c r="P2033" s="1"/>
  <c r="P2034" s="1"/>
  <c r="P2035" s="1"/>
  <c r="P2036" s="1"/>
  <c r="P2037" s="1"/>
  <c r="P2038" s="1"/>
  <c r="P2039" s="1"/>
  <c r="P2040" s="1"/>
  <c r="P2041" s="1"/>
  <c r="P2042" s="1"/>
  <c r="P2043" s="1"/>
  <c r="P2044" s="1"/>
  <c r="P2045" s="1"/>
  <c r="P2046" s="1"/>
  <c r="P2047" s="1"/>
  <c r="P2048" s="1"/>
  <c r="P2049" s="1"/>
  <c r="P2050" s="1"/>
  <c r="P2051" s="1"/>
  <c r="P2052" s="1"/>
  <c r="P2053" s="1"/>
  <c r="P2054" s="1"/>
  <c r="P2055" s="1"/>
  <c r="P2056" s="1"/>
  <c r="P2057" s="1"/>
  <c r="P2058" s="1"/>
  <c r="P2059" s="1"/>
  <c r="P2060" s="1"/>
  <c r="P2061" s="1"/>
  <c r="P2062" s="1"/>
  <c r="P2063" s="1"/>
  <c r="P2064" s="1"/>
  <c r="P2065" s="1"/>
  <c r="P2066" s="1"/>
  <c r="P2067" s="1"/>
  <c r="P2068" s="1"/>
  <c r="P2069" s="1"/>
  <c r="P2070" s="1"/>
  <c r="P2071" s="1"/>
  <c r="P2072" s="1"/>
  <c r="P2073" s="1"/>
  <c r="P2074" s="1"/>
  <c r="P2075" s="1"/>
  <c r="P2076" s="1"/>
  <c r="P2077" s="1"/>
  <c r="P2078" s="1"/>
  <c r="P2079" s="1"/>
  <c r="P2080" s="1"/>
  <c r="P2081" s="1"/>
  <c r="P2082" s="1"/>
  <c r="P2083" s="1"/>
  <c r="P2084" s="1"/>
  <c r="P2085" s="1"/>
  <c r="P2086" s="1"/>
  <c r="P2087" s="1"/>
  <c r="P2088" s="1"/>
  <c r="P2089" s="1"/>
  <c r="P2090" s="1"/>
  <c r="P2091" s="1"/>
  <c r="P2092" s="1"/>
  <c r="P2093" s="1"/>
  <c r="P2094" s="1"/>
  <c r="P2095" s="1"/>
  <c r="P2096" s="1"/>
  <c r="P2097" s="1"/>
  <c r="P2098" s="1"/>
  <c r="P2099" s="1"/>
  <c r="P2100" s="1"/>
  <c r="P2101" s="1"/>
  <c r="P2102" s="1"/>
  <c r="P2103" s="1"/>
  <c r="P2104" s="1"/>
  <c r="P2105" s="1"/>
  <c r="P2106" s="1"/>
  <c r="P2107" s="1"/>
  <c r="P2108" s="1"/>
  <c r="P2109" s="1"/>
  <c r="P2110" s="1"/>
  <c r="P2111" s="1"/>
  <c r="P2112" s="1"/>
  <c r="P2113" s="1"/>
  <c r="P2114" s="1"/>
  <c r="P2115" s="1"/>
  <c r="P2116" s="1"/>
  <c r="P2117" s="1"/>
  <c r="P2118" s="1"/>
  <c r="P2119" s="1"/>
  <c r="P2120" s="1"/>
  <c r="P2121" s="1"/>
  <c r="P2122" s="1"/>
  <c r="P2123" s="1"/>
  <c r="P2124" s="1"/>
  <c r="P2125" s="1"/>
  <c r="P2126" s="1"/>
  <c r="P2127" s="1"/>
  <c r="P2128" s="1"/>
  <c r="P2129" s="1"/>
  <c r="P2130" s="1"/>
  <c r="P2131" s="1"/>
  <c r="P2132" s="1"/>
  <c r="P2133" s="1"/>
  <c r="P2134" s="1"/>
  <c r="P2135" s="1"/>
  <c r="P2136" s="1"/>
  <c r="P2137" s="1"/>
  <c r="P2138" s="1"/>
  <c r="P2139" s="1"/>
  <c r="P2140" s="1"/>
  <c r="P2141" s="1"/>
  <c r="P2142" s="1"/>
  <c r="P2143" s="1"/>
  <c r="P2144" s="1"/>
  <c r="P2145" s="1"/>
  <c r="P2146" s="1"/>
  <c r="P2147" s="1"/>
  <c r="P2148" s="1"/>
  <c r="P2149" s="1"/>
  <c r="P2150" s="1"/>
  <c r="P2151" s="1"/>
  <c r="P2152" s="1"/>
  <c r="P2153" s="1"/>
  <c r="P2154" s="1"/>
  <c r="P2155" s="1"/>
  <c r="P2156" s="1"/>
  <c r="P2157" s="1"/>
  <c r="P2158" s="1"/>
  <c r="P2159" s="1"/>
  <c r="P2160" s="1"/>
  <c r="P2161" s="1"/>
  <c r="P2162" s="1"/>
  <c r="P2163" s="1"/>
  <c r="P2164" s="1"/>
  <c r="P2165" s="1"/>
  <c r="P2166" s="1"/>
  <c r="P2167" s="1"/>
  <c r="P2168" s="1"/>
  <c r="P2169" s="1"/>
  <c r="P2170" s="1"/>
  <c r="P2171" s="1"/>
  <c r="P2172" s="1"/>
  <c r="P2173" s="1"/>
  <c r="P2174" s="1"/>
  <c r="P2175" s="1"/>
  <c r="P2176" s="1"/>
  <c r="P2177" s="1"/>
  <c r="P2178" s="1"/>
  <c r="P2179" s="1"/>
  <c r="P2180" s="1"/>
  <c r="P2181" s="1"/>
  <c r="P2182" s="1"/>
  <c r="P2183" s="1"/>
  <c r="P2184" s="1"/>
  <c r="P2185" s="1"/>
  <c r="P2186" s="1"/>
  <c r="P2187" s="1"/>
  <c r="P2188" s="1"/>
  <c r="P2189" s="1"/>
  <c r="P2190" s="1"/>
  <c r="P2191" s="1"/>
  <c r="P2192" s="1"/>
  <c r="P2193" s="1"/>
  <c r="P2194" s="1"/>
  <c r="P2195" s="1"/>
  <c r="P2196" s="1"/>
  <c r="P2197" s="1"/>
  <c r="P2198" s="1"/>
  <c r="P2199" s="1"/>
  <c r="P2200" s="1"/>
  <c r="P2201" s="1"/>
  <c r="P2202" s="1"/>
  <c r="P2203" s="1"/>
  <c r="P2204" s="1"/>
  <c r="P2205" s="1"/>
  <c r="P2206" s="1"/>
  <c r="P2207" s="1"/>
  <c r="P2208" s="1"/>
  <c r="P2209" s="1"/>
  <c r="P2210" s="1"/>
  <c r="P2211" s="1"/>
  <c r="P2212" s="1"/>
  <c r="P2213" s="1"/>
  <c r="P2214" s="1"/>
  <c r="P2215" s="1"/>
  <c r="P2216" s="1"/>
  <c r="P2217" s="1"/>
  <c r="P2218" s="1"/>
  <c r="P2219" s="1"/>
  <c r="P2220" s="1"/>
  <c r="P2221" s="1"/>
  <c r="P2222" s="1"/>
  <c r="P2223" s="1"/>
  <c r="P2224" s="1"/>
  <c r="P2225" s="1"/>
  <c r="P2226" s="1"/>
  <c r="P2227" s="1"/>
  <c r="P2228" s="1"/>
  <c r="P2229" s="1"/>
  <c r="P2230" s="1"/>
  <c r="P2231" s="1"/>
  <c r="P2232" s="1"/>
  <c r="P2233" s="1"/>
  <c r="P2234" s="1"/>
  <c r="P2235" s="1"/>
  <c r="P2236" s="1"/>
  <c r="P2237" s="1"/>
  <c r="P2238" s="1"/>
  <c r="P2239" s="1"/>
  <c r="P2240" s="1"/>
  <c r="P2241" s="1"/>
  <c r="P2242" s="1"/>
  <c r="P2243" s="1"/>
  <c r="P2244" s="1"/>
  <c r="P2245" s="1"/>
  <c r="P2246" s="1"/>
  <c r="P2247" s="1"/>
  <c r="P2248" s="1"/>
  <c r="P2249" s="1"/>
  <c r="P2250" s="1"/>
  <c r="P2251" s="1"/>
  <c r="P2252" s="1"/>
  <c r="P2253" s="1"/>
  <c r="P2254" s="1"/>
  <c r="P2255" s="1"/>
  <c r="P2256" s="1"/>
  <c r="P2257" s="1"/>
  <c r="P2258" s="1"/>
  <c r="P2259" s="1"/>
  <c r="P2260" s="1"/>
  <c r="P2261" s="1"/>
  <c r="P2262" s="1"/>
  <c r="P2263" s="1"/>
  <c r="P2264" s="1"/>
  <c r="P2265" s="1"/>
  <c r="P2266" s="1"/>
  <c r="P2267" s="1"/>
  <c r="P2268" s="1"/>
  <c r="P2269" s="1"/>
  <c r="P2270" s="1"/>
  <c r="P2271" s="1"/>
  <c r="P2272" s="1"/>
  <c r="P2273" s="1"/>
  <c r="P2274" s="1"/>
  <c r="P2275" s="1"/>
  <c r="P2276" s="1"/>
  <c r="P2277" s="1"/>
  <c r="P2278" s="1"/>
  <c r="P2279" s="1"/>
  <c r="P2280" s="1"/>
  <c r="P2281" s="1"/>
  <c r="P2282" s="1"/>
  <c r="P2283" s="1"/>
  <c r="P2284" s="1"/>
  <c r="P2285" s="1"/>
  <c r="P2286" s="1"/>
  <c r="P2287" s="1"/>
  <c r="P2288" s="1"/>
  <c r="P2289" s="1"/>
  <c r="P2290" s="1"/>
  <c r="P2291" s="1"/>
  <c r="P2292" s="1"/>
  <c r="P2293" s="1"/>
  <c r="P2294" s="1"/>
  <c r="P2295" s="1"/>
  <c r="P2296" s="1"/>
  <c r="P2297" s="1"/>
  <c r="P2298" s="1"/>
  <c r="P2299" s="1"/>
  <c r="P2300" s="1"/>
  <c r="P2301" s="1"/>
  <c r="P2302" s="1"/>
  <c r="P2303" s="1"/>
  <c r="P2304" s="1"/>
  <c r="P2305" s="1"/>
  <c r="P2306" s="1"/>
  <c r="P2307" s="1"/>
  <c r="P2308" s="1"/>
  <c r="P2309" s="1"/>
  <c r="P2310" s="1"/>
  <c r="P2311" s="1"/>
  <c r="P2312" s="1"/>
  <c r="P2313" s="1"/>
  <c r="P2314" s="1"/>
  <c r="P2315" s="1"/>
  <c r="P2316" s="1"/>
  <c r="P2317" s="1"/>
  <c r="P2318" s="1"/>
  <c r="P2319" s="1"/>
  <c r="P2320" s="1"/>
  <c r="P2321" s="1"/>
  <c r="P2322" s="1"/>
  <c r="P2323" s="1"/>
  <c r="P2324" s="1"/>
  <c r="P2325" s="1"/>
  <c r="P2326" s="1"/>
  <c r="P2327" s="1"/>
  <c r="P2328" s="1"/>
  <c r="P2329" s="1"/>
  <c r="P2330" s="1"/>
  <c r="P2331" s="1"/>
  <c r="P2332" s="1"/>
  <c r="P2333" s="1"/>
  <c r="P2334" s="1"/>
  <c r="P2335" s="1"/>
  <c r="P2336" s="1"/>
  <c r="P2337" s="1"/>
  <c r="P2338" s="1"/>
  <c r="P2339" s="1"/>
  <c r="P2340" s="1"/>
  <c r="P2341" s="1"/>
  <c r="P2342" s="1"/>
  <c r="P2343" s="1"/>
  <c r="P2344" s="1"/>
  <c r="P2345" s="1"/>
  <c r="P2346" s="1"/>
  <c r="P2347" s="1"/>
  <c r="P2348" s="1"/>
  <c r="P2349" s="1"/>
  <c r="P2350" s="1"/>
  <c r="P2351" s="1"/>
  <c r="P2352" s="1"/>
  <c r="P2353" s="1"/>
  <c r="P2354" s="1"/>
  <c r="P2355" s="1"/>
  <c r="P2356" s="1"/>
  <c r="P2357" s="1"/>
  <c r="P2358" s="1"/>
  <c r="P2359" s="1"/>
  <c r="P2360" s="1"/>
  <c r="P2361" s="1"/>
  <c r="P2362" s="1"/>
  <c r="P2363" s="1"/>
  <c r="P2364" s="1"/>
  <c r="P2365" s="1"/>
  <c r="P2366" s="1"/>
  <c r="P2367" s="1"/>
  <c r="P2368" s="1"/>
  <c r="P2369" s="1"/>
  <c r="P2370" s="1"/>
  <c r="P2371" s="1"/>
  <c r="P2372" s="1"/>
  <c r="P2373" s="1"/>
  <c r="P2374" s="1"/>
  <c r="P2375" s="1"/>
  <c r="P2376" s="1"/>
  <c r="P2377" s="1"/>
  <c r="P2378" s="1"/>
  <c r="P2379" s="1"/>
  <c r="P2380" s="1"/>
  <c r="P2381" s="1"/>
  <c r="P2382" s="1"/>
  <c r="P2383" s="1"/>
  <c r="P2384" s="1"/>
  <c r="P2385" s="1"/>
  <c r="P2386" s="1"/>
  <c r="P2387" s="1"/>
  <c r="P2388" s="1"/>
  <c r="P2389" s="1"/>
  <c r="P2390" s="1"/>
  <c r="P2391" s="1"/>
  <c r="P2392" s="1"/>
  <c r="P2393" s="1"/>
  <c r="P2394" s="1"/>
  <c r="P2395" s="1"/>
  <c r="P2396" s="1"/>
  <c r="P2397" s="1"/>
  <c r="P2398" s="1"/>
  <c r="P2399" s="1"/>
  <c r="P2400" s="1"/>
  <c r="P2401" s="1"/>
  <c r="P2402" s="1"/>
  <c r="P2403" s="1"/>
  <c r="P2404" s="1"/>
  <c r="P2405" s="1"/>
  <c r="P2406" s="1"/>
  <c r="P2407" s="1"/>
  <c r="P2408" s="1"/>
  <c r="P2409" s="1"/>
  <c r="P2410" s="1"/>
  <c r="P2411" s="1"/>
  <c r="P2412" s="1"/>
  <c r="P2413" s="1"/>
  <c r="P2414" s="1"/>
  <c r="P2415" s="1"/>
  <c r="P2416" s="1"/>
  <c r="P2417" s="1"/>
  <c r="P2418" s="1"/>
  <c r="P2419" s="1"/>
  <c r="P2420" s="1"/>
  <c r="P2421" s="1"/>
  <c r="P2422" s="1"/>
  <c r="P2423" s="1"/>
  <c r="P2424" s="1"/>
  <c r="P2425" s="1"/>
  <c r="P2426" s="1"/>
  <c r="P2427" s="1"/>
  <c r="P2428" s="1"/>
  <c r="P2429" s="1"/>
  <c r="P2430" s="1"/>
  <c r="P2431" s="1"/>
  <c r="P2432" s="1"/>
  <c r="P2433" s="1"/>
  <c r="P2434" s="1"/>
  <c r="P2435" s="1"/>
  <c r="P2436" s="1"/>
  <c r="P2437" s="1"/>
  <c r="P2438" s="1"/>
  <c r="P2439" s="1"/>
  <c r="P2440" s="1"/>
  <c r="P2441" s="1"/>
  <c r="P2442" s="1"/>
  <c r="P2443" s="1"/>
  <c r="P2444" s="1"/>
  <c r="P2445" s="1"/>
  <c r="P2446" s="1"/>
  <c r="P2447" s="1"/>
  <c r="P2448" s="1"/>
  <c r="P2449" s="1"/>
  <c r="P2450" s="1"/>
  <c r="P2451" s="1"/>
  <c r="P2452" s="1"/>
  <c r="P2453" s="1"/>
  <c r="P2454" s="1"/>
  <c r="P2455" s="1"/>
  <c r="P2456" s="1"/>
  <c r="P2457" s="1"/>
  <c r="P2458" s="1"/>
  <c r="P2459" s="1"/>
  <c r="P2460" s="1"/>
  <c r="P2461" s="1"/>
  <c r="P2462" s="1"/>
  <c r="P2463" s="1"/>
  <c r="P2464" s="1"/>
  <c r="P2465" s="1"/>
  <c r="P2466" s="1"/>
  <c r="P2467" s="1"/>
  <c r="P2468" s="1"/>
  <c r="P2469" s="1"/>
  <c r="P2470" s="1"/>
  <c r="P2471" s="1"/>
  <c r="P2472" s="1"/>
  <c r="P2473" s="1"/>
  <c r="P2474" s="1"/>
  <c r="P2475" s="1"/>
  <c r="P2476" s="1"/>
  <c r="P2477" s="1"/>
  <c r="P2478" s="1"/>
  <c r="P2479" s="1"/>
  <c r="P2480" s="1"/>
  <c r="P2481" s="1"/>
  <c r="P2482" s="1"/>
  <c r="P2483" s="1"/>
  <c r="P2484" s="1"/>
  <c r="P2485" s="1"/>
  <c r="P2486" s="1"/>
  <c r="P2487" s="1"/>
  <c r="P2488" s="1"/>
  <c r="P2489" s="1"/>
  <c r="P2490" s="1"/>
  <c r="P2491" s="1"/>
  <c r="P2492" s="1"/>
  <c r="P2493" s="1"/>
  <c r="P2494" s="1"/>
  <c r="P2495" s="1"/>
  <c r="P2496" s="1"/>
  <c r="P2497" s="1"/>
  <c r="P2498" s="1"/>
  <c r="P2499" s="1"/>
  <c r="P2500" s="1"/>
  <c r="P2501" s="1"/>
  <c r="P2502" s="1"/>
  <c r="P2503" s="1"/>
  <c r="P2504" s="1"/>
  <c r="P2505" s="1"/>
  <c r="P2506" s="1"/>
  <c r="P2507" s="1"/>
  <c r="P2508" s="1"/>
  <c r="P2509" s="1"/>
  <c r="P2510" s="1"/>
  <c r="P2511" s="1"/>
  <c r="P2512" s="1"/>
  <c r="P2513" s="1"/>
  <c r="P2514" s="1"/>
  <c r="P2515" s="1"/>
  <c r="P2516" s="1"/>
  <c r="P2517" s="1"/>
  <c r="P2518" s="1"/>
  <c r="P2519" s="1"/>
  <c r="P2520" s="1"/>
  <c r="P2521" s="1"/>
  <c r="P2522" s="1"/>
  <c r="P2523" s="1"/>
  <c r="P2524" s="1"/>
  <c r="P2525" s="1"/>
  <c r="P2526" s="1"/>
  <c r="P2527" s="1"/>
  <c r="P2528" s="1"/>
  <c r="P2529" s="1"/>
  <c r="P2530" s="1"/>
  <c r="P2531" s="1"/>
  <c r="P2532" s="1"/>
  <c r="P2533" s="1"/>
  <c r="P2534" s="1"/>
  <c r="P2535" s="1"/>
  <c r="P2536" s="1"/>
  <c r="P2537" s="1"/>
  <c r="P2538" s="1"/>
  <c r="P2539" s="1"/>
  <c r="P2540" s="1"/>
  <c r="P2541" s="1"/>
  <c r="P2542" s="1"/>
  <c r="P2543" s="1"/>
  <c r="P2544" s="1"/>
  <c r="P2545" s="1"/>
  <c r="P2546" s="1"/>
  <c r="P2547" s="1"/>
  <c r="P2548" s="1"/>
  <c r="P2549" s="1"/>
  <c r="P2550" s="1"/>
  <c r="P2551" s="1"/>
  <c r="P2552" s="1"/>
  <c r="P2553" s="1"/>
  <c r="P2554" s="1"/>
  <c r="P2555" s="1"/>
  <c r="P2556" s="1"/>
  <c r="P2557" s="1"/>
  <c r="P2558" s="1"/>
  <c r="P2559" s="1"/>
  <c r="P2560" s="1"/>
  <c r="P2561" s="1"/>
  <c r="P2562" s="1"/>
  <c r="P2563" s="1"/>
  <c r="P2564" s="1"/>
  <c r="P2565" s="1"/>
  <c r="P2566" s="1"/>
  <c r="P2567" s="1"/>
  <c r="P2568" s="1"/>
  <c r="P2569" s="1"/>
  <c r="P2570" s="1"/>
  <c r="P2571" s="1"/>
  <c r="P2572" s="1"/>
  <c r="P2573" s="1"/>
  <c r="P2574" s="1"/>
  <c r="P2575" s="1"/>
  <c r="P2576" s="1"/>
  <c r="P2577" s="1"/>
  <c r="P2578" s="1"/>
  <c r="P2579" s="1"/>
  <c r="P2580" s="1"/>
  <c r="P2581" s="1"/>
  <c r="P2582" s="1"/>
  <c r="P2583" s="1"/>
  <c r="P2584" s="1"/>
  <c r="P2585" s="1"/>
  <c r="P2586" s="1"/>
  <c r="P2587" s="1"/>
  <c r="P2588" s="1"/>
  <c r="P2589" s="1"/>
  <c r="P2590" s="1"/>
  <c r="P2591" s="1"/>
  <c r="P2592" s="1"/>
  <c r="P2593" s="1"/>
  <c r="P2594" s="1"/>
  <c r="P2595" s="1"/>
  <c r="P2596" s="1"/>
  <c r="P2597" s="1"/>
  <c r="P2598" s="1"/>
  <c r="P2599" s="1"/>
  <c r="P2600" s="1"/>
  <c r="P2601" s="1"/>
  <c r="P2602" s="1"/>
  <c r="P2603" s="1"/>
  <c r="P2604" s="1"/>
  <c r="P2605" s="1"/>
  <c r="P2606" s="1"/>
  <c r="P2607" s="1"/>
  <c r="P2608" s="1"/>
  <c r="P2609" s="1"/>
  <c r="P2610" s="1"/>
  <c r="P2611" s="1"/>
  <c r="P2612" s="1"/>
  <c r="P2613" s="1"/>
  <c r="P2614" s="1"/>
  <c r="P2615" s="1"/>
  <c r="P2616" s="1"/>
  <c r="P2617" s="1"/>
  <c r="P2618" s="1"/>
  <c r="P2619" s="1"/>
  <c r="P2620" s="1"/>
  <c r="P2621" s="1"/>
  <c r="P2622" s="1"/>
  <c r="P2623" s="1"/>
  <c r="P2624" s="1"/>
  <c r="P2625" s="1"/>
  <c r="P2626" s="1"/>
  <c r="P2627" s="1"/>
  <c r="P2628" s="1"/>
  <c r="P2629" s="1"/>
  <c r="P2630" s="1"/>
  <c r="P2631" s="1"/>
  <c r="P2632" s="1"/>
  <c r="P2633" s="1"/>
  <c r="P2634" s="1"/>
  <c r="P2635" s="1"/>
  <c r="P2636" s="1"/>
  <c r="P2637" s="1"/>
  <c r="P2638" s="1"/>
  <c r="P2639" s="1"/>
  <c r="P2640" s="1"/>
  <c r="P2641" s="1"/>
  <c r="P2642" s="1"/>
  <c r="P2643" s="1"/>
  <c r="P2644" s="1"/>
  <c r="P2645" s="1"/>
  <c r="P2646" s="1"/>
  <c r="P2647" s="1"/>
  <c r="P2648" s="1"/>
  <c r="P2649" s="1"/>
  <c r="P2650" s="1"/>
  <c r="P2651" s="1"/>
  <c r="P2652" s="1"/>
  <c r="P2653" s="1"/>
  <c r="P2654" s="1"/>
  <c r="P2655" s="1"/>
  <c r="P2656" s="1"/>
  <c r="P2657" s="1"/>
  <c r="P2658" s="1"/>
  <c r="P2659" s="1"/>
  <c r="P2660" s="1"/>
  <c r="P2661" s="1"/>
  <c r="P2662" s="1"/>
  <c r="P2663" s="1"/>
  <c r="P2664" s="1"/>
  <c r="P2665" s="1"/>
  <c r="P2666" s="1"/>
  <c r="P2667" s="1"/>
  <c r="P2668" s="1"/>
  <c r="P2669" s="1"/>
  <c r="P2670" s="1"/>
  <c r="P2671" s="1"/>
  <c r="P2672" s="1"/>
  <c r="P2673" s="1"/>
  <c r="P2674" s="1"/>
  <c r="P2675" s="1"/>
  <c r="P2676" s="1"/>
  <c r="P2677" s="1"/>
  <c r="P2678" s="1"/>
  <c r="P2679" s="1"/>
  <c r="P2680" s="1"/>
  <c r="P2681" s="1"/>
  <c r="P2682" s="1"/>
  <c r="P2683" s="1"/>
  <c r="P2684" s="1"/>
  <c r="P2685" s="1"/>
  <c r="P2686" s="1"/>
  <c r="P2687" s="1"/>
  <c r="P2688" s="1"/>
  <c r="P2689" s="1"/>
  <c r="P2690" s="1"/>
  <c r="P2691" s="1"/>
  <c r="P2692" s="1"/>
  <c r="P2693" s="1"/>
  <c r="P2694" s="1"/>
  <c r="P2695" s="1"/>
  <c r="P2696" s="1"/>
  <c r="P2697" s="1"/>
  <c r="P2698" s="1"/>
  <c r="P2699" s="1"/>
  <c r="P2700" s="1"/>
  <c r="P2701" s="1"/>
  <c r="P2702" s="1"/>
  <c r="P2703" s="1"/>
  <c r="P2704" s="1"/>
  <c r="P2705" s="1"/>
  <c r="P2706" s="1"/>
  <c r="P2707" s="1"/>
  <c r="P2708" s="1"/>
  <c r="P2709" s="1"/>
  <c r="P2710" s="1"/>
  <c r="P2711" s="1"/>
  <c r="P2712" s="1"/>
  <c r="P2713" s="1"/>
  <c r="P2714" s="1"/>
  <c r="P2715" s="1"/>
  <c r="P2716" s="1"/>
  <c r="P2717" s="1"/>
  <c r="P2718" s="1"/>
  <c r="P2719" s="1"/>
  <c r="P2720" s="1"/>
  <c r="P2721" s="1"/>
  <c r="P2722" s="1"/>
  <c r="P2723" s="1"/>
  <c r="P2724" s="1"/>
  <c r="P2725" s="1"/>
  <c r="P2726" s="1"/>
  <c r="P2727" s="1"/>
  <c r="P2728" s="1"/>
  <c r="P2729" s="1"/>
  <c r="P2730" s="1"/>
  <c r="P2731" s="1"/>
  <c r="P2732" s="1"/>
  <c r="P2733" s="1"/>
  <c r="P2734" s="1"/>
  <c r="P2735" s="1"/>
  <c r="P2736" s="1"/>
  <c r="P2737" s="1"/>
  <c r="P2738" s="1"/>
  <c r="P2739" s="1"/>
  <c r="P2740" s="1"/>
  <c r="P2741" s="1"/>
  <c r="P2742" s="1"/>
  <c r="P2743" s="1"/>
  <c r="P2744" s="1"/>
  <c r="P2745" s="1"/>
  <c r="P2746" s="1"/>
  <c r="P2747" s="1"/>
  <c r="P2748" s="1"/>
  <c r="P2749" s="1"/>
  <c r="P2750" s="1"/>
  <c r="P2751" s="1"/>
  <c r="P2752" s="1"/>
  <c r="P2753" s="1"/>
  <c r="P2754" s="1"/>
  <c r="P2755" s="1"/>
  <c r="P2756" s="1"/>
  <c r="P2757" s="1"/>
  <c r="P2758" s="1"/>
  <c r="P2759" s="1"/>
  <c r="P2760" s="1"/>
  <c r="P2761" s="1"/>
  <c r="P2762" s="1"/>
  <c r="P2763" s="1"/>
  <c r="P2764" s="1"/>
  <c r="P2765" s="1"/>
  <c r="P2766" s="1"/>
  <c r="P2767" s="1"/>
  <c r="P2768" s="1"/>
  <c r="P2769" s="1"/>
  <c r="P2770" s="1"/>
  <c r="P2771" s="1"/>
  <c r="P2772" s="1"/>
  <c r="P2773" s="1"/>
  <c r="P2774" s="1"/>
  <c r="P2775" s="1"/>
  <c r="P2776" s="1"/>
  <c r="P2777" s="1"/>
  <c r="P2778" s="1"/>
  <c r="P2779" s="1"/>
  <c r="P2780" s="1"/>
  <c r="P2781" s="1"/>
  <c r="P2782" s="1"/>
  <c r="P2783" s="1"/>
  <c r="P2784" s="1"/>
  <c r="P2785" s="1"/>
  <c r="P2786" s="1"/>
  <c r="P2787" s="1"/>
  <c r="P2788" s="1"/>
  <c r="P2789" s="1"/>
  <c r="P2790" s="1"/>
  <c r="P2791" s="1"/>
  <c r="P2792" s="1"/>
  <c r="P2793" s="1"/>
  <c r="P2794" s="1"/>
  <c r="P2795" s="1"/>
  <c r="P2796" s="1"/>
  <c r="P2797" s="1"/>
  <c r="P2798" s="1"/>
  <c r="P2799" s="1"/>
  <c r="P2800" s="1"/>
  <c r="P2801" s="1"/>
  <c r="P2802" s="1"/>
  <c r="P2803" s="1"/>
  <c r="P2804" s="1"/>
  <c r="P2805" s="1"/>
  <c r="P2806" s="1"/>
  <c r="P2807" s="1"/>
  <c r="P2808" s="1"/>
  <c r="P2809" s="1"/>
  <c r="P2810" s="1"/>
  <c r="P2811" s="1"/>
  <c r="P2812" s="1"/>
  <c r="P2813" s="1"/>
  <c r="P2814" s="1"/>
  <c r="P2815" s="1"/>
  <c r="P2816" s="1"/>
  <c r="P2817" s="1"/>
  <c r="P2818" s="1"/>
  <c r="P2819" s="1"/>
  <c r="P2820" s="1"/>
  <c r="P2821" s="1"/>
  <c r="P2822" s="1"/>
  <c r="P2823" s="1"/>
  <c r="P2824" s="1"/>
  <c r="P2825" s="1"/>
  <c r="P2826" s="1"/>
  <c r="P2827" s="1"/>
  <c r="P2828" s="1"/>
  <c r="P2829" s="1"/>
  <c r="P2830" s="1"/>
  <c r="P2831" s="1"/>
  <c r="P2832" s="1"/>
  <c r="P2833" s="1"/>
  <c r="P2834" s="1"/>
  <c r="P2835" s="1"/>
  <c r="P2836" s="1"/>
  <c r="P2837" s="1"/>
  <c r="P2838" s="1"/>
  <c r="P2839" s="1"/>
  <c r="P2840" s="1"/>
  <c r="P2841" s="1"/>
  <c r="P2842" s="1"/>
  <c r="P2843" s="1"/>
  <c r="P2844" s="1"/>
  <c r="P2845" s="1"/>
  <c r="P2846" s="1"/>
  <c r="P2847" s="1"/>
  <c r="P2848" s="1"/>
  <c r="P2849" s="1"/>
  <c r="P2850" s="1"/>
  <c r="P2851" s="1"/>
  <c r="P2852" s="1"/>
  <c r="P2853" s="1"/>
  <c r="P2854" s="1"/>
  <c r="P2855" s="1"/>
  <c r="P2856" s="1"/>
  <c r="P2857" s="1"/>
  <c r="P2858" s="1"/>
  <c r="P2859" s="1"/>
  <c r="P2860" s="1"/>
  <c r="P2861" s="1"/>
  <c r="P2862" s="1"/>
  <c r="P2863" s="1"/>
  <c r="P2864" s="1"/>
  <c r="P2865" s="1"/>
  <c r="P2866" s="1"/>
  <c r="P2867" s="1"/>
  <c r="P2868" s="1"/>
  <c r="P2869" s="1"/>
  <c r="P2870" s="1"/>
  <c r="P2871" s="1"/>
  <c r="P2872" s="1"/>
  <c r="P2873" s="1"/>
  <c r="P2874" s="1"/>
  <c r="P2875" s="1"/>
  <c r="P2876" s="1"/>
  <c r="P2877" s="1"/>
  <c r="P2878" s="1"/>
  <c r="P2879" s="1"/>
  <c r="P2880" s="1"/>
  <c r="P2881" s="1"/>
  <c r="P2882" s="1"/>
  <c r="P2883" s="1"/>
  <c r="P2884" s="1"/>
  <c r="P2885" s="1"/>
  <c r="P2886" s="1"/>
  <c r="P2887" s="1"/>
  <c r="P2888" s="1"/>
  <c r="P2889" s="1"/>
  <c r="P2890" s="1"/>
  <c r="P2891" s="1"/>
  <c r="P2892" s="1"/>
  <c r="P2893" s="1"/>
  <c r="P2894" s="1"/>
  <c r="P2895" s="1"/>
  <c r="P2896" s="1"/>
  <c r="P2897" s="1"/>
  <c r="P2898" s="1"/>
  <c r="P2899" s="1"/>
  <c r="P2900" s="1"/>
  <c r="P2901" s="1"/>
  <c r="P2902" s="1"/>
  <c r="P2903" s="1"/>
  <c r="P2904" s="1"/>
  <c r="P2905" s="1"/>
  <c r="P2906" s="1"/>
  <c r="P2907" s="1"/>
  <c r="P2908" s="1"/>
  <c r="P2909" s="1"/>
  <c r="P2910" s="1"/>
  <c r="P2911" s="1"/>
  <c r="P2912" s="1"/>
  <c r="P2913" s="1"/>
  <c r="P2914" s="1"/>
  <c r="P2915" s="1"/>
  <c r="P2916" s="1"/>
  <c r="P2917" s="1"/>
  <c r="P2918" s="1"/>
  <c r="P2919" s="1"/>
  <c r="P2920" s="1"/>
  <c r="P2921" s="1"/>
  <c r="P2922" s="1"/>
  <c r="P2923" s="1"/>
  <c r="P2924" s="1"/>
  <c r="P2925" s="1"/>
  <c r="P2926" s="1"/>
  <c r="P2927" s="1"/>
  <c r="P2928" s="1"/>
  <c r="P2929" s="1"/>
  <c r="P2930" s="1"/>
  <c r="P2931" s="1"/>
  <c r="P2932" s="1"/>
  <c r="P2933" s="1"/>
  <c r="P2934" s="1"/>
  <c r="P2935" s="1"/>
  <c r="P2936" s="1"/>
  <c r="P2937" s="1"/>
  <c r="P2938" s="1"/>
  <c r="P2939" s="1"/>
  <c r="P2940" s="1"/>
  <c r="P2941" s="1"/>
  <c r="P2942" s="1"/>
  <c r="P2943" s="1"/>
  <c r="P2944" s="1"/>
  <c r="P2945" s="1"/>
  <c r="P2946" s="1"/>
  <c r="P2947" s="1"/>
  <c r="P2948" s="1"/>
  <c r="P2949" s="1"/>
  <c r="P2950" s="1"/>
  <c r="P2951" s="1"/>
  <c r="P2952" s="1"/>
  <c r="P2953" s="1"/>
  <c r="P2954" s="1"/>
  <c r="P2955" s="1"/>
  <c r="P2956" s="1"/>
  <c r="P2957" s="1"/>
  <c r="P2958" s="1"/>
  <c r="P2959" s="1"/>
  <c r="P2960" s="1"/>
  <c r="P2961" s="1"/>
  <c r="P2962" s="1"/>
  <c r="P2963" s="1"/>
  <c r="M21" i="9" l="1"/>
  <c r="M5" s="1"/>
</calcChain>
</file>

<file path=xl/comments1.xml><?xml version="1.0" encoding="utf-8"?>
<comments xmlns="http://schemas.openxmlformats.org/spreadsheetml/2006/main">
  <authors>
    <author>King</author>
  </authors>
  <commentList>
    <comment ref="G685" authorId="0">
      <text>
        <r>
          <rPr>
            <b/>
            <sz val="9"/>
            <color indexed="81"/>
            <rFont val="Tahoma"/>
            <family val="2"/>
          </rPr>
          <t>رحلت القيمة كديون بذمة د. نهضة  2250000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King</author>
  </authors>
  <commentList>
    <comment ref="E51" authorId="0">
      <text>
        <r>
          <rPr>
            <b/>
            <sz val="9"/>
            <color indexed="81"/>
            <rFont val="Tahoma"/>
            <family val="2"/>
          </rPr>
          <t>عن قيمة طخم قنفات سيد حسن (مصري درجة اولي بالقائمة 547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<sst xmlns="http://schemas.openxmlformats.org/spreadsheetml/2006/main" count="244" uniqueCount="162">
  <si>
    <t>تاريخ</t>
  </si>
  <si>
    <t>كود الصنف</t>
  </si>
  <si>
    <t>وارد</t>
  </si>
  <si>
    <t>قيمة</t>
  </si>
  <si>
    <t>كمية</t>
  </si>
  <si>
    <t>بيان</t>
  </si>
  <si>
    <t>كود المورد</t>
  </si>
  <si>
    <t>أسم المورد</t>
  </si>
  <si>
    <t>أسم الصنف</t>
  </si>
  <si>
    <t>كود العميل</t>
  </si>
  <si>
    <t>أسم العميل</t>
  </si>
  <si>
    <t>سعر البيع</t>
  </si>
  <si>
    <t>رصيد أخرالمدة</t>
  </si>
  <si>
    <t>المبلغ</t>
  </si>
  <si>
    <t>Date</t>
  </si>
  <si>
    <t>بيــــــــــــــــــان</t>
  </si>
  <si>
    <t>Creditor Name</t>
  </si>
  <si>
    <t>Creditor code</t>
  </si>
  <si>
    <t>Qty</t>
  </si>
  <si>
    <t>Item name</t>
  </si>
  <si>
    <t>Item code</t>
  </si>
  <si>
    <t>Purchase Price</t>
  </si>
  <si>
    <t>Description</t>
  </si>
  <si>
    <t>ربح الصنف</t>
  </si>
  <si>
    <t>المسدد</t>
  </si>
  <si>
    <t>الاستمهال</t>
  </si>
  <si>
    <t>اسم المشتري</t>
  </si>
  <si>
    <t>رقم الوصل</t>
  </si>
  <si>
    <t>سعر</t>
  </si>
  <si>
    <t>الدولار</t>
  </si>
  <si>
    <t>اسم المستمهل</t>
  </si>
  <si>
    <t xml:space="preserve">العنوان </t>
  </si>
  <si>
    <t xml:space="preserve">أسم العميل      </t>
  </si>
  <si>
    <t xml:space="preserve">كود العميل </t>
  </si>
  <si>
    <t xml:space="preserve">رصيد أول المدة          </t>
  </si>
  <si>
    <t xml:space="preserve">حركة الفترة           </t>
  </si>
  <si>
    <t xml:space="preserve">رصيد أخر المدة   </t>
  </si>
  <si>
    <t xml:space="preserve">أسم المــورد </t>
  </si>
  <si>
    <t xml:space="preserve">اسم الصنف       </t>
  </si>
  <si>
    <t>المفرد</t>
  </si>
  <si>
    <t>السعر</t>
  </si>
  <si>
    <t>المصروفات $</t>
  </si>
  <si>
    <t>المصروفات</t>
  </si>
  <si>
    <t>سعر الدولار</t>
  </si>
  <si>
    <t>الصنف</t>
  </si>
  <si>
    <t xml:space="preserve">العدد </t>
  </si>
  <si>
    <t>النقل</t>
  </si>
  <si>
    <t xml:space="preserve"> التكلفة</t>
  </si>
  <si>
    <t>المصروف $</t>
  </si>
  <si>
    <t>المصروف بالدينار</t>
  </si>
  <si>
    <t>الاجمالي</t>
  </si>
  <si>
    <t>مجموع الواصل</t>
  </si>
  <si>
    <t>المتبقي</t>
  </si>
  <si>
    <t>قيمة المباع  $</t>
  </si>
  <si>
    <t xml:space="preserve"> الارباح $</t>
  </si>
  <si>
    <t>سعر الكلفة$</t>
  </si>
  <si>
    <t>دولار</t>
  </si>
  <si>
    <t>العدد</t>
  </si>
  <si>
    <t>$</t>
  </si>
  <si>
    <t>دينار</t>
  </si>
  <si>
    <t>مصروفات  المشتريات</t>
  </si>
  <si>
    <t xml:space="preserve">المبلغ </t>
  </si>
  <si>
    <t xml:space="preserve">الواصل </t>
  </si>
  <si>
    <t>الواصل</t>
  </si>
  <si>
    <t>الباقي</t>
  </si>
  <si>
    <t xml:space="preserve"> دينار</t>
  </si>
  <si>
    <t>السعر$</t>
  </si>
  <si>
    <t xml:space="preserve"> مفرد بالدينار</t>
  </si>
  <si>
    <t xml:space="preserve">قيمة المباع </t>
  </si>
  <si>
    <t>المبيعات$</t>
  </si>
  <si>
    <t>مج الكلفة$</t>
  </si>
  <si>
    <t>المعدل</t>
  </si>
  <si>
    <t>مبلغ</t>
  </si>
  <si>
    <t>المورد</t>
  </si>
  <si>
    <t>مبالغ</t>
  </si>
  <si>
    <t>رقم</t>
  </si>
  <si>
    <t>سعر المفرد</t>
  </si>
  <si>
    <t xml:space="preserve">  كمية  </t>
  </si>
  <si>
    <t>مبيعات   $</t>
  </si>
  <si>
    <t>مبيعات دينار</t>
  </si>
  <si>
    <t>المسدد $</t>
  </si>
  <si>
    <t>المسدد دينار</t>
  </si>
  <si>
    <t>مطلوب لنا دينار</t>
  </si>
  <si>
    <t>مطلوبين له $</t>
  </si>
  <si>
    <t>مطلوبين له دينار</t>
  </si>
  <si>
    <t xml:space="preserve">  مطلوب لنا    $</t>
  </si>
  <si>
    <t>التحويل</t>
  </si>
  <si>
    <t xml:space="preserve">كود </t>
  </si>
  <si>
    <t xml:space="preserve">مكتب </t>
  </si>
  <si>
    <t>استمهال سابق</t>
  </si>
  <si>
    <t xml:space="preserve">سداد الاستمهال </t>
  </si>
  <si>
    <t>ام احمد</t>
  </si>
  <si>
    <t>دائرة صحة النجف</t>
  </si>
  <si>
    <t>مدينة الصدر الطبية</t>
  </si>
  <si>
    <t>محمد حسين عبيد</t>
  </si>
  <si>
    <t>هادي الفرطوس</t>
  </si>
  <si>
    <t>ام سجي</t>
  </si>
  <si>
    <t>ثائر</t>
  </si>
  <si>
    <t>محمد القريشي</t>
  </si>
  <si>
    <t>زيد الحارس</t>
  </si>
  <si>
    <t>محمد عباس</t>
  </si>
  <si>
    <t xml:space="preserve"> محمد سعيد اسد</t>
  </si>
  <si>
    <t xml:space="preserve">عايد حميد </t>
  </si>
  <si>
    <t>ابو منتظر</t>
  </si>
  <si>
    <t>ابو حيدر الغزالي</t>
  </si>
  <si>
    <t>شركة الزاب الاكبر</t>
  </si>
  <si>
    <t>الشيخ ناصر حسين كاظم</t>
  </si>
  <si>
    <t>وسام</t>
  </si>
  <si>
    <t>رشيد الخفاجي</t>
  </si>
  <si>
    <t>ام صادق</t>
  </si>
  <si>
    <t>احسان نجومي 93</t>
  </si>
  <si>
    <t>منتظر العوادي</t>
  </si>
  <si>
    <t>فارس</t>
  </si>
  <si>
    <t>دينـــــــــــــــــــــار</t>
  </si>
  <si>
    <t>ارباح</t>
  </si>
  <si>
    <t>مشتريات</t>
  </si>
  <si>
    <t>مبيعات</t>
  </si>
  <si>
    <t>بيع نقدي</t>
  </si>
  <si>
    <t>حسن</t>
  </si>
  <si>
    <t>باقي</t>
  </si>
  <si>
    <t xml:space="preserve"> </t>
  </si>
  <si>
    <t xml:space="preserve">     الكمية المتبقية</t>
  </si>
  <si>
    <t xml:space="preserve"> قيمة البضاعة المتبقية</t>
  </si>
  <si>
    <t xml:space="preserve">متوسط سعر الوحدة   </t>
  </si>
  <si>
    <t>عدد تخميني</t>
  </si>
  <si>
    <t xml:space="preserve">كود  </t>
  </si>
  <si>
    <t xml:space="preserve">حركة       </t>
  </si>
  <si>
    <t xml:space="preserve">الفترة  </t>
  </si>
  <si>
    <t>صادر</t>
  </si>
  <si>
    <t>كود</t>
  </si>
  <si>
    <t>مصطفي عماد زوين</t>
  </si>
  <si>
    <t xml:space="preserve">خصم </t>
  </si>
  <si>
    <t>دولار $</t>
  </si>
  <si>
    <t>محمد رضا</t>
  </si>
  <si>
    <t>العمولة</t>
  </si>
  <si>
    <t xml:space="preserve">  مطلوب لنا دينار</t>
  </si>
  <si>
    <t>السداد $</t>
  </si>
  <si>
    <t>السداد دينار</t>
  </si>
  <si>
    <t>المشتريات$</t>
  </si>
  <si>
    <t>المشتريات دينار</t>
  </si>
  <si>
    <t xml:space="preserve">مدفوع مقدم $  </t>
  </si>
  <si>
    <t>باقي الاستحقاق $</t>
  </si>
  <si>
    <t>مدفوع مقدم  دينار</t>
  </si>
  <si>
    <t>باقي الاستحقاق دينار</t>
  </si>
  <si>
    <t xml:space="preserve"> الحوالة</t>
  </si>
  <si>
    <t xml:space="preserve"> المباع  $</t>
  </si>
  <si>
    <t>ماجد ال ضامن</t>
  </si>
  <si>
    <t xml:space="preserve">تحويل العملة </t>
  </si>
  <si>
    <t>المحلية الي $</t>
  </si>
  <si>
    <t>تحويل ال$ الي</t>
  </si>
  <si>
    <t>العملة المحلية</t>
  </si>
  <si>
    <t>عملة محلية</t>
  </si>
  <si>
    <t>سعر دولار</t>
  </si>
  <si>
    <t>الكابتن</t>
  </si>
  <si>
    <t>المطلوب من الاعزاء المشرفين والاعضاء الكرام</t>
  </si>
  <si>
    <t>ان يتم احتساب متوسط سعر الوحدة وفق المتوسط المرجح</t>
  </si>
  <si>
    <t>أي مجموع سعرالمتبقي + مجموع سعر المشتري</t>
  </si>
  <si>
    <t>÷</t>
  </si>
  <si>
    <t>عدد المتبقي + عدد المشتري</t>
  </si>
  <si>
    <t>ثلاجة 20 قدم نوع ...........</t>
  </si>
  <si>
    <t>سعرالشراء $</t>
  </si>
  <si>
    <t>جدول احتساب سعر الصنف وفق المتوسط المعدل</t>
  </si>
</sst>
</file>

<file path=xl/styles.xml><?xml version="1.0" encoding="utf-8"?>
<styleSheet xmlns="http://schemas.openxmlformats.org/spreadsheetml/2006/main">
  <numFmts count="9">
    <numFmt numFmtId="164" formatCode="[$-1010000]yyyy/mm/dd;@"/>
    <numFmt numFmtId="165" formatCode="#,##0.00;[Red]#,##0.00"/>
    <numFmt numFmtId="166" formatCode="m/d;@"/>
    <numFmt numFmtId="167" formatCode="#,##0;[Red]#,##0"/>
    <numFmt numFmtId="168" formatCode="[$-2010000]yyyy/mm/dd;@"/>
    <numFmt numFmtId="169" formatCode="#,##0.000"/>
    <numFmt numFmtId="170" formatCode="0;[Red]0"/>
    <numFmt numFmtId="171" formatCode="0.00;[Red]0.00"/>
    <numFmt numFmtId="172" formatCode="0.0;[Red]0.0"/>
  </numFmts>
  <fonts count="33">
    <font>
      <sz val="10"/>
      <name val="Arial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0"/>
      <color indexed="56"/>
      <name val="Arial"/>
      <family val="2"/>
    </font>
    <font>
      <b/>
      <sz val="11"/>
      <color indexed="5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60"/>
      <name val="Arial"/>
      <family val="2"/>
    </font>
    <font>
      <b/>
      <sz val="10"/>
      <color theme="0"/>
      <name val="Arial"/>
      <family val="2"/>
    </font>
    <font>
      <sz val="11"/>
      <color indexed="18"/>
      <name val="Arial"/>
      <family val="2"/>
      <charset val="17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  <charset val="178"/>
    </font>
    <font>
      <b/>
      <sz val="14"/>
      <color indexed="62"/>
      <name val="Arial"/>
      <family val="2"/>
      <charset val="178"/>
    </font>
    <font>
      <sz val="10"/>
      <color theme="1"/>
      <name val="Arial"/>
      <family val="2"/>
      <charset val="178"/>
      <scheme val="minor"/>
    </font>
    <font>
      <b/>
      <sz val="10"/>
      <color indexed="56"/>
      <name val="Arial"/>
      <family val="2"/>
    </font>
    <font>
      <sz val="10"/>
      <color theme="1"/>
      <name val="Arial"/>
      <family val="2"/>
      <scheme val="minor"/>
    </font>
    <font>
      <sz val="10"/>
      <color indexed="1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56"/>
      <name val="Arial"/>
      <family val="2"/>
    </font>
    <font>
      <b/>
      <sz val="14"/>
      <color rgb="FFFF000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68D36"/>
        <bgColor indexed="64"/>
      </patternFill>
    </fill>
    <fill>
      <patternFill patternType="solid">
        <fgColor rgb="FFF9B47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Protection="1"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4" fontId="9" fillId="0" borderId="1" xfId="0" applyNumberFormat="1" applyFont="1" applyBorder="1" applyProtection="1">
      <protection hidden="1"/>
    </xf>
    <xf numFmtId="4" fontId="4" fillId="2" borderId="4" xfId="0" applyNumberFormat="1" applyFont="1" applyFill="1" applyBorder="1" applyAlignment="1" applyProtection="1">
      <alignment horizontal="center" vertical="center"/>
      <protection hidden="1"/>
    </xf>
    <xf numFmtId="165" fontId="0" fillId="0" borderId="1" xfId="0" applyNumberFormat="1" applyBorder="1" applyProtection="1"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3" fontId="9" fillId="0" borderId="1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12" fillId="12" borderId="0" xfId="0" applyFont="1" applyFill="1" applyAlignment="1" applyProtection="1">
      <protection hidden="1"/>
    </xf>
    <xf numFmtId="0" fontId="0" fillId="12" borderId="0" xfId="0" applyFill="1" applyAlignment="1" applyProtection="1">
      <protection hidden="1"/>
    </xf>
    <xf numFmtId="0" fontId="0" fillId="13" borderId="0" xfId="0" applyFill="1" applyAlignment="1" applyProtection="1">
      <protection hidden="1"/>
    </xf>
    <xf numFmtId="3" fontId="0" fillId="12" borderId="0" xfId="0" applyNumberFormat="1" applyFill="1" applyAlignment="1" applyProtection="1">
      <protection hidden="1"/>
    </xf>
    <xf numFmtId="0" fontId="0" fillId="11" borderId="0" xfId="0" applyFill="1" applyProtection="1">
      <protection hidden="1"/>
    </xf>
    <xf numFmtId="3" fontId="15" fillId="13" borderId="0" xfId="0" applyNumberFormat="1" applyFont="1" applyFill="1" applyAlignment="1" applyProtection="1">
      <protection hidden="1"/>
    </xf>
    <xf numFmtId="3" fontId="16" fillId="13" borderId="0" xfId="0" applyNumberFormat="1" applyFont="1" applyFill="1" applyAlignment="1" applyProtection="1">
      <protection hidden="1"/>
    </xf>
    <xf numFmtId="0" fontId="0" fillId="10" borderId="1" xfId="0" applyFill="1" applyBorder="1" applyAlignment="1" applyProtection="1">
      <alignment horizontal="center"/>
      <protection hidden="1"/>
    </xf>
    <xf numFmtId="0" fontId="6" fillId="3" borderId="1" xfId="0" applyFont="1" applyFill="1" applyBorder="1" applyProtection="1">
      <protection hidden="1"/>
    </xf>
    <xf numFmtId="0" fontId="0" fillId="12" borderId="0" xfId="0" applyFill="1" applyBorder="1" applyAlignment="1" applyProtection="1">
      <protection hidden="1"/>
    </xf>
    <xf numFmtId="3" fontId="0" fillId="12" borderId="0" xfId="0" applyNumberFormat="1" applyFill="1" applyBorder="1" applyAlignment="1" applyProtection="1"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13" fillId="20" borderId="9" xfId="0" applyFont="1" applyFill="1" applyBorder="1" applyAlignment="1" applyProtection="1">
      <alignment horizontal="right"/>
      <protection hidden="1"/>
    </xf>
    <xf numFmtId="0" fontId="13" fillId="20" borderId="10" xfId="0" applyFont="1" applyFill="1" applyBorder="1" applyAlignment="1" applyProtection="1">
      <alignment horizontal="center"/>
      <protection hidden="1"/>
    </xf>
    <xf numFmtId="0" fontId="14" fillId="20" borderId="11" xfId="0" applyFont="1" applyFill="1" applyBorder="1" applyAlignment="1" applyProtection="1">
      <protection hidden="1"/>
    </xf>
    <xf numFmtId="0" fontId="20" fillId="12" borderId="0" xfId="0" applyFont="1" applyFill="1" applyAlignment="1" applyProtection="1">
      <protection hidden="1"/>
    </xf>
    <xf numFmtId="3" fontId="21" fillId="14" borderId="8" xfId="0" applyNumberFormat="1" applyFont="1" applyFill="1" applyBorder="1" applyAlignment="1" applyProtection="1">
      <protection hidden="1"/>
    </xf>
    <xf numFmtId="3" fontId="22" fillId="15" borderId="12" xfId="0" applyNumberFormat="1" applyFont="1" applyFill="1" applyBorder="1" applyAlignment="1" applyProtection="1">
      <alignment horizontal="center"/>
      <protection hidden="1"/>
    </xf>
    <xf numFmtId="0" fontId="20" fillId="12" borderId="0" xfId="0" applyFont="1" applyFill="1" applyAlignment="1" applyProtection="1">
      <alignment horizontal="right"/>
      <protection hidden="1"/>
    </xf>
    <xf numFmtId="3" fontId="22" fillId="5" borderId="13" xfId="0" applyNumberFormat="1" applyFont="1" applyFill="1" applyBorder="1" applyAlignment="1" applyProtection="1">
      <protection hidden="1"/>
    </xf>
    <xf numFmtId="3" fontId="22" fillId="16" borderId="12" xfId="0" applyNumberFormat="1" applyFont="1" applyFill="1" applyBorder="1" applyAlignment="1" applyProtection="1">
      <alignment horizontal="center"/>
      <protection hidden="1"/>
    </xf>
    <xf numFmtId="0" fontId="21" fillId="7" borderId="8" xfId="0" applyFont="1" applyFill="1" applyBorder="1" applyAlignment="1" applyProtection="1">
      <protection hidden="1"/>
    </xf>
    <xf numFmtId="0" fontId="0" fillId="20" borderId="2" xfId="0" applyFill="1" applyBorder="1" applyAlignment="1" applyProtection="1">
      <alignment horizontal="center"/>
      <protection hidden="1"/>
    </xf>
    <xf numFmtId="0" fontId="0" fillId="21" borderId="2" xfId="0" applyFill="1" applyBorder="1" applyAlignment="1" applyProtection="1">
      <alignment horizontal="center"/>
      <protection hidden="1"/>
    </xf>
    <xf numFmtId="0" fontId="21" fillId="14" borderId="9" xfId="0" applyFont="1" applyFill="1" applyBorder="1" applyAlignment="1" applyProtection="1">
      <protection hidden="1"/>
    </xf>
    <xf numFmtId="3" fontId="21" fillId="14" borderId="8" xfId="0" applyNumberFormat="1" applyFont="1" applyFill="1" applyBorder="1" applyAlignment="1" applyProtection="1">
      <alignment horizontal="center"/>
      <protection hidden="1"/>
    </xf>
    <xf numFmtId="3" fontId="21" fillId="14" borderId="10" xfId="0" applyNumberFormat="1" applyFont="1" applyFill="1" applyBorder="1" applyAlignment="1" applyProtection="1">
      <protection hidden="1"/>
    </xf>
    <xf numFmtId="4" fontId="23" fillId="17" borderId="8" xfId="0" applyNumberFormat="1" applyFont="1" applyFill="1" applyBorder="1" applyAlignment="1" applyProtection="1">
      <protection hidden="1"/>
    </xf>
    <xf numFmtId="3" fontId="21" fillId="18" borderId="14" xfId="0" applyNumberFormat="1" applyFont="1" applyFill="1" applyBorder="1" applyAlignment="1" applyProtection="1">
      <protection locked="0" hidden="1"/>
    </xf>
    <xf numFmtId="0" fontId="0" fillId="20" borderId="3" xfId="0" applyFill="1" applyBorder="1" applyAlignment="1" applyProtection="1">
      <alignment horizontal="center"/>
      <protection hidden="1"/>
    </xf>
    <xf numFmtId="0" fontId="0" fillId="21" borderId="3" xfId="0" applyFill="1" applyBorder="1" applyAlignment="1" applyProtection="1">
      <alignment horizontal="center"/>
      <protection hidden="1"/>
    </xf>
    <xf numFmtId="0" fontId="0" fillId="21" borderId="3" xfId="0" applyFill="1" applyBorder="1" applyAlignment="1" applyProtection="1">
      <alignment horizontal="center" vertical="top"/>
      <protection hidden="1"/>
    </xf>
    <xf numFmtId="0" fontId="21" fillId="18" borderId="3" xfId="0" applyFont="1" applyFill="1" applyBorder="1" applyAlignment="1" applyProtection="1">
      <protection hidden="1"/>
    </xf>
    <xf numFmtId="3" fontId="21" fillId="18" borderId="15" xfId="0" applyNumberFormat="1" applyFont="1" applyFill="1" applyBorder="1" applyAlignment="1" applyProtection="1">
      <protection locked="0" hidden="1"/>
    </xf>
    <xf numFmtId="3" fontId="21" fillId="18" borderId="3" xfId="0" applyNumberFormat="1" applyFont="1" applyFill="1" applyBorder="1" applyAlignment="1" applyProtection="1">
      <protection hidden="1"/>
    </xf>
    <xf numFmtId="4" fontId="21" fillId="18" borderId="15" xfId="0" applyNumberFormat="1" applyFont="1" applyFill="1" applyBorder="1" applyAlignment="1" applyProtection="1">
      <protection hidden="1"/>
    </xf>
    <xf numFmtId="3" fontId="23" fillId="11" borderId="15" xfId="0" applyNumberFormat="1" applyFont="1" applyFill="1" applyBorder="1" applyAlignment="1" applyProtection="1">
      <protection hidden="1"/>
    </xf>
    <xf numFmtId="3" fontId="21" fillId="2" borderId="16" xfId="0" applyNumberFormat="1" applyFont="1" applyFill="1" applyBorder="1" applyAlignment="1" applyProtection="1">
      <protection hidden="1"/>
    </xf>
    <xf numFmtId="0" fontId="21" fillId="14" borderId="8" xfId="0" applyFont="1" applyFill="1" applyBorder="1" applyAlignment="1" applyProtection="1">
      <protection hidden="1"/>
    </xf>
    <xf numFmtId="0" fontId="0" fillId="25" borderId="1" xfId="0" applyFill="1" applyBorder="1" applyAlignment="1" applyProtection="1">
      <alignment horizontal="center"/>
      <protection locked="0" hidden="1"/>
    </xf>
    <xf numFmtId="0" fontId="0" fillId="23" borderId="1" xfId="0" applyFill="1" applyBorder="1" applyAlignment="1" applyProtection="1">
      <alignment horizontal="center"/>
      <protection locked="0" hidden="1"/>
    </xf>
    <xf numFmtId="3" fontId="0" fillId="27" borderId="1" xfId="0" applyNumberFormat="1" applyFill="1" applyBorder="1" applyAlignment="1" applyProtection="1">
      <alignment horizontal="center"/>
      <protection locked="0" hidden="1"/>
    </xf>
    <xf numFmtId="3" fontId="0" fillId="6" borderId="1" xfId="0" applyNumberFormat="1" applyFill="1" applyBorder="1" applyAlignment="1" applyProtection="1">
      <alignment horizontal="center"/>
      <protection locked="0" hidden="1"/>
    </xf>
    <xf numFmtId="4" fontId="17" fillId="19" borderId="5" xfId="0" applyNumberFormat="1" applyFont="1" applyFill="1" applyBorder="1" applyAlignment="1" applyProtection="1">
      <protection hidden="1"/>
    </xf>
    <xf numFmtId="0" fontId="21" fillId="18" borderId="1" xfId="0" applyFont="1" applyFill="1" applyBorder="1" applyAlignment="1" applyProtection="1">
      <protection hidden="1"/>
    </xf>
    <xf numFmtId="3" fontId="21" fillId="18" borderId="5" xfId="0" applyNumberFormat="1" applyFont="1" applyFill="1" applyBorder="1" applyAlignment="1" applyProtection="1">
      <protection locked="0" hidden="1"/>
    </xf>
    <xf numFmtId="3" fontId="21" fillId="2" borderId="1" xfId="0" applyNumberFormat="1" applyFont="1" applyFill="1" applyBorder="1" applyAlignment="1" applyProtection="1">
      <protection hidden="1"/>
    </xf>
    <xf numFmtId="0" fontId="23" fillId="15" borderId="8" xfId="0" applyFont="1" applyFill="1" applyBorder="1" applyAlignment="1" applyProtection="1">
      <protection locked="0" hidden="1"/>
    </xf>
    <xf numFmtId="0" fontId="21" fillId="18" borderId="8" xfId="0" applyFont="1" applyFill="1" applyBorder="1" applyAlignment="1" applyProtection="1">
      <protection hidden="1"/>
    </xf>
    <xf numFmtId="0" fontId="0" fillId="25" borderId="1" xfId="0" applyFill="1" applyBorder="1" applyAlignment="1" applyProtection="1">
      <alignment horizontal="center"/>
      <protection hidden="1"/>
    </xf>
    <xf numFmtId="0" fontId="0" fillId="20" borderId="1" xfId="0" applyFill="1" applyBorder="1" applyAlignment="1" applyProtection="1">
      <alignment horizontal="center"/>
      <protection hidden="1"/>
    </xf>
    <xf numFmtId="3" fontId="0" fillId="21" borderId="1" xfId="0" applyNumberFormat="1" applyFill="1" applyBorder="1" applyAlignment="1" applyProtection="1">
      <alignment horizontal="center"/>
      <protection hidden="1"/>
    </xf>
    <xf numFmtId="3" fontId="0" fillId="20" borderId="1" xfId="0" applyNumberFormat="1" applyFill="1" applyBorder="1" applyAlignment="1" applyProtection="1">
      <alignment horizontal="center"/>
      <protection hidden="1"/>
    </xf>
    <xf numFmtId="3" fontId="23" fillId="14" borderId="8" xfId="0" applyNumberFormat="1" applyFont="1" applyFill="1" applyBorder="1" applyAlignment="1" applyProtection="1">
      <protection hidden="1"/>
    </xf>
    <xf numFmtId="0" fontId="0" fillId="25" borderId="3" xfId="0" applyFill="1" applyBorder="1" applyAlignment="1" applyProtection="1">
      <protection locked="0" hidden="1"/>
    </xf>
    <xf numFmtId="0" fontId="0" fillId="23" borderId="3" xfId="0" applyFill="1" applyBorder="1" applyAlignment="1" applyProtection="1">
      <protection locked="0" hidden="1"/>
    </xf>
    <xf numFmtId="3" fontId="0" fillId="27" borderId="3" xfId="0" applyNumberFormat="1" applyFill="1" applyBorder="1" applyAlignment="1" applyProtection="1">
      <protection hidden="1"/>
    </xf>
    <xf numFmtId="3" fontId="0" fillId="6" borderId="3" xfId="0" applyNumberFormat="1" applyFill="1" applyBorder="1" applyAlignment="1" applyProtection="1">
      <protection hidden="1"/>
    </xf>
    <xf numFmtId="3" fontId="21" fillId="7" borderId="1" xfId="0" applyNumberFormat="1" applyFont="1" applyFill="1" applyBorder="1" applyAlignment="1" applyProtection="1">
      <protection locked="0" hidden="1"/>
    </xf>
    <xf numFmtId="0" fontId="0" fillId="25" borderId="1" xfId="0" applyFill="1" applyBorder="1" applyAlignment="1" applyProtection="1">
      <protection locked="0" hidden="1"/>
    </xf>
    <xf numFmtId="0" fontId="0" fillId="23" borderId="1" xfId="0" applyFill="1" applyBorder="1" applyAlignment="1" applyProtection="1">
      <protection locked="0" hidden="1"/>
    </xf>
    <xf numFmtId="3" fontId="0" fillId="27" borderId="1" xfId="0" applyNumberFormat="1" applyFill="1" applyBorder="1" applyAlignment="1" applyProtection="1">
      <protection hidden="1"/>
    </xf>
    <xf numFmtId="3" fontId="0" fillId="6" borderId="1" xfId="0" applyNumberFormat="1" applyFill="1" applyBorder="1" applyAlignment="1" applyProtection="1">
      <protection hidden="1"/>
    </xf>
    <xf numFmtId="3" fontId="0" fillId="20" borderId="1" xfId="0" applyNumberFormat="1" applyFill="1" applyBorder="1" applyAlignment="1" applyProtection="1"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18" fillId="2" borderId="4" xfId="0" applyFont="1" applyFill="1" applyBorder="1" applyAlignment="1" applyProtection="1">
      <alignment horizontal="center" vertical="center"/>
      <protection hidden="1"/>
    </xf>
    <xf numFmtId="1" fontId="4" fillId="2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wrapText="1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3" fontId="8" fillId="0" borderId="0" xfId="0" applyNumberFormat="1" applyFont="1" applyAlignment="1" applyProtection="1">
      <alignment horizontal="center"/>
      <protection hidden="1"/>
    </xf>
    <xf numFmtId="0" fontId="0" fillId="0" borderId="0" xfId="0" applyProtection="1">
      <protection locked="0" hidden="1"/>
    </xf>
    <xf numFmtId="3" fontId="0" fillId="0" borderId="0" xfId="0" applyNumberFormat="1" applyProtection="1">
      <protection locked="0" hidden="1"/>
    </xf>
    <xf numFmtId="3" fontId="0" fillId="0" borderId="1" xfId="0" applyNumberFormat="1" applyBorder="1" applyProtection="1">
      <protection hidden="1"/>
    </xf>
    <xf numFmtId="0" fontId="0" fillId="3" borderId="1" xfId="0" applyFill="1" applyBorder="1" applyProtection="1">
      <protection locked="0" hidden="1"/>
    </xf>
    <xf numFmtId="3" fontId="9" fillId="3" borderId="3" xfId="0" applyNumberFormat="1" applyFont="1" applyFill="1" applyBorder="1" applyAlignment="1" applyProtection="1">
      <alignment horizontal="center"/>
      <protection locked="0" hidden="1"/>
    </xf>
    <xf numFmtId="0" fontId="9" fillId="3" borderId="1" xfId="0" applyFont="1" applyFill="1" applyBorder="1" applyAlignment="1" applyProtection="1">
      <alignment horizontal="center"/>
      <protection locked="0" hidden="1"/>
    </xf>
    <xf numFmtId="3" fontId="9" fillId="3" borderId="1" xfId="0" applyNumberFormat="1" applyFont="1" applyFill="1" applyBorder="1" applyAlignment="1" applyProtection="1">
      <alignment horizontal="center"/>
      <protection locked="0" hidden="1"/>
    </xf>
    <xf numFmtId="0" fontId="9" fillId="3" borderId="1" xfId="0" applyFont="1" applyFill="1" applyBorder="1" applyProtection="1">
      <protection locked="0"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166" fontId="9" fillId="3" borderId="1" xfId="0" applyNumberFormat="1" applyFont="1" applyFill="1" applyBorder="1" applyAlignment="1" applyProtection="1">
      <alignment horizontal="center"/>
      <protection locked="0" hidden="1"/>
    </xf>
    <xf numFmtId="1" fontId="9" fillId="3" borderId="1" xfId="0" applyNumberFormat="1" applyFont="1" applyFill="1" applyBorder="1" applyAlignment="1" applyProtection="1">
      <alignment horizontal="center"/>
      <protection locked="0" hidden="1"/>
    </xf>
    <xf numFmtId="0" fontId="0" fillId="3" borderId="1" xfId="0" applyFill="1" applyBorder="1" applyAlignment="1" applyProtection="1">
      <alignment horizontal="center"/>
      <protection locked="0" hidden="1"/>
    </xf>
    <xf numFmtId="164" fontId="0" fillId="3" borderId="1" xfId="0" applyNumberFormat="1" applyFill="1" applyBorder="1" applyAlignment="1" applyProtection="1">
      <alignment horizontal="center"/>
      <protection locked="0" hidden="1"/>
    </xf>
    <xf numFmtId="3" fontId="0" fillId="3" borderId="1" xfId="0" applyNumberFormat="1" applyFill="1" applyBorder="1" applyAlignment="1" applyProtection="1">
      <alignment horizontal="center"/>
      <protection locked="0"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center" vertical="center" wrapText="1"/>
      <protection hidden="1"/>
    </xf>
    <xf numFmtId="3" fontId="0" fillId="0" borderId="3" xfId="0" applyNumberFormat="1" applyBorder="1" applyProtection="1">
      <protection hidden="1"/>
    </xf>
    <xf numFmtId="3" fontId="0" fillId="0" borderId="0" xfId="0" applyNumberFormat="1" applyBorder="1" applyProtection="1">
      <protection hidden="1"/>
    </xf>
    <xf numFmtId="3" fontId="1" fillId="2" borderId="23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7" xfId="0" applyNumberFormat="1" applyFont="1" applyFill="1" applyBorder="1" applyAlignment="1" applyProtection="1">
      <alignment horizontal="center"/>
      <protection hidden="1"/>
    </xf>
    <xf numFmtId="3" fontId="5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6" fillId="9" borderId="0" xfId="0" applyNumberFormat="1" applyFont="1" applyFill="1" applyBorder="1" applyAlignment="1">
      <alignment horizontal="center"/>
    </xf>
    <xf numFmtId="0" fontId="18" fillId="28" borderId="2" xfId="0" applyFont="1" applyFill="1" applyBorder="1" applyAlignment="1" applyProtection="1">
      <alignment horizontal="center" vertical="center"/>
      <protection hidden="1"/>
    </xf>
    <xf numFmtId="0" fontId="18" fillId="28" borderId="3" xfId="0" applyFont="1" applyFill="1" applyBorder="1" applyAlignment="1" applyProtection="1">
      <alignment horizontal="center" vertical="center"/>
      <protection hidden="1"/>
    </xf>
    <xf numFmtId="1" fontId="11" fillId="8" borderId="0" xfId="0" applyNumberFormat="1" applyFont="1" applyFill="1" applyAlignment="1" applyProtection="1">
      <alignment horizontal="center"/>
      <protection hidden="1"/>
    </xf>
    <xf numFmtId="0" fontId="6" fillId="3" borderId="1" xfId="0" applyFont="1" applyFill="1" applyBorder="1" applyProtection="1">
      <protection locked="0"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3" fontId="0" fillId="3" borderId="1" xfId="0" applyNumberFormat="1" applyFill="1" applyBorder="1" applyProtection="1">
      <protection locked="0"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6" borderId="27" xfId="0" applyNumberFormat="1" applyFont="1" applyFill="1" applyBorder="1" applyAlignment="1" applyProtection="1">
      <alignment horizontal="center" vertical="center"/>
      <protection hidden="1"/>
    </xf>
    <xf numFmtId="3" fontId="7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8" borderId="1" xfId="0" applyFont="1" applyFill="1" applyBorder="1" applyAlignment="1" applyProtection="1">
      <alignment horizontal="center" vertical="center" wrapText="1"/>
      <protection hidden="1"/>
    </xf>
    <xf numFmtId="4" fontId="7" fillId="9" borderId="0" xfId="0" applyNumberFormat="1" applyFont="1" applyFill="1" applyBorder="1" applyAlignment="1" applyProtection="1">
      <alignment horizontal="center" vertical="center"/>
      <protection hidden="1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>
      <alignment horizontal="center"/>
    </xf>
    <xf numFmtId="1" fontId="0" fillId="0" borderId="0" xfId="0" applyNumberFormat="1" applyAlignment="1" applyProtection="1">
      <alignment horizontal="center"/>
      <protection hidden="1"/>
    </xf>
    <xf numFmtId="166" fontId="6" fillId="24" borderId="1" xfId="0" applyNumberFormat="1" applyFont="1" applyFill="1" applyBorder="1"/>
    <xf numFmtId="0" fontId="6" fillId="24" borderId="1" xfId="0" applyFont="1" applyFill="1" applyBorder="1"/>
    <xf numFmtId="0" fontId="6" fillId="22" borderId="1" xfId="0" applyFont="1" applyFill="1" applyBorder="1"/>
    <xf numFmtId="0" fontId="6" fillId="19" borderId="1" xfId="0" applyFont="1" applyFill="1" applyBorder="1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26" borderId="0" xfId="0" applyFill="1" applyProtection="1">
      <protection hidden="1"/>
    </xf>
    <xf numFmtId="3" fontId="0" fillId="26" borderId="0" xfId="0" applyNumberFormat="1" applyFill="1" applyProtection="1">
      <protection hidden="1"/>
    </xf>
    <xf numFmtId="0" fontId="24" fillId="2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166" fontId="6" fillId="24" borderId="3" xfId="0" applyNumberFormat="1" applyFont="1" applyFill="1" applyBorder="1"/>
    <xf numFmtId="0" fontId="6" fillId="24" borderId="0" xfId="0" applyFont="1" applyFill="1" applyBorder="1"/>
    <xf numFmtId="0" fontId="6" fillId="22" borderId="3" xfId="0" applyFont="1" applyFill="1" applyBorder="1"/>
    <xf numFmtId="0" fontId="6" fillId="19" borderId="3" xfId="0" applyFont="1" applyFill="1" applyBorder="1"/>
    <xf numFmtId="0" fontId="6" fillId="0" borderId="3" xfId="0" applyFont="1" applyBorder="1" applyProtection="1">
      <protection hidden="1"/>
    </xf>
    <xf numFmtId="0" fontId="6" fillId="24" borderId="3" xfId="0" applyFont="1" applyFill="1" applyBorder="1"/>
    <xf numFmtId="0" fontId="1" fillId="22" borderId="21" xfId="0" applyFont="1" applyFill="1" applyBorder="1" applyAlignment="1" applyProtection="1">
      <alignment horizontal="center" vertical="center"/>
      <protection hidden="1"/>
    </xf>
    <xf numFmtId="0" fontId="1" fillId="22" borderId="12" xfId="0" applyFont="1" applyFill="1" applyBorder="1" applyAlignment="1" applyProtection="1">
      <alignment horizontal="center" vertical="center"/>
      <protection hidden="1"/>
    </xf>
    <xf numFmtId="0" fontId="1" fillId="19" borderId="22" xfId="0" applyFont="1" applyFill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vertical="center"/>
      <protection hidden="1"/>
    </xf>
    <xf numFmtId="0" fontId="1" fillId="24" borderId="25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4" fontId="1" fillId="0" borderId="8" xfId="0" applyNumberFormat="1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Protection="1">
      <protection hidden="1"/>
    </xf>
    <xf numFmtId="0" fontId="1" fillId="22" borderId="20" xfId="0" applyFont="1" applyFill="1" applyBorder="1" applyAlignment="1" applyProtection="1">
      <alignment vertical="center"/>
      <protection hidden="1"/>
    </xf>
    <xf numFmtId="0" fontId="1" fillId="19" borderId="19" xfId="0" applyFont="1" applyFill="1" applyBorder="1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horizontal="center" wrapText="1"/>
      <protection hidden="1"/>
    </xf>
    <xf numFmtId="0" fontId="1" fillId="2" borderId="15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right" wrapText="1"/>
      <protection hidden="1"/>
    </xf>
    <xf numFmtId="0" fontId="1" fillId="2" borderId="3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24" borderId="10" xfId="0" applyFont="1" applyFill="1" applyBorder="1" applyAlignment="1">
      <alignment horizontal="center" vertical="center"/>
    </xf>
    <xf numFmtId="0" fontId="1" fillId="24" borderId="11" xfId="0" applyFont="1" applyFill="1" applyBorder="1" applyAlignment="1">
      <alignment horizontal="center" vertical="center"/>
    </xf>
    <xf numFmtId="0" fontId="1" fillId="24" borderId="8" xfId="0" applyFont="1" applyFill="1" applyBorder="1" applyAlignment="1">
      <alignment horizontal="center" vertical="center"/>
    </xf>
    <xf numFmtId="0" fontId="1" fillId="22" borderId="8" xfId="0" applyFont="1" applyFill="1" applyBorder="1" applyAlignment="1">
      <alignment horizontal="center" vertical="center"/>
    </xf>
    <xf numFmtId="0" fontId="1" fillId="22" borderId="10" xfId="0" applyFont="1" applyFill="1" applyBorder="1" applyAlignment="1">
      <alignment horizontal="center" vertical="center"/>
    </xf>
    <xf numFmtId="0" fontId="1" fillId="19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right" wrapText="1"/>
      <protection hidden="1"/>
    </xf>
    <xf numFmtId="0" fontId="1" fillId="2" borderId="26" xfId="0" applyFont="1" applyFill="1" applyBorder="1" applyAlignment="1" applyProtection="1">
      <alignment horizontal="center" wrapText="1"/>
      <protection hidden="1"/>
    </xf>
    <xf numFmtId="0" fontId="1" fillId="12" borderId="0" xfId="0" applyFont="1" applyFill="1" applyBorder="1" applyAlignment="1" applyProtection="1">
      <alignment horizontal="center" vertical="center" wrapText="1"/>
      <protection hidden="1"/>
    </xf>
    <xf numFmtId="0" fontId="19" fillId="26" borderId="0" xfId="0" applyFont="1" applyFill="1" applyBorder="1" applyAlignment="1" applyProtection="1">
      <alignment horizontal="center"/>
      <protection hidden="1"/>
    </xf>
    <xf numFmtId="0" fontId="19" fillId="19" borderId="0" xfId="0" applyFont="1" applyFill="1" applyProtection="1"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4" fontId="9" fillId="24" borderId="1" xfId="0" applyNumberFormat="1" applyFont="1" applyFill="1" applyBorder="1" applyProtection="1">
      <protection hidden="1"/>
    </xf>
    <xf numFmtId="0" fontId="8" fillId="0" borderId="0" xfId="0" applyFont="1" applyBorder="1" applyProtection="1">
      <protection hidden="1"/>
    </xf>
    <xf numFmtId="165" fontId="2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horizontal="right" vertical="center" wrapText="1"/>
      <protection hidden="1"/>
    </xf>
    <xf numFmtId="0" fontId="0" fillId="24" borderId="0" xfId="0" applyFill="1" applyBorder="1" applyProtection="1">
      <protection hidden="1"/>
    </xf>
    <xf numFmtId="3" fontId="12" fillId="12" borderId="0" xfId="0" applyNumberFormat="1" applyFont="1" applyFill="1" applyAlignment="1" applyProtection="1">
      <protection hidden="1"/>
    </xf>
    <xf numFmtId="0" fontId="0" fillId="22" borderId="0" xfId="0" applyFill="1" applyProtection="1">
      <protection hidden="1"/>
    </xf>
    <xf numFmtId="0" fontId="7" fillId="24" borderId="0" xfId="0" applyFont="1" applyFill="1" applyBorder="1" applyProtection="1">
      <protection locked="0" hidden="1"/>
    </xf>
    <xf numFmtId="0" fontId="9" fillId="24" borderId="0" xfId="0" applyFont="1" applyFill="1" applyBorder="1" applyProtection="1">
      <protection locked="0" hidden="1"/>
    </xf>
    <xf numFmtId="168" fontId="0" fillId="3" borderId="1" xfId="0" applyNumberFormat="1" applyFill="1" applyBorder="1" applyProtection="1">
      <protection hidden="1"/>
    </xf>
    <xf numFmtId="172" fontId="9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26" borderId="0" xfId="0" applyFill="1" applyBorder="1" applyProtection="1"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3" fontId="8" fillId="0" borderId="1" xfId="0" applyNumberFormat="1" applyFont="1" applyBorder="1" applyAlignment="1" applyProtection="1">
      <alignment horizontal="center"/>
      <protection hidden="1"/>
    </xf>
    <xf numFmtId="0" fontId="27" fillId="2" borderId="1" xfId="0" applyFont="1" applyFill="1" applyBorder="1" applyAlignment="1" applyProtection="1">
      <alignment horizontal="center" vertical="center" wrapText="1"/>
      <protection hidden="1"/>
    </xf>
    <xf numFmtId="3" fontId="8" fillId="0" borderId="1" xfId="0" applyNumberFormat="1" applyFont="1" applyBorder="1" applyProtection="1">
      <protection hidden="1"/>
    </xf>
    <xf numFmtId="1" fontId="8" fillId="3" borderId="1" xfId="0" applyNumberFormat="1" applyFont="1" applyFill="1" applyBorder="1" applyProtection="1">
      <protection locked="0" hidden="1"/>
    </xf>
    <xf numFmtId="167" fontId="0" fillId="3" borderId="4" xfId="0" applyNumberFormat="1" applyFill="1" applyBorder="1" applyProtection="1">
      <protection locked="0" hidden="1"/>
    </xf>
    <xf numFmtId="0" fontId="1" fillId="22" borderId="24" xfId="0" applyFont="1" applyFill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Protection="1">
      <protection hidden="1"/>
    </xf>
    <xf numFmtId="1" fontId="27" fillId="3" borderId="1" xfId="0" applyNumberFormat="1" applyFont="1" applyFill="1" applyBorder="1" applyProtection="1">
      <protection locked="0" hidden="1"/>
    </xf>
    <xf numFmtId="166" fontId="27" fillId="3" borderId="1" xfId="0" applyNumberFormat="1" applyFont="1" applyFill="1" applyBorder="1" applyProtection="1">
      <protection locked="0" hidden="1"/>
    </xf>
    <xf numFmtId="0" fontId="27" fillId="3" borderId="1" xfId="0" applyFont="1" applyFill="1" applyBorder="1" applyProtection="1">
      <protection locked="0" hidden="1"/>
    </xf>
    <xf numFmtId="0" fontId="27" fillId="0" borderId="1" xfId="0" applyFont="1" applyBorder="1" applyProtection="1">
      <protection hidden="1"/>
    </xf>
    <xf numFmtId="167" fontId="27" fillId="3" borderId="1" xfId="0" applyNumberFormat="1" applyFont="1" applyFill="1" applyBorder="1" applyProtection="1">
      <protection locked="0" hidden="1"/>
    </xf>
    <xf numFmtId="167" fontId="27" fillId="3" borderId="0" xfId="0" applyNumberFormat="1" applyFont="1" applyFill="1" applyBorder="1" applyProtection="1">
      <protection locked="0" hidden="1"/>
    </xf>
    <xf numFmtId="167" fontId="27" fillId="3" borderId="4" xfId="0" applyNumberFormat="1" applyFont="1" applyFill="1" applyBorder="1" applyProtection="1">
      <protection locked="0" hidden="1"/>
    </xf>
    <xf numFmtId="0" fontId="8" fillId="0" borderId="1" xfId="0" applyFont="1" applyBorder="1" applyProtection="1">
      <protection hidden="1"/>
    </xf>
    <xf numFmtId="3" fontId="2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4" xfId="0" applyFon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" fillId="19" borderId="0" xfId="0" applyFont="1" applyFill="1" applyAlignment="1" applyProtection="1">
      <alignment horizontal="left" vertical="center"/>
    </xf>
    <xf numFmtId="3" fontId="27" fillId="0" borderId="0" xfId="0" applyNumberFormat="1" applyFont="1" applyAlignment="1" applyProtection="1">
      <alignment vertical="center"/>
    </xf>
    <xf numFmtId="3" fontId="27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18" fillId="2" borderId="4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3" fontId="25" fillId="2" borderId="4" xfId="0" applyNumberFormat="1" applyFont="1" applyFill="1" applyBorder="1" applyAlignment="1" applyProtection="1">
      <alignment horizontal="center" vertical="center"/>
    </xf>
    <xf numFmtId="3" fontId="18" fillId="2" borderId="4" xfId="0" applyNumberFormat="1" applyFont="1" applyFill="1" applyBorder="1" applyAlignment="1" applyProtection="1">
      <alignment horizontal="center" vertical="center"/>
    </xf>
    <xf numFmtId="3" fontId="18" fillId="2" borderId="1" xfId="0" applyNumberFormat="1" applyFont="1" applyFill="1" applyBorder="1" applyAlignment="1" applyProtection="1">
      <alignment horizontal="center" vertical="center"/>
    </xf>
    <xf numFmtId="3" fontId="11" fillId="8" borderId="0" xfId="0" applyNumberFormat="1" applyFont="1" applyFill="1" applyAlignment="1" applyProtection="1">
      <alignment horizontal="center"/>
    </xf>
    <xf numFmtId="0" fontId="0" fillId="4" borderId="0" xfId="0" applyFill="1" applyProtection="1"/>
    <xf numFmtId="0" fontId="18" fillId="2" borderId="3" xfId="0" applyFont="1" applyFill="1" applyBorder="1" applyAlignment="1" applyProtection="1">
      <alignment horizontal="center" vertical="center"/>
    </xf>
    <xf numFmtId="4" fontId="4" fillId="2" borderId="4" xfId="0" applyNumberFormat="1" applyFont="1" applyFill="1" applyBorder="1" applyAlignment="1" applyProtection="1">
      <alignment horizontal="center" vertical="center"/>
    </xf>
    <xf numFmtId="166" fontId="9" fillId="3" borderId="1" xfId="0" applyNumberFormat="1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3" fontId="9" fillId="3" borderId="1" xfId="0" applyNumberFormat="1" applyFont="1" applyFill="1" applyBorder="1" applyAlignment="1" applyProtection="1">
      <alignment horizontal="center"/>
      <protection locked="0"/>
    </xf>
    <xf numFmtId="4" fontId="9" fillId="3" borderId="1" xfId="0" applyNumberFormat="1" applyFont="1" applyFill="1" applyBorder="1" applyAlignment="1" applyProtection="1">
      <alignment horizontal="center"/>
      <protection locked="0"/>
    </xf>
    <xf numFmtId="3" fontId="9" fillId="0" borderId="1" xfId="0" applyNumberFormat="1" applyFont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</xf>
    <xf numFmtId="169" fontId="0" fillId="0" borderId="1" xfId="0" applyNumberFormat="1" applyBorder="1" applyAlignment="1" applyProtection="1">
      <alignment horizontal="center"/>
    </xf>
    <xf numFmtId="171" fontId="0" fillId="0" borderId="1" xfId="0" applyNumberFormat="1" applyBorder="1" applyAlignment="1" applyProtection="1">
      <alignment horizontal="center"/>
    </xf>
    <xf numFmtId="170" fontId="1" fillId="0" borderId="1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9" fillId="24" borderId="1" xfId="0" applyFont="1" applyFill="1" applyBorder="1" applyAlignment="1" applyProtection="1">
      <alignment horizontal="center"/>
    </xf>
    <xf numFmtId="0" fontId="28" fillId="3" borderId="1" xfId="0" applyFont="1" applyFill="1" applyBorder="1" applyAlignment="1" applyProtection="1">
      <alignment horizontal="center"/>
      <protection locked="0"/>
    </xf>
    <xf numFmtId="4" fontId="28" fillId="9" borderId="0" xfId="0" applyNumberFormat="1" applyFont="1" applyFill="1" applyBorder="1" applyAlignment="1" applyProtection="1">
      <alignment horizontal="center"/>
      <protection hidden="1"/>
    </xf>
    <xf numFmtId="4" fontId="9" fillId="0" borderId="1" xfId="0" applyNumberFormat="1" applyFont="1" applyBorder="1" applyAlignment="1" applyProtection="1">
      <alignment horizontal="center"/>
    </xf>
    <xf numFmtId="166" fontId="8" fillId="3" borderId="1" xfId="0" applyNumberFormat="1" applyFont="1" applyFill="1" applyBorder="1" applyProtection="1">
      <protection locked="0" hidden="1"/>
    </xf>
    <xf numFmtId="0" fontId="8" fillId="3" borderId="1" xfId="0" applyFont="1" applyFill="1" applyBorder="1" applyProtection="1">
      <protection locked="0" hidden="1"/>
    </xf>
    <xf numFmtId="167" fontId="8" fillId="3" borderId="4" xfId="0" applyNumberFormat="1" applyFont="1" applyFill="1" applyBorder="1" applyProtection="1">
      <protection locked="0" hidden="1"/>
    </xf>
    <xf numFmtId="0" fontId="9" fillId="19" borderId="1" xfId="0" applyFont="1" applyFill="1" applyBorder="1" applyProtection="1">
      <protection locked="0" hidden="1"/>
    </xf>
    <xf numFmtId="3" fontId="7" fillId="12" borderId="3" xfId="0" applyNumberFormat="1" applyFont="1" applyFill="1" applyBorder="1" applyProtection="1">
      <protection hidden="1"/>
    </xf>
    <xf numFmtId="3" fontId="7" fillId="21" borderId="3" xfId="0" applyNumberFormat="1" applyFont="1" applyFill="1" applyBorder="1" applyProtection="1">
      <protection hidden="1"/>
    </xf>
    <xf numFmtId="3" fontId="8" fillId="12" borderId="3" xfId="0" applyNumberFormat="1" applyFont="1" applyFill="1" applyBorder="1" applyProtection="1">
      <protection hidden="1"/>
    </xf>
    <xf numFmtId="3" fontId="27" fillId="21" borderId="3" xfId="0" applyNumberFormat="1" applyFont="1" applyFill="1" applyBorder="1" applyProtection="1">
      <protection hidden="1"/>
    </xf>
    <xf numFmtId="0" fontId="19" fillId="26" borderId="0" xfId="0" applyFont="1" applyFill="1" applyBorder="1" applyAlignment="1" applyProtection="1">
      <alignment horizontal="right"/>
      <protection hidden="1"/>
    </xf>
    <xf numFmtId="4" fontId="19" fillId="26" borderId="0" xfId="0" applyNumberFormat="1" applyFont="1" applyFill="1" applyBorder="1" applyAlignment="1" applyProtection="1">
      <alignment horizontal="right"/>
      <protection hidden="1"/>
    </xf>
    <xf numFmtId="0" fontId="19" fillId="19" borderId="0" xfId="0" applyFont="1" applyFill="1" applyBorder="1" applyAlignment="1" applyProtection="1">
      <alignment horizontal="center"/>
      <protection hidden="1"/>
    </xf>
    <xf numFmtId="0" fontId="19" fillId="19" borderId="1" xfId="0" applyFont="1" applyFill="1" applyBorder="1" applyAlignment="1" applyProtection="1">
      <alignment horizontal="center"/>
      <protection hidden="1"/>
    </xf>
    <xf numFmtId="4" fontId="19" fillId="19" borderId="0" xfId="0" applyNumberFormat="1" applyFont="1" applyFill="1" applyBorder="1" applyAlignment="1" applyProtection="1">
      <alignment horizontal="center"/>
      <protection hidden="1"/>
    </xf>
    <xf numFmtId="0" fontId="19" fillId="21" borderId="0" xfId="0" applyFont="1" applyFill="1" applyBorder="1" applyAlignment="1" applyProtection="1">
      <alignment horizontal="center"/>
      <protection hidden="1"/>
    </xf>
    <xf numFmtId="0" fontId="19" fillId="21" borderId="1" xfId="0" applyFont="1" applyFill="1" applyBorder="1" applyAlignment="1" applyProtection="1">
      <alignment horizontal="center"/>
      <protection hidden="1"/>
    </xf>
    <xf numFmtId="0" fontId="19" fillId="21" borderId="1" xfId="0" applyFont="1" applyFill="1" applyBorder="1" applyProtection="1">
      <protection locked="0" hidden="1"/>
    </xf>
    <xf numFmtId="0" fontId="0" fillId="21" borderId="0" xfId="0" applyFill="1" applyBorder="1" applyProtection="1">
      <protection hidden="1"/>
    </xf>
    <xf numFmtId="0" fontId="19" fillId="21" borderId="0" xfId="0" applyFont="1" applyFill="1" applyProtection="1">
      <protection hidden="1"/>
    </xf>
    <xf numFmtId="0" fontId="19" fillId="21" borderId="1" xfId="0" applyFont="1" applyFill="1" applyBorder="1" applyProtection="1">
      <protection hidden="1"/>
    </xf>
    <xf numFmtId="0" fontId="0" fillId="19" borderId="0" xfId="0" applyFill="1" applyProtection="1">
      <protection locked="0"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 hidden="1"/>
    </xf>
    <xf numFmtId="0" fontId="32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alignment vertical="center"/>
      <protection locked="0" hidden="1"/>
    </xf>
    <xf numFmtId="0" fontId="32" fillId="0" borderId="0" xfId="0" applyFont="1" applyBorder="1" applyAlignment="1" applyProtection="1">
      <alignment horizontal="left" vertical="center"/>
      <protection hidden="1"/>
    </xf>
    <xf numFmtId="0" fontId="31" fillId="19" borderId="0" xfId="0" applyFont="1" applyFill="1" applyProtection="1">
      <protection hidden="1"/>
    </xf>
    <xf numFmtId="0" fontId="31" fillId="19" borderId="0" xfId="0" applyFont="1" applyFill="1" applyProtection="1">
      <protection locked="0" hidden="1"/>
    </xf>
    <xf numFmtId="0" fontId="26" fillId="0" borderId="29" xfId="0" applyFont="1" applyBorder="1" applyAlignment="1" applyProtection="1">
      <alignment horizontal="right" vertical="center"/>
    </xf>
    <xf numFmtId="0" fontId="26" fillId="19" borderId="8" xfId="0" applyFont="1" applyFill="1" applyBorder="1" applyAlignment="1" applyProtection="1">
      <alignment vertical="center"/>
    </xf>
    <xf numFmtId="0" fontId="19" fillId="19" borderId="1" xfId="0" applyFont="1" applyFill="1" applyBorder="1" applyAlignment="1" applyProtection="1">
      <alignment horizontal="right"/>
      <protection locked="0" hidden="1"/>
    </xf>
    <xf numFmtId="0" fontId="19" fillId="19" borderId="1" xfId="0" applyFont="1" applyFill="1" applyBorder="1" applyAlignment="1" applyProtection="1">
      <alignment horizontal="right"/>
      <protection hidden="1"/>
    </xf>
    <xf numFmtId="4" fontId="11" fillId="8" borderId="0" xfId="0" applyNumberFormat="1" applyFont="1" applyFill="1" applyAlignment="1" applyProtection="1">
      <alignment horizontal="center"/>
    </xf>
    <xf numFmtId="4" fontId="1" fillId="19" borderId="0" xfId="0" applyNumberFormat="1" applyFont="1" applyFill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18" fillId="2" borderId="26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5" fillId="2" borderId="3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6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8" fillId="2" borderId="2" xfId="0" applyFont="1" applyFill="1" applyBorder="1" applyAlignment="1" applyProtection="1">
      <alignment horizontal="center" vertical="center"/>
      <protection hidden="1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18" fillId="2" borderId="2" xfId="0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66FF"/>
      <color rgb="FFFF33CC"/>
      <color rgb="FFFF0066"/>
      <color rgb="FFFAC294"/>
      <color rgb="FFFF9933"/>
      <color rgb="FFF68D36"/>
      <color rgb="FFF9B47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2;&#1589;&#1585;%20&#1575;&#1604;&#1601;&#1585;&#1583;&#1608;&#1587;\&#1575;&#1604;&#1605;&#1588;&#1578;&#1585;&#1610;&#1575;&#1578;%20&#1608;%20&#1575;&#1604;&#1605;&#1576;&#1610;&#1593;&#1575;&#1578;%20&#8235;&#8236;%20(&#1578;&#1605;%20&#1575;&#1604;&#1581;&#1601;&#1592;%20&#1578;&#1604;&#1602;&#1575;&#1574;&#1610;&#1575;&#161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بيعاتSales "/>
      <sheetName val="المشترياتPurchase"/>
      <sheetName val="المخزنInventory"/>
      <sheetName val="الموردين"/>
      <sheetName val="العملاء Customers"/>
      <sheetName val="متحصلات العملاء"/>
      <sheetName val="مدفوعات نقدية للموردين"/>
      <sheetName val="الاستمهال"/>
      <sheetName val="العملاء "/>
      <sheetName val="خاصة بي"/>
      <sheetName val="المبيعات "/>
      <sheetName val="المشتريات"/>
      <sheetName val="المخزن"/>
      <sheetName val="النثرية والسيارة"/>
      <sheetName val="الخلاصة"/>
      <sheetName val="حساب علي"/>
      <sheetName val="قصر الفردوس"/>
      <sheetName val="النقابة"/>
      <sheetName val="مشتريات عامة"/>
      <sheetName val="ورقة1"/>
      <sheetName val="ورقة2"/>
      <sheetName val="الدليل"/>
      <sheetName val="الحركة اليومية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</sheetNames>
    <sheetDataSet>
      <sheetData sheetId="0" refreshError="1">
        <row r="1">
          <cell r="A1" t="str">
            <v>تاريخ</v>
          </cell>
          <cell r="B1" t="str">
            <v>رقم الوصل</v>
          </cell>
        </row>
        <row r="3">
          <cell r="A3" t="str">
            <v>Date</v>
          </cell>
        </row>
        <row r="4">
          <cell r="A4">
            <v>40919</v>
          </cell>
        </row>
        <row r="5">
          <cell r="A5">
            <v>40920</v>
          </cell>
        </row>
        <row r="6">
          <cell r="A6">
            <v>40920</v>
          </cell>
        </row>
        <row r="7">
          <cell r="A7">
            <v>40920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كود العميل </v>
          </cell>
          <cell r="B1" t="str">
            <v xml:space="preserve">أسم العميل      </v>
          </cell>
        </row>
        <row r="4">
          <cell r="A4">
            <v>1</v>
          </cell>
          <cell r="B4" t="str">
            <v>بيع نقدي</v>
          </cell>
        </row>
        <row r="5">
          <cell r="A5">
            <v>2</v>
          </cell>
          <cell r="B5" t="str">
            <v>حجي جعفر</v>
          </cell>
        </row>
        <row r="6">
          <cell r="A6">
            <v>3</v>
          </cell>
          <cell r="B6" t="str">
            <v>علي الزبيدي</v>
          </cell>
        </row>
        <row r="7">
          <cell r="A7">
            <v>4</v>
          </cell>
          <cell r="B7" t="str">
            <v>حسين معرض الاخوين</v>
          </cell>
        </row>
        <row r="8">
          <cell r="A8">
            <v>5</v>
          </cell>
          <cell r="B8" t="str">
            <v>محسن كاظم</v>
          </cell>
        </row>
        <row r="9">
          <cell r="A9">
            <v>6</v>
          </cell>
          <cell r="B9" t="str">
            <v>قاسم مبيعات</v>
          </cell>
        </row>
        <row r="10">
          <cell r="A10">
            <v>7</v>
          </cell>
          <cell r="B10" t="str">
            <v xml:space="preserve"> ام تقي</v>
          </cell>
        </row>
        <row r="11">
          <cell r="A11">
            <v>8</v>
          </cell>
          <cell r="B11" t="str">
            <v>محمد دايخ</v>
          </cell>
        </row>
        <row r="12">
          <cell r="A12">
            <v>9</v>
          </cell>
          <cell r="B12" t="str">
            <v>رائد عدي ابو مصطفي</v>
          </cell>
        </row>
        <row r="13">
          <cell r="A13">
            <v>10</v>
          </cell>
          <cell r="B13" t="str">
            <v>وسام اياد</v>
          </cell>
        </row>
        <row r="14">
          <cell r="A14">
            <v>11</v>
          </cell>
          <cell r="B14" t="str">
            <v>محمد السلطاني</v>
          </cell>
        </row>
        <row r="15">
          <cell r="A15">
            <v>12</v>
          </cell>
          <cell r="B15" t="str">
            <v xml:space="preserve">  سيد علي الموسوي</v>
          </cell>
        </row>
        <row r="16">
          <cell r="A16">
            <v>13</v>
          </cell>
          <cell r="B16" t="str">
            <v>استاذ حميد</v>
          </cell>
        </row>
        <row r="17">
          <cell r="A17">
            <v>14</v>
          </cell>
          <cell r="B17" t="str">
            <v>كريم الجبان</v>
          </cell>
        </row>
        <row r="18">
          <cell r="A18">
            <v>15</v>
          </cell>
          <cell r="B18" t="str">
            <v>ثامر</v>
          </cell>
        </row>
        <row r="19">
          <cell r="A19">
            <v>16</v>
          </cell>
          <cell r="B19" t="str">
            <v>مديرية المرور</v>
          </cell>
        </row>
        <row r="20">
          <cell r="A20">
            <v>17</v>
          </cell>
          <cell r="B20" t="str">
            <v>اكرم حلمي</v>
          </cell>
        </row>
        <row r="21">
          <cell r="A21">
            <v>18</v>
          </cell>
          <cell r="B21" t="str">
            <v>نقابة المعلمين</v>
          </cell>
        </row>
        <row r="22">
          <cell r="A22">
            <v>19</v>
          </cell>
          <cell r="B22" t="str">
            <v>رافد</v>
          </cell>
        </row>
        <row r="23">
          <cell r="A23">
            <v>20</v>
          </cell>
          <cell r="B23" t="str">
            <v>ازهر الجبوري</v>
          </cell>
        </row>
        <row r="24">
          <cell r="A24">
            <v>21</v>
          </cell>
          <cell r="B24" t="str">
            <v>عمار المجهز</v>
          </cell>
        </row>
        <row r="25">
          <cell r="A25">
            <v>22</v>
          </cell>
          <cell r="B25" t="str">
            <v>بحر الذوق</v>
          </cell>
        </row>
        <row r="26">
          <cell r="A26">
            <v>23</v>
          </cell>
          <cell r="B26" t="str">
            <v>ابو سلام عارف</v>
          </cell>
        </row>
        <row r="27">
          <cell r="A27">
            <v>24</v>
          </cell>
          <cell r="B27" t="str">
            <v>علي صبري ميسان</v>
          </cell>
        </row>
        <row r="28">
          <cell r="A28">
            <v>25</v>
          </cell>
          <cell r="B28" t="str">
            <v>رياض شاكر الطابو</v>
          </cell>
        </row>
        <row r="29">
          <cell r="A29">
            <v>26</v>
          </cell>
          <cell r="B29" t="str">
            <v>ابو امير المحاسب</v>
          </cell>
        </row>
        <row r="30">
          <cell r="A30">
            <v>27</v>
          </cell>
          <cell r="B30" t="str">
            <v>العقيد علي الفتلاوي</v>
          </cell>
        </row>
      </sheetData>
      <sheetData sheetId="5" refreshError="1"/>
      <sheetData sheetId="6">
        <row r="1">
          <cell r="A1" t="str">
            <v xml:space="preserve">كود المورد 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0"/>
  <sheetViews>
    <sheetView rightToLeft="1" workbookViewId="0">
      <pane ySplit="32" topLeftCell="A33" activePane="bottomLeft" state="frozen"/>
      <selection pane="bottomLeft" activeCell="C3" sqref="C3:L19"/>
    </sheetView>
  </sheetViews>
  <sheetFormatPr defaultRowHeight="12.75"/>
  <cols>
    <col min="1" max="2" width="9.140625" style="2"/>
    <col min="3" max="3" width="4.42578125" style="2" customWidth="1"/>
    <col min="4" max="4" width="12" style="2" customWidth="1"/>
    <col min="5" max="5" width="5.5703125" style="2" customWidth="1"/>
    <col min="6" max="6" width="8.28515625" style="2" customWidth="1"/>
    <col min="7" max="7" width="6.5703125" style="2" customWidth="1"/>
    <col min="8" max="8" width="10.7109375" style="2" customWidth="1"/>
    <col min="9" max="9" width="6.5703125" style="2" customWidth="1"/>
    <col min="10" max="10" width="10.7109375" style="2" customWidth="1"/>
    <col min="11" max="11" width="12.7109375" style="2" hidden="1" customWidth="1"/>
    <col min="12" max="12" width="11.85546875" style="2" customWidth="1"/>
    <col min="13" max="13" width="9.140625" style="2" hidden="1" customWidth="1"/>
    <col min="14" max="14" width="2.140625" style="2" customWidth="1"/>
    <col min="15" max="15" width="5.28515625" style="2" customWidth="1"/>
    <col min="16" max="16" width="6.7109375" style="2" customWidth="1"/>
    <col min="17" max="17" width="10" style="2" customWidth="1"/>
    <col min="18" max="18" width="9.85546875" style="2" customWidth="1"/>
    <col min="19" max="19" width="9.140625" style="2"/>
    <col min="20" max="20" width="12.7109375" style="2" bestFit="1" customWidth="1"/>
    <col min="21" max="21" width="15" style="2" bestFit="1" customWidth="1"/>
    <col min="22" max="22" width="11.28515625" style="2" bestFit="1" customWidth="1"/>
    <col min="23" max="16384" width="9.140625" style="2"/>
  </cols>
  <sheetData>
    <row r="1" spans="1:38" ht="14.25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1"/>
      <c r="N1" s="20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15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1"/>
      <c r="N2" s="20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38" ht="15.75" thickBot="1">
      <c r="A3" s="19"/>
      <c r="B3" s="19"/>
      <c r="C3" s="19"/>
      <c r="D3" s="19"/>
      <c r="E3" s="31"/>
      <c r="F3" s="32" t="s">
        <v>60</v>
      </c>
      <c r="G3" s="33"/>
      <c r="H3" s="19"/>
      <c r="I3" s="19"/>
      <c r="J3" s="183">
        <f>J5*L5</f>
        <v>340000</v>
      </c>
      <c r="K3" s="20"/>
      <c r="L3" s="20"/>
      <c r="M3" s="21"/>
      <c r="N3" s="20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</row>
    <row r="4" spans="1:38" ht="15" thickBot="1">
      <c r="A4" s="19"/>
      <c r="B4" s="19"/>
      <c r="C4" s="34"/>
      <c r="D4" s="34"/>
      <c r="E4" s="35"/>
      <c r="F4" s="35" t="s">
        <v>39</v>
      </c>
      <c r="G4" s="36" t="s">
        <v>40</v>
      </c>
      <c r="H4" s="37"/>
      <c r="I4" s="34"/>
      <c r="J4" s="38" t="s">
        <v>41</v>
      </c>
      <c r="K4" s="39" t="s">
        <v>42</v>
      </c>
      <c r="L4" s="40" t="s">
        <v>43</v>
      </c>
      <c r="M4" s="21"/>
      <c r="N4" s="21"/>
      <c r="O4" s="41" t="s">
        <v>61</v>
      </c>
      <c r="P4" s="42" t="s">
        <v>62</v>
      </c>
      <c r="Q4" s="41" t="s">
        <v>63</v>
      </c>
      <c r="R4" s="42" t="s">
        <v>64</v>
      </c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1:38" ht="15" thickBot="1">
      <c r="A5" s="19"/>
      <c r="B5" s="19"/>
      <c r="C5" s="43"/>
      <c r="D5" s="44" t="s">
        <v>44</v>
      </c>
      <c r="E5" s="45" t="s">
        <v>45</v>
      </c>
      <c r="F5" s="35" t="s">
        <v>40</v>
      </c>
      <c r="G5" s="35">
        <f>SUM(G6:G35)</f>
        <v>3300</v>
      </c>
      <c r="H5" s="44" t="s">
        <v>46</v>
      </c>
      <c r="I5" s="35" t="s">
        <v>47</v>
      </c>
      <c r="J5" s="46">
        <f>L9/L5+L7</f>
        <v>283.33333333333331</v>
      </c>
      <c r="K5" s="45" t="e">
        <f>SUM(K6:K35)</f>
        <v>#VALUE!</v>
      </c>
      <c r="L5" s="47">
        <v>1200</v>
      </c>
      <c r="M5" s="21"/>
      <c r="N5" s="21"/>
      <c r="O5" s="48" t="s">
        <v>56</v>
      </c>
      <c r="P5" s="49" t="s">
        <v>56</v>
      </c>
      <c r="Q5" s="48" t="s">
        <v>65</v>
      </c>
      <c r="R5" s="50" t="s">
        <v>65</v>
      </c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</row>
    <row r="6" spans="1:38" ht="15" thickBot="1">
      <c r="A6" s="19"/>
      <c r="B6" s="19"/>
      <c r="C6" s="51">
        <v>1</v>
      </c>
      <c r="D6" s="52"/>
      <c r="E6" s="52">
        <v>6</v>
      </c>
      <c r="F6" s="52">
        <v>400</v>
      </c>
      <c r="G6" s="53">
        <f>IF(E6&gt;0,E6*F6," ")</f>
        <v>2400</v>
      </c>
      <c r="H6" s="54">
        <f>IF(E6&gt;0,K6/E6," ")</f>
        <v>34.343434343434346</v>
      </c>
      <c r="I6" s="54">
        <f>IF(E6&gt;0,H6+F6," ")</f>
        <v>434.34343434343435</v>
      </c>
      <c r="J6" s="55">
        <f>IF(E6&gt;0,E6*H6," ")</f>
        <v>206.06060606060606</v>
      </c>
      <c r="K6" s="56">
        <f>J5/G5*G6</f>
        <v>206.06060606060606</v>
      </c>
      <c r="L6" s="57" t="s">
        <v>48</v>
      </c>
      <c r="M6" s="21"/>
      <c r="N6" s="21"/>
      <c r="O6" s="58">
        <v>370</v>
      </c>
      <c r="P6" s="59"/>
      <c r="Q6" s="60">
        <v>459000</v>
      </c>
      <c r="R6" s="61"/>
      <c r="S6" s="62">
        <f>IF(O6&gt;0,(Q6+R6)/(O6-P6),"  ")</f>
        <v>1240.5405405405406</v>
      </c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</row>
    <row r="7" spans="1:38" ht="15" thickBot="1">
      <c r="A7" s="19"/>
      <c r="B7" s="19"/>
      <c r="C7" s="63">
        <f t="shared" ref="C7:C19" si="0">C6+1</f>
        <v>2</v>
      </c>
      <c r="D7" s="64"/>
      <c r="E7" s="64">
        <v>2</v>
      </c>
      <c r="F7" s="52">
        <v>450</v>
      </c>
      <c r="G7" s="53">
        <f>IF(E7&gt;0,E7*F7," ")</f>
        <v>900</v>
      </c>
      <c r="H7" s="54">
        <f t="shared" ref="H7:H19" si="1">IF(E7&gt;0,K7/E7," ")</f>
        <v>38.636363636363633</v>
      </c>
      <c r="I7" s="54">
        <f t="shared" ref="I7:I19" si="2">IF(E7&gt;0,H7+F7," ")</f>
        <v>488.63636363636363</v>
      </c>
      <c r="J7" s="55">
        <f>IF(E7&gt;0,E7*H7," ")</f>
        <v>77.272727272727266</v>
      </c>
      <c r="K7" s="65">
        <f>J5/G5*G7</f>
        <v>77.272727272727266</v>
      </c>
      <c r="L7" s="66"/>
      <c r="M7" s="21"/>
      <c r="N7" s="21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ht="18.75" thickBot="1">
      <c r="A8" s="19"/>
      <c r="B8" s="19"/>
      <c r="C8" s="63">
        <f>C7+1</f>
        <v>3</v>
      </c>
      <c r="D8" s="64"/>
      <c r="E8" s="64"/>
      <c r="F8" s="52"/>
      <c r="G8" s="53" t="str">
        <f t="shared" ref="G8:G19" si="3">IF(E8&gt;0,E8*F8," ")</f>
        <v xml:space="preserve"> </v>
      </c>
      <c r="H8" s="54" t="str">
        <f t="shared" si="1"/>
        <v xml:space="preserve"> </v>
      </c>
      <c r="I8" s="54" t="str">
        <f t="shared" si="2"/>
        <v xml:space="preserve"> </v>
      </c>
      <c r="J8" s="55" t="str">
        <f t="shared" ref="J8:J20" si="4">IF(E8&gt;0,E8*H8," ")</f>
        <v xml:space="preserve"> </v>
      </c>
      <c r="K8" s="65" t="e">
        <f>J5/G5*G8</f>
        <v>#VALUE!</v>
      </c>
      <c r="L8" s="67" t="s">
        <v>49</v>
      </c>
      <c r="M8" s="24"/>
      <c r="N8" s="24"/>
      <c r="O8" s="68" t="s">
        <v>57</v>
      </c>
      <c r="P8" s="69" t="s">
        <v>66</v>
      </c>
      <c r="Q8" s="70" t="s">
        <v>67</v>
      </c>
      <c r="R8" s="71" t="s">
        <v>50</v>
      </c>
      <c r="S8" s="20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</row>
    <row r="9" spans="1:38" ht="18.75" thickBot="1">
      <c r="A9" s="19"/>
      <c r="B9" s="19"/>
      <c r="C9" s="63">
        <f t="shared" si="0"/>
        <v>4</v>
      </c>
      <c r="D9" s="64"/>
      <c r="E9" s="64"/>
      <c r="F9" s="52"/>
      <c r="G9" s="53" t="str">
        <f t="shared" si="3"/>
        <v xml:space="preserve"> </v>
      </c>
      <c r="H9" s="54" t="str">
        <f t="shared" si="1"/>
        <v xml:space="preserve"> </v>
      </c>
      <c r="I9" s="54" t="str">
        <f t="shared" si="2"/>
        <v xml:space="preserve"> </v>
      </c>
      <c r="J9" s="55" t="str">
        <f t="shared" si="4"/>
        <v xml:space="preserve"> </v>
      </c>
      <c r="K9" s="65" t="e">
        <f>J5/G5*G9</f>
        <v>#VALUE!</v>
      </c>
      <c r="L9" s="72">
        <f>SUM(L10:L35)</f>
        <v>340000</v>
      </c>
      <c r="M9" s="25"/>
      <c r="N9" s="25"/>
      <c r="O9" s="73">
        <v>3</v>
      </c>
      <c r="P9" s="74">
        <v>70</v>
      </c>
      <c r="Q9" s="75">
        <f>IF(O6&gt;0,S6*P9,"  ")</f>
        <v>86837.83783783784</v>
      </c>
      <c r="R9" s="76">
        <f>IF(O6&gt;0,Q9*O9,"  ")</f>
        <v>260513.51351351352</v>
      </c>
      <c r="S9" s="20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</row>
    <row r="10" spans="1:38" ht="14.25">
      <c r="A10" s="19"/>
      <c r="B10" s="19"/>
      <c r="C10" s="63">
        <f t="shared" si="0"/>
        <v>5</v>
      </c>
      <c r="D10" s="64"/>
      <c r="E10" s="64"/>
      <c r="F10" s="52"/>
      <c r="G10" s="53" t="str">
        <f t="shared" si="3"/>
        <v xml:space="preserve"> </v>
      </c>
      <c r="H10" s="54" t="str">
        <f t="shared" si="1"/>
        <v xml:space="preserve"> </v>
      </c>
      <c r="I10" s="54" t="str">
        <f t="shared" si="2"/>
        <v xml:space="preserve"> </v>
      </c>
      <c r="J10" s="55" t="str">
        <f t="shared" si="4"/>
        <v xml:space="preserve"> </v>
      </c>
      <c r="K10" s="65" t="e">
        <f>J5/G5*G10</f>
        <v>#VALUE!</v>
      </c>
      <c r="L10" s="77">
        <v>340000</v>
      </c>
      <c r="M10" s="21"/>
      <c r="N10" s="21"/>
      <c r="O10" s="78">
        <v>1</v>
      </c>
      <c r="P10" s="79">
        <v>75</v>
      </c>
      <c r="Q10" s="80">
        <f>IF(O6&gt;0,S6*P10," ")</f>
        <v>93040.540540540547</v>
      </c>
      <c r="R10" s="76">
        <f>IF(O6&gt;0,Q10*O10,"  ")</f>
        <v>93040.540540540547</v>
      </c>
      <c r="S10" s="20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1" spans="1:38" ht="14.25">
      <c r="A11" s="19"/>
      <c r="B11" s="19"/>
      <c r="C11" s="63">
        <f t="shared" si="0"/>
        <v>6</v>
      </c>
      <c r="D11" s="64"/>
      <c r="E11" s="64"/>
      <c r="F11" s="52"/>
      <c r="G11" s="53" t="str">
        <f t="shared" si="3"/>
        <v xml:space="preserve"> </v>
      </c>
      <c r="H11" s="54" t="str">
        <f t="shared" si="1"/>
        <v xml:space="preserve"> </v>
      </c>
      <c r="I11" s="54" t="str">
        <f t="shared" si="2"/>
        <v xml:space="preserve"> </v>
      </c>
      <c r="J11" s="55" t="str">
        <f t="shared" si="4"/>
        <v xml:space="preserve"> </v>
      </c>
      <c r="K11" s="65" t="e">
        <f>J5/G5*G11</f>
        <v>#VALUE!</v>
      </c>
      <c r="L11" s="77"/>
      <c r="M11" s="21"/>
      <c r="N11" s="21"/>
      <c r="O11" s="78">
        <v>1</v>
      </c>
      <c r="P11" s="79">
        <v>85</v>
      </c>
      <c r="Q11" s="80">
        <f>IF(O6&gt;0,S6*P11," ")</f>
        <v>105445.94594594595</v>
      </c>
      <c r="R11" s="76">
        <f>IF(O6&gt;0,Q11*O11,"  ")</f>
        <v>105445.94594594595</v>
      </c>
      <c r="S11" s="20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1:38" ht="14.25">
      <c r="A12" s="19"/>
      <c r="B12" s="19"/>
      <c r="C12" s="63">
        <f t="shared" si="0"/>
        <v>7</v>
      </c>
      <c r="D12" s="64"/>
      <c r="E12" s="64"/>
      <c r="F12" s="52"/>
      <c r="G12" s="53" t="str">
        <f t="shared" si="3"/>
        <v xml:space="preserve"> </v>
      </c>
      <c r="H12" s="54" t="str">
        <f t="shared" si="1"/>
        <v xml:space="preserve"> </v>
      </c>
      <c r="I12" s="54" t="str">
        <f t="shared" si="2"/>
        <v xml:space="preserve"> </v>
      </c>
      <c r="J12" s="55" t="str">
        <f t="shared" si="4"/>
        <v xml:space="preserve"> </v>
      </c>
      <c r="K12" s="65" t="e">
        <f>J5/G5*G12</f>
        <v>#VALUE!</v>
      </c>
      <c r="L12" s="77"/>
      <c r="M12" s="21"/>
      <c r="N12" s="21"/>
      <c r="O12" s="78"/>
      <c r="P12" s="79"/>
      <c r="Q12" s="80">
        <f>IF(O6&gt;0,S6*P12," ")</f>
        <v>0</v>
      </c>
      <c r="R12" s="76">
        <f>IF(O6&gt;0,Q12*O12,"  ")</f>
        <v>0</v>
      </c>
      <c r="S12" s="20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1:38" ht="14.25">
      <c r="A13" s="19"/>
      <c r="B13" s="19"/>
      <c r="C13" s="63">
        <f t="shared" si="0"/>
        <v>8</v>
      </c>
      <c r="D13" s="64"/>
      <c r="E13" s="64"/>
      <c r="F13" s="52"/>
      <c r="G13" s="53" t="str">
        <f t="shared" si="3"/>
        <v xml:space="preserve"> </v>
      </c>
      <c r="H13" s="54" t="str">
        <f t="shared" si="1"/>
        <v xml:space="preserve"> </v>
      </c>
      <c r="I13" s="54" t="str">
        <f t="shared" si="2"/>
        <v xml:space="preserve"> </v>
      </c>
      <c r="J13" s="55" t="str">
        <f t="shared" si="4"/>
        <v xml:space="preserve"> </v>
      </c>
      <c r="K13" s="65" t="e">
        <f>J5/G5*G13</f>
        <v>#VALUE!</v>
      </c>
      <c r="L13" s="77"/>
      <c r="M13" s="21"/>
      <c r="N13" s="21"/>
      <c r="O13" s="78"/>
      <c r="P13" s="79"/>
      <c r="Q13" s="80">
        <f>IF(O6&gt;0,S6*P13," ")</f>
        <v>0</v>
      </c>
      <c r="R13" s="76">
        <f>IF(O6&gt;0,Q13*O13,"  ")</f>
        <v>0</v>
      </c>
      <c r="S13" s="20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38" ht="14.25">
      <c r="A14" s="19"/>
      <c r="B14" s="19"/>
      <c r="C14" s="63">
        <f t="shared" si="0"/>
        <v>9</v>
      </c>
      <c r="D14" s="64"/>
      <c r="E14" s="64"/>
      <c r="F14" s="52"/>
      <c r="G14" s="53" t="str">
        <f t="shared" si="3"/>
        <v xml:space="preserve"> </v>
      </c>
      <c r="H14" s="54" t="str">
        <f t="shared" si="1"/>
        <v xml:space="preserve"> </v>
      </c>
      <c r="I14" s="54" t="str">
        <f t="shared" si="2"/>
        <v xml:space="preserve"> </v>
      </c>
      <c r="J14" s="55" t="str">
        <f t="shared" si="4"/>
        <v xml:space="preserve"> </v>
      </c>
      <c r="K14" s="65" t="e">
        <f>J5/G5*G14</f>
        <v>#VALUE!</v>
      </c>
      <c r="L14" s="77"/>
      <c r="M14" s="21"/>
      <c r="N14" s="21"/>
      <c r="O14" s="78"/>
      <c r="P14" s="79"/>
      <c r="Q14" s="80">
        <f>IF(O6&gt;0,S6*P14," ")</f>
        <v>0</v>
      </c>
      <c r="R14" s="76">
        <f>IF(O6&gt;0,Q14*O14,"  ")</f>
        <v>0</v>
      </c>
      <c r="S14" s="20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1:38" ht="14.25">
      <c r="A15" s="19"/>
      <c r="B15" s="19"/>
      <c r="C15" s="63">
        <f t="shared" si="0"/>
        <v>10</v>
      </c>
      <c r="D15" s="64"/>
      <c r="E15" s="64"/>
      <c r="F15" s="52"/>
      <c r="G15" s="53" t="str">
        <f t="shared" si="3"/>
        <v xml:space="preserve"> </v>
      </c>
      <c r="H15" s="54" t="str">
        <f t="shared" si="1"/>
        <v xml:space="preserve"> </v>
      </c>
      <c r="I15" s="54" t="str">
        <f t="shared" si="2"/>
        <v xml:space="preserve"> </v>
      </c>
      <c r="J15" s="55" t="str">
        <f t="shared" si="4"/>
        <v xml:space="preserve"> </v>
      </c>
      <c r="K15" s="65" t="e">
        <f>J5/G5*G15</f>
        <v>#VALUE!</v>
      </c>
      <c r="L15" s="77"/>
      <c r="M15" s="21"/>
      <c r="N15" s="21"/>
      <c r="O15" s="78"/>
      <c r="P15" s="79"/>
      <c r="Q15" s="80">
        <f>IF(O6&gt;0,S6*P15," ")</f>
        <v>0</v>
      </c>
      <c r="R15" s="81">
        <f>IF(O6&gt;0,Q15*O15,"  ")</f>
        <v>0</v>
      </c>
      <c r="S15" s="20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</row>
    <row r="16" spans="1:38" ht="14.25">
      <c r="A16" s="19"/>
      <c r="B16" s="19"/>
      <c r="C16" s="63">
        <f t="shared" si="0"/>
        <v>11</v>
      </c>
      <c r="D16" s="64"/>
      <c r="E16" s="64"/>
      <c r="F16" s="52"/>
      <c r="G16" s="53" t="str">
        <f t="shared" si="3"/>
        <v xml:space="preserve"> </v>
      </c>
      <c r="H16" s="54" t="str">
        <f t="shared" si="1"/>
        <v xml:space="preserve"> </v>
      </c>
      <c r="I16" s="54" t="str">
        <f t="shared" si="2"/>
        <v xml:space="preserve"> </v>
      </c>
      <c r="J16" s="55" t="str">
        <f t="shared" si="4"/>
        <v xml:space="preserve"> </v>
      </c>
      <c r="K16" s="65" t="e">
        <f>J5/G5*G16</f>
        <v>#VALUE!</v>
      </c>
      <c r="L16" s="77"/>
      <c r="M16" s="21"/>
      <c r="N16" s="21"/>
      <c r="O16" s="20"/>
      <c r="P16" s="20"/>
      <c r="Q16" s="29"/>
      <c r="R16" s="82">
        <f>SUM(R9:R15)</f>
        <v>459000</v>
      </c>
      <c r="S16" s="20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</row>
    <row r="17" spans="1:38" ht="14.25">
      <c r="A17" s="19"/>
      <c r="B17" s="19"/>
      <c r="C17" s="63">
        <f t="shared" si="0"/>
        <v>12</v>
      </c>
      <c r="D17" s="64"/>
      <c r="E17" s="64"/>
      <c r="F17" s="52"/>
      <c r="G17" s="53" t="str">
        <f t="shared" si="3"/>
        <v xml:space="preserve"> </v>
      </c>
      <c r="H17" s="54" t="str">
        <f t="shared" si="1"/>
        <v xml:space="preserve"> </v>
      </c>
      <c r="I17" s="54" t="str">
        <f t="shared" si="2"/>
        <v xml:space="preserve"> </v>
      </c>
      <c r="J17" s="55" t="str">
        <f t="shared" si="4"/>
        <v xml:space="preserve"> </v>
      </c>
      <c r="K17" s="65" t="e">
        <f>J5/G5*G17</f>
        <v>#VALUE!</v>
      </c>
      <c r="L17" s="77"/>
      <c r="M17" s="21"/>
      <c r="N17" s="21"/>
      <c r="O17" s="20" t="s">
        <v>51</v>
      </c>
      <c r="P17" s="20"/>
      <c r="Q17" s="22"/>
      <c r="R17" s="22">
        <f>(P6*S6)+Q6</f>
        <v>459000</v>
      </c>
      <c r="S17" s="20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</row>
    <row r="18" spans="1:38" ht="14.25">
      <c r="A18" s="19"/>
      <c r="B18" s="19"/>
      <c r="C18" s="63">
        <f t="shared" si="0"/>
        <v>13</v>
      </c>
      <c r="D18" s="64"/>
      <c r="E18" s="64"/>
      <c r="F18" s="52"/>
      <c r="G18" s="53" t="str">
        <f t="shared" si="3"/>
        <v xml:space="preserve"> </v>
      </c>
      <c r="H18" s="54" t="str">
        <f t="shared" si="1"/>
        <v xml:space="preserve"> </v>
      </c>
      <c r="I18" s="54" t="str">
        <f t="shared" si="2"/>
        <v xml:space="preserve"> </v>
      </c>
      <c r="J18" s="55" t="str">
        <f t="shared" si="4"/>
        <v xml:space="preserve"> </v>
      </c>
      <c r="K18" s="65" t="e">
        <f>J5/G5*G18</f>
        <v>#VALUE!</v>
      </c>
      <c r="L18" s="77"/>
      <c r="M18" s="21"/>
      <c r="N18" s="21"/>
      <c r="O18" s="20" t="s">
        <v>52</v>
      </c>
      <c r="P18" s="20"/>
      <c r="Q18" s="20"/>
      <c r="R18" s="22">
        <f>R16-R17</f>
        <v>0</v>
      </c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</row>
    <row r="19" spans="1:38" ht="14.25">
      <c r="A19" s="19"/>
      <c r="B19" s="19"/>
      <c r="C19" s="63">
        <f t="shared" si="0"/>
        <v>14</v>
      </c>
      <c r="D19" s="64"/>
      <c r="E19" s="64"/>
      <c r="F19" s="52"/>
      <c r="G19" s="53" t="str">
        <f t="shared" si="3"/>
        <v xml:space="preserve"> </v>
      </c>
      <c r="H19" s="54" t="str">
        <f t="shared" si="1"/>
        <v xml:space="preserve"> </v>
      </c>
      <c r="I19" s="54" t="str">
        <f t="shared" si="2"/>
        <v xml:space="preserve"> </v>
      </c>
      <c r="J19" s="55" t="str">
        <f t="shared" si="4"/>
        <v xml:space="preserve"> </v>
      </c>
      <c r="K19" s="65" t="e">
        <f>J5/G5*G19</f>
        <v>#VALUE!</v>
      </c>
      <c r="L19" s="77"/>
      <c r="M19" s="21"/>
      <c r="N19" s="21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</row>
    <row r="20" spans="1:38">
      <c r="A20" s="29"/>
      <c r="B20" s="29"/>
      <c r="C20" s="29"/>
      <c r="D20" s="29"/>
      <c r="E20" s="29"/>
      <c r="F20" s="29"/>
      <c r="G20" s="29"/>
      <c r="H20" s="29"/>
      <c r="I20" s="29"/>
      <c r="J20" s="29" t="str">
        <f t="shared" si="4"/>
        <v xml:space="preserve"> 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</row>
    <row r="21" spans="1:38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</row>
    <row r="23" spans="1:38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</row>
    <row r="24" spans="1:38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</row>
    <row r="25" spans="1:38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</row>
    <row r="26" spans="1:38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1:38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1:38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</row>
    <row r="29" spans="1:38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1:38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1:38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0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</row>
    <row r="32" spans="1:38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0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</row>
    <row r="33" spans="1:38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0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</row>
    <row r="34" spans="1:38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</row>
    <row r="35" spans="1:38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  <row r="36" spans="1:38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</row>
    <row r="37" spans="1:38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1:38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</row>
    <row r="40" spans="1:38" ht="14.25">
      <c r="A40" s="19"/>
      <c r="B40" s="1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</row>
    <row r="41" spans="1:38" ht="14.25">
      <c r="A41" s="19"/>
      <c r="B41" s="1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</row>
    <row r="42" spans="1:38" ht="14.25">
      <c r="A42" s="19"/>
      <c r="B42" s="1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</row>
    <row r="43" spans="1:38" ht="14.25">
      <c r="A43" s="19"/>
      <c r="B43" s="1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14.25">
      <c r="A44" s="19"/>
      <c r="B44" s="1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</row>
    <row r="45" spans="1:38" ht="14.25">
      <c r="A45" s="19"/>
      <c r="B45" s="1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</row>
    <row r="46" spans="1:38" ht="14.25">
      <c r="A46" s="19"/>
      <c r="B46" s="1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</row>
    <row r="47" spans="1:38" ht="14.25">
      <c r="A47" s="19"/>
      <c r="B47" s="1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</row>
    <row r="48" spans="1:38" ht="14.25">
      <c r="A48" s="19"/>
      <c r="B48" s="1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</row>
    <row r="49" spans="1:38" ht="14.25">
      <c r="A49" s="19"/>
      <c r="B49" s="1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</row>
    <row r="50" spans="1:38" ht="14.25">
      <c r="A50" s="19"/>
      <c r="B50" s="1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</row>
    <row r="51" spans="1:38" ht="14.25">
      <c r="A51" s="19"/>
      <c r="B51" s="1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</row>
    <row r="52" spans="1:38" ht="14.25">
      <c r="A52" s="19"/>
      <c r="B52" s="1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</row>
    <row r="53" spans="1:38" ht="14.25">
      <c r="A53" s="19"/>
      <c r="B53" s="1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</row>
    <row r="54" spans="1:38" ht="14.25">
      <c r="A54" s="19"/>
      <c r="B54" s="1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</row>
    <row r="55" spans="1:38" ht="14.25">
      <c r="A55" s="19"/>
      <c r="B55" s="1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</row>
    <row r="56" spans="1:38" ht="14.25">
      <c r="A56" s="19"/>
      <c r="B56" s="1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</row>
    <row r="57" spans="1:38" ht="14.25">
      <c r="A57" s="19"/>
      <c r="B57" s="1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</row>
    <row r="58" spans="1:38" ht="14.25">
      <c r="A58" s="19"/>
      <c r="B58" s="1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</row>
    <row r="59" spans="1:38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</row>
    <row r="60" spans="1:3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</row>
    <row r="61" spans="1:3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</row>
    <row r="62" spans="1:3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</row>
    <row r="63" spans="1:3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</row>
    <row r="64" spans="1:38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</row>
    <row r="65" spans="1:38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</row>
    <row r="66" spans="1:38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</row>
    <row r="67" spans="1:38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</row>
    <row r="68" spans="1:38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</row>
    <row r="69" spans="1:38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</row>
    <row r="70" spans="1:38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</row>
    <row r="71" spans="1:38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</row>
    <row r="72" spans="1:38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</row>
    <row r="73" spans="1:38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</row>
    <row r="74" spans="1:38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</row>
    <row r="75" spans="1:38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</row>
    <row r="76" spans="1:38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</row>
    <row r="77" spans="1:38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</row>
    <row r="78" spans="1:38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</row>
    <row r="79" spans="1:38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</row>
    <row r="80" spans="1:38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</row>
    <row r="81" spans="1:38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</row>
    <row r="82" spans="1:38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</row>
    <row r="83" spans="1:38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</row>
    <row r="84" spans="1:38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</row>
    <row r="85" spans="1:38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</row>
    <row r="86" spans="1:38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</row>
    <row r="87" spans="1:38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</row>
    <row r="88" spans="1:38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</row>
    <row r="89" spans="1:38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</row>
    <row r="90" spans="1:38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</sheetPr>
  <dimension ref="A1:U2963"/>
  <sheetViews>
    <sheetView rightToLeft="1" topLeftCell="F1" zoomScale="120" zoomScaleNormal="120" workbookViewId="0">
      <pane ySplit="3" topLeftCell="A4" activePane="bottomLeft" state="frozen"/>
      <selection pane="bottomLeft" activeCell="R14" sqref="R14"/>
    </sheetView>
  </sheetViews>
  <sheetFormatPr defaultRowHeight="12.75"/>
  <cols>
    <col min="1" max="1" width="4.85546875" style="217" customWidth="1"/>
    <col min="2" max="2" width="5" style="217" customWidth="1"/>
    <col min="3" max="3" width="11.28515625" style="217" customWidth="1"/>
    <col min="4" max="4" width="6.42578125" style="217" customWidth="1"/>
    <col min="5" max="5" width="10.28515625" style="217" customWidth="1"/>
    <col min="6" max="6" width="6.42578125" style="217" customWidth="1"/>
    <col min="7" max="7" width="21.85546875" style="217" customWidth="1"/>
    <col min="8" max="8" width="4" style="217" customWidth="1"/>
    <col min="9" max="9" width="8.85546875" style="217" customWidth="1"/>
    <col min="10" max="10" width="7.7109375" style="217" customWidth="1"/>
    <col min="11" max="13" width="8.85546875" style="217" customWidth="1"/>
    <col min="14" max="14" width="11.28515625" style="217" customWidth="1"/>
    <col min="15" max="15" width="7.140625" style="217" customWidth="1"/>
    <col min="16" max="16" width="9.140625" style="217" hidden="1" customWidth="1"/>
    <col min="17" max="19" width="9.140625" style="217" customWidth="1"/>
    <col min="20" max="20" width="10.5703125" style="217" customWidth="1"/>
    <col min="21" max="21" width="5.42578125" style="217" customWidth="1"/>
    <col min="22" max="16384" width="9.140625" style="217"/>
  </cols>
  <sheetData>
    <row r="1" spans="1:21" ht="18.75" customHeight="1" thickBot="1">
      <c r="A1" s="211" t="s">
        <v>28</v>
      </c>
      <c r="B1" s="272" t="s">
        <v>58</v>
      </c>
      <c r="C1" s="273">
        <v>5</v>
      </c>
      <c r="D1" s="212"/>
      <c r="E1" s="212"/>
      <c r="F1" s="213" t="s">
        <v>114</v>
      </c>
      <c r="G1" s="277">
        <f>T2</f>
        <v>52.5</v>
      </c>
      <c r="H1" s="214"/>
      <c r="I1" s="214"/>
      <c r="J1" s="214"/>
      <c r="K1" s="214"/>
      <c r="L1" s="214"/>
      <c r="M1" s="214"/>
      <c r="N1" s="215">
        <f>SUM(N4:N1525)</f>
        <v>650</v>
      </c>
      <c r="O1" s="215">
        <f>SUM(O4:O1525)</f>
        <v>260</v>
      </c>
      <c r="P1" s="216"/>
      <c r="Q1" s="215"/>
      <c r="R1" s="215">
        <f>SUM(R4:R1000)</f>
        <v>337.5</v>
      </c>
      <c r="S1" s="216"/>
      <c r="T1" s="216"/>
      <c r="U1" s="216"/>
    </row>
    <row r="2" spans="1:21" s="224" customFormat="1" ht="18.75" customHeight="1">
      <c r="A2" s="280" t="s">
        <v>0</v>
      </c>
      <c r="B2" s="283" t="s">
        <v>27</v>
      </c>
      <c r="C2" s="282" t="s">
        <v>26</v>
      </c>
      <c r="D2" s="283" t="s">
        <v>9</v>
      </c>
      <c r="E2" s="283" t="s">
        <v>10</v>
      </c>
      <c r="F2" s="283" t="s">
        <v>1</v>
      </c>
      <c r="G2" s="278" t="s">
        <v>8</v>
      </c>
      <c r="H2" s="278" t="s">
        <v>4</v>
      </c>
      <c r="I2" s="219" t="s">
        <v>11</v>
      </c>
      <c r="J2" s="219" t="s">
        <v>11</v>
      </c>
      <c r="K2" s="220">
        <f>SUM(K4:K1525)</f>
        <v>0</v>
      </c>
      <c r="L2" s="218" t="s">
        <v>131</v>
      </c>
      <c r="M2" s="218" t="s">
        <v>131</v>
      </c>
      <c r="N2" s="218" t="s">
        <v>68</v>
      </c>
      <c r="O2" s="218" t="s">
        <v>3</v>
      </c>
      <c r="P2" s="222" t="s">
        <v>28</v>
      </c>
      <c r="Q2" s="221"/>
      <c r="R2" s="223">
        <f>SUM(R4:R1525)</f>
        <v>337.5</v>
      </c>
      <c r="S2" s="223">
        <f>SUM(S4:S125)</f>
        <v>390</v>
      </c>
      <c r="T2" s="276">
        <f>SUM(T4:T1125)</f>
        <v>52.5</v>
      </c>
      <c r="U2" s="218" t="s">
        <v>119</v>
      </c>
    </row>
    <row r="3" spans="1:21" s="224" customFormat="1" ht="18.75" customHeight="1">
      <c r="A3" s="281"/>
      <c r="B3" s="284"/>
      <c r="C3" s="279"/>
      <c r="D3" s="284"/>
      <c r="E3" s="284"/>
      <c r="F3" s="284"/>
      <c r="G3" s="279"/>
      <c r="H3" s="279"/>
      <c r="I3" s="225" t="s">
        <v>59</v>
      </c>
      <c r="J3" s="225" t="s">
        <v>56</v>
      </c>
      <c r="K3" s="218" t="s">
        <v>24</v>
      </c>
      <c r="L3" s="218" t="s">
        <v>59</v>
      </c>
      <c r="M3" s="218" t="s">
        <v>132</v>
      </c>
      <c r="N3" s="226"/>
      <c r="O3" s="226" t="s">
        <v>145</v>
      </c>
      <c r="P3" s="221" t="s">
        <v>29</v>
      </c>
      <c r="Q3" s="221" t="s">
        <v>55</v>
      </c>
      <c r="R3" s="221" t="s">
        <v>70</v>
      </c>
      <c r="S3" s="221" t="s">
        <v>69</v>
      </c>
      <c r="T3" s="221" t="s">
        <v>54</v>
      </c>
      <c r="U3" s="218" t="s">
        <v>44</v>
      </c>
    </row>
    <row r="4" spans="1:21" s="239" customFormat="1" ht="12.75" customHeight="1">
      <c r="A4" s="227"/>
      <c r="B4" s="228"/>
      <c r="C4" s="229"/>
      <c r="D4" s="229">
        <v>2</v>
      </c>
      <c r="E4" s="230" t="str">
        <f>IF(D4="","",VLOOKUP(D4,'العملاء '!A:B,2,0))</f>
        <v>الكابتن</v>
      </c>
      <c r="F4" s="229">
        <v>100</v>
      </c>
      <c r="G4" s="230" t="str">
        <f>IF(F4="","",VLOOKUP(F4,المخزن!A:B,2,0))</f>
        <v>ثلاجة 20 قدم نوع ...........</v>
      </c>
      <c r="H4" s="229">
        <v>1</v>
      </c>
      <c r="I4" s="231">
        <v>650</v>
      </c>
      <c r="J4" s="231"/>
      <c r="K4" s="231"/>
      <c r="L4" s="231"/>
      <c r="M4" s="232"/>
      <c r="N4" s="233">
        <f t="shared" ref="N4:N67" si="0">(I4*H4)-L4</f>
        <v>650</v>
      </c>
      <c r="O4" s="233">
        <f t="shared" ref="O4:O67" si="1">(J4*H4)-M4</f>
        <v>0</v>
      </c>
      <c r="P4" s="234">
        <f>C1</f>
        <v>5</v>
      </c>
      <c r="Q4" s="235">
        <f>IF(F4="","",VLOOKUP(F4,المخزن!A:M,11,0))</f>
        <v>112.5</v>
      </c>
      <c r="R4" s="236">
        <f t="shared" ref="R4:R67" si="2">IF(F4&gt;0,Q4*H4,"  ")</f>
        <v>112.5</v>
      </c>
      <c r="S4" s="235">
        <f t="shared" ref="S4:S67" si="3">IF(F4&gt;0,(((I4/P4)+J4)*H4)-(L4/P4)-M4," ")</f>
        <v>130</v>
      </c>
      <c r="T4" s="237">
        <f t="shared" ref="T4:T67" si="4">IF(F4&gt;0,S4-R4," ")</f>
        <v>17.5</v>
      </c>
      <c r="U4" s="238">
        <f>IF(F4="","",VLOOKUP(F4,المخزن!A:M,8,0))</f>
        <v>1</v>
      </c>
    </row>
    <row r="5" spans="1:21" s="239" customFormat="1">
      <c r="A5" s="227"/>
      <c r="B5" s="228"/>
      <c r="C5" s="229"/>
      <c r="D5" s="229">
        <v>2</v>
      </c>
      <c r="E5" s="230" t="str">
        <f>IF(D5="","",VLOOKUP(D5,'العملاء '!A:B,2,0))</f>
        <v>الكابتن</v>
      </c>
      <c r="F5" s="229">
        <v>100</v>
      </c>
      <c r="G5" s="230" t="str">
        <f>IF(F5="","",VLOOKUP(F5,المخزن!A:B,2,0))</f>
        <v>ثلاجة 20 قدم نوع ...........</v>
      </c>
      <c r="H5" s="229">
        <v>2</v>
      </c>
      <c r="I5" s="231"/>
      <c r="J5" s="231">
        <v>130</v>
      </c>
      <c r="K5" s="231"/>
      <c r="L5" s="231"/>
      <c r="M5" s="232"/>
      <c r="N5" s="233">
        <f t="shared" si="0"/>
        <v>0</v>
      </c>
      <c r="O5" s="233">
        <f t="shared" si="1"/>
        <v>260</v>
      </c>
      <c r="P5" s="234">
        <f>P4</f>
        <v>5</v>
      </c>
      <c r="Q5" s="235">
        <f>IF(F5="","",VLOOKUP(F5,المخزن!A:M,11,0))</f>
        <v>112.5</v>
      </c>
      <c r="R5" s="235">
        <f t="shared" si="2"/>
        <v>225</v>
      </c>
      <c r="S5" s="235">
        <f t="shared" si="3"/>
        <v>260</v>
      </c>
      <c r="T5" s="237">
        <f t="shared" si="4"/>
        <v>35</v>
      </c>
      <c r="U5" s="238">
        <f>IF(F5="","",VLOOKUP(F5,المخزن!A:M,8,0))</f>
        <v>1</v>
      </c>
    </row>
    <row r="6" spans="1:21" s="239" customFormat="1">
      <c r="A6" s="227"/>
      <c r="B6" s="228"/>
      <c r="C6" s="229"/>
      <c r="D6" s="229"/>
      <c r="E6" s="230" t="str">
        <f>IF(D6="","",VLOOKUP(D6,'العملاء '!A:B,2,0))</f>
        <v/>
      </c>
      <c r="F6" s="229"/>
      <c r="G6" s="230" t="str">
        <f>IF(F6="","",VLOOKUP(F6,المخزن!A:B,2,0))</f>
        <v/>
      </c>
      <c r="H6" s="229"/>
      <c r="I6" s="231"/>
      <c r="J6" s="231"/>
      <c r="K6" s="231"/>
      <c r="L6" s="231"/>
      <c r="M6" s="232"/>
      <c r="N6" s="233">
        <f t="shared" si="0"/>
        <v>0</v>
      </c>
      <c r="O6" s="233">
        <f t="shared" si="1"/>
        <v>0</v>
      </c>
      <c r="P6" s="234">
        <f>P5</f>
        <v>5</v>
      </c>
      <c r="Q6" s="235" t="str">
        <f>IF(F6="","",VLOOKUP(F6,المخزن!A:M,11,0))</f>
        <v/>
      </c>
      <c r="R6" s="235" t="str">
        <f t="shared" si="2"/>
        <v xml:space="preserve">  </v>
      </c>
      <c r="S6" s="235" t="str">
        <f t="shared" si="3"/>
        <v xml:space="preserve"> </v>
      </c>
      <c r="T6" s="237" t="str">
        <f t="shared" si="4"/>
        <v xml:space="preserve"> </v>
      </c>
      <c r="U6" s="238" t="str">
        <f>IF(F6="","",VLOOKUP(F6,المخزن!A:M,8,0))</f>
        <v/>
      </c>
    </row>
    <row r="7" spans="1:21" s="239" customFormat="1" ht="13.5" customHeight="1">
      <c r="A7" s="227"/>
      <c r="B7" s="228"/>
      <c r="C7" s="229"/>
      <c r="D7" s="229"/>
      <c r="E7" s="240" t="str">
        <f>IF(D7="","",VLOOKUP(D7,'العملاء '!A:B,2,0))</f>
        <v/>
      </c>
      <c r="F7" s="229"/>
      <c r="G7" s="240" t="str">
        <f>IF(F7="","",VLOOKUP(F7,المخزن!A:B,2,0))</f>
        <v/>
      </c>
      <c r="H7" s="229"/>
      <c r="I7" s="231"/>
      <c r="J7" s="231"/>
      <c r="K7" s="231"/>
      <c r="L7" s="231"/>
      <c r="M7" s="232"/>
      <c r="N7" s="233">
        <f t="shared" si="0"/>
        <v>0</v>
      </c>
      <c r="O7" s="233">
        <f t="shared" si="1"/>
        <v>0</v>
      </c>
      <c r="P7" s="234">
        <f>P6</f>
        <v>5</v>
      </c>
      <c r="Q7" s="235" t="str">
        <f>IF(F7="","",VLOOKUP(F7,المخزن!A:M,11,0))</f>
        <v/>
      </c>
      <c r="R7" s="235" t="str">
        <f t="shared" si="2"/>
        <v xml:space="preserve">  </v>
      </c>
      <c r="S7" s="235" t="str">
        <f t="shared" si="3"/>
        <v xml:space="preserve"> </v>
      </c>
      <c r="T7" s="237" t="str">
        <f t="shared" si="4"/>
        <v xml:space="preserve"> </v>
      </c>
      <c r="U7" s="238" t="str">
        <f>IF(F7="","",VLOOKUP(F7,المخزن!A:M,8,0))</f>
        <v/>
      </c>
    </row>
    <row r="8" spans="1:21" s="239" customFormat="1">
      <c r="A8" s="227"/>
      <c r="B8" s="228"/>
      <c r="C8" s="229"/>
      <c r="D8" s="229"/>
      <c r="E8" s="240" t="str">
        <f>IF(D8="","",VLOOKUP(D8,'العملاء '!A:B,2,0))</f>
        <v/>
      </c>
      <c r="F8" s="229"/>
      <c r="G8" s="241" t="str">
        <f>IF(F8="","",VLOOKUP(F8,المخزن!A:B,2,0))</f>
        <v/>
      </c>
      <c r="H8" s="229"/>
      <c r="I8" s="231"/>
      <c r="J8" s="231"/>
      <c r="K8" s="231"/>
      <c r="L8" s="231"/>
      <c r="M8" s="232"/>
      <c r="N8" s="233">
        <f t="shared" si="0"/>
        <v>0</v>
      </c>
      <c r="O8" s="233">
        <f t="shared" si="1"/>
        <v>0</v>
      </c>
      <c r="P8" s="234">
        <f>P7</f>
        <v>5</v>
      </c>
      <c r="Q8" s="235" t="str">
        <f>IF(F8="","",VLOOKUP(F8,المخزن!A:M,11,0))</f>
        <v/>
      </c>
      <c r="R8" s="235" t="str">
        <f t="shared" si="2"/>
        <v xml:space="preserve">  </v>
      </c>
      <c r="S8" s="235" t="str">
        <f t="shared" si="3"/>
        <v xml:space="preserve"> </v>
      </c>
      <c r="T8" s="237" t="str">
        <f t="shared" si="4"/>
        <v xml:space="preserve"> </v>
      </c>
      <c r="U8" s="238" t="str">
        <f>IF(F8="","",VLOOKUP(F8,المخزن!A:M,8,0))</f>
        <v/>
      </c>
    </row>
    <row r="9" spans="1:21" s="239" customFormat="1">
      <c r="A9" s="227"/>
      <c r="B9" s="228"/>
      <c r="C9" s="229"/>
      <c r="D9" s="229"/>
      <c r="E9" s="240" t="str">
        <f>IF(D9="","",VLOOKUP(D9,'العملاء '!A:B,2,0))</f>
        <v/>
      </c>
      <c r="F9" s="229"/>
      <c r="G9" s="240" t="str">
        <f>IF(F9="","",VLOOKUP(F9,المخزن!A:B,2,0))</f>
        <v/>
      </c>
      <c r="H9" s="229"/>
      <c r="I9" s="231"/>
      <c r="J9" s="231"/>
      <c r="K9" s="231"/>
      <c r="L9" s="231"/>
      <c r="M9" s="232"/>
      <c r="N9" s="233">
        <f t="shared" si="0"/>
        <v>0</v>
      </c>
      <c r="O9" s="233">
        <f t="shared" si="1"/>
        <v>0</v>
      </c>
      <c r="P9" s="234">
        <f t="shared" ref="P9:P72" si="5">P8</f>
        <v>5</v>
      </c>
      <c r="Q9" s="235" t="str">
        <f>IF(F9="","",VLOOKUP(F9,المخزن!A:M,11,0))</f>
        <v/>
      </c>
      <c r="R9" s="235" t="str">
        <f t="shared" si="2"/>
        <v xml:space="preserve">  </v>
      </c>
      <c r="S9" s="235" t="str">
        <f t="shared" si="3"/>
        <v xml:space="preserve"> </v>
      </c>
      <c r="T9" s="237" t="str">
        <f t="shared" si="4"/>
        <v xml:space="preserve"> </v>
      </c>
      <c r="U9" s="238" t="str">
        <f>IF(F9="","",VLOOKUP(F9,المخزن!A:M,8,0))</f>
        <v/>
      </c>
    </row>
    <row r="10" spans="1:21" s="239" customFormat="1">
      <c r="A10" s="227"/>
      <c r="B10" s="228"/>
      <c r="C10" s="229"/>
      <c r="D10" s="229"/>
      <c r="E10" s="240" t="str">
        <f>IF(D10="","",VLOOKUP(D10,'العملاء '!A:B,2,0))</f>
        <v/>
      </c>
      <c r="F10" s="229"/>
      <c r="G10" s="240" t="str">
        <f>IF(F10="","",VLOOKUP(F10,المخزن!A:B,2,0))</f>
        <v/>
      </c>
      <c r="H10" s="229"/>
      <c r="I10" s="231"/>
      <c r="J10" s="231"/>
      <c r="K10" s="231"/>
      <c r="L10" s="231"/>
      <c r="M10" s="232"/>
      <c r="N10" s="233">
        <f t="shared" si="0"/>
        <v>0</v>
      </c>
      <c r="O10" s="233">
        <f t="shared" si="1"/>
        <v>0</v>
      </c>
      <c r="P10" s="234">
        <f t="shared" si="5"/>
        <v>5</v>
      </c>
      <c r="Q10" s="235" t="str">
        <f>IF(F10="","",VLOOKUP(F10,المخزن!A:M,11,0))</f>
        <v/>
      </c>
      <c r="R10" s="235" t="str">
        <f t="shared" si="2"/>
        <v xml:space="preserve">  </v>
      </c>
      <c r="S10" s="235" t="str">
        <f t="shared" si="3"/>
        <v xml:space="preserve"> </v>
      </c>
      <c r="T10" s="237" t="str">
        <f t="shared" si="4"/>
        <v xml:space="preserve"> </v>
      </c>
      <c r="U10" s="238" t="str">
        <f>IF(F10="","",VLOOKUP(F10,المخزن!A:M,8,0))</f>
        <v/>
      </c>
    </row>
    <row r="11" spans="1:21" s="239" customFormat="1">
      <c r="A11" s="227"/>
      <c r="B11" s="228"/>
      <c r="C11" s="229"/>
      <c r="D11" s="229"/>
      <c r="E11" s="240" t="str">
        <f>IF(D11="","",VLOOKUP(D11,'العملاء '!A:B,2,0))</f>
        <v/>
      </c>
      <c r="F11" s="229"/>
      <c r="G11" s="240" t="str">
        <f>IF(F11="","",VLOOKUP(F11,المخزن!A:B,2,0))</f>
        <v/>
      </c>
      <c r="H11" s="229"/>
      <c r="I11" s="231"/>
      <c r="J11" s="231"/>
      <c r="K11" s="231"/>
      <c r="L11" s="231"/>
      <c r="M11" s="232"/>
      <c r="N11" s="233">
        <f t="shared" si="0"/>
        <v>0</v>
      </c>
      <c r="O11" s="233">
        <f t="shared" si="1"/>
        <v>0</v>
      </c>
      <c r="P11" s="234">
        <f t="shared" si="5"/>
        <v>5</v>
      </c>
      <c r="Q11" s="235" t="str">
        <f>IF(F11="","",VLOOKUP(F11,المخزن!A:M,11,0))</f>
        <v/>
      </c>
      <c r="R11" s="235" t="str">
        <f t="shared" si="2"/>
        <v xml:space="preserve">  </v>
      </c>
      <c r="S11" s="235" t="str">
        <f t="shared" si="3"/>
        <v xml:space="preserve"> </v>
      </c>
      <c r="T11" s="237" t="str">
        <f t="shared" si="4"/>
        <v xml:space="preserve"> </v>
      </c>
      <c r="U11" s="238" t="str">
        <f>IF(F11="","",VLOOKUP(F11,المخزن!A:M,8,0))</f>
        <v/>
      </c>
    </row>
    <row r="12" spans="1:21" s="239" customFormat="1">
      <c r="A12" s="227"/>
      <c r="B12" s="228"/>
      <c r="C12" s="229"/>
      <c r="D12" s="229"/>
      <c r="E12" s="240" t="str">
        <f>IF(D12="","",VLOOKUP(D12,'العملاء '!A:B,2,0))</f>
        <v/>
      </c>
      <c r="F12" s="229"/>
      <c r="G12" s="240" t="str">
        <f>IF(F12="","",VLOOKUP(F12,المخزن!A:B,2,0))</f>
        <v/>
      </c>
      <c r="H12" s="229"/>
      <c r="I12" s="231"/>
      <c r="J12" s="231"/>
      <c r="K12" s="231"/>
      <c r="L12" s="231"/>
      <c r="M12" s="232"/>
      <c r="N12" s="233">
        <f t="shared" si="0"/>
        <v>0</v>
      </c>
      <c r="O12" s="233">
        <f t="shared" si="1"/>
        <v>0</v>
      </c>
      <c r="P12" s="234">
        <f t="shared" si="5"/>
        <v>5</v>
      </c>
      <c r="Q12" s="235" t="str">
        <f>IF(F12="","",VLOOKUP(F12,المخزن!A:M,11,0))</f>
        <v/>
      </c>
      <c r="R12" s="235" t="str">
        <f t="shared" si="2"/>
        <v xml:space="preserve">  </v>
      </c>
      <c r="S12" s="235" t="str">
        <f t="shared" si="3"/>
        <v xml:space="preserve"> </v>
      </c>
      <c r="T12" s="237" t="str">
        <f t="shared" si="4"/>
        <v xml:space="preserve"> </v>
      </c>
      <c r="U12" s="238" t="str">
        <f>IF(F12="","",VLOOKUP(F12,المخزن!A:M,8,0))</f>
        <v/>
      </c>
    </row>
    <row r="13" spans="1:21" s="239" customFormat="1">
      <c r="A13" s="227"/>
      <c r="B13" s="228"/>
      <c r="C13" s="229"/>
      <c r="D13" s="229"/>
      <c r="E13" s="240" t="str">
        <f>IF(D13="","",VLOOKUP(D13,'العملاء '!A:B,2,0))</f>
        <v/>
      </c>
      <c r="F13" s="229"/>
      <c r="G13" s="240" t="str">
        <f>IF(F13="","",VLOOKUP(F13,المخزن!A:B,2,0))</f>
        <v/>
      </c>
      <c r="H13" s="229"/>
      <c r="I13" s="231"/>
      <c r="J13" s="231"/>
      <c r="K13" s="231"/>
      <c r="L13" s="231"/>
      <c r="M13" s="232"/>
      <c r="N13" s="233">
        <f t="shared" si="0"/>
        <v>0</v>
      </c>
      <c r="O13" s="233">
        <f t="shared" si="1"/>
        <v>0</v>
      </c>
      <c r="P13" s="234">
        <f t="shared" si="5"/>
        <v>5</v>
      </c>
      <c r="Q13" s="235" t="str">
        <f>IF(F13="","",VLOOKUP(F13,المخزن!A:M,11,0))</f>
        <v/>
      </c>
      <c r="R13" s="235" t="str">
        <f t="shared" si="2"/>
        <v xml:space="preserve">  </v>
      </c>
      <c r="S13" s="235" t="str">
        <f t="shared" si="3"/>
        <v xml:space="preserve"> </v>
      </c>
      <c r="T13" s="237" t="str">
        <f t="shared" si="4"/>
        <v xml:space="preserve"> </v>
      </c>
      <c r="U13" s="238" t="str">
        <f>IF(F13="","",VLOOKUP(F13,المخزن!A:M,8,0))</f>
        <v/>
      </c>
    </row>
    <row r="14" spans="1:21" s="239" customFormat="1">
      <c r="A14" s="227"/>
      <c r="B14" s="228"/>
      <c r="C14" s="229"/>
      <c r="D14" s="229"/>
      <c r="E14" s="240" t="str">
        <f>IF(D14="","",VLOOKUP(D14,'العملاء '!A:B,2,0))</f>
        <v/>
      </c>
      <c r="F14" s="229"/>
      <c r="G14" s="240" t="str">
        <f>IF(F14="","",VLOOKUP(F14,المخزن!A:B,2,0))</f>
        <v/>
      </c>
      <c r="H14" s="229"/>
      <c r="I14" s="231"/>
      <c r="J14" s="231"/>
      <c r="K14" s="231"/>
      <c r="L14" s="231"/>
      <c r="M14" s="232"/>
      <c r="N14" s="233">
        <f t="shared" si="0"/>
        <v>0</v>
      </c>
      <c r="O14" s="233">
        <f t="shared" si="1"/>
        <v>0</v>
      </c>
      <c r="P14" s="234">
        <f t="shared" si="5"/>
        <v>5</v>
      </c>
      <c r="Q14" s="235" t="str">
        <f>IF(F14="","",VLOOKUP(F14,المخزن!A:M,11,0))</f>
        <v/>
      </c>
      <c r="R14" s="235" t="str">
        <f t="shared" si="2"/>
        <v xml:space="preserve">  </v>
      </c>
      <c r="S14" s="235" t="str">
        <f t="shared" si="3"/>
        <v xml:space="preserve"> </v>
      </c>
      <c r="T14" s="237" t="str">
        <f t="shared" si="4"/>
        <v xml:space="preserve"> </v>
      </c>
      <c r="U14" s="238" t="str">
        <f>IF(F14="","",VLOOKUP(F14,المخزن!A:M,8,0))</f>
        <v/>
      </c>
    </row>
    <row r="15" spans="1:21" s="239" customFormat="1">
      <c r="A15" s="227"/>
      <c r="B15" s="228"/>
      <c r="C15" s="229"/>
      <c r="D15" s="229"/>
      <c r="E15" s="240" t="str">
        <f>IF(D15="","",VLOOKUP(D15,'العملاء '!A:B,2,0))</f>
        <v/>
      </c>
      <c r="F15" s="229"/>
      <c r="G15" s="240" t="str">
        <f>IF(F15="","",VLOOKUP(F15,المخزن!A:B,2,0))</f>
        <v/>
      </c>
      <c r="H15" s="229"/>
      <c r="I15" s="231"/>
      <c r="J15" s="231"/>
      <c r="K15" s="231"/>
      <c r="L15" s="231"/>
      <c r="M15" s="232"/>
      <c r="N15" s="233">
        <f t="shared" si="0"/>
        <v>0</v>
      </c>
      <c r="O15" s="233">
        <f t="shared" si="1"/>
        <v>0</v>
      </c>
      <c r="P15" s="234">
        <f t="shared" si="5"/>
        <v>5</v>
      </c>
      <c r="Q15" s="235" t="str">
        <f>IF(F15="","",VLOOKUP(F15,المخزن!A:M,11,0))</f>
        <v/>
      </c>
      <c r="R15" s="235" t="str">
        <f t="shared" si="2"/>
        <v xml:space="preserve">  </v>
      </c>
      <c r="S15" s="235" t="str">
        <f t="shared" si="3"/>
        <v xml:space="preserve"> </v>
      </c>
      <c r="T15" s="237" t="str">
        <f t="shared" si="4"/>
        <v xml:space="preserve"> </v>
      </c>
      <c r="U15" s="238" t="str">
        <f>IF(F15="","",VLOOKUP(F15,المخزن!A:M,8,0))</f>
        <v/>
      </c>
    </row>
    <row r="16" spans="1:21" s="239" customFormat="1">
      <c r="A16" s="227"/>
      <c r="B16" s="228"/>
      <c r="C16" s="229"/>
      <c r="D16" s="229"/>
      <c r="E16" s="240" t="str">
        <f>IF(D16="","",VLOOKUP(D16,'العملاء '!A:B,2,0))</f>
        <v/>
      </c>
      <c r="F16" s="229"/>
      <c r="G16" s="240" t="str">
        <f>IF(F16="","",VLOOKUP(F16,المخزن!A:B,2,0))</f>
        <v/>
      </c>
      <c r="H16" s="229"/>
      <c r="I16" s="231"/>
      <c r="J16" s="231"/>
      <c r="K16" s="231"/>
      <c r="L16" s="231"/>
      <c r="M16" s="232"/>
      <c r="N16" s="233">
        <f t="shared" si="0"/>
        <v>0</v>
      </c>
      <c r="O16" s="233">
        <f t="shared" si="1"/>
        <v>0</v>
      </c>
      <c r="P16" s="234">
        <f t="shared" si="5"/>
        <v>5</v>
      </c>
      <c r="Q16" s="235" t="str">
        <f>IF(F16="","",VLOOKUP(F16,المخزن!A:M,11,0))</f>
        <v/>
      </c>
      <c r="R16" s="235" t="str">
        <f t="shared" si="2"/>
        <v xml:space="preserve">  </v>
      </c>
      <c r="S16" s="235" t="str">
        <f t="shared" si="3"/>
        <v xml:space="preserve"> </v>
      </c>
      <c r="T16" s="237" t="str">
        <f t="shared" si="4"/>
        <v xml:space="preserve"> </v>
      </c>
      <c r="U16" s="238" t="str">
        <f>IF(F16="","",VLOOKUP(F16,المخزن!A:M,8,0))</f>
        <v/>
      </c>
    </row>
    <row r="17" spans="1:21" s="239" customFormat="1">
      <c r="A17" s="227"/>
      <c r="B17" s="228"/>
      <c r="C17" s="229"/>
      <c r="D17" s="229"/>
      <c r="E17" s="240" t="str">
        <f>IF(D17="","",VLOOKUP(D17,'العملاء '!A:B,2,0))</f>
        <v/>
      </c>
      <c r="F17" s="229"/>
      <c r="G17" s="240" t="str">
        <f>IF(F17="","",VLOOKUP(F17,المخزن!A:B,2,0))</f>
        <v/>
      </c>
      <c r="H17" s="229"/>
      <c r="I17" s="231"/>
      <c r="J17" s="231"/>
      <c r="K17" s="231"/>
      <c r="L17" s="231"/>
      <c r="M17" s="232"/>
      <c r="N17" s="233">
        <f t="shared" si="0"/>
        <v>0</v>
      </c>
      <c r="O17" s="233">
        <f t="shared" si="1"/>
        <v>0</v>
      </c>
      <c r="P17" s="234">
        <f t="shared" si="5"/>
        <v>5</v>
      </c>
      <c r="Q17" s="235" t="str">
        <f>IF(F17="","",VLOOKUP(F17,المخزن!A:M,11,0))</f>
        <v/>
      </c>
      <c r="R17" s="235" t="str">
        <f t="shared" si="2"/>
        <v xml:space="preserve">  </v>
      </c>
      <c r="S17" s="235" t="str">
        <f t="shared" si="3"/>
        <v xml:space="preserve"> </v>
      </c>
      <c r="T17" s="237" t="str">
        <f t="shared" si="4"/>
        <v xml:space="preserve"> </v>
      </c>
      <c r="U17" s="238" t="str">
        <f>IF(F17="","",VLOOKUP(F17,المخزن!A:M,8,0))</f>
        <v/>
      </c>
    </row>
    <row r="18" spans="1:21" s="239" customFormat="1">
      <c r="A18" s="227"/>
      <c r="B18" s="228"/>
      <c r="C18" s="229"/>
      <c r="D18" s="229"/>
      <c r="E18" s="240" t="str">
        <f>IF(D18="","",VLOOKUP(D18,'العملاء '!A:B,2,0))</f>
        <v/>
      </c>
      <c r="F18" s="229"/>
      <c r="G18" s="240" t="str">
        <f>IF(F18="","",VLOOKUP(F18,المخزن!A:B,2,0))</f>
        <v/>
      </c>
      <c r="H18" s="229"/>
      <c r="I18" s="231"/>
      <c r="J18" s="231"/>
      <c r="K18" s="231"/>
      <c r="L18" s="231"/>
      <c r="M18" s="232"/>
      <c r="N18" s="233">
        <f t="shared" si="0"/>
        <v>0</v>
      </c>
      <c r="O18" s="233">
        <f t="shared" si="1"/>
        <v>0</v>
      </c>
      <c r="P18" s="234">
        <f t="shared" si="5"/>
        <v>5</v>
      </c>
      <c r="Q18" s="235" t="str">
        <f>IF(F18="","",VLOOKUP(F18,المخزن!A:M,11,0))</f>
        <v/>
      </c>
      <c r="R18" s="235" t="str">
        <f t="shared" si="2"/>
        <v xml:space="preserve">  </v>
      </c>
      <c r="S18" s="235" t="str">
        <f t="shared" si="3"/>
        <v xml:space="preserve"> </v>
      </c>
      <c r="T18" s="237" t="str">
        <f t="shared" si="4"/>
        <v xml:space="preserve"> </v>
      </c>
      <c r="U18" s="238" t="str">
        <f>IF(F18="","",VLOOKUP(F18,المخزن!A:M,8,0))</f>
        <v/>
      </c>
    </row>
    <row r="19" spans="1:21" s="239" customFormat="1">
      <c r="A19" s="227"/>
      <c r="B19" s="228"/>
      <c r="C19" s="229"/>
      <c r="D19" s="229"/>
      <c r="E19" s="240" t="str">
        <f>IF(D19="","",VLOOKUP(D19,'العملاء '!A:B,2,0))</f>
        <v/>
      </c>
      <c r="F19" s="229"/>
      <c r="G19" s="240" t="str">
        <f>IF(F19="","",VLOOKUP(F19,المخزن!A:B,2,0))</f>
        <v/>
      </c>
      <c r="H19" s="229"/>
      <c r="I19" s="231"/>
      <c r="J19" s="231"/>
      <c r="K19" s="231"/>
      <c r="L19" s="231"/>
      <c r="M19" s="232"/>
      <c r="N19" s="233">
        <f t="shared" si="0"/>
        <v>0</v>
      </c>
      <c r="O19" s="233">
        <f t="shared" si="1"/>
        <v>0</v>
      </c>
      <c r="P19" s="234">
        <f t="shared" si="5"/>
        <v>5</v>
      </c>
      <c r="Q19" s="235" t="str">
        <f>IF(F19="","",VLOOKUP(F19,المخزن!A:M,11,0))</f>
        <v/>
      </c>
      <c r="R19" s="235" t="str">
        <f t="shared" si="2"/>
        <v xml:space="preserve">  </v>
      </c>
      <c r="S19" s="235" t="str">
        <f t="shared" si="3"/>
        <v xml:space="preserve"> </v>
      </c>
      <c r="T19" s="237" t="str">
        <f t="shared" si="4"/>
        <v xml:space="preserve"> </v>
      </c>
      <c r="U19" s="238" t="str">
        <f>IF(F19="","",VLOOKUP(F19,المخزن!A:M,8,0))</f>
        <v/>
      </c>
    </row>
    <row r="20" spans="1:21" s="239" customFormat="1">
      <c r="A20" s="227"/>
      <c r="B20" s="228"/>
      <c r="C20" s="229"/>
      <c r="D20" s="229"/>
      <c r="E20" s="240" t="str">
        <f>IF(D20="","",VLOOKUP(D20,'العملاء '!A:B,2,0))</f>
        <v/>
      </c>
      <c r="F20" s="229"/>
      <c r="G20" s="240" t="str">
        <f>IF(F20="","",VLOOKUP(F20,المخزن!A:B,2,0))</f>
        <v/>
      </c>
      <c r="H20" s="229"/>
      <c r="I20" s="231"/>
      <c r="J20" s="231"/>
      <c r="K20" s="231"/>
      <c r="L20" s="231"/>
      <c r="M20" s="232"/>
      <c r="N20" s="233">
        <f t="shared" si="0"/>
        <v>0</v>
      </c>
      <c r="O20" s="233">
        <f t="shared" si="1"/>
        <v>0</v>
      </c>
      <c r="P20" s="234">
        <f t="shared" si="5"/>
        <v>5</v>
      </c>
      <c r="Q20" s="235" t="str">
        <f>IF(F20="","",VLOOKUP(F20,المخزن!A:M,11,0))</f>
        <v/>
      </c>
      <c r="R20" s="235" t="str">
        <f t="shared" si="2"/>
        <v xml:space="preserve">  </v>
      </c>
      <c r="S20" s="235" t="str">
        <f t="shared" si="3"/>
        <v xml:space="preserve"> </v>
      </c>
      <c r="T20" s="237" t="str">
        <f t="shared" si="4"/>
        <v xml:space="preserve"> </v>
      </c>
      <c r="U20" s="238" t="str">
        <f>IF(F20="","",VLOOKUP(F20,المخزن!A:M,8,0))</f>
        <v/>
      </c>
    </row>
    <row r="21" spans="1:21" s="239" customFormat="1">
      <c r="A21" s="227"/>
      <c r="B21" s="228"/>
      <c r="C21" s="229"/>
      <c r="D21" s="229"/>
      <c r="E21" s="240" t="str">
        <f>IF(D21="","",VLOOKUP(D21,'العملاء '!A:B,2,0))</f>
        <v/>
      </c>
      <c r="F21" s="229"/>
      <c r="G21" s="240" t="str">
        <f>IF(F21="","",VLOOKUP(F21,المخزن!A:B,2,0))</f>
        <v/>
      </c>
      <c r="H21" s="229"/>
      <c r="I21" s="231"/>
      <c r="J21" s="231"/>
      <c r="K21" s="231"/>
      <c r="L21" s="231"/>
      <c r="M21" s="232"/>
      <c r="N21" s="233">
        <f t="shared" si="0"/>
        <v>0</v>
      </c>
      <c r="O21" s="233">
        <f t="shared" si="1"/>
        <v>0</v>
      </c>
      <c r="P21" s="234">
        <f t="shared" si="5"/>
        <v>5</v>
      </c>
      <c r="Q21" s="235" t="str">
        <f>IF(F21="","",VLOOKUP(F21,المخزن!A:M,11,0))</f>
        <v/>
      </c>
      <c r="R21" s="235" t="str">
        <f t="shared" si="2"/>
        <v xml:space="preserve">  </v>
      </c>
      <c r="S21" s="235" t="str">
        <f t="shared" si="3"/>
        <v xml:space="preserve"> </v>
      </c>
      <c r="T21" s="237" t="str">
        <f t="shared" si="4"/>
        <v xml:space="preserve"> </v>
      </c>
      <c r="U21" s="238" t="str">
        <f>IF(F21="","",VLOOKUP(F21,المخزن!A:M,8,0))</f>
        <v/>
      </c>
    </row>
    <row r="22" spans="1:21" s="239" customFormat="1">
      <c r="A22" s="227"/>
      <c r="B22" s="228"/>
      <c r="C22" s="229"/>
      <c r="D22" s="229"/>
      <c r="E22" s="240" t="str">
        <f>IF(D22="","",VLOOKUP(D22,'العملاء '!A:B,2,0))</f>
        <v/>
      </c>
      <c r="F22" s="229"/>
      <c r="G22" s="240" t="str">
        <f>IF(F22="","",VLOOKUP(F22,المخزن!A:B,2,0))</f>
        <v/>
      </c>
      <c r="H22" s="229"/>
      <c r="I22" s="231"/>
      <c r="J22" s="231"/>
      <c r="K22" s="231"/>
      <c r="L22" s="231"/>
      <c r="M22" s="232"/>
      <c r="N22" s="233">
        <f t="shared" si="0"/>
        <v>0</v>
      </c>
      <c r="O22" s="233">
        <f t="shared" si="1"/>
        <v>0</v>
      </c>
      <c r="P22" s="234">
        <f t="shared" si="5"/>
        <v>5</v>
      </c>
      <c r="Q22" s="235" t="str">
        <f>IF(F22="","",VLOOKUP(F22,المخزن!A:M,11,0))</f>
        <v/>
      </c>
      <c r="R22" s="235" t="str">
        <f t="shared" si="2"/>
        <v xml:space="preserve">  </v>
      </c>
      <c r="S22" s="235" t="str">
        <f t="shared" si="3"/>
        <v xml:space="preserve"> </v>
      </c>
      <c r="T22" s="237" t="str">
        <f t="shared" si="4"/>
        <v xml:space="preserve"> </v>
      </c>
      <c r="U22" s="238" t="str">
        <f>IF(F22="","",VLOOKUP(F22,المخزن!A:M,8,0))</f>
        <v/>
      </c>
    </row>
    <row r="23" spans="1:21" s="239" customFormat="1">
      <c r="A23" s="227"/>
      <c r="B23" s="228"/>
      <c r="C23" s="229"/>
      <c r="D23" s="229"/>
      <c r="E23" s="240" t="str">
        <f>IF(D23="","",VLOOKUP(D23,'العملاء '!A:B,2,0))</f>
        <v/>
      </c>
      <c r="F23" s="229"/>
      <c r="G23" s="240" t="str">
        <f>IF(F23="","",VLOOKUP(F23,المخزن!A:B,2,0))</f>
        <v/>
      </c>
      <c r="H23" s="229"/>
      <c r="I23" s="231"/>
      <c r="J23" s="231"/>
      <c r="K23" s="231"/>
      <c r="L23" s="231"/>
      <c r="M23" s="232"/>
      <c r="N23" s="233">
        <f t="shared" si="0"/>
        <v>0</v>
      </c>
      <c r="O23" s="233">
        <f t="shared" si="1"/>
        <v>0</v>
      </c>
      <c r="P23" s="234">
        <f t="shared" si="5"/>
        <v>5</v>
      </c>
      <c r="Q23" s="235" t="str">
        <f>IF(F23="","",VLOOKUP(F23,المخزن!A:M,11,0))</f>
        <v/>
      </c>
      <c r="R23" s="235" t="str">
        <f t="shared" si="2"/>
        <v xml:space="preserve">  </v>
      </c>
      <c r="S23" s="235" t="str">
        <f t="shared" si="3"/>
        <v xml:space="preserve"> </v>
      </c>
      <c r="T23" s="237" t="str">
        <f t="shared" si="4"/>
        <v xml:space="preserve"> </v>
      </c>
      <c r="U23" s="238" t="str">
        <f>IF(F23="","",VLOOKUP(F23,المخزن!A:M,8,0))</f>
        <v/>
      </c>
    </row>
    <row r="24" spans="1:21" s="239" customFormat="1">
      <c r="A24" s="227"/>
      <c r="B24" s="228"/>
      <c r="C24" s="229"/>
      <c r="D24" s="229"/>
      <c r="E24" s="240" t="str">
        <f>IF(D24="","",VLOOKUP(D24,'العملاء '!A:B,2,0))</f>
        <v/>
      </c>
      <c r="F24" s="229"/>
      <c r="G24" s="240" t="str">
        <f>IF(F24="","",VLOOKUP(F24,المخزن!A:B,2,0))</f>
        <v/>
      </c>
      <c r="H24" s="229"/>
      <c r="I24" s="231"/>
      <c r="J24" s="231"/>
      <c r="K24" s="231"/>
      <c r="L24" s="231"/>
      <c r="M24" s="232"/>
      <c r="N24" s="233">
        <f t="shared" si="0"/>
        <v>0</v>
      </c>
      <c r="O24" s="233">
        <f t="shared" si="1"/>
        <v>0</v>
      </c>
      <c r="P24" s="234">
        <f t="shared" si="5"/>
        <v>5</v>
      </c>
      <c r="Q24" s="235" t="str">
        <f>IF(F24="","",VLOOKUP(F24,المخزن!A:M,11,0))</f>
        <v/>
      </c>
      <c r="R24" s="235" t="str">
        <f t="shared" si="2"/>
        <v xml:space="preserve">  </v>
      </c>
      <c r="S24" s="235" t="str">
        <f t="shared" si="3"/>
        <v xml:space="preserve"> </v>
      </c>
      <c r="T24" s="237" t="str">
        <f t="shared" si="4"/>
        <v xml:space="preserve"> </v>
      </c>
      <c r="U24" s="238" t="str">
        <f>IF(F24="","",VLOOKUP(F24,المخزن!A:M,8,0))</f>
        <v/>
      </c>
    </row>
    <row r="25" spans="1:21">
      <c r="A25" s="227"/>
      <c r="B25" s="228"/>
      <c r="C25" s="229"/>
      <c r="D25" s="229"/>
      <c r="E25" s="240" t="str">
        <f>IF(D25="","",VLOOKUP(D25,'العملاء '!A:B,2,0))</f>
        <v/>
      </c>
      <c r="F25" s="229"/>
      <c r="G25" s="240" t="str">
        <f>IF(F25="","",VLOOKUP(F25,المخزن!A:B,2,0))</f>
        <v/>
      </c>
      <c r="H25" s="229"/>
      <c r="I25" s="231"/>
      <c r="J25" s="231"/>
      <c r="K25" s="231"/>
      <c r="L25" s="231"/>
      <c r="M25" s="232"/>
      <c r="N25" s="233">
        <f t="shared" si="0"/>
        <v>0</v>
      </c>
      <c r="O25" s="233">
        <f t="shared" si="1"/>
        <v>0</v>
      </c>
      <c r="P25" s="234">
        <f t="shared" si="5"/>
        <v>5</v>
      </c>
      <c r="Q25" s="235" t="str">
        <f>IF(F25="","",VLOOKUP(F25,المخزن!A:M,11,0))</f>
        <v/>
      </c>
      <c r="R25" s="235" t="str">
        <f t="shared" si="2"/>
        <v xml:space="preserve">  </v>
      </c>
      <c r="S25" s="235" t="str">
        <f t="shared" si="3"/>
        <v xml:space="preserve"> </v>
      </c>
      <c r="T25" s="237" t="str">
        <f t="shared" si="4"/>
        <v xml:space="preserve"> </v>
      </c>
      <c r="U25" s="238" t="str">
        <f>IF(F25="","",VLOOKUP(F25,المخزن!A:M,8,0))</f>
        <v/>
      </c>
    </row>
    <row r="26" spans="1:21">
      <c r="A26" s="227"/>
      <c r="B26" s="228"/>
      <c r="C26" s="229"/>
      <c r="D26" s="229"/>
      <c r="E26" s="240" t="str">
        <f>IF(D26="","",VLOOKUP(D26,'العملاء '!A:B,2,0))</f>
        <v/>
      </c>
      <c r="F26" s="229"/>
      <c r="G26" s="241" t="str">
        <f>IF(F26="","",VLOOKUP(F26,المخزن!A:B,2,0))</f>
        <v/>
      </c>
      <c r="H26" s="229"/>
      <c r="I26" s="231"/>
      <c r="J26" s="231"/>
      <c r="K26" s="231"/>
      <c r="L26" s="231"/>
      <c r="M26" s="232"/>
      <c r="N26" s="233">
        <f t="shared" si="0"/>
        <v>0</v>
      </c>
      <c r="O26" s="233">
        <f t="shared" si="1"/>
        <v>0</v>
      </c>
      <c r="P26" s="234">
        <f t="shared" si="5"/>
        <v>5</v>
      </c>
      <c r="Q26" s="235" t="str">
        <f>IF(F26="","",VLOOKUP(F26,المخزن!A:M,11,0))</f>
        <v/>
      </c>
      <c r="R26" s="235" t="str">
        <f t="shared" si="2"/>
        <v xml:space="preserve">  </v>
      </c>
      <c r="S26" s="235" t="str">
        <f t="shared" si="3"/>
        <v xml:space="preserve"> </v>
      </c>
      <c r="T26" s="237" t="str">
        <f t="shared" si="4"/>
        <v xml:space="preserve"> </v>
      </c>
      <c r="U26" s="238" t="str">
        <f>IF(F26="","",VLOOKUP(F26,المخزن!A:M,8,0))</f>
        <v/>
      </c>
    </row>
    <row r="27" spans="1:21">
      <c r="A27" s="227"/>
      <c r="B27" s="228"/>
      <c r="C27" s="229"/>
      <c r="D27" s="229"/>
      <c r="E27" s="240" t="str">
        <f>IF(D27="","",VLOOKUP(D27,'العملاء '!A:B,2,0))</f>
        <v/>
      </c>
      <c r="F27" s="229"/>
      <c r="G27" s="240" t="str">
        <f>IF(F27="","",VLOOKUP(F27,المخزن!A:B,2,0))</f>
        <v/>
      </c>
      <c r="H27" s="229"/>
      <c r="I27" s="231"/>
      <c r="J27" s="231"/>
      <c r="K27" s="231"/>
      <c r="L27" s="231"/>
      <c r="M27" s="232"/>
      <c r="N27" s="233">
        <f t="shared" si="0"/>
        <v>0</v>
      </c>
      <c r="O27" s="233">
        <f t="shared" si="1"/>
        <v>0</v>
      </c>
      <c r="P27" s="234">
        <f t="shared" si="5"/>
        <v>5</v>
      </c>
      <c r="Q27" s="235" t="str">
        <f>IF(F27="","",VLOOKUP(F27,المخزن!A:M,11,0))</f>
        <v/>
      </c>
      <c r="R27" s="235" t="str">
        <f t="shared" si="2"/>
        <v xml:space="preserve">  </v>
      </c>
      <c r="S27" s="235" t="str">
        <f t="shared" si="3"/>
        <v xml:space="preserve"> </v>
      </c>
      <c r="T27" s="237" t="str">
        <f t="shared" si="4"/>
        <v xml:space="preserve"> </v>
      </c>
      <c r="U27" s="238" t="str">
        <f>IF(F27="","",VLOOKUP(F27,المخزن!A:M,8,0))</f>
        <v/>
      </c>
    </row>
    <row r="28" spans="1:21">
      <c r="A28" s="227"/>
      <c r="B28" s="228"/>
      <c r="C28" s="229"/>
      <c r="D28" s="229"/>
      <c r="E28" s="240" t="str">
        <f>IF(D28="","",VLOOKUP(D28,'العملاء '!A:B,2,0))</f>
        <v/>
      </c>
      <c r="F28" s="229"/>
      <c r="G28" s="240" t="str">
        <f>IF(F28="","",VLOOKUP(F28,المخزن!A:B,2,0))</f>
        <v/>
      </c>
      <c r="H28" s="229"/>
      <c r="I28" s="231"/>
      <c r="J28" s="231"/>
      <c r="K28" s="231"/>
      <c r="L28" s="231"/>
      <c r="M28" s="232"/>
      <c r="N28" s="233">
        <f t="shared" si="0"/>
        <v>0</v>
      </c>
      <c r="O28" s="233">
        <f t="shared" si="1"/>
        <v>0</v>
      </c>
      <c r="P28" s="234">
        <f t="shared" si="5"/>
        <v>5</v>
      </c>
      <c r="Q28" s="235" t="str">
        <f>IF(F28="","",VLOOKUP(F28,المخزن!A:M,11,0))</f>
        <v/>
      </c>
      <c r="R28" s="235" t="str">
        <f t="shared" si="2"/>
        <v xml:space="preserve">  </v>
      </c>
      <c r="S28" s="235" t="str">
        <f t="shared" si="3"/>
        <v xml:space="preserve"> </v>
      </c>
      <c r="T28" s="237" t="str">
        <f t="shared" si="4"/>
        <v xml:space="preserve"> </v>
      </c>
      <c r="U28" s="238" t="str">
        <f>IF(F28="","",VLOOKUP(F28,المخزن!A:M,8,0))</f>
        <v/>
      </c>
    </row>
    <row r="29" spans="1:21">
      <c r="A29" s="227"/>
      <c r="B29" s="228"/>
      <c r="C29" s="229"/>
      <c r="D29" s="229"/>
      <c r="E29" s="240" t="str">
        <f>IF(D29="","",VLOOKUP(D29,'العملاء '!A:B,2,0))</f>
        <v/>
      </c>
      <c r="F29" s="229"/>
      <c r="G29" s="240" t="str">
        <f>IF(F29="","",VLOOKUP(F29,المخزن!A:B,2,0))</f>
        <v/>
      </c>
      <c r="H29" s="229"/>
      <c r="I29" s="231"/>
      <c r="J29" s="231"/>
      <c r="K29" s="231"/>
      <c r="L29" s="231"/>
      <c r="M29" s="232"/>
      <c r="N29" s="233">
        <f t="shared" si="0"/>
        <v>0</v>
      </c>
      <c r="O29" s="233">
        <f t="shared" si="1"/>
        <v>0</v>
      </c>
      <c r="P29" s="234">
        <f t="shared" si="5"/>
        <v>5</v>
      </c>
      <c r="Q29" s="235" t="str">
        <f>IF(F29="","",VLOOKUP(F29,المخزن!A:M,11,0))</f>
        <v/>
      </c>
      <c r="R29" s="235" t="str">
        <f t="shared" si="2"/>
        <v xml:space="preserve">  </v>
      </c>
      <c r="S29" s="235" t="str">
        <f t="shared" si="3"/>
        <v xml:space="preserve"> </v>
      </c>
      <c r="T29" s="237" t="str">
        <f t="shared" si="4"/>
        <v xml:space="preserve"> </v>
      </c>
      <c r="U29" s="238" t="str">
        <f>IF(F29="","",VLOOKUP(F29,المخزن!A:M,8,0))</f>
        <v/>
      </c>
    </row>
    <row r="30" spans="1:21">
      <c r="A30" s="227"/>
      <c r="B30" s="228"/>
      <c r="C30" s="229"/>
      <c r="D30" s="229"/>
      <c r="E30" s="240" t="str">
        <f>IF(D30="","",VLOOKUP(D30,'العملاء '!A:B,2,0))</f>
        <v/>
      </c>
      <c r="F30" s="229"/>
      <c r="G30" s="240" t="str">
        <f>IF(F30="","",VLOOKUP(F30,المخزن!A:B,2,0))</f>
        <v/>
      </c>
      <c r="H30" s="229"/>
      <c r="I30" s="231"/>
      <c r="J30" s="231"/>
      <c r="K30" s="231"/>
      <c r="L30" s="231"/>
      <c r="M30" s="232"/>
      <c r="N30" s="233">
        <f t="shared" si="0"/>
        <v>0</v>
      </c>
      <c r="O30" s="233">
        <f t="shared" si="1"/>
        <v>0</v>
      </c>
      <c r="P30" s="234">
        <f t="shared" si="5"/>
        <v>5</v>
      </c>
      <c r="Q30" s="235" t="str">
        <f>IF(F30="","",VLOOKUP(F30,المخزن!A:M,11,0))</f>
        <v/>
      </c>
      <c r="R30" s="235" t="str">
        <f t="shared" si="2"/>
        <v xml:space="preserve">  </v>
      </c>
      <c r="S30" s="235" t="str">
        <f t="shared" si="3"/>
        <v xml:space="preserve"> </v>
      </c>
      <c r="T30" s="237" t="str">
        <f t="shared" si="4"/>
        <v xml:space="preserve"> </v>
      </c>
      <c r="U30" s="238" t="str">
        <f>IF(F30="","",VLOOKUP(F30,المخزن!A:M,8,0))</f>
        <v/>
      </c>
    </row>
    <row r="31" spans="1:21">
      <c r="A31" s="227"/>
      <c r="B31" s="228"/>
      <c r="C31" s="229"/>
      <c r="D31" s="229"/>
      <c r="E31" s="240" t="str">
        <f>IF(D31="","",VLOOKUP(D31,'العملاء '!A:B,2,0))</f>
        <v/>
      </c>
      <c r="F31" s="229"/>
      <c r="G31" s="240" t="str">
        <f>IF(F31="","",VLOOKUP(F31,المخزن!A:B,2,0))</f>
        <v/>
      </c>
      <c r="H31" s="229"/>
      <c r="I31" s="231"/>
      <c r="J31" s="231"/>
      <c r="K31" s="231"/>
      <c r="L31" s="231"/>
      <c r="M31" s="232"/>
      <c r="N31" s="233">
        <f t="shared" si="0"/>
        <v>0</v>
      </c>
      <c r="O31" s="233">
        <f t="shared" si="1"/>
        <v>0</v>
      </c>
      <c r="P31" s="234">
        <f t="shared" si="5"/>
        <v>5</v>
      </c>
      <c r="Q31" s="235" t="str">
        <f>IF(F31="","",VLOOKUP(F31,المخزن!A:M,11,0))</f>
        <v/>
      </c>
      <c r="R31" s="235" t="str">
        <f t="shared" si="2"/>
        <v xml:space="preserve">  </v>
      </c>
      <c r="S31" s="235" t="str">
        <f t="shared" si="3"/>
        <v xml:space="preserve"> </v>
      </c>
      <c r="T31" s="237" t="str">
        <f t="shared" si="4"/>
        <v xml:space="preserve"> </v>
      </c>
      <c r="U31" s="238" t="str">
        <f>IF(F31="","",VLOOKUP(F31,المخزن!A:M,8,0))</f>
        <v/>
      </c>
    </row>
    <row r="32" spans="1:21">
      <c r="A32" s="227"/>
      <c r="B32" s="228"/>
      <c r="C32" s="229"/>
      <c r="D32" s="229"/>
      <c r="E32" s="240" t="str">
        <f>IF(D32="","",VLOOKUP(D32,'العملاء '!A:B,2,0))</f>
        <v/>
      </c>
      <c r="F32" s="229"/>
      <c r="G32" s="240" t="str">
        <f>IF(F32="","",VLOOKUP(F32,المخزن!A:B,2,0))</f>
        <v/>
      </c>
      <c r="H32" s="229"/>
      <c r="I32" s="231"/>
      <c r="J32" s="231"/>
      <c r="K32" s="231"/>
      <c r="L32" s="231"/>
      <c r="M32" s="232"/>
      <c r="N32" s="233">
        <f t="shared" si="0"/>
        <v>0</v>
      </c>
      <c r="O32" s="233">
        <f t="shared" si="1"/>
        <v>0</v>
      </c>
      <c r="P32" s="234">
        <f t="shared" si="5"/>
        <v>5</v>
      </c>
      <c r="Q32" s="235" t="str">
        <f>IF(F32="","",VLOOKUP(F32,المخزن!A:M,11,0))</f>
        <v/>
      </c>
      <c r="R32" s="235" t="str">
        <f t="shared" si="2"/>
        <v xml:space="preserve">  </v>
      </c>
      <c r="S32" s="235" t="str">
        <f t="shared" si="3"/>
        <v xml:space="preserve"> </v>
      </c>
      <c r="T32" s="237" t="str">
        <f t="shared" si="4"/>
        <v xml:space="preserve"> </v>
      </c>
      <c r="U32" s="238" t="str">
        <f>IF(F32="","",VLOOKUP(F32,المخزن!A:M,8,0))</f>
        <v/>
      </c>
    </row>
    <row r="33" spans="1:21">
      <c r="A33" s="227"/>
      <c r="B33" s="228"/>
      <c r="C33" s="229"/>
      <c r="D33" s="229"/>
      <c r="E33" s="240" t="str">
        <f>IF(D33="","",VLOOKUP(D33,'العملاء '!A:B,2,0))</f>
        <v/>
      </c>
      <c r="F33" s="229"/>
      <c r="G33" s="240" t="str">
        <f>IF(F33="","",VLOOKUP(F33,المخزن!A:B,2,0))</f>
        <v/>
      </c>
      <c r="H33" s="229"/>
      <c r="I33" s="231"/>
      <c r="J33" s="231"/>
      <c r="K33" s="231"/>
      <c r="L33" s="231"/>
      <c r="M33" s="232"/>
      <c r="N33" s="233">
        <f t="shared" si="0"/>
        <v>0</v>
      </c>
      <c r="O33" s="233">
        <f t="shared" si="1"/>
        <v>0</v>
      </c>
      <c r="P33" s="234">
        <f t="shared" si="5"/>
        <v>5</v>
      </c>
      <c r="Q33" s="235" t="str">
        <f>IF(F33="","",VLOOKUP(F33,المخزن!A:M,11,0))</f>
        <v/>
      </c>
      <c r="R33" s="235" t="str">
        <f t="shared" si="2"/>
        <v xml:space="preserve">  </v>
      </c>
      <c r="S33" s="235" t="str">
        <f t="shared" si="3"/>
        <v xml:space="preserve"> </v>
      </c>
      <c r="T33" s="237" t="str">
        <f t="shared" si="4"/>
        <v xml:space="preserve"> </v>
      </c>
      <c r="U33" s="238" t="str">
        <f>IF(F33="","",VLOOKUP(F33,المخزن!A:M,8,0))</f>
        <v/>
      </c>
    </row>
    <row r="34" spans="1:21">
      <c r="A34" s="227"/>
      <c r="B34" s="228"/>
      <c r="C34" s="229"/>
      <c r="D34" s="229"/>
      <c r="E34" s="240" t="str">
        <f>IF(D34="","",VLOOKUP(D34,'العملاء '!A:B,2,0))</f>
        <v/>
      </c>
      <c r="F34" s="229"/>
      <c r="G34" s="240" t="str">
        <f>IF(F34="","",VLOOKUP(F34,المخزن!A:B,2,0))</f>
        <v/>
      </c>
      <c r="H34" s="229"/>
      <c r="I34" s="231"/>
      <c r="J34" s="231"/>
      <c r="K34" s="231"/>
      <c r="L34" s="231"/>
      <c r="M34" s="232"/>
      <c r="N34" s="233">
        <f t="shared" si="0"/>
        <v>0</v>
      </c>
      <c r="O34" s="233">
        <f t="shared" si="1"/>
        <v>0</v>
      </c>
      <c r="P34" s="234">
        <f t="shared" si="5"/>
        <v>5</v>
      </c>
      <c r="Q34" s="235" t="str">
        <f>IF(F34="","",VLOOKUP(F34,المخزن!A:M,11,0))</f>
        <v/>
      </c>
      <c r="R34" s="235" t="str">
        <f t="shared" si="2"/>
        <v xml:space="preserve">  </v>
      </c>
      <c r="S34" s="235" t="str">
        <f t="shared" si="3"/>
        <v xml:space="preserve"> </v>
      </c>
      <c r="T34" s="237" t="str">
        <f t="shared" si="4"/>
        <v xml:space="preserve"> </v>
      </c>
      <c r="U34" s="238" t="str">
        <f>IF(F34="","",VLOOKUP(F34,المخزن!A:M,8,0))</f>
        <v/>
      </c>
    </row>
    <row r="35" spans="1:21">
      <c r="A35" s="227"/>
      <c r="B35" s="228"/>
      <c r="C35" s="229"/>
      <c r="D35" s="229"/>
      <c r="E35" s="240" t="str">
        <f>IF(D35="","",VLOOKUP(D35,'العملاء '!A:B,2,0))</f>
        <v/>
      </c>
      <c r="F35" s="229"/>
      <c r="G35" s="240" t="str">
        <f>IF(F35="","",VLOOKUP(F35,المخزن!A:B,2,0))</f>
        <v/>
      </c>
      <c r="H35" s="229"/>
      <c r="I35" s="231"/>
      <c r="J35" s="231"/>
      <c r="K35" s="231"/>
      <c r="L35" s="231"/>
      <c r="M35" s="232"/>
      <c r="N35" s="233">
        <f t="shared" si="0"/>
        <v>0</v>
      </c>
      <c r="O35" s="233">
        <f t="shared" si="1"/>
        <v>0</v>
      </c>
      <c r="P35" s="234">
        <f t="shared" si="5"/>
        <v>5</v>
      </c>
      <c r="Q35" s="235" t="str">
        <f>IF(F35="","",VLOOKUP(F35,المخزن!A:M,11,0))</f>
        <v/>
      </c>
      <c r="R35" s="235" t="str">
        <f t="shared" si="2"/>
        <v xml:space="preserve">  </v>
      </c>
      <c r="S35" s="235" t="str">
        <f t="shared" si="3"/>
        <v xml:space="preserve"> </v>
      </c>
      <c r="T35" s="237" t="str">
        <f t="shared" si="4"/>
        <v xml:space="preserve"> </v>
      </c>
      <c r="U35" s="238" t="str">
        <f>IF(F35="","",VLOOKUP(F35,المخزن!A:M,8,0))</f>
        <v/>
      </c>
    </row>
    <row r="36" spans="1:21">
      <c r="A36" s="227"/>
      <c r="B36" s="228"/>
      <c r="C36" s="229"/>
      <c r="D36" s="229"/>
      <c r="E36" s="240" t="str">
        <f>IF(D36="","",VLOOKUP(D36,'العملاء '!A:B,2,0))</f>
        <v/>
      </c>
      <c r="F36" s="229"/>
      <c r="G36" s="240" t="str">
        <f>IF(F36="","",VLOOKUP(F36,المخزن!A:B,2,0))</f>
        <v/>
      </c>
      <c r="H36" s="229"/>
      <c r="I36" s="231"/>
      <c r="J36" s="231"/>
      <c r="K36" s="231"/>
      <c r="L36" s="231"/>
      <c r="M36" s="232"/>
      <c r="N36" s="233">
        <f t="shared" si="0"/>
        <v>0</v>
      </c>
      <c r="O36" s="233">
        <f t="shared" si="1"/>
        <v>0</v>
      </c>
      <c r="P36" s="234">
        <f t="shared" si="5"/>
        <v>5</v>
      </c>
      <c r="Q36" s="235" t="str">
        <f>IF(F36="","",VLOOKUP(F36,المخزن!A:M,11,0))</f>
        <v/>
      </c>
      <c r="R36" s="235" t="str">
        <f t="shared" si="2"/>
        <v xml:space="preserve">  </v>
      </c>
      <c r="S36" s="235" t="str">
        <f t="shared" si="3"/>
        <v xml:space="preserve"> </v>
      </c>
      <c r="T36" s="237" t="str">
        <f t="shared" si="4"/>
        <v xml:space="preserve"> </v>
      </c>
      <c r="U36" s="238" t="str">
        <f>IF(F36="","",VLOOKUP(F36,المخزن!A:M,8,0))</f>
        <v/>
      </c>
    </row>
    <row r="37" spans="1:21">
      <c r="A37" s="227"/>
      <c r="B37" s="228"/>
      <c r="C37" s="229"/>
      <c r="D37" s="229"/>
      <c r="E37" s="240" t="str">
        <f>IF(D37="","",VLOOKUP(D37,'العملاء '!A:B,2,0))</f>
        <v/>
      </c>
      <c r="F37" s="229"/>
      <c r="G37" s="240" t="str">
        <f>IF(F37="","",VLOOKUP(F37,المخزن!A:B,2,0))</f>
        <v/>
      </c>
      <c r="H37" s="229"/>
      <c r="I37" s="231"/>
      <c r="J37" s="231"/>
      <c r="K37" s="231"/>
      <c r="L37" s="231"/>
      <c r="M37" s="232"/>
      <c r="N37" s="233">
        <f t="shared" si="0"/>
        <v>0</v>
      </c>
      <c r="O37" s="233">
        <f t="shared" si="1"/>
        <v>0</v>
      </c>
      <c r="P37" s="234">
        <f t="shared" si="5"/>
        <v>5</v>
      </c>
      <c r="Q37" s="235" t="str">
        <f>IF(F37="","",VLOOKUP(F37,المخزن!A:M,11,0))</f>
        <v/>
      </c>
      <c r="R37" s="235" t="str">
        <f t="shared" si="2"/>
        <v xml:space="preserve">  </v>
      </c>
      <c r="S37" s="235" t="str">
        <f t="shared" si="3"/>
        <v xml:space="preserve"> </v>
      </c>
      <c r="T37" s="237" t="str">
        <f t="shared" si="4"/>
        <v xml:space="preserve"> </v>
      </c>
      <c r="U37" s="238" t="str">
        <f>IF(F37="","",VLOOKUP(F37,المخزن!A:M,8,0))</f>
        <v/>
      </c>
    </row>
    <row r="38" spans="1:21">
      <c r="A38" s="227"/>
      <c r="B38" s="228"/>
      <c r="C38" s="229"/>
      <c r="D38" s="229"/>
      <c r="E38" s="240" t="str">
        <f>IF(D38="","",VLOOKUP(D38,'العملاء '!A:B,2,0))</f>
        <v/>
      </c>
      <c r="F38" s="229"/>
      <c r="G38" s="240" t="str">
        <f>IF(F38="","",VLOOKUP(F38,المخزن!A:B,2,0))</f>
        <v/>
      </c>
      <c r="H38" s="229"/>
      <c r="I38" s="231"/>
      <c r="J38" s="231"/>
      <c r="K38" s="231"/>
      <c r="L38" s="231"/>
      <c r="M38" s="232"/>
      <c r="N38" s="233">
        <f t="shared" si="0"/>
        <v>0</v>
      </c>
      <c r="O38" s="233">
        <f t="shared" si="1"/>
        <v>0</v>
      </c>
      <c r="P38" s="234">
        <f t="shared" si="5"/>
        <v>5</v>
      </c>
      <c r="Q38" s="235" t="str">
        <f>IF(F38="","",VLOOKUP(F38,المخزن!A:M,11,0))</f>
        <v/>
      </c>
      <c r="R38" s="235" t="str">
        <f t="shared" si="2"/>
        <v xml:space="preserve">  </v>
      </c>
      <c r="S38" s="235" t="str">
        <f t="shared" si="3"/>
        <v xml:space="preserve"> </v>
      </c>
      <c r="T38" s="237" t="str">
        <f t="shared" si="4"/>
        <v xml:space="preserve"> </v>
      </c>
      <c r="U38" s="238" t="str">
        <f>IF(F38="","",VLOOKUP(F38,المخزن!A:M,8,0))</f>
        <v/>
      </c>
    </row>
    <row r="39" spans="1:21">
      <c r="A39" s="227"/>
      <c r="B39" s="228"/>
      <c r="C39" s="229"/>
      <c r="D39" s="229"/>
      <c r="E39" s="240" t="str">
        <f>IF(D39="","",VLOOKUP(D39,'العملاء '!A:B,2,0))</f>
        <v/>
      </c>
      <c r="F39" s="229"/>
      <c r="G39" s="240" t="str">
        <f>IF(F39="","",VLOOKUP(F39,المخزن!A:B,2,0))</f>
        <v/>
      </c>
      <c r="H39" s="229"/>
      <c r="I39" s="231"/>
      <c r="J39" s="231"/>
      <c r="K39" s="231"/>
      <c r="L39" s="231"/>
      <c r="M39" s="232"/>
      <c r="N39" s="233">
        <f t="shared" si="0"/>
        <v>0</v>
      </c>
      <c r="O39" s="233">
        <f t="shared" si="1"/>
        <v>0</v>
      </c>
      <c r="P39" s="234">
        <f t="shared" si="5"/>
        <v>5</v>
      </c>
      <c r="Q39" s="235" t="str">
        <f>IF(F39="","",VLOOKUP(F39,المخزن!A:M,11,0))</f>
        <v/>
      </c>
      <c r="R39" s="235" t="str">
        <f t="shared" si="2"/>
        <v xml:space="preserve">  </v>
      </c>
      <c r="S39" s="235" t="str">
        <f t="shared" si="3"/>
        <v xml:space="preserve"> </v>
      </c>
      <c r="T39" s="237" t="str">
        <f t="shared" si="4"/>
        <v xml:space="preserve"> </v>
      </c>
      <c r="U39" s="238" t="str">
        <f>IF(F39="","",VLOOKUP(F39,المخزن!A:M,8,0))</f>
        <v/>
      </c>
    </row>
    <row r="40" spans="1:21">
      <c r="A40" s="227"/>
      <c r="B40" s="228"/>
      <c r="C40" s="229"/>
      <c r="D40" s="229"/>
      <c r="E40" s="240" t="str">
        <f>IF(D40="","",VLOOKUP(D40,'العملاء '!A:B,2,0))</f>
        <v/>
      </c>
      <c r="F40" s="229"/>
      <c r="G40" s="240" t="str">
        <f>IF(F40="","",VLOOKUP(F40,المخزن!A:B,2,0))</f>
        <v/>
      </c>
      <c r="H40" s="229"/>
      <c r="I40" s="231"/>
      <c r="J40" s="231"/>
      <c r="K40" s="231"/>
      <c r="L40" s="231"/>
      <c r="M40" s="232"/>
      <c r="N40" s="233">
        <f t="shared" si="0"/>
        <v>0</v>
      </c>
      <c r="O40" s="233">
        <f t="shared" si="1"/>
        <v>0</v>
      </c>
      <c r="P40" s="234">
        <f t="shared" si="5"/>
        <v>5</v>
      </c>
      <c r="Q40" s="235" t="str">
        <f>IF(F40="","",VLOOKUP(F40,المخزن!A:M,11,0))</f>
        <v/>
      </c>
      <c r="R40" s="235" t="str">
        <f t="shared" si="2"/>
        <v xml:space="preserve">  </v>
      </c>
      <c r="S40" s="235" t="str">
        <f t="shared" si="3"/>
        <v xml:space="preserve"> </v>
      </c>
      <c r="T40" s="237" t="str">
        <f t="shared" si="4"/>
        <v xml:space="preserve"> </v>
      </c>
      <c r="U40" s="238" t="str">
        <f>IF(F40="","",VLOOKUP(F40,المخزن!A:M,8,0))</f>
        <v/>
      </c>
    </row>
    <row r="41" spans="1:21">
      <c r="A41" s="227"/>
      <c r="B41" s="228"/>
      <c r="C41" s="229"/>
      <c r="D41" s="229"/>
      <c r="E41" s="240" t="str">
        <f>IF(D41="","",VLOOKUP(D41,'العملاء '!A:B,2,0))</f>
        <v/>
      </c>
      <c r="F41" s="229"/>
      <c r="G41" s="240" t="str">
        <f>IF(F41="","",VLOOKUP(F41,المخزن!A:B,2,0))</f>
        <v/>
      </c>
      <c r="H41" s="229"/>
      <c r="I41" s="231"/>
      <c r="J41" s="231"/>
      <c r="K41" s="231"/>
      <c r="L41" s="231"/>
      <c r="M41" s="232"/>
      <c r="N41" s="233">
        <f t="shared" si="0"/>
        <v>0</v>
      </c>
      <c r="O41" s="233">
        <f t="shared" si="1"/>
        <v>0</v>
      </c>
      <c r="P41" s="234">
        <f t="shared" si="5"/>
        <v>5</v>
      </c>
      <c r="Q41" s="235" t="str">
        <f>IF(F41="","",VLOOKUP(F41,المخزن!A:M,11,0))</f>
        <v/>
      </c>
      <c r="R41" s="235" t="str">
        <f t="shared" si="2"/>
        <v xml:space="preserve">  </v>
      </c>
      <c r="S41" s="235" t="str">
        <f t="shared" si="3"/>
        <v xml:space="preserve"> </v>
      </c>
      <c r="T41" s="237" t="str">
        <f t="shared" si="4"/>
        <v xml:space="preserve"> </v>
      </c>
      <c r="U41" s="238" t="str">
        <f>IF(F41="","",VLOOKUP(F41,المخزن!A:M,8,0))</f>
        <v/>
      </c>
    </row>
    <row r="42" spans="1:21">
      <c r="A42" s="227"/>
      <c r="B42" s="228"/>
      <c r="C42" s="229"/>
      <c r="D42" s="229"/>
      <c r="E42" s="240" t="str">
        <f>IF(D42="","",VLOOKUP(D42,'العملاء '!A:B,2,0))</f>
        <v/>
      </c>
      <c r="F42" s="229"/>
      <c r="G42" s="240" t="str">
        <f>IF(F42="","",VLOOKUP(F42,المخزن!A:B,2,0))</f>
        <v/>
      </c>
      <c r="H42" s="229"/>
      <c r="I42" s="231"/>
      <c r="J42" s="231"/>
      <c r="K42" s="231"/>
      <c r="L42" s="231"/>
      <c r="M42" s="232"/>
      <c r="N42" s="233">
        <f t="shared" si="0"/>
        <v>0</v>
      </c>
      <c r="O42" s="233">
        <f t="shared" si="1"/>
        <v>0</v>
      </c>
      <c r="P42" s="234">
        <f t="shared" si="5"/>
        <v>5</v>
      </c>
      <c r="Q42" s="235" t="str">
        <f>IF(F42="","",VLOOKUP(F42,المخزن!A:M,11,0))</f>
        <v/>
      </c>
      <c r="R42" s="235" t="str">
        <f t="shared" si="2"/>
        <v xml:space="preserve">  </v>
      </c>
      <c r="S42" s="235" t="str">
        <f t="shared" si="3"/>
        <v xml:space="preserve"> </v>
      </c>
      <c r="T42" s="237" t="str">
        <f t="shared" si="4"/>
        <v xml:space="preserve"> </v>
      </c>
      <c r="U42" s="238" t="str">
        <f>IF(F42="","",VLOOKUP(F42,المخزن!A:M,8,0))</f>
        <v/>
      </c>
    </row>
    <row r="43" spans="1:21">
      <c r="A43" s="227"/>
      <c r="B43" s="228"/>
      <c r="C43" s="229"/>
      <c r="D43" s="229"/>
      <c r="E43" s="240" t="str">
        <f>IF(D43="","",VLOOKUP(D43,'العملاء '!A:B,2,0))</f>
        <v/>
      </c>
      <c r="F43" s="229"/>
      <c r="G43" s="240" t="str">
        <f>IF(F43="","",VLOOKUP(F43,المخزن!A:B,2,0))</f>
        <v/>
      </c>
      <c r="H43" s="229"/>
      <c r="I43" s="231"/>
      <c r="J43" s="231"/>
      <c r="K43" s="231"/>
      <c r="L43" s="231"/>
      <c r="M43" s="232"/>
      <c r="N43" s="233">
        <f t="shared" si="0"/>
        <v>0</v>
      </c>
      <c r="O43" s="233">
        <f t="shared" si="1"/>
        <v>0</v>
      </c>
      <c r="P43" s="234">
        <f t="shared" si="5"/>
        <v>5</v>
      </c>
      <c r="Q43" s="235" t="str">
        <f>IF(F43="","",VLOOKUP(F43,المخزن!A:M,11,0))</f>
        <v/>
      </c>
      <c r="R43" s="235" t="str">
        <f t="shared" si="2"/>
        <v xml:space="preserve">  </v>
      </c>
      <c r="S43" s="235" t="str">
        <f t="shared" si="3"/>
        <v xml:space="preserve"> </v>
      </c>
      <c r="T43" s="237" t="str">
        <f t="shared" si="4"/>
        <v xml:space="preserve"> </v>
      </c>
      <c r="U43" s="238" t="str">
        <f>IF(F43="","",VLOOKUP(F43,المخزن!A:M,8,0))</f>
        <v/>
      </c>
    </row>
    <row r="44" spans="1:21">
      <c r="A44" s="227"/>
      <c r="B44" s="228"/>
      <c r="C44" s="229"/>
      <c r="D44" s="229"/>
      <c r="E44" s="240" t="str">
        <f>IF(D44="","",VLOOKUP(D44,'العملاء '!A:B,2,0))</f>
        <v/>
      </c>
      <c r="F44" s="229"/>
      <c r="G44" s="240" t="str">
        <f>IF(F44="","",VLOOKUP(F44,المخزن!A:B,2,0))</f>
        <v/>
      </c>
      <c r="H44" s="229"/>
      <c r="I44" s="231"/>
      <c r="J44" s="231"/>
      <c r="K44" s="231"/>
      <c r="L44" s="231"/>
      <c r="M44" s="232"/>
      <c r="N44" s="233">
        <f t="shared" si="0"/>
        <v>0</v>
      </c>
      <c r="O44" s="233">
        <f t="shared" si="1"/>
        <v>0</v>
      </c>
      <c r="P44" s="234">
        <f t="shared" si="5"/>
        <v>5</v>
      </c>
      <c r="Q44" s="235" t="str">
        <f>IF(F44="","",VLOOKUP(F44,المخزن!A:M,11,0))</f>
        <v/>
      </c>
      <c r="R44" s="235" t="str">
        <f t="shared" si="2"/>
        <v xml:space="preserve">  </v>
      </c>
      <c r="S44" s="235" t="str">
        <f t="shared" si="3"/>
        <v xml:space="preserve"> </v>
      </c>
      <c r="T44" s="237" t="str">
        <f t="shared" si="4"/>
        <v xml:space="preserve"> </v>
      </c>
      <c r="U44" s="238" t="str">
        <f>IF(F44="","",VLOOKUP(F44,المخزن!A:M,8,0))</f>
        <v/>
      </c>
    </row>
    <row r="45" spans="1:21">
      <c r="A45" s="227"/>
      <c r="B45" s="228"/>
      <c r="C45" s="229"/>
      <c r="D45" s="229"/>
      <c r="E45" s="240" t="str">
        <f>IF(D45="","",VLOOKUP(D45,'العملاء '!A:B,2,0))</f>
        <v/>
      </c>
      <c r="F45" s="229"/>
      <c r="G45" s="240" t="str">
        <f>IF(F45="","",VLOOKUP(F45,المخزن!A:B,2,0))</f>
        <v/>
      </c>
      <c r="H45" s="229"/>
      <c r="I45" s="231"/>
      <c r="J45" s="231"/>
      <c r="K45" s="231"/>
      <c r="L45" s="231"/>
      <c r="M45" s="232"/>
      <c r="N45" s="233">
        <f t="shared" si="0"/>
        <v>0</v>
      </c>
      <c r="O45" s="233">
        <f t="shared" si="1"/>
        <v>0</v>
      </c>
      <c r="P45" s="234">
        <f t="shared" si="5"/>
        <v>5</v>
      </c>
      <c r="Q45" s="235" t="str">
        <f>IF(F45="","",VLOOKUP(F45,المخزن!A:M,11,0))</f>
        <v/>
      </c>
      <c r="R45" s="235" t="str">
        <f t="shared" si="2"/>
        <v xml:space="preserve">  </v>
      </c>
      <c r="S45" s="235" t="str">
        <f t="shared" si="3"/>
        <v xml:space="preserve"> </v>
      </c>
      <c r="T45" s="237" t="str">
        <f t="shared" si="4"/>
        <v xml:space="preserve"> </v>
      </c>
      <c r="U45" s="238" t="str">
        <f>IF(F45="","",VLOOKUP(F45,المخزن!A:M,8,0))</f>
        <v/>
      </c>
    </row>
    <row r="46" spans="1:21">
      <c r="A46" s="227"/>
      <c r="B46" s="228"/>
      <c r="C46" s="229"/>
      <c r="D46" s="229"/>
      <c r="E46" s="240" t="str">
        <f>IF(D46="","",VLOOKUP(D46,'العملاء '!A:B,2,0))</f>
        <v/>
      </c>
      <c r="F46" s="229"/>
      <c r="G46" s="240" t="str">
        <f>IF(F46="","",VLOOKUP(F46,المخزن!A:B,2,0))</f>
        <v/>
      </c>
      <c r="H46" s="229"/>
      <c r="I46" s="231"/>
      <c r="J46" s="231"/>
      <c r="K46" s="231"/>
      <c r="L46" s="231"/>
      <c r="M46" s="232"/>
      <c r="N46" s="233">
        <f t="shared" si="0"/>
        <v>0</v>
      </c>
      <c r="O46" s="233">
        <f t="shared" si="1"/>
        <v>0</v>
      </c>
      <c r="P46" s="234">
        <f t="shared" si="5"/>
        <v>5</v>
      </c>
      <c r="Q46" s="235" t="str">
        <f>IF(F46="","",VLOOKUP(F46,المخزن!A:M,11,0))</f>
        <v/>
      </c>
      <c r="R46" s="235" t="str">
        <f t="shared" si="2"/>
        <v xml:space="preserve">  </v>
      </c>
      <c r="S46" s="235" t="str">
        <f t="shared" si="3"/>
        <v xml:space="preserve"> </v>
      </c>
      <c r="T46" s="237" t="str">
        <f t="shared" si="4"/>
        <v xml:space="preserve"> </v>
      </c>
      <c r="U46" s="238" t="str">
        <f>IF(F46="","",VLOOKUP(F46,المخزن!A:M,8,0))</f>
        <v/>
      </c>
    </row>
    <row r="47" spans="1:21">
      <c r="A47" s="227"/>
      <c r="B47" s="228"/>
      <c r="C47" s="229"/>
      <c r="D47" s="229"/>
      <c r="E47" s="240" t="str">
        <f>IF(D47="","",VLOOKUP(D47,'العملاء '!A:B,2,0))</f>
        <v/>
      </c>
      <c r="F47" s="229"/>
      <c r="G47" s="240" t="str">
        <f>IF(F47="","",VLOOKUP(F47,المخزن!A:B,2,0))</f>
        <v/>
      </c>
      <c r="H47" s="229"/>
      <c r="I47" s="231"/>
      <c r="J47" s="231"/>
      <c r="K47" s="231"/>
      <c r="L47" s="231"/>
      <c r="M47" s="232"/>
      <c r="N47" s="233">
        <f t="shared" si="0"/>
        <v>0</v>
      </c>
      <c r="O47" s="233">
        <f t="shared" si="1"/>
        <v>0</v>
      </c>
      <c r="P47" s="234">
        <f t="shared" si="5"/>
        <v>5</v>
      </c>
      <c r="Q47" s="235" t="str">
        <f>IF(F47="","",VLOOKUP(F47,المخزن!A:M,11,0))</f>
        <v/>
      </c>
      <c r="R47" s="235" t="str">
        <f t="shared" si="2"/>
        <v xml:space="preserve">  </v>
      </c>
      <c r="S47" s="235" t="str">
        <f t="shared" si="3"/>
        <v xml:space="preserve"> </v>
      </c>
      <c r="T47" s="237" t="str">
        <f t="shared" si="4"/>
        <v xml:space="preserve"> </v>
      </c>
      <c r="U47" s="238" t="str">
        <f>IF(F47="","",VLOOKUP(F47,المخزن!A:M,8,0))</f>
        <v/>
      </c>
    </row>
    <row r="48" spans="1:21">
      <c r="A48" s="227"/>
      <c r="B48" s="228"/>
      <c r="C48" s="229"/>
      <c r="D48" s="229"/>
      <c r="E48" s="240" t="str">
        <f>IF(D48="","",VLOOKUP(D48,'العملاء '!A:B,2,0))</f>
        <v/>
      </c>
      <c r="F48" s="229"/>
      <c r="G48" s="240" t="str">
        <f>IF(F48="","",VLOOKUP(F48,المخزن!A:B,2,0))</f>
        <v/>
      </c>
      <c r="H48" s="229"/>
      <c r="I48" s="231"/>
      <c r="J48" s="231"/>
      <c r="K48" s="231"/>
      <c r="L48" s="231"/>
      <c r="M48" s="232"/>
      <c r="N48" s="233">
        <f t="shared" si="0"/>
        <v>0</v>
      </c>
      <c r="O48" s="233">
        <f t="shared" si="1"/>
        <v>0</v>
      </c>
      <c r="P48" s="234">
        <f t="shared" si="5"/>
        <v>5</v>
      </c>
      <c r="Q48" s="235" t="str">
        <f>IF(F48="","",VLOOKUP(F48,المخزن!A:M,11,0))</f>
        <v/>
      </c>
      <c r="R48" s="235" t="str">
        <f t="shared" si="2"/>
        <v xml:space="preserve">  </v>
      </c>
      <c r="S48" s="235" t="str">
        <f t="shared" si="3"/>
        <v xml:space="preserve"> </v>
      </c>
      <c r="T48" s="237" t="str">
        <f t="shared" si="4"/>
        <v xml:space="preserve"> </v>
      </c>
      <c r="U48" s="238" t="str">
        <f>IF(F48="","",VLOOKUP(F48,المخزن!A:M,8,0))</f>
        <v/>
      </c>
    </row>
    <row r="49" spans="1:21">
      <c r="A49" s="227"/>
      <c r="B49" s="228"/>
      <c r="C49" s="229"/>
      <c r="D49" s="229"/>
      <c r="E49" s="240" t="str">
        <f>IF(D49="","",VLOOKUP(D49,'العملاء '!A:B,2,0))</f>
        <v/>
      </c>
      <c r="F49" s="229"/>
      <c r="G49" s="240" t="str">
        <f>IF(F49="","",VLOOKUP(F49,المخزن!A:B,2,0))</f>
        <v/>
      </c>
      <c r="H49" s="229"/>
      <c r="I49" s="231"/>
      <c r="J49" s="231"/>
      <c r="K49" s="231"/>
      <c r="L49" s="231"/>
      <c r="M49" s="232"/>
      <c r="N49" s="233">
        <f t="shared" si="0"/>
        <v>0</v>
      </c>
      <c r="O49" s="233">
        <f t="shared" si="1"/>
        <v>0</v>
      </c>
      <c r="P49" s="234">
        <f t="shared" si="5"/>
        <v>5</v>
      </c>
      <c r="Q49" s="235" t="str">
        <f>IF(F49="","",VLOOKUP(F49,المخزن!A:M,11,0))</f>
        <v/>
      </c>
      <c r="R49" s="235" t="str">
        <f t="shared" si="2"/>
        <v xml:space="preserve">  </v>
      </c>
      <c r="S49" s="235" t="str">
        <f t="shared" si="3"/>
        <v xml:space="preserve"> </v>
      </c>
      <c r="T49" s="237" t="str">
        <f t="shared" si="4"/>
        <v xml:space="preserve"> </v>
      </c>
      <c r="U49" s="238" t="str">
        <f>IF(F49="","",VLOOKUP(F49,المخزن!A:M,8,0))</f>
        <v/>
      </c>
    </row>
    <row r="50" spans="1:21">
      <c r="A50" s="227"/>
      <c r="B50" s="228"/>
      <c r="C50" s="229"/>
      <c r="D50" s="229"/>
      <c r="E50" s="240" t="str">
        <f>IF(D50="","",VLOOKUP(D50,'العملاء '!A:B,2,0))</f>
        <v/>
      </c>
      <c r="F50" s="229"/>
      <c r="G50" s="240" t="str">
        <f>IF(F50="","",VLOOKUP(F50,المخزن!A:B,2,0))</f>
        <v/>
      </c>
      <c r="H50" s="229"/>
      <c r="I50" s="231"/>
      <c r="J50" s="231"/>
      <c r="K50" s="231"/>
      <c r="L50" s="231"/>
      <c r="M50" s="232"/>
      <c r="N50" s="233">
        <f t="shared" si="0"/>
        <v>0</v>
      </c>
      <c r="O50" s="233">
        <f t="shared" si="1"/>
        <v>0</v>
      </c>
      <c r="P50" s="234">
        <f t="shared" si="5"/>
        <v>5</v>
      </c>
      <c r="Q50" s="235" t="str">
        <f>IF(F50="","",VLOOKUP(F50,المخزن!A:M,11,0))</f>
        <v/>
      </c>
      <c r="R50" s="235" t="str">
        <f t="shared" si="2"/>
        <v xml:space="preserve">  </v>
      </c>
      <c r="S50" s="235" t="str">
        <f t="shared" si="3"/>
        <v xml:space="preserve"> </v>
      </c>
      <c r="T50" s="237" t="str">
        <f t="shared" si="4"/>
        <v xml:space="preserve"> </v>
      </c>
      <c r="U50" s="238" t="str">
        <f>IF(F50="","",VLOOKUP(F50,المخزن!A:M,8,0))</f>
        <v/>
      </c>
    </row>
    <row r="51" spans="1:21">
      <c r="A51" s="227"/>
      <c r="B51" s="228"/>
      <c r="C51" s="229"/>
      <c r="D51" s="229"/>
      <c r="E51" s="240" t="str">
        <f>IF(D51="","",VLOOKUP(D51,'العملاء '!A:B,2,0))</f>
        <v/>
      </c>
      <c r="F51" s="229"/>
      <c r="G51" s="240" t="str">
        <f>IF(F51="","",VLOOKUP(F51,المخزن!A:B,2,0))</f>
        <v/>
      </c>
      <c r="H51" s="229"/>
      <c r="I51" s="231"/>
      <c r="J51" s="231"/>
      <c r="K51" s="231"/>
      <c r="L51" s="231"/>
      <c r="M51" s="232"/>
      <c r="N51" s="233">
        <f t="shared" si="0"/>
        <v>0</v>
      </c>
      <c r="O51" s="233">
        <f t="shared" si="1"/>
        <v>0</v>
      </c>
      <c r="P51" s="234">
        <f t="shared" si="5"/>
        <v>5</v>
      </c>
      <c r="Q51" s="235" t="str">
        <f>IF(F51="","",VLOOKUP(F51,المخزن!A:M,11,0))</f>
        <v/>
      </c>
      <c r="R51" s="235" t="str">
        <f t="shared" si="2"/>
        <v xml:space="preserve">  </v>
      </c>
      <c r="S51" s="235" t="str">
        <f t="shared" si="3"/>
        <v xml:space="preserve"> </v>
      </c>
      <c r="T51" s="237" t="str">
        <f t="shared" si="4"/>
        <v xml:space="preserve"> </v>
      </c>
      <c r="U51" s="238" t="str">
        <f>IF(F51="","",VLOOKUP(F51,المخزن!A:M,8,0))</f>
        <v/>
      </c>
    </row>
    <row r="52" spans="1:21">
      <c r="A52" s="227"/>
      <c r="B52" s="228"/>
      <c r="C52" s="229"/>
      <c r="D52" s="229"/>
      <c r="E52" s="240" t="str">
        <f>IF(D52="","",VLOOKUP(D52,'العملاء '!A:B,2,0))</f>
        <v/>
      </c>
      <c r="F52" s="229"/>
      <c r="G52" s="240" t="str">
        <f>IF(F52="","",VLOOKUP(F52,المخزن!A:B,2,0))</f>
        <v/>
      </c>
      <c r="H52" s="229"/>
      <c r="I52" s="231"/>
      <c r="J52" s="231"/>
      <c r="K52" s="231"/>
      <c r="L52" s="231"/>
      <c r="M52" s="232"/>
      <c r="N52" s="233">
        <f t="shared" si="0"/>
        <v>0</v>
      </c>
      <c r="O52" s="233">
        <f t="shared" si="1"/>
        <v>0</v>
      </c>
      <c r="P52" s="234">
        <f t="shared" si="5"/>
        <v>5</v>
      </c>
      <c r="Q52" s="235" t="str">
        <f>IF(F52="","",VLOOKUP(F52,المخزن!A:M,11,0))</f>
        <v/>
      </c>
      <c r="R52" s="235" t="str">
        <f t="shared" si="2"/>
        <v xml:space="preserve">  </v>
      </c>
      <c r="S52" s="235" t="str">
        <f t="shared" si="3"/>
        <v xml:space="preserve"> </v>
      </c>
      <c r="T52" s="237" t="str">
        <f t="shared" si="4"/>
        <v xml:space="preserve"> </v>
      </c>
      <c r="U52" s="238" t="str">
        <f>IF(F52="","",VLOOKUP(F52,المخزن!A:M,8,0))</f>
        <v/>
      </c>
    </row>
    <row r="53" spans="1:21">
      <c r="A53" s="227"/>
      <c r="B53" s="228"/>
      <c r="C53" s="229"/>
      <c r="D53" s="229"/>
      <c r="E53" s="240" t="str">
        <f>IF(D53="","",VLOOKUP(D53,'العملاء '!A:B,2,0))</f>
        <v/>
      </c>
      <c r="F53" s="229"/>
      <c r="G53" s="240" t="str">
        <f>IF(F53="","",VLOOKUP(F53,المخزن!A:B,2,0))</f>
        <v/>
      </c>
      <c r="H53" s="229"/>
      <c r="I53" s="231"/>
      <c r="J53" s="231"/>
      <c r="K53" s="231"/>
      <c r="L53" s="231"/>
      <c r="M53" s="232"/>
      <c r="N53" s="233">
        <f t="shared" si="0"/>
        <v>0</v>
      </c>
      <c r="O53" s="233">
        <f t="shared" si="1"/>
        <v>0</v>
      </c>
      <c r="P53" s="234">
        <f t="shared" si="5"/>
        <v>5</v>
      </c>
      <c r="Q53" s="235" t="str">
        <f>IF(F53="","",VLOOKUP(F53,المخزن!A:M,11,0))</f>
        <v/>
      </c>
      <c r="R53" s="235" t="str">
        <f t="shared" si="2"/>
        <v xml:space="preserve">  </v>
      </c>
      <c r="S53" s="235" t="str">
        <f t="shared" si="3"/>
        <v xml:space="preserve"> </v>
      </c>
      <c r="T53" s="237" t="str">
        <f t="shared" si="4"/>
        <v xml:space="preserve"> </v>
      </c>
      <c r="U53" s="238" t="str">
        <f>IF(F53="","",VLOOKUP(F53,المخزن!A:M,8,0))</f>
        <v/>
      </c>
    </row>
    <row r="54" spans="1:21">
      <c r="A54" s="227"/>
      <c r="B54" s="228"/>
      <c r="C54" s="229"/>
      <c r="D54" s="229"/>
      <c r="E54" s="240" t="str">
        <f>IF(D54="","",VLOOKUP(D54,'العملاء '!A:B,2,0))</f>
        <v/>
      </c>
      <c r="F54" s="229"/>
      <c r="G54" s="240" t="str">
        <f>IF(F54="","",VLOOKUP(F54,المخزن!A:B,2,0))</f>
        <v/>
      </c>
      <c r="H54" s="229"/>
      <c r="I54" s="231"/>
      <c r="J54" s="231"/>
      <c r="K54" s="231"/>
      <c r="L54" s="231"/>
      <c r="M54" s="232"/>
      <c r="N54" s="233">
        <f t="shared" si="0"/>
        <v>0</v>
      </c>
      <c r="O54" s="233">
        <f t="shared" si="1"/>
        <v>0</v>
      </c>
      <c r="P54" s="234">
        <f t="shared" si="5"/>
        <v>5</v>
      </c>
      <c r="Q54" s="235" t="str">
        <f>IF(F54="","",VLOOKUP(F54,المخزن!A:M,11,0))</f>
        <v/>
      </c>
      <c r="R54" s="235" t="str">
        <f t="shared" si="2"/>
        <v xml:space="preserve">  </v>
      </c>
      <c r="S54" s="235" t="str">
        <f t="shared" si="3"/>
        <v xml:space="preserve"> </v>
      </c>
      <c r="T54" s="237" t="str">
        <f t="shared" si="4"/>
        <v xml:space="preserve"> </v>
      </c>
      <c r="U54" s="238" t="str">
        <f>IF(F54="","",VLOOKUP(F54,المخزن!A:M,8,0))</f>
        <v/>
      </c>
    </row>
    <row r="55" spans="1:21">
      <c r="A55" s="227"/>
      <c r="B55" s="228"/>
      <c r="C55" s="229"/>
      <c r="D55" s="229"/>
      <c r="E55" s="240" t="str">
        <f>IF(D55="","",VLOOKUP(D55,'العملاء '!A:B,2,0))</f>
        <v/>
      </c>
      <c r="F55" s="229"/>
      <c r="G55" s="240" t="str">
        <f>IF(F55="","",VLOOKUP(F55,المخزن!A:B,2,0))</f>
        <v/>
      </c>
      <c r="H55" s="229"/>
      <c r="I55" s="231"/>
      <c r="J55" s="231"/>
      <c r="K55" s="231"/>
      <c r="L55" s="231"/>
      <c r="M55" s="232"/>
      <c r="N55" s="233">
        <f t="shared" si="0"/>
        <v>0</v>
      </c>
      <c r="O55" s="233">
        <f t="shared" si="1"/>
        <v>0</v>
      </c>
      <c r="P55" s="234">
        <f t="shared" si="5"/>
        <v>5</v>
      </c>
      <c r="Q55" s="235" t="str">
        <f>IF(F55="","",VLOOKUP(F55,المخزن!A:M,11,0))</f>
        <v/>
      </c>
      <c r="R55" s="235" t="str">
        <f t="shared" si="2"/>
        <v xml:space="preserve">  </v>
      </c>
      <c r="S55" s="235" t="str">
        <f t="shared" si="3"/>
        <v xml:space="preserve"> </v>
      </c>
      <c r="T55" s="237" t="str">
        <f t="shared" si="4"/>
        <v xml:space="preserve"> </v>
      </c>
      <c r="U55" s="238" t="str">
        <f>IF(F55="","",VLOOKUP(F55,المخزن!A:M,8,0))</f>
        <v/>
      </c>
    </row>
    <row r="56" spans="1:21">
      <c r="A56" s="227"/>
      <c r="B56" s="228"/>
      <c r="C56" s="229"/>
      <c r="D56" s="229"/>
      <c r="E56" s="240" t="str">
        <f>IF(D56="","",VLOOKUP(D56,'العملاء '!A:B,2,0))</f>
        <v/>
      </c>
      <c r="F56" s="229"/>
      <c r="G56" s="240" t="str">
        <f>IF(F56="","",VLOOKUP(F56,المخزن!A:B,2,0))</f>
        <v/>
      </c>
      <c r="H56" s="229"/>
      <c r="I56" s="231"/>
      <c r="J56" s="231"/>
      <c r="K56" s="231"/>
      <c r="L56" s="231"/>
      <c r="M56" s="232"/>
      <c r="N56" s="233">
        <f t="shared" si="0"/>
        <v>0</v>
      </c>
      <c r="O56" s="233">
        <f t="shared" si="1"/>
        <v>0</v>
      </c>
      <c r="P56" s="234">
        <f t="shared" si="5"/>
        <v>5</v>
      </c>
      <c r="Q56" s="235" t="str">
        <f>IF(F56="","",VLOOKUP(F56,المخزن!A:M,11,0))</f>
        <v/>
      </c>
      <c r="R56" s="235" t="str">
        <f t="shared" si="2"/>
        <v xml:space="preserve">  </v>
      </c>
      <c r="S56" s="235" t="str">
        <f t="shared" si="3"/>
        <v xml:space="preserve"> </v>
      </c>
      <c r="T56" s="237" t="str">
        <f t="shared" si="4"/>
        <v xml:space="preserve"> </v>
      </c>
      <c r="U56" s="238" t="str">
        <f>IF(F56="","",VLOOKUP(F56,المخزن!A:M,8,0))</f>
        <v/>
      </c>
    </row>
    <row r="57" spans="1:21">
      <c r="A57" s="227"/>
      <c r="B57" s="228"/>
      <c r="C57" s="229"/>
      <c r="D57" s="229"/>
      <c r="E57" s="240" t="str">
        <f>IF(D57="","",VLOOKUP(D57,'العملاء '!A:B,2,0))</f>
        <v/>
      </c>
      <c r="F57" s="229"/>
      <c r="G57" s="240" t="str">
        <f>IF(F57="","",VLOOKUP(F57,المخزن!A:B,2,0))</f>
        <v/>
      </c>
      <c r="H57" s="229"/>
      <c r="I57" s="231"/>
      <c r="J57" s="231"/>
      <c r="K57" s="231"/>
      <c r="L57" s="231"/>
      <c r="M57" s="232"/>
      <c r="N57" s="233">
        <f t="shared" si="0"/>
        <v>0</v>
      </c>
      <c r="O57" s="233">
        <f t="shared" si="1"/>
        <v>0</v>
      </c>
      <c r="P57" s="234">
        <f t="shared" si="5"/>
        <v>5</v>
      </c>
      <c r="Q57" s="235" t="str">
        <f>IF(F57="","",VLOOKUP(F57,المخزن!A:M,11,0))</f>
        <v/>
      </c>
      <c r="R57" s="235" t="str">
        <f t="shared" si="2"/>
        <v xml:space="preserve">  </v>
      </c>
      <c r="S57" s="235" t="str">
        <f t="shared" si="3"/>
        <v xml:space="preserve"> </v>
      </c>
      <c r="T57" s="237" t="str">
        <f t="shared" si="4"/>
        <v xml:space="preserve"> </v>
      </c>
      <c r="U57" s="238" t="str">
        <f>IF(F57="","",VLOOKUP(F57,المخزن!A:M,8,0))</f>
        <v/>
      </c>
    </row>
    <row r="58" spans="1:21">
      <c r="A58" s="227"/>
      <c r="B58" s="228"/>
      <c r="C58" s="229"/>
      <c r="D58" s="229"/>
      <c r="E58" s="240" t="str">
        <f>IF(D58="","",VLOOKUP(D58,'العملاء '!A:B,2,0))</f>
        <v/>
      </c>
      <c r="F58" s="229"/>
      <c r="G58" s="240" t="str">
        <f>IF(F58="","",VLOOKUP(F58,المخزن!A:B,2,0))</f>
        <v/>
      </c>
      <c r="H58" s="229"/>
      <c r="I58" s="231"/>
      <c r="J58" s="231"/>
      <c r="K58" s="231"/>
      <c r="L58" s="231"/>
      <c r="M58" s="232"/>
      <c r="N58" s="233">
        <f t="shared" si="0"/>
        <v>0</v>
      </c>
      <c r="O58" s="233">
        <f t="shared" si="1"/>
        <v>0</v>
      </c>
      <c r="P58" s="234">
        <f t="shared" si="5"/>
        <v>5</v>
      </c>
      <c r="Q58" s="235" t="str">
        <f>IF(F58="","",VLOOKUP(F58,المخزن!A:M,11,0))</f>
        <v/>
      </c>
      <c r="R58" s="235" t="str">
        <f t="shared" si="2"/>
        <v xml:space="preserve">  </v>
      </c>
      <c r="S58" s="235" t="str">
        <f t="shared" si="3"/>
        <v xml:space="preserve"> </v>
      </c>
      <c r="T58" s="237" t="str">
        <f t="shared" si="4"/>
        <v xml:space="preserve"> </v>
      </c>
      <c r="U58" s="238" t="str">
        <f>IF(F58="","",VLOOKUP(F58,المخزن!A:M,8,0))</f>
        <v/>
      </c>
    </row>
    <row r="59" spans="1:21">
      <c r="A59" s="227"/>
      <c r="B59" s="228"/>
      <c r="C59" s="229"/>
      <c r="D59" s="229"/>
      <c r="E59" s="240" t="str">
        <f>IF(D59="","",VLOOKUP(D59,'العملاء '!A:B,2,0))</f>
        <v/>
      </c>
      <c r="F59" s="229"/>
      <c r="G59" s="240" t="str">
        <f>IF(F59="","",VLOOKUP(F59,المخزن!A:B,2,0))</f>
        <v/>
      </c>
      <c r="H59" s="229"/>
      <c r="I59" s="231"/>
      <c r="J59" s="231"/>
      <c r="K59" s="231"/>
      <c r="L59" s="231"/>
      <c r="M59" s="232"/>
      <c r="N59" s="233">
        <f t="shared" si="0"/>
        <v>0</v>
      </c>
      <c r="O59" s="233">
        <f t="shared" si="1"/>
        <v>0</v>
      </c>
      <c r="P59" s="234">
        <f t="shared" si="5"/>
        <v>5</v>
      </c>
      <c r="Q59" s="235" t="str">
        <f>IF(F59="","",VLOOKUP(F59,المخزن!A:M,11,0))</f>
        <v/>
      </c>
      <c r="R59" s="235" t="str">
        <f t="shared" si="2"/>
        <v xml:space="preserve">  </v>
      </c>
      <c r="S59" s="235" t="str">
        <f t="shared" si="3"/>
        <v xml:space="preserve"> </v>
      </c>
      <c r="T59" s="237" t="str">
        <f t="shared" si="4"/>
        <v xml:space="preserve"> </v>
      </c>
      <c r="U59" s="238" t="str">
        <f>IF(F59="","",VLOOKUP(F59,المخزن!A:M,8,0))</f>
        <v/>
      </c>
    </row>
    <row r="60" spans="1:21">
      <c r="A60" s="227"/>
      <c r="B60" s="228"/>
      <c r="C60" s="229"/>
      <c r="D60" s="229"/>
      <c r="E60" s="240" t="str">
        <f>IF(D60="","",VLOOKUP(D60,'العملاء '!A:B,2,0))</f>
        <v/>
      </c>
      <c r="F60" s="229"/>
      <c r="G60" s="240" t="str">
        <f>IF(F60="","",VLOOKUP(F60,المخزن!A:B,2,0))</f>
        <v/>
      </c>
      <c r="H60" s="229"/>
      <c r="I60" s="231"/>
      <c r="J60" s="231"/>
      <c r="K60" s="231"/>
      <c r="L60" s="231"/>
      <c r="M60" s="232"/>
      <c r="N60" s="233">
        <f t="shared" si="0"/>
        <v>0</v>
      </c>
      <c r="O60" s="233">
        <f t="shared" si="1"/>
        <v>0</v>
      </c>
      <c r="P60" s="234">
        <f t="shared" si="5"/>
        <v>5</v>
      </c>
      <c r="Q60" s="235" t="str">
        <f>IF(F60="","",VLOOKUP(F60,المخزن!A:M,11,0))</f>
        <v/>
      </c>
      <c r="R60" s="235" t="str">
        <f t="shared" si="2"/>
        <v xml:space="preserve">  </v>
      </c>
      <c r="S60" s="235" t="str">
        <f t="shared" si="3"/>
        <v xml:space="preserve"> </v>
      </c>
      <c r="T60" s="237" t="str">
        <f t="shared" si="4"/>
        <v xml:space="preserve"> </v>
      </c>
      <c r="U60" s="238" t="str">
        <f>IF(F60="","",VLOOKUP(F60,المخزن!A:M,8,0))</f>
        <v/>
      </c>
    </row>
    <row r="61" spans="1:21">
      <c r="A61" s="227"/>
      <c r="B61" s="228"/>
      <c r="C61" s="229"/>
      <c r="D61" s="229"/>
      <c r="E61" s="240" t="str">
        <f>IF(D61="","",VLOOKUP(D61,'العملاء '!A:B,2,0))</f>
        <v/>
      </c>
      <c r="F61" s="229"/>
      <c r="G61" s="240" t="str">
        <f>IF(F61="","",VLOOKUP(F61,المخزن!A:B,2,0))</f>
        <v/>
      </c>
      <c r="H61" s="229"/>
      <c r="I61" s="231"/>
      <c r="J61" s="231"/>
      <c r="K61" s="231"/>
      <c r="L61" s="231"/>
      <c r="M61" s="232"/>
      <c r="N61" s="233">
        <f t="shared" si="0"/>
        <v>0</v>
      </c>
      <c r="O61" s="233">
        <f t="shared" si="1"/>
        <v>0</v>
      </c>
      <c r="P61" s="234">
        <f t="shared" si="5"/>
        <v>5</v>
      </c>
      <c r="Q61" s="235" t="str">
        <f>IF(F61="","",VLOOKUP(F61,المخزن!A:M,11,0))</f>
        <v/>
      </c>
      <c r="R61" s="235" t="str">
        <f t="shared" si="2"/>
        <v xml:space="preserve">  </v>
      </c>
      <c r="S61" s="235" t="str">
        <f t="shared" si="3"/>
        <v xml:space="preserve"> </v>
      </c>
      <c r="T61" s="237" t="str">
        <f t="shared" si="4"/>
        <v xml:space="preserve"> </v>
      </c>
      <c r="U61" s="238" t="str">
        <f>IF(F61="","",VLOOKUP(F61,المخزن!A:M,8,0))</f>
        <v/>
      </c>
    </row>
    <row r="62" spans="1:21">
      <c r="A62" s="227"/>
      <c r="B62" s="228"/>
      <c r="C62" s="229"/>
      <c r="D62" s="229"/>
      <c r="E62" s="240" t="str">
        <f>IF(D62="","",VLOOKUP(D62,'العملاء '!A:B,2,0))</f>
        <v/>
      </c>
      <c r="F62" s="229"/>
      <c r="G62" s="240" t="str">
        <f>IF(F62="","",VLOOKUP(F62,المخزن!A:B,2,0))</f>
        <v/>
      </c>
      <c r="H62" s="229"/>
      <c r="I62" s="231"/>
      <c r="J62" s="231"/>
      <c r="K62" s="231"/>
      <c r="L62" s="231"/>
      <c r="M62" s="232"/>
      <c r="N62" s="233">
        <f t="shared" si="0"/>
        <v>0</v>
      </c>
      <c r="O62" s="233">
        <f t="shared" si="1"/>
        <v>0</v>
      </c>
      <c r="P62" s="234">
        <f t="shared" si="5"/>
        <v>5</v>
      </c>
      <c r="Q62" s="235" t="str">
        <f>IF(F62="","",VLOOKUP(F62,المخزن!A:M,11,0))</f>
        <v/>
      </c>
      <c r="R62" s="235" t="str">
        <f t="shared" si="2"/>
        <v xml:space="preserve">  </v>
      </c>
      <c r="S62" s="235" t="str">
        <f t="shared" si="3"/>
        <v xml:space="preserve"> </v>
      </c>
      <c r="T62" s="237" t="str">
        <f t="shared" si="4"/>
        <v xml:space="preserve"> </v>
      </c>
      <c r="U62" s="238" t="str">
        <f>IF(F62="","",VLOOKUP(F62,المخزن!A:M,8,0))</f>
        <v/>
      </c>
    </row>
    <row r="63" spans="1:21">
      <c r="A63" s="227"/>
      <c r="B63" s="228"/>
      <c r="C63" s="229"/>
      <c r="D63" s="229"/>
      <c r="E63" s="240" t="str">
        <f>IF(D63="","",VLOOKUP(D63,'[1]العملاء Customers'!A:B,2,0))</f>
        <v/>
      </c>
      <c r="F63" s="229"/>
      <c r="G63" s="240" t="str">
        <f>IF(F63="","",VLOOKUP(F63,'[1]المبيعاتSales '!A:B,2,0))</f>
        <v/>
      </c>
      <c r="H63" s="229"/>
      <c r="I63" s="231"/>
      <c r="J63" s="231"/>
      <c r="K63" s="231"/>
      <c r="L63" s="231"/>
      <c r="M63" s="232"/>
      <c r="N63" s="233">
        <f t="shared" si="0"/>
        <v>0</v>
      </c>
      <c r="O63" s="233">
        <f t="shared" si="1"/>
        <v>0</v>
      </c>
      <c r="P63" s="234">
        <f t="shared" si="5"/>
        <v>5</v>
      </c>
      <c r="Q63" s="235" t="str">
        <f>IF(F63="","",VLOOKUP(F63,المخزن!A:M,11,0))</f>
        <v/>
      </c>
      <c r="R63" s="235" t="str">
        <f t="shared" si="2"/>
        <v xml:space="preserve">  </v>
      </c>
      <c r="S63" s="235" t="str">
        <f t="shared" si="3"/>
        <v xml:space="preserve"> </v>
      </c>
      <c r="T63" s="237" t="str">
        <f t="shared" si="4"/>
        <v xml:space="preserve"> </v>
      </c>
      <c r="U63" s="238" t="str">
        <f>IF(F63="","",VLOOKUP(F63,المخزن!A:M,8,0))</f>
        <v/>
      </c>
    </row>
    <row r="64" spans="1:21">
      <c r="A64" s="227"/>
      <c r="B64" s="228"/>
      <c r="C64" s="229"/>
      <c r="D64" s="229"/>
      <c r="E64" s="240" t="str">
        <f>IF(D64="","",VLOOKUP(D64,'[1]العملاء Customers'!A:B,2,0))</f>
        <v/>
      </c>
      <c r="F64" s="229"/>
      <c r="G64" s="240" t="str">
        <f>IF(F64="","",VLOOKUP(F64,'[1]المبيعاتSales '!A:B,2,0))</f>
        <v/>
      </c>
      <c r="H64" s="229"/>
      <c r="I64" s="231"/>
      <c r="J64" s="231"/>
      <c r="K64" s="231"/>
      <c r="L64" s="231"/>
      <c r="M64" s="232"/>
      <c r="N64" s="233">
        <f t="shared" si="0"/>
        <v>0</v>
      </c>
      <c r="O64" s="233">
        <f t="shared" si="1"/>
        <v>0</v>
      </c>
      <c r="P64" s="234">
        <f t="shared" si="5"/>
        <v>5</v>
      </c>
      <c r="Q64" s="235" t="str">
        <f>IF(F64="","",VLOOKUP(F64,المخزن!A:M,11,0))</f>
        <v/>
      </c>
      <c r="R64" s="235" t="str">
        <f t="shared" si="2"/>
        <v xml:space="preserve">  </v>
      </c>
      <c r="S64" s="235" t="str">
        <f t="shared" si="3"/>
        <v xml:space="preserve"> </v>
      </c>
      <c r="T64" s="237" t="str">
        <f t="shared" si="4"/>
        <v xml:space="preserve"> </v>
      </c>
      <c r="U64" s="238" t="str">
        <f>IF(F64="","",VLOOKUP(F64,المخزن!A:M,8,0))</f>
        <v/>
      </c>
    </row>
    <row r="65" spans="1:21">
      <c r="A65" s="227"/>
      <c r="B65" s="228"/>
      <c r="C65" s="229"/>
      <c r="D65" s="229"/>
      <c r="E65" s="240" t="str">
        <f>IF(D65="","",VLOOKUP(D65,'[1]العملاء Customers'!A:B,2,0))</f>
        <v/>
      </c>
      <c r="F65" s="229"/>
      <c r="G65" s="240" t="str">
        <f>IF(F65="","",VLOOKUP(F65,'[1]المبيعاتSales '!A:B,2,0))</f>
        <v/>
      </c>
      <c r="H65" s="229"/>
      <c r="I65" s="231"/>
      <c r="J65" s="231"/>
      <c r="K65" s="231"/>
      <c r="L65" s="231"/>
      <c r="M65" s="232"/>
      <c r="N65" s="233">
        <f t="shared" si="0"/>
        <v>0</v>
      </c>
      <c r="O65" s="233">
        <f t="shared" si="1"/>
        <v>0</v>
      </c>
      <c r="P65" s="234">
        <f t="shared" si="5"/>
        <v>5</v>
      </c>
      <c r="Q65" s="235" t="str">
        <f>IF(F65="","",VLOOKUP(F65,المخزن!A:M,11,0))</f>
        <v/>
      </c>
      <c r="R65" s="235" t="str">
        <f t="shared" si="2"/>
        <v xml:space="preserve">  </v>
      </c>
      <c r="S65" s="235" t="str">
        <f t="shared" si="3"/>
        <v xml:space="preserve"> </v>
      </c>
      <c r="T65" s="237" t="str">
        <f t="shared" si="4"/>
        <v xml:space="preserve"> </v>
      </c>
      <c r="U65" s="238" t="str">
        <f>IF(F65="","",VLOOKUP(F65,المخزن!A:M,8,0))</f>
        <v/>
      </c>
    </row>
    <row r="66" spans="1:21">
      <c r="A66" s="227"/>
      <c r="B66" s="228"/>
      <c r="C66" s="229"/>
      <c r="D66" s="229"/>
      <c r="E66" s="240" t="str">
        <f>IF(D66="","",VLOOKUP(D66,'[1]العملاء Customers'!A:B,2,0))</f>
        <v/>
      </c>
      <c r="F66" s="229"/>
      <c r="G66" s="240" t="str">
        <f>IF(F66="","",VLOOKUP(F66,'[1]المبيعاتSales '!A:B,2,0))</f>
        <v/>
      </c>
      <c r="H66" s="229"/>
      <c r="I66" s="231"/>
      <c r="J66" s="231"/>
      <c r="K66" s="231"/>
      <c r="L66" s="231"/>
      <c r="M66" s="232"/>
      <c r="N66" s="233">
        <f t="shared" si="0"/>
        <v>0</v>
      </c>
      <c r="O66" s="233">
        <f t="shared" si="1"/>
        <v>0</v>
      </c>
      <c r="P66" s="234">
        <f t="shared" si="5"/>
        <v>5</v>
      </c>
      <c r="Q66" s="235" t="str">
        <f>IF(F66="","",VLOOKUP(F66,المخزن!A:M,11,0))</f>
        <v/>
      </c>
      <c r="R66" s="235" t="str">
        <f t="shared" si="2"/>
        <v xml:space="preserve">  </v>
      </c>
      <c r="S66" s="235" t="str">
        <f t="shared" si="3"/>
        <v xml:space="preserve"> </v>
      </c>
      <c r="T66" s="237" t="str">
        <f t="shared" si="4"/>
        <v xml:space="preserve"> </v>
      </c>
      <c r="U66" s="238" t="str">
        <f>IF(F66="","",VLOOKUP(F66,المخزن!A:M,8,0))</f>
        <v/>
      </c>
    </row>
    <row r="67" spans="1:21">
      <c r="A67" s="227"/>
      <c r="B67" s="228"/>
      <c r="C67" s="229"/>
      <c r="D67" s="229"/>
      <c r="E67" s="240" t="str">
        <f>IF(D67="","",VLOOKUP(D67,'[1]العملاء Customers'!A:B,2,0))</f>
        <v/>
      </c>
      <c r="F67" s="229"/>
      <c r="G67" s="240" t="str">
        <f>IF(F67="","",VLOOKUP(F67,'[1]المبيعاتSales '!A:B,2,0))</f>
        <v/>
      </c>
      <c r="H67" s="229"/>
      <c r="I67" s="231"/>
      <c r="J67" s="231"/>
      <c r="K67" s="231"/>
      <c r="L67" s="231"/>
      <c r="M67" s="232"/>
      <c r="N67" s="233">
        <f t="shared" si="0"/>
        <v>0</v>
      </c>
      <c r="O67" s="233">
        <f t="shared" si="1"/>
        <v>0</v>
      </c>
      <c r="P67" s="234">
        <f t="shared" si="5"/>
        <v>5</v>
      </c>
      <c r="Q67" s="235" t="str">
        <f>IF(F67="","",VLOOKUP(F67,المخزن!A:M,11,0))</f>
        <v/>
      </c>
      <c r="R67" s="235" t="str">
        <f t="shared" si="2"/>
        <v xml:space="preserve">  </v>
      </c>
      <c r="S67" s="235" t="str">
        <f t="shared" si="3"/>
        <v xml:space="preserve"> </v>
      </c>
      <c r="T67" s="237" t="str">
        <f t="shared" si="4"/>
        <v xml:space="preserve"> </v>
      </c>
      <c r="U67" s="238" t="str">
        <f>IF(F67="","",VLOOKUP(F67,المخزن!A:M,8,0))</f>
        <v/>
      </c>
    </row>
    <row r="68" spans="1:21">
      <c r="A68" s="227"/>
      <c r="B68" s="228"/>
      <c r="C68" s="229"/>
      <c r="D68" s="229"/>
      <c r="E68" s="240" t="str">
        <f>IF(D68="","",VLOOKUP(D68,'[1]العملاء Customers'!A:B,2,0))</f>
        <v/>
      </c>
      <c r="F68" s="229"/>
      <c r="G68" s="240" t="str">
        <f>IF(F68="","",VLOOKUP(F68,'[1]المبيعاتSales '!A:B,2,0))</f>
        <v/>
      </c>
      <c r="H68" s="229"/>
      <c r="I68" s="231"/>
      <c r="J68" s="231"/>
      <c r="K68" s="231"/>
      <c r="L68" s="231"/>
      <c r="M68" s="232"/>
      <c r="N68" s="233">
        <f t="shared" ref="N68:N131" si="6">(I68*H68)-L68</f>
        <v>0</v>
      </c>
      <c r="O68" s="233">
        <f t="shared" ref="O68:O131" si="7">(J68*H68)-M68</f>
        <v>0</v>
      </c>
      <c r="P68" s="234">
        <f t="shared" si="5"/>
        <v>5</v>
      </c>
      <c r="Q68" s="235" t="str">
        <f>IF(F68="","",VLOOKUP(F68,المخزن!A:M,11,0))</f>
        <v/>
      </c>
      <c r="R68" s="235" t="str">
        <f t="shared" ref="R68:R131" si="8">IF(F68&gt;0,Q68*H68,"  ")</f>
        <v xml:space="preserve">  </v>
      </c>
      <c r="S68" s="235" t="str">
        <f t="shared" ref="S68:S131" si="9">IF(F68&gt;0,(((I68/P68)+J68)*H68)-(L68/P68)-M68," ")</f>
        <v xml:space="preserve"> </v>
      </c>
      <c r="T68" s="237" t="str">
        <f t="shared" ref="T68:T131" si="10">IF(F68&gt;0,S68-R68," ")</f>
        <v xml:space="preserve"> </v>
      </c>
      <c r="U68" s="238" t="str">
        <f>IF(F68="","",VLOOKUP(F68,المخزن!A:M,8,0))</f>
        <v/>
      </c>
    </row>
    <row r="69" spans="1:21">
      <c r="A69" s="227"/>
      <c r="B69" s="228"/>
      <c r="C69" s="229"/>
      <c r="D69" s="229"/>
      <c r="E69" s="240" t="str">
        <f>IF(D69="","",VLOOKUP(D69,'[1]العملاء Customers'!A:B,2,0))</f>
        <v/>
      </c>
      <c r="F69" s="229"/>
      <c r="G69" s="240" t="str">
        <f>IF(F69="","",VLOOKUP(F69,'[1]المبيعاتSales '!A:B,2,0))</f>
        <v/>
      </c>
      <c r="H69" s="229"/>
      <c r="I69" s="231"/>
      <c r="J69" s="231"/>
      <c r="K69" s="231"/>
      <c r="L69" s="231"/>
      <c r="M69" s="232"/>
      <c r="N69" s="233">
        <f t="shared" si="6"/>
        <v>0</v>
      </c>
      <c r="O69" s="233">
        <f t="shared" si="7"/>
        <v>0</v>
      </c>
      <c r="P69" s="234">
        <f t="shared" si="5"/>
        <v>5</v>
      </c>
      <c r="Q69" s="235" t="str">
        <f>IF(F69="","",VLOOKUP(F69,المخزن!A:M,11,0))</f>
        <v/>
      </c>
      <c r="R69" s="235" t="str">
        <f t="shared" si="8"/>
        <v xml:space="preserve">  </v>
      </c>
      <c r="S69" s="235" t="str">
        <f t="shared" si="9"/>
        <v xml:space="preserve"> </v>
      </c>
      <c r="T69" s="237" t="str">
        <f t="shared" si="10"/>
        <v xml:space="preserve"> </v>
      </c>
      <c r="U69" s="238" t="str">
        <f>IF(F69="","",VLOOKUP(F69,المخزن!A:M,8,0))</f>
        <v/>
      </c>
    </row>
    <row r="70" spans="1:21">
      <c r="A70" s="227"/>
      <c r="B70" s="228"/>
      <c r="C70" s="229"/>
      <c r="D70" s="229"/>
      <c r="E70" s="240" t="str">
        <f>IF(D70="","",VLOOKUP(D70,'[1]العملاء Customers'!A:B,2,0))</f>
        <v/>
      </c>
      <c r="F70" s="229"/>
      <c r="G70" s="240" t="str">
        <f>IF(F70="","",VLOOKUP(F70,'[1]المبيعاتSales '!A:B,2,0))</f>
        <v/>
      </c>
      <c r="H70" s="229"/>
      <c r="I70" s="231"/>
      <c r="J70" s="231"/>
      <c r="K70" s="231"/>
      <c r="L70" s="231"/>
      <c r="M70" s="232"/>
      <c r="N70" s="233">
        <f t="shared" si="6"/>
        <v>0</v>
      </c>
      <c r="O70" s="233">
        <f t="shared" si="7"/>
        <v>0</v>
      </c>
      <c r="P70" s="234">
        <f t="shared" si="5"/>
        <v>5</v>
      </c>
      <c r="Q70" s="235" t="str">
        <f>IF(F70="","",VLOOKUP(F70,المخزن!A:M,11,0))</f>
        <v/>
      </c>
      <c r="R70" s="235" t="str">
        <f t="shared" si="8"/>
        <v xml:space="preserve">  </v>
      </c>
      <c r="S70" s="235" t="str">
        <f t="shared" si="9"/>
        <v xml:space="preserve"> </v>
      </c>
      <c r="T70" s="237" t="str">
        <f t="shared" si="10"/>
        <v xml:space="preserve"> </v>
      </c>
      <c r="U70" s="238" t="str">
        <f>IF(F70="","",VLOOKUP(F70,المخزن!A:M,8,0))</f>
        <v/>
      </c>
    </row>
    <row r="71" spans="1:21">
      <c r="A71" s="227"/>
      <c r="B71" s="228"/>
      <c r="C71" s="229"/>
      <c r="D71" s="229"/>
      <c r="E71" s="240" t="str">
        <f>IF(D71="","",VLOOKUP(D71,'[1]العملاء Customers'!A:B,2,0))</f>
        <v/>
      </c>
      <c r="F71" s="229"/>
      <c r="G71" s="240" t="str">
        <f>IF(F71="","",VLOOKUP(F71,'[1]المبيعاتSales '!A:B,2,0))</f>
        <v/>
      </c>
      <c r="H71" s="229"/>
      <c r="I71" s="231"/>
      <c r="J71" s="231"/>
      <c r="K71" s="231"/>
      <c r="L71" s="231"/>
      <c r="M71" s="232"/>
      <c r="N71" s="233">
        <f t="shared" si="6"/>
        <v>0</v>
      </c>
      <c r="O71" s="233">
        <f t="shared" si="7"/>
        <v>0</v>
      </c>
      <c r="P71" s="234">
        <f t="shared" si="5"/>
        <v>5</v>
      </c>
      <c r="Q71" s="235" t="str">
        <f>IF(F71="","",VLOOKUP(F71,المخزن!A:M,11,0))</f>
        <v/>
      </c>
      <c r="R71" s="235" t="str">
        <f t="shared" si="8"/>
        <v xml:space="preserve">  </v>
      </c>
      <c r="S71" s="235" t="str">
        <f t="shared" si="9"/>
        <v xml:space="preserve"> </v>
      </c>
      <c r="T71" s="237" t="str">
        <f t="shared" si="10"/>
        <v xml:space="preserve"> </v>
      </c>
      <c r="U71" s="238" t="str">
        <f>IF(F71="","",VLOOKUP(F71,المخزن!A:M,8,0))</f>
        <v/>
      </c>
    </row>
    <row r="72" spans="1:21">
      <c r="A72" s="227"/>
      <c r="B72" s="228"/>
      <c r="C72" s="229"/>
      <c r="D72" s="229"/>
      <c r="E72" s="240" t="str">
        <f>IF(D72="","",VLOOKUP(D72,'[1]العملاء Customers'!A:B,2,0))</f>
        <v/>
      </c>
      <c r="F72" s="229"/>
      <c r="G72" s="240" t="str">
        <f>IF(F72="","",VLOOKUP(F72,'[1]المبيعاتSales '!A:B,2,0))</f>
        <v/>
      </c>
      <c r="H72" s="229"/>
      <c r="I72" s="231"/>
      <c r="J72" s="231"/>
      <c r="K72" s="231"/>
      <c r="L72" s="231"/>
      <c r="M72" s="232"/>
      <c r="N72" s="233">
        <f t="shared" si="6"/>
        <v>0</v>
      </c>
      <c r="O72" s="233">
        <f t="shared" si="7"/>
        <v>0</v>
      </c>
      <c r="P72" s="234">
        <f t="shared" si="5"/>
        <v>5</v>
      </c>
      <c r="Q72" s="235" t="str">
        <f>IF(F72="","",VLOOKUP(F72,المخزن!A:M,11,0))</f>
        <v/>
      </c>
      <c r="R72" s="235" t="str">
        <f t="shared" si="8"/>
        <v xml:space="preserve">  </v>
      </c>
      <c r="S72" s="235" t="str">
        <f t="shared" si="9"/>
        <v xml:space="preserve"> </v>
      </c>
      <c r="T72" s="237" t="str">
        <f t="shared" si="10"/>
        <v xml:space="preserve"> </v>
      </c>
      <c r="U72" s="238" t="str">
        <f>IF(F72="","",VLOOKUP(F72,المخزن!A:M,8,0))</f>
        <v/>
      </c>
    </row>
    <row r="73" spans="1:21">
      <c r="A73" s="227"/>
      <c r="B73" s="228"/>
      <c r="C73" s="229"/>
      <c r="D73" s="229"/>
      <c r="E73" s="240" t="str">
        <f>IF(D73="","",VLOOKUP(D73,'[1]العملاء Customers'!A:B,2,0))</f>
        <v/>
      </c>
      <c r="F73" s="229"/>
      <c r="G73" s="240" t="str">
        <f>IF(F73="","",VLOOKUP(F73,'[1]المبيعاتSales '!A:B,2,0))</f>
        <v/>
      </c>
      <c r="H73" s="229"/>
      <c r="I73" s="231"/>
      <c r="J73" s="231"/>
      <c r="K73" s="231"/>
      <c r="L73" s="231"/>
      <c r="M73" s="232"/>
      <c r="N73" s="233">
        <f t="shared" si="6"/>
        <v>0</v>
      </c>
      <c r="O73" s="233">
        <f t="shared" si="7"/>
        <v>0</v>
      </c>
      <c r="P73" s="234">
        <f t="shared" ref="P73:P136" si="11">P72</f>
        <v>5</v>
      </c>
      <c r="Q73" s="235" t="str">
        <f>IF(F73="","",VLOOKUP(F73,المخزن!A:M,11,0))</f>
        <v/>
      </c>
      <c r="R73" s="235" t="str">
        <f t="shared" si="8"/>
        <v xml:space="preserve">  </v>
      </c>
      <c r="S73" s="235" t="str">
        <f t="shared" si="9"/>
        <v xml:space="preserve"> </v>
      </c>
      <c r="T73" s="237" t="str">
        <f t="shared" si="10"/>
        <v xml:space="preserve"> </v>
      </c>
      <c r="U73" s="238" t="str">
        <f>IF(F73="","",VLOOKUP(F73,المخزن!A:M,8,0))</f>
        <v/>
      </c>
    </row>
    <row r="74" spans="1:21">
      <c r="A74" s="227"/>
      <c r="B74" s="228"/>
      <c r="C74" s="229"/>
      <c r="D74" s="229"/>
      <c r="E74" s="240" t="str">
        <f>IF(D74="","",VLOOKUP(D74,'[1]العملاء Customers'!A:B,2,0))</f>
        <v/>
      </c>
      <c r="F74" s="229"/>
      <c r="G74" s="240" t="str">
        <f>IF(F74="","",VLOOKUP(F74,'[1]المبيعاتSales '!A:B,2,0))</f>
        <v/>
      </c>
      <c r="H74" s="229"/>
      <c r="I74" s="231"/>
      <c r="J74" s="231"/>
      <c r="K74" s="231"/>
      <c r="L74" s="231"/>
      <c r="M74" s="232"/>
      <c r="N74" s="233">
        <f t="shared" si="6"/>
        <v>0</v>
      </c>
      <c r="O74" s="233">
        <f t="shared" si="7"/>
        <v>0</v>
      </c>
      <c r="P74" s="234">
        <f t="shared" si="11"/>
        <v>5</v>
      </c>
      <c r="Q74" s="235" t="str">
        <f>IF(F74="","",VLOOKUP(F74,المخزن!A:M,11,0))</f>
        <v/>
      </c>
      <c r="R74" s="235" t="str">
        <f t="shared" si="8"/>
        <v xml:space="preserve">  </v>
      </c>
      <c r="S74" s="235" t="str">
        <f t="shared" si="9"/>
        <v xml:space="preserve"> </v>
      </c>
      <c r="T74" s="237" t="str">
        <f t="shared" si="10"/>
        <v xml:space="preserve"> </v>
      </c>
      <c r="U74" s="238" t="str">
        <f>IF(F74="","",VLOOKUP(F74,المخزن!A:M,8,0))</f>
        <v/>
      </c>
    </row>
    <row r="75" spans="1:21">
      <c r="A75" s="227"/>
      <c r="B75" s="228"/>
      <c r="C75" s="229"/>
      <c r="D75" s="229"/>
      <c r="E75" s="240" t="str">
        <f>IF(D75="","",VLOOKUP(D75,'[1]العملاء Customers'!A:B,2,0))</f>
        <v/>
      </c>
      <c r="F75" s="229"/>
      <c r="G75" s="240" t="str">
        <f>IF(F75="","",VLOOKUP(F75,'[1]المبيعاتSales '!A:B,2,0))</f>
        <v/>
      </c>
      <c r="H75" s="229"/>
      <c r="I75" s="231"/>
      <c r="J75" s="231"/>
      <c r="K75" s="231"/>
      <c r="L75" s="231"/>
      <c r="M75" s="232"/>
      <c r="N75" s="233">
        <f t="shared" si="6"/>
        <v>0</v>
      </c>
      <c r="O75" s="233">
        <f t="shared" si="7"/>
        <v>0</v>
      </c>
      <c r="P75" s="234">
        <f t="shared" si="11"/>
        <v>5</v>
      </c>
      <c r="Q75" s="235" t="str">
        <f>IF(F75="","",VLOOKUP(F75,المخزن!A:M,11,0))</f>
        <v/>
      </c>
      <c r="R75" s="235" t="str">
        <f t="shared" si="8"/>
        <v xml:space="preserve">  </v>
      </c>
      <c r="S75" s="235" t="str">
        <f t="shared" si="9"/>
        <v xml:space="preserve"> </v>
      </c>
      <c r="T75" s="237" t="str">
        <f t="shared" si="10"/>
        <v xml:space="preserve"> </v>
      </c>
      <c r="U75" s="238" t="str">
        <f>IF(F75="","",VLOOKUP(F75,المخزن!A:M,8,0))</f>
        <v/>
      </c>
    </row>
    <row r="76" spans="1:21">
      <c r="A76" s="227"/>
      <c r="B76" s="228"/>
      <c r="C76" s="229"/>
      <c r="D76" s="229"/>
      <c r="E76" s="240" t="str">
        <f>IF(D76="","",VLOOKUP(D76,'[1]العملاء Customers'!A:B,2,0))</f>
        <v/>
      </c>
      <c r="F76" s="229"/>
      <c r="G76" s="240" t="str">
        <f>IF(F76="","",VLOOKUP(F76,'[1]المبيعاتSales '!A:B,2,0))</f>
        <v/>
      </c>
      <c r="H76" s="229"/>
      <c r="I76" s="231"/>
      <c r="J76" s="231"/>
      <c r="K76" s="231"/>
      <c r="L76" s="231"/>
      <c r="M76" s="232"/>
      <c r="N76" s="233">
        <f t="shared" si="6"/>
        <v>0</v>
      </c>
      <c r="O76" s="233">
        <f t="shared" si="7"/>
        <v>0</v>
      </c>
      <c r="P76" s="234">
        <f t="shared" si="11"/>
        <v>5</v>
      </c>
      <c r="Q76" s="235" t="str">
        <f>IF(F76="","",VLOOKUP(F76,المخزن!A:M,11,0))</f>
        <v/>
      </c>
      <c r="R76" s="235" t="str">
        <f t="shared" si="8"/>
        <v xml:space="preserve">  </v>
      </c>
      <c r="S76" s="235" t="str">
        <f t="shared" si="9"/>
        <v xml:space="preserve"> </v>
      </c>
      <c r="T76" s="237" t="str">
        <f t="shared" si="10"/>
        <v xml:space="preserve"> </v>
      </c>
      <c r="U76" s="238" t="str">
        <f>IF(F76="","",VLOOKUP(F76,المخزن!A:M,8,0))</f>
        <v/>
      </c>
    </row>
    <row r="77" spans="1:21">
      <c r="A77" s="227"/>
      <c r="B77" s="228"/>
      <c r="C77" s="229"/>
      <c r="D77" s="229"/>
      <c r="E77" s="240" t="str">
        <f>IF(D77="","",VLOOKUP(D77,'[1]العملاء Customers'!A:B,2,0))</f>
        <v/>
      </c>
      <c r="F77" s="229"/>
      <c r="G77" s="240" t="str">
        <f>IF(F77="","",VLOOKUP(F77,'[1]المبيعاتSales '!A:B,2,0))</f>
        <v/>
      </c>
      <c r="H77" s="229"/>
      <c r="I77" s="231"/>
      <c r="J77" s="231"/>
      <c r="K77" s="231"/>
      <c r="L77" s="231"/>
      <c r="M77" s="232"/>
      <c r="N77" s="233">
        <f t="shared" si="6"/>
        <v>0</v>
      </c>
      <c r="O77" s="233">
        <f t="shared" si="7"/>
        <v>0</v>
      </c>
      <c r="P77" s="234">
        <f t="shared" si="11"/>
        <v>5</v>
      </c>
      <c r="Q77" s="235" t="str">
        <f>IF(F77="","",VLOOKUP(F77,المخزن!A:M,11,0))</f>
        <v/>
      </c>
      <c r="R77" s="235" t="str">
        <f t="shared" si="8"/>
        <v xml:space="preserve">  </v>
      </c>
      <c r="S77" s="235" t="str">
        <f t="shared" si="9"/>
        <v xml:space="preserve"> </v>
      </c>
      <c r="T77" s="237" t="str">
        <f t="shared" si="10"/>
        <v xml:space="preserve"> </v>
      </c>
      <c r="U77" s="238" t="str">
        <f>IF(F77="","",VLOOKUP(F77,المخزن!A:M,8,0))</f>
        <v/>
      </c>
    </row>
    <row r="78" spans="1:21">
      <c r="A78" s="227"/>
      <c r="B78" s="228"/>
      <c r="C78" s="229"/>
      <c r="D78" s="229"/>
      <c r="E78" s="240" t="str">
        <f>IF(D78="","",VLOOKUP(D78,'[1]العملاء Customers'!A:B,2,0))</f>
        <v/>
      </c>
      <c r="F78" s="229"/>
      <c r="G78" s="240" t="str">
        <f>IF(F78="","",VLOOKUP(F78,'[1]المبيعاتSales '!A:B,2,0))</f>
        <v/>
      </c>
      <c r="H78" s="229"/>
      <c r="I78" s="231"/>
      <c r="J78" s="231"/>
      <c r="K78" s="231"/>
      <c r="L78" s="231"/>
      <c r="M78" s="232"/>
      <c r="N78" s="233">
        <f t="shared" si="6"/>
        <v>0</v>
      </c>
      <c r="O78" s="233">
        <f t="shared" si="7"/>
        <v>0</v>
      </c>
      <c r="P78" s="234">
        <f t="shared" si="11"/>
        <v>5</v>
      </c>
      <c r="Q78" s="235" t="str">
        <f>IF(F78="","",VLOOKUP(F78,المخزن!A:M,11,0))</f>
        <v/>
      </c>
      <c r="R78" s="235" t="str">
        <f t="shared" si="8"/>
        <v xml:space="preserve">  </v>
      </c>
      <c r="S78" s="235" t="str">
        <f t="shared" si="9"/>
        <v xml:space="preserve"> </v>
      </c>
      <c r="T78" s="237" t="str">
        <f t="shared" si="10"/>
        <v xml:space="preserve"> </v>
      </c>
      <c r="U78" s="238" t="str">
        <f>IF(F78="","",VLOOKUP(F78,المخزن!A:M,8,0))</f>
        <v/>
      </c>
    </row>
    <row r="79" spans="1:21">
      <c r="A79" s="227"/>
      <c r="B79" s="228"/>
      <c r="C79" s="229"/>
      <c r="D79" s="229"/>
      <c r="E79" s="240" t="str">
        <f>IF(D79="","",VLOOKUP(D79,'[1]العملاء Customers'!A:B,2,0))</f>
        <v/>
      </c>
      <c r="F79" s="229"/>
      <c r="G79" s="240" t="str">
        <f>IF(F79="","",VLOOKUP(F79,'[1]المبيعاتSales '!A:B,2,0))</f>
        <v/>
      </c>
      <c r="H79" s="229"/>
      <c r="I79" s="231"/>
      <c r="J79" s="231"/>
      <c r="K79" s="231"/>
      <c r="L79" s="231"/>
      <c r="M79" s="232"/>
      <c r="N79" s="233">
        <f t="shared" si="6"/>
        <v>0</v>
      </c>
      <c r="O79" s="233">
        <f t="shared" si="7"/>
        <v>0</v>
      </c>
      <c r="P79" s="234">
        <f t="shared" si="11"/>
        <v>5</v>
      </c>
      <c r="Q79" s="235" t="str">
        <f>IF(F79="","",VLOOKUP(F79,المخزن!A:M,11,0))</f>
        <v/>
      </c>
      <c r="R79" s="235" t="str">
        <f t="shared" si="8"/>
        <v xml:space="preserve">  </v>
      </c>
      <c r="S79" s="235" t="str">
        <f t="shared" si="9"/>
        <v xml:space="preserve"> </v>
      </c>
      <c r="T79" s="237" t="str">
        <f t="shared" si="10"/>
        <v xml:space="preserve"> </v>
      </c>
      <c r="U79" s="238" t="str">
        <f>IF(F79="","",VLOOKUP(F79,المخزن!A:M,8,0))</f>
        <v/>
      </c>
    </row>
    <row r="80" spans="1:21">
      <c r="A80" s="227"/>
      <c r="B80" s="228"/>
      <c r="C80" s="229"/>
      <c r="D80" s="229"/>
      <c r="E80" s="240" t="str">
        <f>IF(D80="","",VLOOKUP(D80,'[1]العملاء Customers'!A:B,2,0))</f>
        <v/>
      </c>
      <c r="F80" s="229"/>
      <c r="G80" s="240" t="str">
        <f>IF(F80="","",VLOOKUP(F80,'[1]المبيعاتSales '!A:B,2,0))</f>
        <v/>
      </c>
      <c r="H80" s="229"/>
      <c r="I80" s="231"/>
      <c r="J80" s="231"/>
      <c r="K80" s="231"/>
      <c r="L80" s="231"/>
      <c r="M80" s="232"/>
      <c r="N80" s="233">
        <f t="shared" si="6"/>
        <v>0</v>
      </c>
      <c r="O80" s="233">
        <f t="shared" si="7"/>
        <v>0</v>
      </c>
      <c r="P80" s="234">
        <f t="shared" si="11"/>
        <v>5</v>
      </c>
      <c r="Q80" s="235" t="str">
        <f>IF(F80="","",VLOOKUP(F80,المخزن!A:M,11,0))</f>
        <v/>
      </c>
      <c r="R80" s="235" t="str">
        <f t="shared" si="8"/>
        <v xml:space="preserve">  </v>
      </c>
      <c r="S80" s="235" t="str">
        <f t="shared" si="9"/>
        <v xml:space="preserve"> </v>
      </c>
      <c r="T80" s="237" t="str">
        <f t="shared" si="10"/>
        <v xml:space="preserve"> </v>
      </c>
      <c r="U80" s="238" t="str">
        <f>IF(F80="","",VLOOKUP(F80,المخزن!A:M,8,0))</f>
        <v/>
      </c>
    </row>
    <row r="81" spans="1:21">
      <c r="A81" s="227"/>
      <c r="B81" s="228"/>
      <c r="C81" s="229"/>
      <c r="D81" s="229"/>
      <c r="E81" s="240" t="str">
        <f>IF(D81="","",VLOOKUP(D81,'[1]العملاء Customers'!A:B,2,0))</f>
        <v/>
      </c>
      <c r="F81" s="229"/>
      <c r="G81" s="240" t="str">
        <f>IF(F81="","",VLOOKUP(F81,'[1]المبيعاتSales '!A:B,2,0))</f>
        <v/>
      </c>
      <c r="H81" s="229"/>
      <c r="I81" s="231"/>
      <c r="J81" s="231"/>
      <c r="K81" s="231"/>
      <c r="L81" s="231"/>
      <c r="M81" s="232"/>
      <c r="N81" s="233">
        <f t="shared" si="6"/>
        <v>0</v>
      </c>
      <c r="O81" s="233">
        <f t="shared" si="7"/>
        <v>0</v>
      </c>
      <c r="P81" s="234">
        <f t="shared" si="11"/>
        <v>5</v>
      </c>
      <c r="Q81" s="235" t="str">
        <f>IF(F81="","",VLOOKUP(F81,المخزن!A:M,11,0))</f>
        <v/>
      </c>
      <c r="R81" s="235" t="str">
        <f t="shared" si="8"/>
        <v xml:space="preserve">  </v>
      </c>
      <c r="S81" s="235" t="str">
        <f t="shared" si="9"/>
        <v xml:space="preserve"> </v>
      </c>
      <c r="T81" s="237" t="str">
        <f t="shared" si="10"/>
        <v xml:space="preserve"> </v>
      </c>
      <c r="U81" s="238" t="str">
        <f>IF(F81="","",VLOOKUP(F81,المخزن!A:M,8,0))</f>
        <v/>
      </c>
    </row>
    <row r="82" spans="1:21">
      <c r="A82" s="227"/>
      <c r="B82" s="228"/>
      <c r="C82" s="229"/>
      <c r="D82" s="229"/>
      <c r="E82" s="240" t="str">
        <f>IF(D82="","",VLOOKUP(D82,'[1]العملاء Customers'!A:B,2,0))</f>
        <v/>
      </c>
      <c r="F82" s="229"/>
      <c r="G82" s="240" t="str">
        <f>IF(F82="","",VLOOKUP(F82,'[1]المبيعاتSales '!A:B,2,0))</f>
        <v/>
      </c>
      <c r="H82" s="229"/>
      <c r="I82" s="231"/>
      <c r="J82" s="231"/>
      <c r="K82" s="231"/>
      <c r="L82" s="231"/>
      <c r="M82" s="232"/>
      <c r="N82" s="233">
        <f t="shared" si="6"/>
        <v>0</v>
      </c>
      <c r="O82" s="233">
        <f t="shared" si="7"/>
        <v>0</v>
      </c>
      <c r="P82" s="234">
        <f t="shared" si="11"/>
        <v>5</v>
      </c>
      <c r="Q82" s="235" t="str">
        <f>IF(F82="","",VLOOKUP(F82,المخزن!A:M,11,0))</f>
        <v/>
      </c>
      <c r="R82" s="235" t="str">
        <f t="shared" si="8"/>
        <v xml:space="preserve">  </v>
      </c>
      <c r="S82" s="235" t="str">
        <f t="shared" si="9"/>
        <v xml:space="preserve"> </v>
      </c>
      <c r="T82" s="237" t="str">
        <f t="shared" si="10"/>
        <v xml:space="preserve"> </v>
      </c>
      <c r="U82" s="238" t="str">
        <f>IF(F82="","",VLOOKUP(F82,المخزن!A:M,8,0))</f>
        <v/>
      </c>
    </row>
    <row r="83" spans="1:21">
      <c r="A83" s="227"/>
      <c r="B83" s="228"/>
      <c r="C83" s="229"/>
      <c r="D83" s="229"/>
      <c r="E83" s="240" t="str">
        <f>IF(D83="","",VLOOKUP(D83,'[1]العملاء Customers'!A:B,2,0))</f>
        <v/>
      </c>
      <c r="F83" s="229"/>
      <c r="G83" s="240" t="str">
        <f>IF(F83="","",VLOOKUP(F83,'[1]المبيعاتSales '!A:B,2,0))</f>
        <v/>
      </c>
      <c r="H83" s="229"/>
      <c r="I83" s="231"/>
      <c r="J83" s="231"/>
      <c r="K83" s="231"/>
      <c r="L83" s="231"/>
      <c r="M83" s="232"/>
      <c r="N83" s="233">
        <f t="shared" si="6"/>
        <v>0</v>
      </c>
      <c r="O83" s="233">
        <f t="shared" si="7"/>
        <v>0</v>
      </c>
      <c r="P83" s="234">
        <f t="shared" si="11"/>
        <v>5</v>
      </c>
      <c r="Q83" s="235" t="str">
        <f>IF(F83="","",VLOOKUP(F83,المخزن!A:M,11,0))</f>
        <v/>
      </c>
      <c r="R83" s="235" t="str">
        <f t="shared" si="8"/>
        <v xml:space="preserve">  </v>
      </c>
      <c r="S83" s="235" t="str">
        <f t="shared" si="9"/>
        <v xml:space="preserve"> </v>
      </c>
      <c r="T83" s="237" t="str">
        <f t="shared" si="10"/>
        <v xml:space="preserve"> </v>
      </c>
      <c r="U83" s="238" t="str">
        <f>IF(F83="","",VLOOKUP(F83,المخزن!A:M,8,0))</f>
        <v/>
      </c>
    </row>
    <row r="84" spans="1:21">
      <c r="A84" s="227"/>
      <c r="B84" s="228"/>
      <c r="C84" s="229"/>
      <c r="D84" s="229"/>
      <c r="E84" s="240" t="str">
        <f>IF(D84="","",VLOOKUP(D84,'[1]العملاء Customers'!A:B,2,0))</f>
        <v/>
      </c>
      <c r="F84" s="229"/>
      <c r="G84" s="240" t="str">
        <f>IF(F84="","",VLOOKUP(F84,'[1]المبيعاتSales '!A:B,2,0))</f>
        <v/>
      </c>
      <c r="H84" s="229"/>
      <c r="I84" s="231"/>
      <c r="J84" s="231"/>
      <c r="K84" s="231"/>
      <c r="L84" s="231"/>
      <c r="M84" s="232"/>
      <c r="N84" s="233">
        <f t="shared" si="6"/>
        <v>0</v>
      </c>
      <c r="O84" s="233">
        <f t="shared" si="7"/>
        <v>0</v>
      </c>
      <c r="P84" s="234">
        <f t="shared" si="11"/>
        <v>5</v>
      </c>
      <c r="Q84" s="235" t="str">
        <f>IF(F84="","",VLOOKUP(F84,المخزن!A:M,11,0))</f>
        <v/>
      </c>
      <c r="R84" s="235" t="str">
        <f t="shared" si="8"/>
        <v xml:space="preserve">  </v>
      </c>
      <c r="S84" s="235" t="str">
        <f t="shared" si="9"/>
        <v xml:space="preserve"> </v>
      </c>
      <c r="T84" s="237" t="str">
        <f t="shared" si="10"/>
        <v xml:space="preserve"> </v>
      </c>
      <c r="U84" s="238" t="str">
        <f>IF(F84="","",VLOOKUP(F84,المخزن!A:M,8,0))</f>
        <v/>
      </c>
    </row>
    <row r="85" spans="1:21">
      <c r="A85" s="227"/>
      <c r="B85" s="228"/>
      <c r="C85" s="229"/>
      <c r="D85" s="229"/>
      <c r="E85" s="240" t="str">
        <f>IF(D85="","",VLOOKUP(D85,'[1]العملاء Customers'!A:B,2,0))</f>
        <v/>
      </c>
      <c r="F85" s="229"/>
      <c r="G85" s="240" t="str">
        <f>IF(F85="","",VLOOKUP(F85,'[1]المبيعاتSales '!A:B,2,0))</f>
        <v/>
      </c>
      <c r="H85" s="229"/>
      <c r="I85" s="231"/>
      <c r="J85" s="231"/>
      <c r="K85" s="231"/>
      <c r="L85" s="231"/>
      <c r="M85" s="232"/>
      <c r="N85" s="233">
        <f t="shared" si="6"/>
        <v>0</v>
      </c>
      <c r="O85" s="233">
        <f t="shared" si="7"/>
        <v>0</v>
      </c>
      <c r="P85" s="234">
        <f t="shared" si="11"/>
        <v>5</v>
      </c>
      <c r="Q85" s="235" t="str">
        <f>IF(F85="","",VLOOKUP(F85,المخزن!A:M,11,0))</f>
        <v/>
      </c>
      <c r="R85" s="235" t="str">
        <f t="shared" si="8"/>
        <v xml:space="preserve">  </v>
      </c>
      <c r="S85" s="235" t="str">
        <f t="shared" si="9"/>
        <v xml:space="preserve"> </v>
      </c>
      <c r="T85" s="237" t="str">
        <f t="shared" si="10"/>
        <v xml:space="preserve"> </v>
      </c>
      <c r="U85" s="238" t="str">
        <f>IF(F85="","",VLOOKUP(F85,المخزن!A:M,8,0))</f>
        <v/>
      </c>
    </row>
    <row r="86" spans="1:21">
      <c r="A86" s="227"/>
      <c r="B86" s="228"/>
      <c r="C86" s="229"/>
      <c r="D86" s="229"/>
      <c r="E86" s="240" t="str">
        <f>IF(D86="","",VLOOKUP(D86,'[1]العملاء Customers'!A:B,2,0))</f>
        <v/>
      </c>
      <c r="F86" s="229"/>
      <c r="G86" s="240" t="str">
        <f>IF(F86="","",VLOOKUP(F86,'[1]المبيعاتSales '!A:B,2,0))</f>
        <v/>
      </c>
      <c r="H86" s="229"/>
      <c r="I86" s="231"/>
      <c r="J86" s="231"/>
      <c r="K86" s="231"/>
      <c r="L86" s="231"/>
      <c r="M86" s="232"/>
      <c r="N86" s="233">
        <f t="shared" si="6"/>
        <v>0</v>
      </c>
      <c r="O86" s="233">
        <f t="shared" si="7"/>
        <v>0</v>
      </c>
      <c r="P86" s="234">
        <f t="shared" si="11"/>
        <v>5</v>
      </c>
      <c r="Q86" s="235" t="str">
        <f>IF(F86="","",VLOOKUP(F86,المخزن!A:M,11,0))</f>
        <v/>
      </c>
      <c r="R86" s="235" t="str">
        <f t="shared" si="8"/>
        <v xml:space="preserve">  </v>
      </c>
      <c r="S86" s="235" t="str">
        <f t="shared" si="9"/>
        <v xml:space="preserve"> </v>
      </c>
      <c r="T86" s="237" t="str">
        <f t="shared" si="10"/>
        <v xml:space="preserve"> </v>
      </c>
      <c r="U86" s="238" t="str">
        <f>IF(F86="","",VLOOKUP(F86,المخزن!A:M,8,0))</f>
        <v/>
      </c>
    </row>
    <row r="87" spans="1:21">
      <c r="A87" s="227"/>
      <c r="B87" s="228"/>
      <c r="C87" s="229"/>
      <c r="D87" s="229"/>
      <c r="E87" s="240" t="str">
        <f>IF(D87="","",VLOOKUP(D87,'[1]العملاء Customers'!A:B,2,0))</f>
        <v/>
      </c>
      <c r="F87" s="229"/>
      <c r="G87" s="240" t="str">
        <f>IF(F87="","",VLOOKUP(F87,'[1]المبيعاتSales '!A:B,2,0))</f>
        <v/>
      </c>
      <c r="H87" s="229"/>
      <c r="I87" s="231"/>
      <c r="J87" s="231"/>
      <c r="K87" s="231"/>
      <c r="L87" s="231"/>
      <c r="M87" s="232"/>
      <c r="N87" s="233">
        <f t="shared" si="6"/>
        <v>0</v>
      </c>
      <c r="O87" s="233">
        <f t="shared" si="7"/>
        <v>0</v>
      </c>
      <c r="P87" s="234">
        <f t="shared" si="11"/>
        <v>5</v>
      </c>
      <c r="Q87" s="235" t="str">
        <f>IF(F87="","",VLOOKUP(F87,المخزن!A:M,11,0))</f>
        <v/>
      </c>
      <c r="R87" s="235" t="str">
        <f t="shared" si="8"/>
        <v xml:space="preserve">  </v>
      </c>
      <c r="S87" s="235" t="str">
        <f t="shared" si="9"/>
        <v xml:space="preserve"> </v>
      </c>
      <c r="T87" s="237" t="str">
        <f t="shared" si="10"/>
        <v xml:space="preserve"> </v>
      </c>
      <c r="U87" s="238" t="str">
        <f>IF(F87="","",VLOOKUP(F87,المخزن!A:M,8,0))</f>
        <v/>
      </c>
    </row>
    <row r="88" spans="1:21">
      <c r="A88" s="227"/>
      <c r="B88" s="228"/>
      <c r="C88" s="229"/>
      <c r="D88" s="229"/>
      <c r="E88" s="240" t="str">
        <f>IF(D88="","",VLOOKUP(D88,'[1]العملاء Customers'!A:B,2,0))</f>
        <v/>
      </c>
      <c r="F88" s="229"/>
      <c r="G88" s="240" t="str">
        <f>IF(F88="","",VLOOKUP(F88,'[1]المبيعاتSales '!A:B,2,0))</f>
        <v/>
      </c>
      <c r="H88" s="229"/>
      <c r="I88" s="231"/>
      <c r="J88" s="231"/>
      <c r="K88" s="231"/>
      <c r="L88" s="231"/>
      <c r="M88" s="232"/>
      <c r="N88" s="233">
        <f t="shared" si="6"/>
        <v>0</v>
      </c>
      <c r="O88" s="233">
        <f t="shared" si="7"/>
        <v>0</v>
      </c>
      <c r="P88" s="234">
        <f t="shared" si="11"/>
        <v>5</v>
      </c>
      <c r="Q88" s="235" t="str">
        <f>IF(F88="","",VLOOKUP(F88,المخزن!A:M,11,0))</f>
        <v/>
      </c>
      <c r="R88" s="235" t="str">
        <f t="shared" si="8"/>
        <v xml:space="preserve">  </v>
      </c>
      <c r="S88" s="235" t="str">
        <f t="shared" si="9"/>
        <v xml:space="preserve"> </v>
      </c>
      <c r="T88" s="237" t="str">
        <f t="shared" si="10"/>
        <v xml:space="preserve"> </v>
      </c>
      <c r="U88" s="238" t="str">
        <f>IF(F88="","",VLOOKUP(F88,المخزن!A:M,8,0))</f>
        <v/>
      </c>
    </row>
    <row r="89" spans="1:21">
      <c r="A89" s="227"/>
      <c r="B89" s="228"/>
      <c r="C89" s="229"/>
      <c r="D89" s="229"/>
      <c r="E89" s="240" t="str">
        <f>IF(D89="","",VLOOKUP(D89,'[1]العملاء Customers'!A:B,2,0))</f>
        <v/>
      </c>
      <c r="F89" s="229"/>
      <c r="G89" s="240" t="str">
        <f>IF(F89="","",VLOOKUP(F89,'[1]المبيعاتSales '!A:B,2,0))</f>
        <v/>
      </c>
      <c r="H89" s="229"/>
      <c r="I89" s="231"/>
      <c r="J89" s="231"/>
      <c r="K89" s="231"/>
      <c r="L89" s="231"/>
      <c r="M89" s="232"/>
      <c r="N89" s="233">
        <f t="shared" si="6"/>
        <v>0</v>
      </c>
      <c r="O89" s="233">
        <f t="shared" si="7"/>
        <v>0</v>
      </c>
      <c r="P89" s="234">
        <f t="shared" si="11"/>
        <v>5</v>
      </c>
      <c r="Q89" s="235" t="str">
        <f>IF(F89="","",VLOOKUP(F89,المخزن!A:M,11,0))</f>
        <v/>
      </c>
      <c r="R89" s="235" t="str">
        <f t="shared" si="8"/>
        <v xml:space="preserve">  </v>
      </c>
      <c r="S89" s="235" t="str">
        <f t="shared" si="9"/>
        <v xml:space="preserve"> </v>
      </c>
      <c r="T89" s="237" t="str">
        <f t="shared" si="10"/>
        <v xml:space="preserve"> </v>
      </c>
      <c r="U89" s="238" t="str">
        <f>IF(F89="","",VLOOKUP(F89,المخزن!A:M,8,0))</f>
        <v/>
      </c>
    </row>
    <row r="90" spans="1:21">
      <c r="A90" s="227"/>
      <c r="B90" s="228"/>
      <c r="C90" s="229"/>
      <c r="D90" s="229"/>
      <c r="E90" s="240" t="str">
        <f>IF(D90="","",VLOOKUP(D90,'العملاء '!A:B,2,0))</f>
        <v/>
      </c>
      <c r="F90" s="229"/>
      <c r="G90" s="240" t="str">
        <f>IF(F90="","",VLOOKUP(F90,المخزن!A:B,2,0))</f>
        <v/>
      </c>
      <c r="H90" s="229"/>
      <c r="I90" s="231"/>
      <c r="J90" s="231"/>
      <c r="K90" s="231"/>
      <c r="L90" s="231"/>
      <c r="M90" s="232"/>
      <c r="N90" s="233">
        <f t="shared" si="6"/>
        <v>0</v>
      </c>
      <c r="O90" s="233">
        <f t="shared" si="7"/>
        <v>0</v>
      </c>
      <c r="P90" s="234">
        <f t="shared" si="11"/>
        <v>5</v>
      </c>
      <c r="Q90" s="235" t="str">
        <f>IF(F90="","",VLOOKUP(F90,المخزن!A:M,11,0))</f>
        <v/>
      </c>
      <c r="R90" s="235" t="str">
        <f t="shared" si="8"/>
        <v xml:space="preserve">  </v>
      </c>
      <c r="S90" s="235" t="str">
        <f t="shared" si="9"/>
        <v xml:space="preserve"> </v>
      </c>
      <c r="T90" s="237" t="str">
        <f t="shared" si="10"/>
        <v xml:space="preserve"> </v>
      </c>
      <c r="U90" s="238" t="str">
        <f>IF(F90="","",VLOOKUP(F90,المخزن!A:M,8,0))</f>
        <v/>
      </c>
    </row>
    <row r="91" spans="1:21">
      <c r="A91" s="227"/>
      <c r="B91" s="228"/>
      <c r="C91" s="229"/>
      <c r="D91" s="229"/>
      <c r="E91" s="240" t="str">
        <f>IF(D91="","",VLOOKUP(D91,'العملاء '!A:B,2,0))</f>
        <v/>
      </c>
      <c r="F91" s="229"/>
      <c r="G91" s="240" t="str">
        <f>IF(F91="","",VLOOKUP(F91,المخزن!A:B,2,0))</f>
        <v/>
      </c>
      <c r="H91" s="229"/>
      <c r="I91" s="231"/>
      <c r="J91" s="231"/>
      <c r="K91" s="231"/>
      <c r="L91" s="231"/>
      <c r="M91" s="232"/>
      <c r="N91" s="233">
        <f t="shared" si="6"/>
        <v>0</v>
      </c>
      <c r="O91" s="233">
        <f t="shared" si="7"/>
        <v>0</v>
      </c>
      <c r="P91" s="234">
        <f t="shared" si="11"/>
        <v>5</v>
      </c>
      <c r="Q91" s="235" t="str">
        <f>IF(F91="","",VLOOKUP(F91,المخزن!A:M,11,0))</f>
        <v/>
      </c>
      <c r="R91" s="235" t="str">
        <f t="shared" si="8"/>
        <v xml:space="preserve">  </v>
      </c>
      <c r="S91" s="235" t="str">
        <f t="shared" si="9"/>
        <v xml:space="preserve"> </v>
      </c>
      <c r="T91" s="237" t="str">
        <f t="shared" si="10"/>
        <v xml:space="preserve"> </v>
      </c>
      <c r="U91" s="238" t="str">
        <f>IF(F91="","",VLOOKUP(F91,المخزن!A:M,8,0))</f>
        <v/>
      </c>
    </row>
    <row r="92" spans="1:21">
      <c r="A92" s="227"/>
      <c r="B92" s="228"/>
      <c r="C92" s="229"/>
      <c r="D92" s="229"/>
      <c r="E92" s="240" t="str">
        <f>IF(D92="","",VLOOKUP(D92,'العملاء '!A:B,2,0))</f>
        <v/>
      </c>
      <c r="F92" s="229"/>
      <c r="G92" s="240" t="str">
        <f>IF(F92="","",VLOOKUP(F92,المخزن!A:B,2,0))</f>
        <v/>
      </c>
      <c r="H92" s="229"/>
      <c r="I92" s="231"/>
      <c r="J92" s="231"/>
      <c r="K92" s="231"/>
      <c r="L92" s="231"/>
      <c r="M92" s="232"/>
      <c r="N92" s="233">
        <f t="shared" si="6"/>
        <v>0</v>
      </c>
      <c r="O92" s="233">
        <f t="shared" si="7"/>
        <v>0</v>
      </c>
      <c r="P92" s="234">
        <f t="shared" si="11"/>
        <v>5</v>
      </c>
      <c r="Q92" s="235" t="str">
        <f>IF(F92="","",VLOOKUP(F92,المخزن!A:M,11,0))</f>
        <v/>
      </c>
      <c r="R92" s="235" t="str">
        <f t="shared" si="8"/>
        <v xml:space="preserve">  </v>
      </c>
      <c r="S92" s="235" t="str">
        <f t="shared" si="9"/>
        <v xml:space="preserve"> </v>
      </c>
      <c r="T92" s="237" t="str">
        <f t="shared" si="10"/>
        <v xml:space="preserve"> </v>
      </c>
      <c r="U92" s="238" t="str">
        <f>IF(F92="","",VLOOKUP(F92,المخزن!A:M,8,0))</f>
        <v/>
      </c>
    </row>
    <row r="93" spans="1:21">
      <c r="A93" s="227"/>
      <c r="B93" s="228"/>
      <c r="C93" s="229"/>
      <c r="D93" s="229"/>
      <c r="E93" s="240" t="str">
        <f>IF(D93="","",VLOOKUP(D93,'العملاء '!A:B,2,0))</f>
        <v/>
      </c>
      <c r="F93" s="229"/>
      <c r="G93" s="240" t="str">
        <f>IF(F93="","",VLOOKUP(F93,المخزن!A:B,2,0))</f>
        <v/>
      </c>
      <c r="H93" s="229"/>
      <c r="I93" s="231"/>
      <c r="J93" s="231"/>
      <c r="K93" s="231"/>
      <c r="L93" s="231"/>
      <c r="M93" s="232"/>
      <c r="N93" s="233">
        <f t="shared" si="6"/>
        <v>0</v>
      </c>
      <c r="O93" s="233">
        <f t="shared" si="7"/>
        <v>0</v>
      </c>
      <c r="P93" s="234">
        <f t="shared" si="11"/>
        <v>5</v>
      </c>
      <c r="Q93" s="235" t="str">
        <f>IF(F93="","",VLOOKUP(F93,المخزن!A:M,11,0))</f>
        <v/>
      </c>
      <c r="R93" s="235" t="str">
        <f t="shared" si="8"/>
        <v xml:space="preserve">  </v>
      </c>
      <c r="S93" s="235" t="str">
        <f t="shared" si="9"/>
        <v xml:space="preserve"> </v>
      </c>
      <c r="T93" s="237" t="str">
        <f t="shared" si="10"/>
        <v xml:space="preserve"> </v>
      </c>
      <c r="U93" s="238" t="str">
        <f>IF(F93="","",VLOOKUP(F93,المخزن!A:M,8,0))</f>
        <v/>
      </c>
    </row>
    <row r="94" spans="1:21">
      <c r="A94" s="227"/>
      <c r="B94" s="228"/>
      <c r="C94" s="229"/>
      <c r="D94" s="229"/>
      <c r="E94" s="240" t="str">
        <f>IF(D94="","",VLOOKUP(D94,'العملاء '!A:B,2,0))</f>
        <v/>
      </c>
      <c r="F94" s="229"/>
      <c r="G94" s="240" t="str">
        <f>IF(F94="","",VLOOKUP(F94,المخزن!A:B,2,0))</f>
        <v/>
      </c>
      <c r="H94" s="229"/>
      <c r="I94" s="231"/>
      <c r="J94" s="231"/>
      <c r="K94" s="231"/>
      <c r="L94" s="231"/>
      <c r="M94" s="232"/>
      <c r="N94" s="233">
        <f t="shared" si="6"/>
        <v>0</v>
      </c>
      <c r="O94" s="233">
        <f t="shared" si="7"/>
        <v>0</v>
      </c>
      <c r="P94" s="234">
        <f t="shared" si="11"/>
        <v>5</v>
      </c>
      <c r="Q94" s="235" t="str">
        <f>IF(F94="","",VLOOKUP(F94,المخزن!A:M,11,0))</f>
        <v/>
      </c>
      <c r="R94" s="235" t="str">
        <f t="shared" si="8"/>
        <v xml:space="preserve">  </v>
      </c>
      <c r="S94" s="235" t="str">
        <f t="shared" si="9"/>
        <v xml:space="preserve"> </v>
      </c>
      <c r="T94" s="237" t="str">
        <f t="shared" si="10"/>
        <v xml:space="preserve"> </v>
      </c>
      <c r="U94" s="238" t="str">
        <f>IF(F94="","",VLOOKUP(F94,المخزن!A:M,8,0))</f>
        <v/>
      </c>
    </row>
    <row r="95" spans="1:21">
      <c r="A95" s="227"/>
      <c r="B95" s="228"/>
      <c r="C95" s="229"/>
      <c r="D95" s="229"/>
      <c r="E95" s="240" t="str">
        <f>IF(D95="","",VLOOKUP(D95,'العملاء '!A:B,2,0))</f>
        <v/>
      </c>
      <c r="F95" s="229"/>
      <c r="G95" s="240" t="str">
        <f>IF(F95="","",VLOOKUP(F95,المخزن!A:B,2,0))</f>
        <v/>
      </c>
      <c r="H95" s="229"/>
      <c r="I95" s="231"/>
      <c r="J95" s="231"/>
      <c r="K95" s="231"/>
      <c r="L95" s="231"/>
      <c r="M95" s="232"/>
      <c r="N95" s="233">
        <f t="shared" si="6"/>
        <v>0</v>
      </c>
      <c r="O95" s="233">
        <f t="shared" si="7"/>
        <v>0</v>
      </c>
      <c r="P95" s="234">
        <f t="shared" si="11"/>
        <v>5</v>
      </c>
      <c r="Q95" s="235" t="str">
        <f>IF(F95="","",VLOOKUP(F95,المخزن!A:M,11,0))</f>
        <v/>
      </c>
      <c r="R95" s="235" t="str">
        <f t="shared" si="8"/>
        <v xml:space="preserve">  </v>
      </c>
      <c r="S95" s="235" t="str">
        <f t="shared" si="9"/>
        <v xml:space="preserve"> </v>
      </c>
      <c r="T95" s="237" t="str">
        <f t="shared" si="10"/>
        <v xml:space="preserve"> </v>
      </c>
      <c r="U95" s="238" t="str">
        <f>IF(F95="","",VLOOKUP(F95,المخزن!A:M,8,0))</f>
        <v/>
      </c>
    </row>
    <row r="96" spans="1:21">
      <c r="A96" s="227"/>
      <c r="B96" s="228"/>
      <c r="C96" s="229"/>
      <c r="D96" s="229"/>
      <c r="E96" s="240" t="str">
        <f>IF(D96="","",VLOOKUP(D96,'العملاء '!A:B,2,0))</f>
        <v/>
      </c>
      <c r="F96" s="229"/>
      <c r="G96" s="240" t="str">
        <f>IF(F96="","",VLOOKUP(F96,المخزن!A:B,2,0))</f>
        <v/>
      </c>
      <c r="H96" s="229"/>
      <c r="I96" s="231"/>
      <c r="J96" s="231"/>
      <c r="K96" s="231"/>
      <c r="L96" s="231"/>
      <c r="M96" s="232"/>
      <c r="N96" s="233">
        <f t="shared" si="6"/>
        <v>0</v>
      </c>
      <c r="O96" s="233">
        <f t="shared" si="7"/>
        <v>0</v>
      </c>
      <c r="P96" s="234">
        <f t="shared" si="11"/>
        <v>5</v>
      </c>
      <c r="Q96" s="235" t="str">
        <f>IF(F96="","",VLOOKUP(F96,المخزن!A:M,11,0))</f>
        <v/>
      </c>
      <c r="R96" s="235" t="str">
        <f t="shared" si="8"/>
        <v xml:space="preserve">  </v>
      </c>
      <c r="S96" s="235" t="str">
        <f t="shared" si="9"/>
        <v xml:space="preserve"> </v>
      </c>
      <c r="T96" s="237" t="str">
        <f t="shared" si="10"/>
        <v xml:space="preserve"> </v>
      </c>
      <c r="U96" s="238" t="str">
        <f>IF(F96="","",VLOOKUP(F96,المخزن!A:M,8,0))</f>
        <v/>
      </c>
    </row>
    <row r="97" spans="1:21">
      <c r="A97" s="227"/>
      <c r="B97" s="228"/>
      <c r="C97" s="229"/>
      <c r="D97" s="229"/>
      <c r="E97" s="240" t="str">
        <f>IF(D97="","",VLOOKUP(D97,'العملاء '!A:B,2,0))</f>
        <v/>
      </c>
      <c r="F97" s="229"/>
      <c r="G97" s="240" t="str">
        <f>IF(F97="","",VLOOKUP(F97,المخزن!A:B,2,0))</f>
        <v/>
      </c>
      <c r="H97" s="229"/>
      <c r="I97" s="231"/>
      <c r="J97" s="231"/>
      <c r="K97" s="231"/>
      <c r="L97" s="231"/>
      <c r="M97" s="232"/>
      <c r="N97" s="233">
        <f t="shared" si="6"/>
        <v>0</v>
      </c>
      <c r="O97" s="233">
        <f t="shared" si="7"/>
        <v>0</v>
      </c>
      <c r="P97" s="234">
        <f t="shared" si="11"/>
        <v>5</v>
      </c>
      <c r="Q97" s="235" t="str">
        <f>IF(F97="","",VLOOKUP(F97,المخزن!A:M,11,0))</f>
        <v/>
      </c>
      <c r="R97" s="235" t="str">
        <f t="shared" si="8"/>
        <v xml:space="preserve">  </v>
      </c>
      <c r="S97" s="235" t="str">
        <f t="shared" si="9"/>
        <v xml:space="preserve"> </v>
      </c>
      <c r="T97" s="237" t="str">
        <f t="shared" si="10"/>
        <v xml:space="preserve"> </v>
      </c>
      <c r="U97" s="238" t="str">
        <f>IF(F97="","",VLOOKUP(F97,المخزن!A:M,8,0))</f>
        <v/>
      </c>
    </row>
    <row r="98" spans="1:21">
      <c r="A98" s="227"/>
      <c r="B98" s="228"/>
      <c r="C98" s="229"/>
      <c r="D98" s="229"/>
      <c r="E98" s="240" t="str">
        <f>IF(D98="","",VLOOKUP(D98,'العملاء '!A:B,2,0))</f>
        <v/>
      </c>
      <c r="F98" s="229"/>
      <c r="G98" s="240" t="str">
        <f>IF(F98="","",VLOOKUP(F98,المخزن!A:B,2,0))</f>
        <v/>
      </c>
      <c r="H98" s="229"/>
      <c r="I98" s="231"/>
      <c r="J98" s="231"/>
      <c r="K98" s="231"/>
      <c r="L98" s="231"/>
      <c r="M98" s="232"/>
      <c r="N98" s="233">
        <f t="shared" si="6"/>
        <v>0</v>
      </c>
      <c r="O98" s="233">
        <f t="shared" si="7"/>
        <v>0</v>
      </c>
      <c r="P98" s="234">
        <f t="shared" si="11"/>
        <v>5</v>
      </c>
      <c r="Q98" s="235" t="str">
        <f>IF(F98="","",VLOOKUP(F98,المخزن!A:M,11,0))</f>
        <v/>
      </c>
      <c r="R98" s="235" t="str">
        <f t="shared" si="8"/>
        <v xml:space="preserve">  </v>
      </c>
      <c r="S98" s="235" t="str">
        <f t="shared" si="9"/>
        <v xml:space="preserve"> </v>
      </c>
      <c r="T98" s="237" t="str">
        <f t="shared" si="10"/>
        <v xml:space="preserve"> </v>
      </c>
      <c r="U98" s="238" t="str">
        <f>IF(F98="","",VLOOKUP(F98,المخزن!A:M,8,0))</f>
        <v/>
      </c>
    </row>
    <row r="99" spans="1:21">
      <c r="A99" s="227"/>
      <c r="B99" s="228"/>
      <c r="C99" s="229"/>
      <c r="D99" s="229"/>
      <c r="E99" s="240" t="str">
        <f>IF(D99="","",VLOOKUP(D99,'العملاء '!A:B,2,0))</f>
        <v/>
      </c>
      <c r="F99" s="229"/>
      <c r="G99" s="240" t="str">
        <f>IF(F99="","",VLOOKUP(F99,المخزن!A:B,2,0))</f>
        <v/>
      </c>
      <c r="H99" s="229"/>
      <c r="I99" s="231"/>
      <c r="J99" s="231"/>
      <c r="K99" s="231"/>
      <c r="L99" s="231"/>
      <c r="M99" s="232"/>
      <c r="N99" s="233">
        <f t="shared" si="6"/>
        <v>0</v>
      </c>
      <c r="O99" s="233">
        <f t="shared" si="7"/>
        <v>0</v>
      </c>
      <c r="P99" s="234">
        <f t="shared" si="11"/>
        <v>5</v>
      </c>
      <c r="Q99" s="235" t="str">
        <f>IF(F99="","",VLOOKUP(F99,المخزن!A:M,11,0))</f>
        <v/>
      </c>
      <c r="R99" s="235" t="str">
        <f t="shared" si="8"/>
        <v xml:space="preserve">  </v>
      </c>
      <c r="S99" s="235" t="str">
        <f t="shared" si="9"/>
        <v xml:space="preserve"> </v>
      </c>
      <c r="T99" s="237" t="str">
        <f t="shared" si="10"/>
        <v xml:space="preserve"> </v>
      </c>
      <c r="U99" s="238" t="str">
        <f>IF(F99="","",VLOOKUP(F99,المخزن!A:M,8,0))</f>
        <v/>
      </c>
    </row>
    <row r="100" spans="1:21">
      <c r="A100" s="227"/>
      <c r="B100" s="228"/>
      <c r="C100" s="229"/>
      <c r="D100" s="229"/>
      <c r="E100" s="240" t="str">
        <f>IF(D100="","",VLOOKUP(D100,'العملاء '!A:B,2,0))</f>
        <v/>
      </c>
      <c r="F100" s="229"/>
      <c r="G100" s="240" t="str">
        <f>IF(F100="","",VLOOKUP(F100,المخزن!A:B,2,0))</f>
        <v/>
      </c>
      <c r="H100" s="229"/>
      <c r="I100" s="231"/>
      <c r="J100" s="231"/>
      <c r="K100" s="231"/>
      <c r="L100" s="231"/>
      <c r="M100" s="232"/>
      <c r="N100" s="233">
        <f t="shared" si="6"/>
        <v>0</v>
      </c>
      <c r="O100" s="233">
        <f t="shared" si="7"/>
        <v>0</v>
      </c>
      <c r="P100" s="234">
        <f t="shared" si="11"/>
        <v>5</v>
      </c>
      <c r="Q100" s="235" t="str">
        <f>IF(F100="","",VLOOKUP(F100,المخزن!A:M,11,0))</f>
        <v/>
      </c>
      <c r="R100" s="235" t="str">
        <f t="shared" si="8"/>
        <v xml:space="preserve">  </v>
      </c>
      <c r="S100" s="235" t="str">
        <f t="shared" si="9"/>
        <v xml:space="preserve"> </v>
      </c>
      <c r="T100" s="237" t="str">
        <f t="shared" si="10"/>
        <v xml:space="preserve"> </v>
      </c>
      <c r="U100" s="238" t="str">
        <f>IF(F100="","",VLOOKUP(F100,المخزن!A:M,8,0))</f>
        <v/>
      </c>
    </row>
    <row r="101" spans="1:21">
      <c r="A101" s="227"/>
      <c r="B101" s="228"/>
      <c r="C101" s="229"/>
      <c r="D101" s="229"/>
      <c r="E101" s="240" t="str">
        <f>IF(D101="","",VLOOKUP(D101,'العملاء '!A:B,2,0))</f>
        <v/>
      </c>
      <c r="F101" s="229"/>
      <c r="G101" s="240" t="str">
        <f>IF(F101="","",VLOOKUP(F101,المخزن!A:B,2,0))</f>
        <v/>
      </c>
      <c r="H101" s="229"/>
      <c r="I101" s="231"/>
      <c r="J101" s="231"/>
      <c r="K101" s="231"/>
      <c r="L101" s="231"/>
      <c r="M101" s="232"/>
      <c r="N101" s="233">
        <f t="shared" si="6"/>
        <v>0</v>
      </c>
      <c r="O101" s="233">
        <f t="shared" si="7"/>
        <v>0</v>
      </c>
      <c r="P101" s="234">
        <f t="shared" si="11"/>
        <v>5</v>
      </c>
      <c r="Q101" s="235" t="str">
        <f>IF(F101="","",VLOOKUP(F101,المخزن!A:M,11,0))</f>
        <v/>
      </c>
      <c r="R101" s="235" t="str">
        <f t="shared" si="8"/>
        <v xml:space="preserve">  </v>
      </c>
      <c r="S101" s="235" t="str">
        <f t="shared" si="9"/>
        <v xml:space="preserve"> </v>
      </c>
      <c r="T101" s="237" t="str">
        <f t="shared" si="10"/>
        <v xml:space="preserve"> </v>
      </c>
      <c r="U101" s="238" t="str">
        <f>IF(F101="","",VLOOKUP(F101,المخزن!A:M,8,0))</f>
        <v/>
      </c>
    </row>
    <row r="102" spans="1:21">
      <c r="A102" s="227"/>
      <c r="B102" s="228"/>
      <c r="C102" s="229"/>
      <c r="D102" s="229"/>
      <c r="E102" s="240" t="str">
        <f>IF(D102="","",VLOOKUP(D102,'العملاء '!A:B,2,0))</f>
        <v/>
      </c>
      <c r="F102" s="229"/>
      <c r="G102" s="240" t="str">
        <f>IF(F102="","",VLOOKUP(F102,المخزن!A:B,2,0))</f>
        <v/>
      </c>
      <c r="H102" s="229"/>
      <c r="I102" s="231"/>
      <c r="J102" s="231"/>
      <c r="K102" s="231"/>
      <c r="L102" s="231"/>
      <c r="M102" s="232"/>
      <c r="N102" s="233">
        <f t="shared" si="6"/>
        <v>0</v>
      </c>
      <c r="O102" s="233">
        <f t="shared" si="7"/>
        <v>0</v>
      </c>
      <c r="P102" s="234">
        <f t="shared" si="11"/>
        <v>5</v>
      </c>
      <c r="Q102" s="235" t="str">
        <f>IF(F102="","",VLOOKUP(F102,المخزن!A:M,11,0))</f>
        <v/>
      </c>
      <c r="R102" s="235" t="str">
        <f t="shared" si="8"/>
        <v xml:space="preserve">  </v>
      </c>
      <c r="S102" s="235" t="str">
        <f t="shared" si="9"/>
        <v xml:space="preserve"> </v>
      </c>
      <c r="T102" s="237" t="str">
        <f t="shared" si="10"/>
        <v xml:space="preserve"> </v>
      </c>
      <c r="U102" s="238" t="str">
        <f>IF(F102="","",VLOOKUP(F102,المخزن!A:M,8,0))</f>
        <v/>
      </c>
    </row>
    <row r="103" spans="1:21">
      <c r="A103" s="227"/>
      <c r="B103" s="228"/>
      <c r="C103" s="229"/>
      <c r="D103" s="229"/>
      <c r="E103" s="240" t="str">
        <f>IF(D103="","",VLOOKUP(D103,'العملاء '!A:B,2,0))</f>
        <v/>
      </c>
      <c r="F103" s="229"/>
      <c r="G103" s="240" t="str">
        <f>IF(F103="","",VLOOKUP(F103,المخزن!A:B,2,0))</f>
        <v/>
      </c>
      <c r="H103" s="229"/>
      <c r="I103" s="231"/>
      <c r="J103" s="231"/>
      <c r="K103" s="231"/>
      <c r="L103" s="231"/>
      <c r="M103" s="232"/>
      <c r="N103" s="233">
        <f t="shared" si="6"/>
        <v>0</v>
      </c>
      <c r="O103" s="233">
        <f t="shared" si="7"/>
        <v>0</v>
      </c>
      <c r="P103" s="234">
        <f t="shared" si="11"/>
        <v>5</v>
      </c>
      <c r="Q103" s="235" t="str">
        <f>IF(F103="","",VLOOKUP(F103,المخزن!A:M,11,0))</f>
        <v/>
      </c>
      <c r="R103" s="235" t="str">
        <f t="shared" si="8"/>
        <v xml:space="preserve">  </v>
      </c>
      <c r="S103" s="235" t="str">
        <f t="shared" si="9"/>
        <v xml:space="preserve"> </v>
      </c>
      <c r="T103" s="237" t="str">
        <f t="shared" si="10"/>
        <v xml:space="preserve"> </v>
      </c>
      <c r="U103" s="238" t="str">
        <f>IF(F103="","",VLOOKUP(F103,المخزن!A:M,8,0))</f>
        <v/>
      </c>
    </row>
    <row r="104" spans="1:21">
      <c r="A104" s="227"/>
      <c r="B104" s="228"/>
      <c r="C104" s="229"/>
      <c r="D104" s="229"/>
      <c r="E104" s="240" t="str">
        <f>IF(D104="","",VLOOKUP(D104,'العملاء '!A:B,2,0))</f>
        <v/>
      </c>
      <c r="F104" s="229"/>
      <c r="G104" s="240" t="str">
        <f>IF(F104="","",VLOOKUP(F104,المخزن!A:B,2,0))</f>
        <v/>
      </c>
      <c r="H104" s="229"/>
      <c r="I104" s="231"/>
      <c r="J104" s="231"/>
      <c r="K104" s="231"/>
      <c r="L104" s="231"/>
      <c r="M104" s="232"/>
      <c r="N104" s="233">
        <f t="shared" si="6"/>
        <v>0</v>
      </c>
      <c r="O104" s="233">
        <f t="shared" si="7"/>
        <v>0</v>
      </c>
      <c r="P104" s="234">
        <f t="shared" si="11"/>
        <v>5</v>
      </c>
      <c r="Q104" s="235" t="str">
        <f>IF(F104="","",VLOOKUP(F104,المخزن!A:M,11,0))</f>
        <v/>
      </c>
      <c r="R104" s="235" t="str">
        <f t="shared" si="8"/>
        <v xml:space="preserve">  </v>
      </c>
      <c r="S104" s="235" t="str">
        <f t="shared" si="9"/>
        <v xml:space="preserve"> </v>
      </c>
      <c r="T104" s="237" t="str">
        <f t="shared" si="10"/>
        <v xml:space="preserve"> </v>
      </c>
      <c r="U104" s="238" t="str">
        <f>IF(F104="","",VLOOKUP(F104,المخزن!A:M,8,0))</f>
        <v/>
      </c>
    </row>
    <row r="105" spans="1:21">
      <c r="A105" s="227"/>
      <c r="B105" s="228"/>
      <c r="C105" s="229"/>
      <c r="D105" s="229"/>
      <c r="E105" s="240" t="str">
        <f>IF(D105="","",VLOOKUP(D105,'العملاء '!A:B,2,0))</f>
        <v/>
      </c>
      <c r="F105" s="229"/>
      <c r="G105" s="240" t="str">
        <f>IF(F105="","",VLOOKUP(F105,المخزن!A:B,2,0))</f>
        <v/>
      </c>
      <c r="H105" s="229"/>
      <c r="I105" s="231"/>
      <c r="J105" s="231"/>
      <c r="K105" s="231"/>
      <c r="L105" s="231"/>
      <c r="M105" s="232"/>
      <c r="N105" s="233">
        <f t="shared" si="6"/>
        <v>0</v>
      </c>
      <c r="O105" s="233">
        <f t="shared" si="7"/>
        <v>0</v>
      </c>
      <c r="P105" s="234">
        <f t="shared" si="11"/>
        <v>5</v>
      </c>
      <c r="Q105" s="235" t="str">
        <f>IF(F105="","",VLOOKUP(F105,المخزن!A:M,11,0))</f>
        <v/>
      </c>
      <c r="R105" s="235" t="str">
        <f t="shared" si="8"/>
        <v xml:space="preserve">  </v>
      </c>
      <c r="S105" s="235" t="str">
        <f t="shared" si="9"/>
        <v xml:space="preserve"> </v>
      </c>
      <c r="T105" s="237" t="str">
        <f t="shared" si="10"/>
        <v xml:space="preserve"> </v>
      </c>
      <c r="U105" s="238" t="str">
        <f>IF(F105="","",VLOOKUP(F105,المخزن!A:M,8,0))</f>
        <v/>
      </c>
    </row>
    <row r="106" spans="1:21">
      <c r="A106" s="227"/>
      <c r="B106" s="228"/>
      <c r="C106" s="229"/>
      <c r="D106" s="229"/>
      <c r="E106" s="240" t="str">
        <f>IF(D106="","",VLOOKUP(D106,'العملاء '!A:B,2,0))</f>
        <v/>
      </c>
      <c r="F106" s="229"/>
      <c r="G106" s="240" t="str">
        <f>IF(F106="","",VLOOKUP(F106,المخزن!A:B,2,0))</f>
        <v/>
      </c>
      <c r="H106" s="229"/>
      <c r="I106" s="231"/>
      <c r="J106" s="231"/>
      <c r="K106" s="231"/>
      <c r="L106" s="231"/>
      <c r="M106" s="232"/>
      <c r="N106" s="233">
        <f t="shared" si="6"/>
        <v>0</v>
      </c>
      <c r="O106" s="233">
        <f t="shared" si="7"/>
        <v>0</v>
      </c>
      <c r="P106" s="234">
        <f t="shared" si="11"/>
        <v>5</v>
      </c>
      <c r="Q106" s="235" t="str">
        <f>IF(F106="","",VLOOKUP(F106,المخزن!A:M,11,0))</f>
        <v/>
      </c>
      <c r="R106" s="235" t="str">
        <f t="shared" si="8"/>
        <v xml:space="preserve">  </v>
      </c>
      <c r="S106" s="235" t="str">
        <f t="shared" si="9"/>
        <v xml:space="preserve"> </v>
      </c>
      <c r="T106" s="237" t="str">
        <f t="shared" si="10"/>
        <v xml:space="preserve"> </v>
      </c>
      <c r="U106" s="238" t="str">
        <f>IF(F106="","",VLOOKUP(F106,المخزن!A:M,8,0))</f>
        <v/>
      </c>
    </row>
    <row r="107" spans="1:21">
      <c r="A107" s="227"/>
      <c r="B107" s="228"/>
      <c r="C107" s="229"/>
      <c r="D107" s="229"/>
      <c r="E107" s="240" t="str">
        <f>IF(D107="","",VLOOKUP(D107,'العملاء '!A:B,2,0))</f>
        <v/>
      </c>
      <c r="F107" s="229"/>
      <c r="G107" s="240" t="str">
        <f>IF(F107="","",VLOOKUP(F107,المخزن!A:B,2,0))</f>
        <v/>
      </c>
      <c r="H107" s="229"/>
      <c r="I107" s="231"/>
      <c r="J107" s="231"/>
      <c r="K107" s="231"/>
      <c r="L107" s="231"/>
      <c r="M107" s="232"/>
      <c r="N107" s="233">
        <f t="shared" si="6"/>
        <v>0</v>
      </c>
      <c r="O107" s="233">
        <f t="shared" si="7"/>
        <v>0</v>
      </c>
      <c r="P107" s="234">
        <f t="shared" si="11"/>
        <v>5</v>
      </c>
      <c r="Q107" s="235" t="str">
        <f>IF(F107="","",VLOOKUP(F107,المخزن!A:M,11,0))</f>
        <v/>
      </c>
      <c r="R107" s="235" t="str">
        <f t="shared" si="8"/>
        <v xml:space="preserve">  </v>
      </c>
      <c r="S107" s="235" t="str">
        <f t="shared" si="9"/>
        <v xml:space="preserve"> </v>
      </c>
      <c r="T107" s="237" t="str">
        <f t="shared" si="10"/>
        <v xml:space="preserve"> </v>
      </c>
      <c r="U107" s="238" t="str">
        <f>IF(F107="","",VLOOKUP(F107,المخزن!A:M,8,0))</f>
        <v/>
      </c>
    </row>
    <row r="108" spans="1:21">
      <c r="A108" s="227"/>
      <c r="B108" s="228"/>
      <c r="C108" s="229"/>
      <c r="D108" s="229"/>
      <c r="E108" s="240" t="str">
        <f>IF(D108="","",VLOOKUP(D108,'العملاء '!A:B,2,0))</f>
        <v/>
      </c>
      <c r="F108" s="229"/>
      <c r="G108" s="240" t="str">
        <f>IF(F108="","",VLOOKUP(F108,المخزن!A:B,2,0))</f>
        <v/>
      </c>
      <c r="H108" s="229"/>
      <c r="I108" s="231"/>
      <c r="J108" s="231"/>
      <c r="K108" s="231"/>
      <c r="L108" s="231"/>
      <c r="M108" s="232"/>
      <c r="N108" s="233">
        <f t="shared" si="6"/>
        <v>0</v>
      </c>
      <c r="O108" s="233">
        <f t="shared" si="7"/>
        <v>0</v>
      </c>
      <c r="P108" s="234">
        <f t="shared" si="11"/>
        <v>5</v>
      </c>
      <c r="Q108" s="235" t="str">
        <f>IF(F108="","",VLOOKUP(F108,المخزن!A:M,11,0))</f>
        <v/>
      </c>
      <c r="R108" s="235" t="str">
        <f t="shared" si="8"/>
        <v xml:space="preserve">  </v>
      </c>
      <c r="S108" s="235" t="str">
        <f t="shared" si="9"/>
        <v xml:space="preserve"> </v>
      </c>
      <c r="T108" s="237" t="str">
        <f t="shared" si="10"/>
        <v xml:space="preserve"> </v>
      </c>
      <c r="U108" s="238" t="str">
        <f>IF(F108="","",VLOOKUP(F108,المخزن!A:M,8,0))</f>
        <v/>
      </c>
    </row>
    <row r="109" spans="1:21">
      <c r="A109" s="227"/>
      <c r="B109" s="228"/>
      <c r="C109" s="229"/>
      <c r="D109" s="229"/>
      <c r="E109" s="240" t="str">
        <f>IF(D109="","",VLOOKUP(D109,'العملاء '!A:B,2,0))</f>
        <v/>
      </c>
      <c r="F109" s="229"/>
      <c r="G109" s="240" t="str">
        <f>IF(F109="","",VLOOKUP(F109,المخزن!A:B,2,0))</f>
        <v/>
      </c>
      <c r="H109" s="229"/>
      <c r="I109" s="231"/>
      <c r="J109" s="231"/>
      <c r="K109" s="231"/>
      <c r="L109" s="231"/>
      <c r="M109" s="232"/>
      <c r="N109" s="233">
        <f t="shared" si="6"/>
        <v>0</v>
      </c>
      <c r="O109" s="233">
        <f t="shared" si="7"/>
        <v>0</v>
      </c>
      <c r="P109" s="234">
        <f t="shared" si="11"/>
        <v>5</v>
      </c>
      <c r="Q109" s="235" t="str">
        <f>IF(F109="","",VLOOKUP(F109,المخزن!A:M,11,0))</f>
        <v/>
      </c>
      <c r="R109" s="235" t="str">
        <f t="shared" si="8"/>
        <v xml:space="preserve">  </v>
      </c>
      <c r="S109" s="235" t="str">
        <f t="shared" si="9"/>
        <v xml:space="preserve"> </v>
      </c>
      <c r="T109" s="237" t="str">
        <f t="shared" si="10"/>
        <v xml:space="preserve"> </v>
      </c>
      <c r="U109" s="238" t="str">
        <f>IF(F109="","",VLOOKUP(F109,المخزن!A:M,8,0))</f>
        <v/>
      </c>
    </row>
    <row r="110" spans="1:21">
      <c r="A110" s="227"/>
      <c r="B110" s="228"/>
      <c r="C110" s="229"/>
      <c r="D110" s="229"/>
      <c r="E110" s="240" t="str">
        <f>IF(D110="","",VLOOKUP(D110,'العملاء '!A:B,2,0))</f>
        <v/>
      </c>
      <c r="F110" s="229"/>
      <c r="G110" s="240" t="str">
        <f>IF(F110="","",VLOOKUP(F110,المخزن!A:B,2,0))</f>
        <v/>
      </c>
      <c r="H110" s="229"/>
      <c r="I110" s="231"/>
      <c r="J110" s="231"/>
      <c r="K110" s="231"/>
      <c r="L110" s="231"/>
      <c r="M110" s="232"/>
      <c r="N110" s="233">
        <f t="shared" si="6"/>
        <v>0</v>
      </c>
      <c r="O110" s="233">
        <f t="shared" si="7"/>
        <v>0</v>
      </c>
      <c r="P110" s="234">
        <f t="shared" si="11"/>
        <v>5</v>
      </c>
      <c r="Q110" s="235" t="str">
        <f>IF(F110="","",VLOOKUP(F110,المخزن!A:M,11,0))</f>
        <v/>
      </c>
      <c r="R110" s="235" t="str">
        <f t="shared" si="8"/>
        <v xml:space="preserve">  </v>
      </c>
      <c r="S110" s="235" t="str">
        <f t="shared" si="9"/>
        <v xml:space="preserve"> </v>
      </c>
      <c r="T110" s="237" t="str">
        <f t="shared" si="10"/>
        <v xml:space="preserve"> </v>
      </c>
      <c r="U110" s="238" t="str">
        <f>IF(F110="","",VLOOKUP(F110,المخزن!A:M,8,0))</f>
        <v/>
      </c>
    </row>
    <row r="111" spans="1:21">
      <c r="A111" s="227"/>
      <c r="B111" s="228"/>
      <c r="C111" s="229"/>
      <c r="D111" s="229"/>
      <c r="E111" s="240" t="str">
        <f>IF(D111="","",VLOOKUP(D111,'العملاء '!A:B,2,0))</f>
        <v/>
      </c>
      <c r="F111" s="229"/>
      <c r="G111" s="240" t="str">
        <f>IF(F111="","",VLOOKUP(F111,المخزن!A:B,2,0))</f>
        <v/>
      </c>
      <c r="H111" s="229"/>
      <c r="I111" s="231"/>
      <c r="J111" s="231"/>
      <c r="K111" s="231"/>
      <c r="L111" s="231"/>
      <c r="M111" s="232"/>
      <c r="N111" s="233">
        <f t="shared" si="6"/>
        <v>0</v>
      </c>
      <c r="O111" s="233">
        <f t="shared" si="7"/>
        <v>0</v>
      </c>
      <c r="P111" s="234">
        <f t="shared" si="11"/>
        <v>5</v>
      </c>
      <c r="Q111" s="235" t="str">
        <f>IF(F111="","",VLOOKUP(F111,المخزن!A:M,11,0))</f>
        <v/>
      </c>
      <c r="R111" s="235" t="str">
        <f t="shared" si="8"/>
        <v xml:space="preserve">  </v>
      </c>
      <c r="S111" s="235" t="str">
        <f t="shared" si="9"/>
        <v xml:space="preserve"> </v>
      </c>
      <c r="T111" s="237" t="str">
        <f t="shared" si="10"/>
        <v xml:space="preserve"> </v>
      </c>
      <c r="U111" s="238" t="str">
        <f>IF(F111="","",VLOOKUP(F111,المخزن!A:M,8,0))</f>
        <v/>
      </c>
    </row>
    <row r="112" spans="1:21">
      <c r="A112" s="227"/>
      <c r="B112" s="228"/>
      <c r="C112" s="229"/>
      <c r="D112" s="229"/>
      <c r="E112" s="240" t="str">
        <f>IF(D112="","",VLOOKUP(D112,'العملاء '!A:B,2,0))</f>
        <v/>
      </c>
      <c r="F112" s="229"/>
      <c r="G112" s="240" t="str">
        <f>IF(F112="","",VLOOKUP(F112,المخزن!A:B,2,0))</f>
        <v/>
      </c>
      <c r="H112" s="229"/>
      <c r="I112" s="231"/>
      <c r="J112" s="231"/>
      <c r="K112" s="231"/>
      <c r="L112" s="231"/>
      <c r="M112" s="232"/>
      <c r="N112" s="233">
        <f t="shared" si="6"/>
        <v>0</v>
      </c>
      <c r="O112" s="233">
        <f t="shared" si="7"/>
        <v>0</v>
      </c>
      <c r="P112" s="234">
        <f t="shared" si="11"/>
        <v>5</v>
      </c>
      <c r="Q112" s="235" t="str">
        <f>IF(F112="","",VLOOKUP(F112,المخزن!A:M,11,0))</f>
        <v/>
      </c>
      <c r="R112" s="235" t="str">
        <f t="shared" si="8"/>
        <v xml:space="preserve">  </v>
      </c>
      <c r="S112" s="235" t="str">
        <f t="shared" si="9"/>
        <v xml:space="preserve"> </v>
      </c>
      <c r="T112" s="237" t="str">
        <f t="shared" si="10"/>
        <v xml:space="preserve"> </v>
      </c>
      <c r="U112" s="238" t="str">
        <f>IF(F112="","",VLOOKUP(F112,المخزن!A:M,8,0))</f>
        <v/>
      </c>
    </row>
    <row r="113" spans="1:21">
      <c r="A113" s="227"/>
      <c r="B113" s="228"/>
      <c r="C113" s="229"/>
      <c r="D113" s="229"/>
      <c r="E113" s="240" t="str">
        <f>IF(D113="","",VLOOKUP(D113,'العملاء '!A:B,2,0))</f>
        <v/>
      </c>
      <c r="F113" s="229"/>
      <c r="G113" s="240" t="str">
        <f>IF(F113="","",VLOOKUP(F113,المخزن!A:B,2,0))</f>
        <v/>
      </c>
      <c r="H113" s="229"/>
      <c r="I113" s="231"/>
      <c r="J113" s="231"/>
      <c r="K113" s="231"/>
      <c r="L113" s="231"/>
      <c r="M113" s="232"/>
      <c r="N113" s="233">
        <f t="shared" si="6"/>
        <v>0</v>
      </c>
      <c r="O113" s="233">
        <f t="shared" si="7"/>
        <v>0</v>
      </c>
      <c r="P113" s="234">
        <f t="shared" si="11"/>
        <v>5</v>
      </c>
      <c r="Q113" s="235" t="str">
        <f>IF(F113="","",VLOOKUP(F113,المخزن!A:M,11,0))</f>
        <v/>
      </c>
      <c r="R113" s="235" t="str">
        <f t="shared" si="8"/>
        <v xml:space="preserve">  </v>
      </c>
      <c r="S113" s="235" t="str">
        <f t="shared" si="9"/>
        <v xml:space="preserve"> </v>
      </c>
      <c r="T113" s="237" t="str">
        <f t="shared" si="10"/>
        <v xml:space="preserve"> </v>
      </c>
      <c r="U113" s="238" t="str">
        <f>IF(F113="","",VLOOKUP(F113,المخزن!A:M,8,0))</f>
        <v/>
      </c>
    </row>
    <row r="114" spans="1:21">
      <c r="A114" s="227"/>
      <c r="B114" s="228"/>
      <c r="C114" s="229"/>
      <c r="D114" s="229"/>
      <c r="E114" s="240" t="str">
        <f>IF(D114="","",VLOOKUP(D114,'العملاء '!A:B,2,0))</f>
        <v/>
      </c>
      <c r="F114" s="229"/>
      <c r="G114" s="240" t="str">
        <f>IF(F114="","",VLOOKUP(F114,المخزن!A:B,2,0))</f>
        <v/>
      </c>
      <c r="H114" s="229"/>
      <c r="I114" s="231"/>
      <c r="J114" s="231"/>
      <c r="K114" s="231"/>
      <c r="L114" s="231"/>
      <c r="M114" s="232"/>
      <c r="N114" s="233">
        <f t="shared" si="6"/>
        <v>0</v>
      </c>
      <c r="O114" s="233">
        <f t="shared" si="7"/>
        <v>0</v>
      </c>
      <c r="P114" s="234">
        <f t="shared" si="11"/>
        <v>5</v>
      </c>
      <c r="Q114" s="235" t="str">
        <f>IF(F114="","",VLOOKUP(F114,المخزن!A:M,11,0))</f>
        <v/>
      </c>
      <c r="R114" s="235" t="str">
        <f t="shared" si="8"/>
        <v xml:space="preserve">  </v>
      </c>
      <c r="S114" s="235" t="str">
        <f t="shared" si="9"/>
        <v xml:space="preserve"> </v>
      </c>
      <c r="T114" s="237" t="str">
        <f t="shared" si="10"/>
        <v xml:space="preserve"> </v>
      </c>
      <c r="U114" s="238" t="str">
        <f>IF(F114="","",VLOOKUP(F114,المخزن!A:M,8,0))</f>
        <v/>
      </c>
    </row>
    <row r="115" spans="1:21">
      <c r="A115" s="227"/>
      <c r="B115" s="228"/>
      <c r="C115" s="229"/>
      <c r="D115" s="229"/>
      <c r="E115" s="240" t="str">
        <f>IF(D115="","",VLOOKUP(D115,'العملاء '!A:B,2,0))</f>
        <v/>
      </c>
      <c r="F115" s="229"/>
      <c r="G115" s="240" t="str">
        <f>IF(F115="","",VLOOKUP(F115,المخزن!A:B,2,0))</f>
        <v/>
      </c>
      <c r="H115" s="229"/>
      <c r="I115" s="231"/>
      <c r="J115" s="231"/>
      <c r="K115" s="231"/>
      <c r="L115" s="231"/>
      <c r="M115" s="232"/>
      <c r="N115" s="233">
        <f t="shared" si="6"/>
        <v>0</v>
      </c>
      <c r="O115" s="233">
        <f t="shared" si="7"/>
        <v>0</v>
      </c>
      <c r="P115" s="234">
        <f>P114</f>
        <v>5</v>
      </c>
      <c r="Q115" s="235" t="str">
        <f>IF(F115="","",VLOOKUP(F115,المخزن!A:M,11,0))</f>
        <v/>
      </c>
      <c r="R115" s="235" t="str">
        <f t="shared" si="8"/>
        <v xml:space="preserve">  </v>
      </c>
      <c r="S115" s="235" t="str">
        <f t="shared" si="9"/>
        <v xml:space="preserve"> </v>
      </c>
      <c r="T115" s="237" t="str">
        <f t="shared" si="10"/>
        <v xml:space="preserve"> </v>
      </c>
      <c r="U115" s="238" t="str">
        <f>IF(F115="","",VLOOKUP(F115,المخزن!A:M,8,0))</f>
        <v/>
      </c>
    </row>
    <row r="116" spans="1:21">
      <c r="A116" s="227"/>
      <c r="B116" s="228"/>
      <c r="C116" s="229"/>
      <c r="D116" s="229"/>
      <c r="E116" s="240" t="str">
        <f>IF(D116="","",VLOOKUP(D116,'العملاء '!A:B,2,0))</f>
        <v/>
      </c>
      <c r="F116" s="229"/>
      <c r="G116" s="240" t="str">
        <f>IF(F116="","",VLOOKUP(F116,المخزن!A:B,2,0))</f>
        <v/>
      </c>
      <c r="H116" s="229"/>
      <c r="I116" s="231"/>
      <c r="J116" s="231"/>
      <c r="K116" s="231"/>
      <c r="L116" s="231"/>
      <c r="M116" s="232"/>
      <c r="N116" s="233">
        <f t="shared" si="6"/>
        <v>0</v>
      </c>
      <c r="O116" s="233">
        <f t="shared" si="7"/>
        <v>0</v>
      </c>
      <c r="P116" s="234">
        <f t="shared" si="11"/>
        <v>5</v>
      </c>
      <c r="Q116" s="235" t="str">
        <f>IF(F116="","",VLOOKUP(F116,المخزن!A:M,11,0))</f>
        <v/>
      </c>
      <c r="R116" s="235" t="str">
        <f t="shared" si="8"/>
        <v xml:space="preserve">  </v>
      </c>
      <c r="S116" s="235" t="str">
        <f t="shared" si="9"/>
        <v xml:space="preserve"> </v>
      </c>
      <c r="T116" s="237" t="str">
        <f t="shared" si="10"/>
        <v xml:space="preserve"> </v>
      </c>
      <c r="U116" s="238" t="str">
        <f>IF(F116="","",VLOOKUP(F116,المخزن!A:M,8,0))</f>
        <v/>
      </c>
    </row>
    <row r="117" spans="1:21">
      <c r="A117" s="227"/>
      <c r="B117" s="228"/>
      <c r="C117" s="229"/>
      <c r="D117" s="229"/>
      <c r="E117" s="240" t="str">
        <f>IF(D117="","",VLOOKUP(D117,'العملاء '!A:B,2,0))</f>
        <v/>
      </c>
      <c r="F117" s="229"/>
      <c r="G117" s="240" t="str">
        <f>IF(F117="","",VLOOKUP(F117,المخزن!A:B,2,0))</f>
        <v/>
      </c>
      <c r="H117" s="229"/>
      <c r="I117" s="231"/>
      <c r="J117" s="231"/>
      <c r="K117" s="231"/>
      <c r="L117" s="231"/>
      <c r="M117" s="232"/>
      <c r="N117" s="233">
        <f t="shared" si="6"/>
        <v>0</v>
      </c>
      <c r="O117" s="233">
        <f t="shared" si="7"/>
        <v>0</v>
      </c>
      <c r="P117" s="234">
        <f t="shared" si="11"/>
        <v>5</v>
      </c>
      <c r="Q117" s="235" t="str">
        <f>IF(F117="","",VLOOKUP(F117,المخزن!A:M,11,0))</f>
        <v/>
      </c>
      <c r="R117" s="235" t="str">
        <f t="shared" si="8"/>
        <v xml:space="preserve">  </v>
      </c>
      <c r="S117" s="235" t="str">
        <f t="shared" si="9"/>
        <v xml:space="preserve"> </v>
      </c>
      <c r="T117" s="237" t="str">
        <f t="shared" si="10"/>
        <v xml:space="preserve"> </v>
      </c>
      <c r="U117" s="238" t="str">
        <f>IF(F117="","",VLOOKUP(F117,المخزن!A:M,8,0))</f>
        <v/>
      </c>
    </row>
    <row r="118" spans="1:21">
      <c r="A118" s="227"/>
      <c r="B118" s="228"/>
      <c r="C118" s="229"/>
      <c r="D118" s="229"/>
      <c r="E118" s="240" t="str">
        <f>IF(D118="","",VLOOKUP(D118,'العملاء '!A:B,2,0))</f>
        <v/>
      </c>
      <c r="F118" s="229"/>
      <c r="G118" s="240" t="str">
        <f>IF(F118="","",VLOOKUP(F118,المخزن!A:B,2,0))</f>
        <v/>
      </c>
      <c r="H118" s="229"/>
      <c r="I118" s="231"/>
      <c r="J118" s="231"/>
      <c r="K118" s="231"/>
      <c r="L118" s="231"/>
      <c r="M118" s="232"/>
      <c r="N118" s="233">
        <f t="shared" si="6"/>
        <v>0</v>
      </c>
      <c r="O118" s="233">
        <f t="shared" si="7"/>
        <v>0</v>
      </c>
      <c r="P118" s="234">
        <f t="shared" si="11"/>
        <v>5</v>
      </c>
      <c r="Q118" s="235" t="str">
        <f>IF(F118="","",VLOOKUP(F118,المخزن!A:M,11,0))</f>
        <v/>
      </c>
      <c r="R118" s="235" t="str">
        <f t="shared" si="8"/>
        <v xml:space="preserve">  </v>
      </c>
      <c r="S118" s="235" t="str">
        <f t="shared" si="9"/>
        <v xml:space="preserve"> </v>
      </c>
      <c r="T118" s="237" t="str">
        <f t="shared" si="10"/>
        <v xml:space="preserve"> </v>
      </c>
      <c r="U118" s="238" t="str">
        <f>IF(F118="","",VLOOKUP(F118,المخزن!A:M,8,0))</f>
        <v/>
      </c>
    </row>
    <row r="119" spans="1:21">
      <c r="A119" s="227"/>
      <c r="B119" s="228"/>
      <c r="C119" s="229"/>
      <c r="D119" s="229"/>
      <c r="E119" s="240" t="str">
        <f>IF(D119="","",VLOOKUP(D119,'العملاء '!A:B,2,0))</f>
        <v/>
      </c>
      <c r="F119" s="229"/>
      <c r="G119" s="240" t="str">
        <f>IF(F119="","",VLOOKUP(F119,المخزن!A:B,2,0))</f>
        <v/>
      </c>
      <c r="H119" s="229"/>
      <c r="I119" s="231"/>
      <c r="J119" s="231"/>
      <c r="K119" s="231"/>
      <c r="L119" s="231"/>
      <c r="M119" s="232"/>
      <c r="N119" s="233">
        <f t="shared" si="6"/>
        <v>0</v>
      </c>
      <c r="O119" s="233">
        <f t="shared" si="7"/>
        <v>0</v>
      </c>
      <c r="P119" s="234">
        <f t="shared" si="11"/>
        <v>5</v>
      </c>
      <c r="Q119" s="235" t="str">
        <f>IF(F119="","",VLOOKUP(F119,المخزن!A:M,11,0))</f>
        <v/>
      </c>
      <c r="R119" s="235" t="str">
        <f t="shared" si="8"/>
        <v xml:space="preserve">  </v>
      </c>
      <c r="S119" s="235" t="str">
        <f t="shared" si="9"/>
        <v xml:space="preserve"> </v>
      </c>
      <c r="T119" s="237" t="str">
        <f t="shared" si="10"/>
        <v xml:space="preserve"> </v>
      </c>
      <c r="U119" s="238" t="str">
        <f>IF(F119="","",VLOOKUP(F119,المخزن!A:M,8,0))</f>
        <v/>
      </c>
    </row>
    <row r="120" spans="1:21">
      <c r="A120" s="227"/>
      <c r="B120" s="228"/>
      <c r="C120" s="229"/>
      <c r="D120" s="229"/>
      <c r="E120" s="240" t="str">
        <f>IF(D120="","",VLOOKUP(D120,'العملاء '!A:B,2,0))</f>
        <v/>
      </c>
      <c r="F120" s="229"/>
      <c r="G120" s="240" t="str">
        <f>IF(F120="","",VLOOKUP(F120,المخزن!A:B,2,0))</f>
        <v/>
      </c>
      <c r="H120" s="229"/>
      <c r="I120" s="231"/>
      <c r="J120" s="231"/>
      <c r="K120" s="231"/>
      <c r="L120" s="231"/>
      <c r="M120" s="232"/>
      <c r="N120" s="233">
        <f t="shared" si="6"/>
        <v>0</v>
      </c>
      <c r="O120" s="233">
        <f t="shared" si="7"/>
        <v>0</v>
      </c>
      <c r="P120" s="234">
        <f t="shared" si="11"/>
        <v>5</v>
      </c>
      <c r="Q120" s="235" t="str">
        <f>IF(F120="","",VLOOKUP(F120,المخزن!A:M,11,0))</f>
        <v/>
      </c>
      <c r="R120" s="235" t="str">
        <f t="shared" si="8"/>
        <v xml:space="preserve">  </v>
      </c>
      <c r="S120" s="235" t="str">
        <f t="shared" si="9"/>
        <v xml:space="preserve"> </v>
      </c>
      <c r="T120" s="237" t="str">
        <f t="shared" si="10"/>
        <v xml:space="preserve"> </v>
      </c>
      <c r="U120" s="238" t="str">
        <f>IF(F120="","",VLOOKUP(F120,المخزن!A:M,8,0))</f>
        <v/>
      </c>
    </row>
    <row r="121" spans="1:21">
      <c r="A121" s="227"/>
      <c r="B121" s="228"/>
      <c r="C121" s="229"/>
      <c r="D121" s="229"/>
      <c r="E121" s="240" t="str">
        <f>IF(D121="","",VLOOKUP(D121,'العملاء '!A:B,2,0))</f>
        <v/>
      </c>
      <c r="F121" s="229"/>
      <c r="G121" s="240" t="str">
        <f>IF(F121="","",VLOOKUP(F121,المخزن!A:B,2,0))</f>
        <v/>
      </c>
      <c r="H121" s="229"/>
      <c r="I121" s="231"/>
      <c r="J121" s="231"/>
      <c r="K121" s="231"/>
      <c r="L121" s="231"/>
      <c r="M121" s="232"/>
      <c r="N121" s="233">
        <f t="shared" si="6"/>
        <v>0</v>
      </c>
      <c r="O121" s="233">
        <f t="shared" si="7"/>
        <v>0</v>
      </c>
      <c r="P121" s="234">
        <f t="shared" si="11"/>
        <v>5</v>
      </c>
      <c r="Q121" s="235" t="str">
        <f>IF(F121="","",VLOOKUP(F121,المخزن!A:M,11,0))</f>
        <v/>
      </c>
      <c r="R121" s="235" t="str">
        <f t="shared" si="8"/>
        <v xml:space="preserve">  </v>
      </c>
      <c r="S121" s="235" t="str">
        <f t="shared" si="9"/>
        <v xml:space="preserve"> </v>
      </c>
      <c r="T121" s="237" t="str">
        <f t="shared" si="10"/>
        <v xml:space="preserve"> </v>
      </c>
      <c r="U121" s="238" t="str">
        <f>IF(F121="","",VLOOKUP(F121,المخزن!A:M,8,0))</f>
        <v/>
      </c>
    </row>
    <row r="122" spans="1:21">
      <c r="A122" s="227"/>
      <c r="B122" s="228"/>
      <c r="C122" s="229"/>
      <c r="D122" s="229"/>
      <c r="E122" s="240" t="str">
        <f>IF(D122="","",VLOOKUP(D122,'العملاء '!A:B,2,0))</f>
        <v/>
      </c>
      <c r="F122" s="229"/>
      <c r="G122" s="240" t="str">
        <f>IF(F122="","",VLOOKUP(F122,المخزن!A:B,2,0))</f>
        <v/>
      </c>
      <c r="H122" s="229"/>
      <c r="I122" s="231"/>
      <c r="J122" s="231"/>
      <c r="K122" s="231"/>
      <c r="L122" s="231"/>
      <c r="M122" s="232"/>
      <c r="N122" s="233">
        <f t="shared" si="6"/>
        <v>0</v>
      </c>
      <c r="O122" s="233">
        <f t="shared" si="7"/>
        <v>0</v>
      </c>
      <c r="P122" s="234">
        <f t="shared" si="11"/>
        <v>5</v>
      </c>
      <c r="Q122" s="235" t="str">
        <f>IF(F122="","",VLOOKUP(F122,المخزن!A:M,11,0))</f>
        <v/>
      </c>
      <c r="R122" s="235" t="str">
        <f t="shared" si="8"/>
        <v xml:space="preserve">  </v>
      </c>
      <c r="S122" s="235" t="str">
        <f t="shared" si="9"/>
        <v xml:space="preserve"> </v>
      </c>
      <c r="T122" s="237" t="str">
        <f t="shared" si="10"/>
        <v xml:space="preserve"> </v>
      </c>
      <c r="U122" s="238" t="str">
        <f>IF(F122="","",VLOOKUP(F122,المخزن!A:M,8,0))</f>
        <v/>
      </c>
    </row>
    <row r="123" spans="1:21">
      <c r="A123" s="227"/>
      <c r="B123" s="228"/>
      <c r="C123" s="229"/>
      <c r="D123" s="229"/>
      <c r="E123" s="240" t="str">
        <f>IF(D123="","",VLOOKUP(D123,'العملاء '!A:B,2,0))</f>
        <v/>
      </c>
      <c r="F123" s="229"/>
      <c r="G123" s="240" t="str">
        <f>IF(F123="","",VLOOKUP(F123,المخزن!A:B,2,0))</f>
        <v/>
      </c>
      <c r="H123" s="229"/>
      <c r="I123" s="231"/>
      <c r="J123" s="231"/>
      <c r="K123" s="231"/>
      <c r="L123" s="231"/>
      <c r="M123" s="232"/>
      <c r="N123" s="233">
        <f t="shared" si="6"/>
        <v>0</v>
      </c>
      <c r="O123" s="233">
        <f t="shared" si="7"/>
        <v>0</v>
      </c>
      <c r="P123" s="234">
        <f t="shared" si="11"/>
        <v>5</v>
      </c>
      <c r="Q123" s="235" t="str">
        <f>IF(F123="","",VLOOKUP(F123,المخزن!A:M,11,0))</f>
        <v/>
      </c>
      <c r="R123" s="235" t="str">
        <f t="shared" si="8"/>
        <v xml:space="preserve">  </v>
      </c>
      <c r="S123" s="235" t="str">
        <f t="shared" si="9"/>
        <v xml:space="preserve"> </v>
      </c>
      <c r="T123" s="237" t="str">
        <f t="shared" si="10"/>
        <v xml:space="preserve"> </v>
      </c>
      <c r="U123" s="238" t="str">
        <f>IF(F123="","",VLOOKUP(F123,المخزن!A:M,8,0))</f>
        <v/>
      </c>
    </row>
    <row r="124" spans="1:21">
      <c r="A124" s="227"/>
      <c r="B124" s="228"/>
      <c r="C124" s="229"/>
      <c r="D124" s="229"/>
      <c r="E124" s="240" t="str">
        <f>IF(D124="","",VLOOKUP(D124,'العملاء '!A:B,2,0))</f>
        <v/>
      </c>
      <c r="F124" s="229"/>
      <c r="G124" s="240" t="str">
        <f>IF(F124="","",VLOOKUP(F124,المخزن!A:B,2,0))</f>
        <v/>
      </c>
      <c r="H124" s="229"/>
      <c r="I124" s="231"/>
      <c r="J124" s="231"/>
      <c r="K124" s="231"/>
      <c r="L124" s="231"/>
      <c r="M124" s="232"/>
      <c r="N124" s="233">
        <f t="shared" si="6"/>
        <v>0</v>
      </c>
      <c r="O124" s="233">
        <f t="shared" si="7"/>
        <v>0</v>
      </c>
      <c r="P124" s="234">
        <f t="shared" si="11"/>
        <v>5</v>
      </c>
      <c r="Q124" s="235" t="str">
        <f>IF(F124="","",VLOOKUP(F124,المخزن!A:M,11,0))</f>
        <v/>
      </c>
      <c r="R124" s="235" t="str">
        <f t="shared" si="8"/>
        <v xml:space="preserve">  </v>
      </c>
      <c r="S124" s="235" t="str">
        <f t="shared" si="9"/>
        <v xml:space="preserve"> </v>
      </c>
      <c r="T124" s="237" t="str">
        <f t="shared" si="10"/>
        <v xml:space="preserve"> </v>
      </c>
      <c r="U124" s="238" t="str">
        <f>IF(F124="","",VLOOKUP(F124,المخزن!A:M,8,0))</f>
        <v/>
      </c>
    </row>
    <row r="125" spans="1:21">
      <c r="A125" s="227"/>
      <c r="B125" s="228"/>
      <c r="C125" s="229"/>
      <c r="D125" s="229"/>
      <c r="E125" s="240" t="str">
        <f>IF(D125="","",VLOOKUP(D125,'العملاء '!A:B,2,0))</f>
        <v/>
      </c>
      <c r="F125" s="229"/>
      <c r="G125" s="240" t="str">
        <f>IF(F125="","",VLOOKUP(F125,المخزن!A:B,2,0))</f>
        <v/>
      </c>
      <c r="H125" s="229"/>
      <c r="I125" s="231"/>
      <c r="J125" s="231"/>
      <c r="K125" s="231"/>
      <c r="L125" s="231"/>
      <c r="M125" s="232"/>
      <c r="N125" s="233">
        <f t="shared" si="6"/>
        <v>0</v>
      </c>
      <c r="O125" s="233">
        <f t="shared" si="7"/>
        <v>0</v>
      </c>
      <c r="P125" s="234">
        <f t="shared" si="11"/>
        <v>5</v>
      </c>
      <c r="Q125" s="235" t="str">
        <f>IF(F125="","",VLOOKUP(F125,المخزن!A:M,11,0))</f>
        <v/>
      </c>
      <c r="R125" s="235" t="str">
        <f t="shared" si="8"/>
        <v xml:space="preserve">  </v>
      </c>
      <c r="S125" s="235" t="str">
        <f t="shared" si="9"/>
        <v xml:space="preserve"> </v>
      </c>
      <c r="T125" s="237" t="str">
        <f t="shared" si="10"/>
        <v xml:space="preserve"> </v>
      </c>
      <c r="U125" s="238" t="str">
        <f>IF(F125="","",VLOOKUP(F125,المخزن!A:M,8,0))</f>
        <v/>
      </c>
    </row>
    <row r="126" spans="1:21">
      <c r="A126" s="227"/>
      <c r="B126" s="228"/>
      <c r="C126" s="229"/>
      <c r="D126" s="229"/>
      <c r="E126" s="240" t="str">
        <f>IF(D126="","",VLOOKUP(D126,'العملاء '!A:B,2,0))</f>
        <v/>
      </c>
      <c r="F126" s="229"/>
      <c r="G126" s="240" t="str">
        <f>IF(F126="","",VLOOKUP(F126,المخزن!A:B,2,0))</f>
        <v/>
      </c>
      <c r="H126" s="229"/>
      <c r="I126" s="231"/>
      <c r="J126" s="231"/>
      <c r="K126" s="231"/>
      <c r="L126" s="231"/>
      <c r="M126" s="232"/>
      <c r="N126" s="233">
        <f t="shared" si="6"/>
        <v>0</v>
      </c>
      <c r="O126" s="233">
        <f t="shared" si="7"/>
        <v>0</v>
      </c>
      <c r="P126" s="234">
        <f t="shared" si="11"/>
        <v>5</v>
      </c>
      <c r="Q126" s="235" t="str">
        <f>IF(F126="","",VLOOKUP(F126,المخزن!A:M,11,0))</f>
        <v/>
      </c>
      <c r="R126" s="235" t="str">
        <f t="shared" si="8"/>
        <v xml:space="preserve">  </v>
      </c>
      <c r="S126" s="235" t="str">
        <f t="shared" si="9"/>
        <v xml:space="preserve"> </v>
      </c>
      <c r="T126" s="237" t="str">
        <f t="shared" si="10"/>
        <v xml:space="preserve"> </v>
      </c>
      <c r="U126" s="238" t="str">
        <f>IF(F126="","",VLOOKUP(F126,المخزن!A:M,8,0))</f>
        <v/>
      </c>
    </row>
    <row r="127" spans="1:21">
      <c r="A127" s="227"/>
      <c r="B127" s="228"/>
      <c r="C127" s="229"/>
      <c r="D127" s="229"/>
      <c r="E127" s="240" t="str">
        <f>IF(D127="","",VLOOKUP(D127,'العملاء '!A:B,2,0))</f>
        <v/>
      </c>
      <c r="F127" s="229"/>
      <c r="G127" s="240" t="str">
        <f>IF(F127="","",VLOOKUP(F127,المخزن!A:B,2,0))</f>
        <v/>
      </c>
      <c r="H127" s="229"/>
      <c r="I127" s="231"/>
      <c r="J127" s="231"/>
      <c r="K127" s="231"/>
      <c r="L127" s="231"/>
      <c r="M127" s="232"/>
      <c r="N127" s="233">
        <f t="shared" si="6"/>
        <v>0</v>
      </c>
      <c r="O127" s="233">
        <f t="shared" si="7"/>
        <v>0</v>
      </c>
      <c r="P127" s="234">
        <f t="shared" si="11"/>
        <v>5</v>
      </c>
      <c r="Q127" s="235" t="str">
        <f>IF(F127="","",VLOOKUP(F127,المخزن!A:M,11,0))</f>
        <v/>
      </c>
      <c r="R127" s="235" t="str">
        <f t="shared" si="8"/>
        <v xml:space="preserve">  </v>
      </c>
      <c r="S127" s="235" t="str">
        <f t="shared" si="9"/>
        <v xml:space="preserve"> </v>
      </c>
      <c r="T127" s="237" t="str">
        <f t="shared" si="10"/>
        <v xml:space="preserve"> </v>
      </c>
      <c r="U127" s="238" t="str">
        <f>IF(F127="","",VLOOKUP(F127,المخزن!A:M,8,0))</f>
        <v/>
      </c>
    </row>
    <row r="128" spans="1:21">
      <c r="A128" s="227"/>
      <c r="B128" s="228"/>
      <c r="C128" s="229"/>
      <c r="D128" s="229"/>
      <c r="E128" s="240" t="str">
        <f>IF(D128="","",VLOOKUP(D128,'العملاء '!A:B,2,0))</f>
        <v/>
      </c>
      <c r="F128" s="229"/>
      <c r="G128" s="240" t="str">
        <f>IF(F128="","",VLOOKUP(F128,المخزن!A:B,2,0))</f>
        <v/>
      </c>
      <c r="H128" s="229"/>
      <c r="I128" s="231"/>
      <c r="J128" s="231"/>
      <c r="K128" s="231"/>
      <c r="L128" s="231"/>
      <c r="M128" s="232"/>
      <c r="N128" s="233">
        <f t="shared" si="6"/>
        <v>0</v>
      </c>
      <c r="O128" s="233">
        <f t="shared" si="7"/>
        <v>0</v>
      </c>
      <c r="P128" s="234">
        <f t="shared" si="11"/>
        <v>5</v>
      </c>
      <c r="Q128" s="235" t="str">
        <f>IF(F128="","",VLOOKUP(F128,المخزن!A:M,11,0))</f>
        <v/>
      </c>
      <c r="R128" s="235" t="str">
        <f t="shared" si="8"/>
        <v xml:space="preserve">  </v>
      </c>
      <c r="S128" s="235" t="str">
        <f t="shared" si="9"/>
        <v xml:space="preserve"> </v>
      </c>
      <c r="T128" s="237" t="str">
        <f t="shared" si="10"/>
        <v xml:space="preserve"> </v>
      </c>
      <c r="U128" s="238" t="str">
        <f>IF(F128="","",VLOOKUP(F128,المخزن!A:M,8,0))</f>
        <v/>
      </c>
    </row>
    <row r="129" spans="1:21">
      <c r="A129" s="227"/>
      <c r="B129" s="228"/>
      <c r="C129" s="229"/>
      <c r="D129" s="229"/>
      <c r="E129" s="240" t="str">
        <f>IF(D129="","",VLOOKUP(D129,'العملاء '!A:B,2,0))</f>
        <v/>
      </c>
      <c r="F129" s="229"/>
      <c r="G129" s="240" t="str">
        <f>IF(F129="","",VLOOKUP(F129,المخزن!A:B,2,0))</f>
        <v/>
      </c>
      <c r="H129" s="229"/>
      <c r="I129" s="231"/>
      <c r="J129" s="231"/>
      <c r="K129" s="231"/>
      <c r="L129" s="231"/>
      <c r="M129" s="232"/>
      <c r="N129" s="233">
        <f t="shared" si="6"/>
        <v>0</v>
      </c>
      <c r="O129" s="233">
        <f t="shared" si="7"/>
        <v>0</v>
      </c>
      <c r="P129" s="234">
        <f t="shared" si="11"/>
        <v>5</v>
      </c>
      <c r="Q129" s="235" t="str">
        <f>IF(F129="","",VLOOKUP(F129,المخزن!A:M,11,0))</f>
        <v/>
      </c>
      <c r="R129" s="235" t="str">
        <f t="shared" si="8"/>
        <v xml:space="preserve">  </v>
      </c>
      <c r="S129" s="235" t="str">
        <f t="shared" si="9"/>
        <v xml:space="preserve"> </v>
      </c>
      <c r="T129" s="237" t="str">
        <f t="shared" si="10"/>
        <v xml:space="preserve"> </v>
      </c>
      <c r="U129" s="238" t="str">
        <f>IF(F129="","",VLOOKUP(F129,المخزن!A:M,8,0))</f>
        <v/>
      </c>
    </row>
    <row r="130" spans="1:21">
      <c r="A130" s="227"/>
      <c r="B130" s="228"/>
      <c r="C130" s="229"/>
      <c r="D130" s="229"/>
      <c r="E130" s="240" t="str">
        <f>IF(D130="","",VLOOKUP(D130,'العملاء '!A:B,2,0))</f>
        <v/>
      </c>
      <c r="F130" s="229"/>
      <c r="G130" s="240" t="str">
        <f>IF(F130="","",VLOOKUP(F130,المخزن!A:B,2,0))</f>
        <v/>
      </c>
      <c r="H130" s="229"/>
      <c r="I130" s="231"/>
      <c r="J130" s="231"/>
      <c r="K130" s="231"/>
      <c r="L130" s="231"/>
      <c r="M130" s="232"/>
      <c r="N130" s="233">
        <f t="shared" si="6"/>
        <v>0</v>
      </c>
      <c r="O130" s="233">
        <f t="shared" si="7"/>
        <v>0</v>
      </c>
      <c r="P130" s="234">
        <f t="shared" si="11"/>
        <v>5</v>
      </c>
      <c r="Q130" s="235" t="str">
        <f>IF(F130="","",VLOOKUP(F130,المخزن!A:M,11,0))</f>
        <v/>
      </c>
      <c r="R130" s="235" t="str">
        <f t="shared" si="8"/>
        <v xml:space="preserve">  </v>
      </c>
      <c r="S130" s="235" t="str">
        <f t="shared" si="9"/>
        <v xml:space="preserve"> </v>
      </c>
      <c r="T130" s="237" t="str">
        <f t="shared" si="10"/>
        <v xml:space="preserve"> </v>
      </c>
      <c r="U130" s="238" t="str">
        <f>IF(F130="","",VLOOKUP(F130,المخزن!A:M,8,0))</f>
        <v/>
      </c>
    </row>
    <row r="131" spans="1:21">
      <c r="A131" s="227"/>
      <c r="B131" s="228"/>
      <c r="C131" s="229"/>
      <c r="D131" s="229"/>
      <c r="E131" s="240" t="str">
        <f>IF(D131="","",VLOOKUP(D131,'العملاء '!A:B,2,0))</f>
        <v/>
      </c>
      <c r="F131" s="229"/>
      <c r="G131" s="240" t="str">
        <f>IF(F131="","",VLOOKUP(F131,المخزن!A:B,2,0))</f>
        <v/>
      </c>
      <c r="H131" s="229"/>
      <c r="I131" s="231"/>
      <c r="J131" s="231"/>
      <c r="K131" s="231"/>
      <c r="L131" s="231"/>
      <c r="M131" s="232"/>
      <c r="N131" s="233">
        <f t="shared" si="6"/>
        <v>0</v>
      </c>
      <c r="O131" s="233">
        <f t="shared" si="7"/>
        <v>0</v>
      </c>
      <c r="P131" s="234">
        <f t="shared" si="11"/>
        <v>5</v>
      </c>
      <c r="Q131" s="235" t="str">
        <f>IF(F131="","",VLOOKUP(F131,المخزن!A:M,11,0))</f>
        <v/>
      </c>
      <c r="R131" s="235" t="str">
        <f t="shared" si="8"/>
        <v xml:space="preserve">  </v>
      </c>
      <c r="S131" s="235" t="str">
        <f t="shared" si="9"/>
        <v xml:space="preserve"> </v>
      </c>
      <c r="T131" s="237" t="str">
        <f t="shared" si="10"/>
        <v xml:space="preserve"> </v>
      </c>
      <c r="U131" s="238" t="str">
        <f>IF(F131="","",VLOOKUP(F131,المخزن!A:M,8,0))</f>
        <v/>
      </c>
    </row>
    <row r="132" spans="1:21">
      <c r="A132" s="227"/>
      <c r="B132" s="228"/>
      <c r="C132" s="229"/>
      <c r="D132" s="229"/>
      <c r="E132" s="240" t="str">
        <f>IF(D132="","",VLOOKUP(D132,'العملاء '!A:B,2,0))</f>
        <v/>
      </c>
      <c r="F132" s="229"/>
      <c r="G132" s="240" t="str">
        <f>IF(F132="","",VLOOKUP(F132,المخزن!A:B,2,0))</f>
        <v/>
      </c>
      <c r="H132" s="229"/>
      <c r="I132" s="231"/>
      <c r="J132" s="231"/>
      <c r="K132" s="231"/>
      <c r="L132" s="231"/>
      <c r="M132" s="232"/>
      <c r="N132" s="233">
        <f t="shared" ref="N132:N195" si="12">(I132*H132)-L132</f>
        <v>0</v>
      </c>
      <c r="O132" s="233">
        <f t="shared" ref="O132:O195" si="13">(J132*H132)-M132</f>
        <v>0</v>
      </c>
      <c r="P132" s="234">
        <f t="shared" si="11"/>
        <v>5</v>
      </c>
      <c r="Q132" s="235" t="str">
        <f>IF(F132="","",VLOOKUP(F132,المخزن!A:M,11,0))</f>
        <v/>
      </c>
      <c r="R132" s="235" t="str">
        <f t="shared" ref="R132:R195" si="14">IF(F132&gt;0,Q132*H132,"  ")</f>
        <v xml:space="preserve">  </v>
      </c>
      <c r="S132" s="235" t="str">
        <f t="shared" ref="S132:S195" si="15">IF(F132&gt;0,(((I132/P132)+J132)*H132)-(L132/P132)-M132," ")</f>
        <v xml:space="preserve"> </v>
      </c>
      <c r="T132" s="237" t="str">
        <f t="shared" ref="T132:T195" si="16">IF(F132&gt;0,S132-R132," ")</f>
        <v xml:space="preserve"> </v>
      </c>
      <c r="U132" s="238" t="str">
        <f>IF(F132="","",VLOOKUP(F132,المخزن!A:M,8,0))</f>
        <v/>
      </c>
    </row>
    <row r="133" spans="1:21">
      <c r="A133" s="227"/>
      <c r="B133" s="228"/>
      <c r="C133" s="229"/>
      <c r="D133" s="229"/>
      <c r="E133" s="240" t="str">
        <f>IF(D133="","",VLOOKUP(D133,'العملاء '!A:B,2,0))</f>
        <v/>
      </c>
      <c r="F133" s="229"/>
      <c r="G133" s="240" t="str">
        <f>IF(F133="","",VLOOKUP(F133,المخزن!A:B,2,0))</f>
        <v/>
      </c>
      <c r="H133" s="229"/>
      <c r="I133" s="231"/>
      <c r="J133" s="231"/>
      <c r="K133" s="231"/>
      <c r="L133" s="231"/>
      <c r="M133" s="232"/>
      <c r="N133" s="233">
        <f t="shared" si="12"/>
        <v>0</v>
      </c>
      <c r="O133" s="233">
        <f t="shared" si="13"/>
        <v>0</v>
      </c>
      <c r="P133" s="234">
        <f t="shared" si="11"/>
        <v>5</v>
      </c>
      <c r="Q133" s="235" t="str">
        <f>IF(F133="","",VLOOKUP(F133,المخزن!A:M,11,0))</f>
        <v/>
      </c>
      <c r="R133" s="235" t="str">
        <f t="shared" si="14"/>
        <v xml:space="preserve">  </v>
      </c>
      <c r="S133" s="235" t="str">
        <f t="shared" si="15"/>
        <v xml:space="preserve"> </v>
      </c>
      <c r="T133" s="237" t="str">
        <f t="shared" si="16"/>
        <v xml:space="preserve"> </v>
      </c>
      <c r="U133" s="238" t="str">
        <f>IF(F133="","",VLOOKUP(F133,المخزن!A:M,8,0))</f>
        <v/>
      </c>
    </row>
    <row r="134" spans="1:21">
      <c r="A134" s="227"/>
      <c r="B134" s="228"/>
      <c r="C134" s="229"/>
      <c r="D134" s="229"/>
      <c r="E134" s="240" t="str">
        <f>IF(D134="","",VLOOKUP(D134,'العملاء '!A:B,2,0))</f>
        <v/>
      </c>
      <c r="F134" s="229"/>
      <c r="G134" s="240" t="str">
        <f>IF(F134="","",VLOOKUP(F134,المخزن!A:B,2,0))</f>
        <v/>
      </c>
      <c r="H134" s="229"/>
      <c r="I134" s="231"/>
      <c r="J134" s="231"/>
      <c r="K134" s="231"/>
      <c r="L134" s="231"/>
      <c r="M134" s="232"/>
      <c r="N134" s="233">
        <f t="shared" si="12"/>
        <v>0</v>
      </c>
      <c r="O134" s="233">
        <f t="shared" si="13"/>
        <v>0</v>
      </c>
      <c r="P134" s="234">
        <f t="shared" si="11"/>
        <v>5</v>
      </c>
      <c r="Q134" s="235" t="str">
        <f>IF(F134="","",VLOOKUP(F134,المخزن!A:M,11,0))</f>
        <v/>
      </c>
      <c r="R134" s="235" t="str">
        <f t="shared" si="14"/>
        <v xml:space="preserve">  </v>
      </c>
      <c r="S134" s="235" t="str">
        <f t="shared" si="15"/>
        <v xml:space="preserve"> </v>
      </c>
      <c r="T134" s="237" t="str">
        <f t="shared" si="16"/>
        <v xml:space="preserve"> </v>
      </c>
      <c r="U134" s="238" t="str">
        <f>IF(F134="","",VLOOKUP(F134,المخزن!A:M,8,0))</f>
        <v/>
      </c>
    </row>
    <row r="135" spans="1:21">
      <c r="A135" s="227"/>
      <c r="B135" s="228"/>
      <c r="C135" s="229"/>
      <c r="D135" s="229"/>
      <c r="E135" s="240" t="str">
        <f>IF(D135="","",VLOOKUP(D135,'العملاء '!A:B,2,0))</f>
        <v/>
      </c>
      <c r="F135" s="229"/>
      <c r="G135" s="240" t="str">
        <f>IF(F135="","",VLOOKUP(F135,المخزن!A:B,2,0))</f>
        <v/>
      </c>
      <c r="H135" s="229"/>
      <c r="I135" s="231"/>
      <c r="J135" s="231"/>
      <c r="K135" s="231"/>
      <c r="L135" s="231"/>
      <c r="M135" s="232"/>
      <c r="N135" s="233">
        <f t="shared" si="12"/>
        <v>0</v>
      </c>
      <c r="O135" s="233">
        <f t="shared" si="13"/>
        <v>0</v>
      </c>
      <c r="P135" s="234">
        <f t="shared" si="11"/>
        <v>5</v>
      </c>
      <c r="Q135" s="235" t="str">
        <f>IF(F135="","",VLOOKUP(F135,المخزن!A:M,11,0))</f>
        <v/>
      </c>
      <c r="R135" s="235" t="str">
        <f t="shared" si="14"/>
        <v xml:space="preserve">  </v>
      </c>
      <c r="S135" s="235" t="str">
        <f t="shared" si="15"/>
        <v xml:space="preserve"> </v>
      </c>
      <c r="T135" s="237" t="str">
        <f t="shared" si="16"/>
        <v xml:space="preserve"> </v>
      </c>
      <c r="U135" s="238" t="str">
        <f>IF(F135="","",VLOOKUP(F135,المخزن!A:M,8,0))</f>
        <v/>
      </c>
    </row>
    <row r="136" spans="1:21">
      <c r="A136" s="227"/>
      <c r="B136" s="228"/>
      <c r="C136" s="229"/>
      <c r="D136" s="229"/>
      <c r="E136" s="240" t="str">
        <f>IF(D136="","",VLOOKUP(D136,'العملاء '!A:B,2,0))</f>
        <v/>
      </c>
      <c r="F136" s="229"/>
      <c r="G136" s="240" t="str">
        <f>IF(F136="","",VLOOKUP(F136,المخزن!A:B,2,0))</f>
        <v/>
      </c>
      <c r="H136" s="229"/>
      <c r="I136" s="231"/>
      <c r="J136" s="231"/>
      <c r="K136" s="231"/>
      <c r="L136" s="231"/>
      <c r="M136" s="232"/>
      <c r="N136" s="233">
        <f t="shared" si="12"/>
        <v>0</v>
      </c>
      <c r="O136" s="233">
        <f t="shared" si="13"/>
        <v>0</v>
      </c>
      <c r="P136" s="234">
        <f t="shared" si="11"/>
        <v>5</v>
      </c>
      <c r="Q136" s="235" t="str">
        <f>IF(F136="","",VLOOKUP(F136,المخزن!A:M,11,0))</f>
        <v/>
      </c>
      <c r="R136" s="235" t="str">
        <f t="shared" si="14"/>
        <v xml:space="preserve">  </v>
      </c>
      <c r="S136" s="235" t="str">
        <f t="shared" si="15"/>
        <v xml:space="preserve"> </v>
      </c>
      <c r="T136" s="237" t="str">
        <f t="shared" si="16"/>
        <v xml:space="preserve"> </v>
      </c>
      <c r="U136" s="238" t="str">
        <f>IF(F136="","",VLOOKUP(F136,المخزن!A:M,8,0))</f>
        <v/>
      </c>
    </row>
    <row r="137" spans="1:21">
      <c r="A137" s="227"/>
      <c r="B137" s="228"/>
      <c r="C137" s="229"/>
      <c r="D137" s="229"/>
      <c r="E137" s="240" t="str">
        <f>IF(D137="","",VLOOKUP(D137,'العملاء '!A:B,2,0))</f>
        <v/>
      </c>
      <c r="F137" s="229"/>
      <c r="G137" s="240" t="str">
        <f>IF(F137="","",VLOOKUP(F137,المخزن!A:B,2,0))</f>
        <v/>
      </c>
      <c r="H137" s="229"/>
      <c r="I137" s="231"/>
      <c r="J137" s="231"/>
      <c r="K137" s="231"/>
      <c r="L137" s="231"/>
      <c r="M137" s="232"/>
      <c r="N137" s="233">
        <f t="shared" si="12"/>
        <v>0</v>
      </c>
      <c r="O137" s="233">
        <f t="shared" si="13"/>
        <v>0</v>
      </c>
      <c r="P137" s="234">
        <f t="shared" ref="P137:P200" si="17">P136</f>
        <v>5</v>
      </c>
      <c r="Q137" s="235" t="str">
        <f>IF(F137="","",VLOOKUP(F137,المخزن!A:M,11,0))</f>
        <v/>
      </c>
      <c r="R137" s="235" t="str">
        <f t="shared" si="14"/>
        <v xml:space="preserve">  </v>
      </c>
      <c r="S137" s="235" t="str">
        <f t="shared" si="15"/>
        <v xml:space="preserve"> </v>
      </c>
      <c r="T137" s="237" t="str">
        <f t="shared" si="16"/>
        <v xml:space="preserve"> </v>
      </c>
      <c r="U137" s="238" t="str">
        <f>IF(F137="","",VLOOKUP(F137,المخزن!A:M,8,0))</f>
        <v/>
      </c>
    </row>
    <row r="138" spans="1:21">
      <c r="A138" s="227"/>
      <c r="B138" s="228"/>
      <c r="C138" s="229"/>
      <c r="D138" s="229"/>
      <c r="E138" s="240" t="str">
        <f>IF(D138="","",VLOOKUP(D138,'العملاء '!A:B,2,0))</f>
        <v/>
      </c>
      <c r="F138" s="229"/>
      <c r="G138" s="240" t="str">
        <f>IF(F138="","",VLOOKUP(F138,المخزن!A:B,2,0))</f>
        <v/>
      </c>
      <c r="H138" s="229"/>
      <c r="I138" s="231"/>
      <c r="J138" s="231"/>
      <c r="K138" s="231"/>
      <c r="L138" s="231"/>
      <c r="M138" s="232"/>
      <c r="N138" s="233">
        <f t="shared" si="12"/>
        <v>0</v>
      </c>
      <c r="O138" s="233">
        <f t="shared" si="13"/>
        <v>0</v>
      </c>
      <c r="P138" s="234">
        <f t="shared" si="17"/>
        <v>5</v>
      </c>
      <c r="Q138" s="235" t="str">
        <f>IF(F138="","",VLOOKUP(F138,المخزن!A:M,11,0))</f>
        <v/>
      </c>
      <c r="R138" s="235" t="str">
        <f t="shared" si="14"/>
        <v xml:space="preserve">  </v>
      </c>
      <c r="S138" s="235" t="str">
        <f t="shared" si="15"/>
        <v xml:space="preserve"> </v>
      </c>
      <c r="T138" s="237" t="str">
        <f t="shared" si="16"/>
        <v xml:space="preserve"> </v>
      </c>
      <c r="U138" s="238" t="str">
        <f>IF(F138="","",VLOOKUP(F138,المخزن!A:M,8,0))</f>
        <v/>
      </c>
    </row>
    <row r="139" spans="1:21">
      <c r="A139" s="227"/>
      <c r="B139" s="228"/>
      <c r="C139" s="229"/>
      <c r="D139" s="229"/>
      <c r="E139" s="240" t="str">
        <f>IF(D139="","",VLOOKUP(D139,'العملاء '!A:B,2,0))</f>
        <v/>
      </c>
      <c r="F139" s="229"/>
      <c r="G139" s="240" t="str">
        <f>IF(F139="","",VLOOKUP(F139,المخزن!A:B,2,0))</f>
        <v/>
      </c>
      <c r="H139" s="229"/>
      <c r="I139" s="231"/>
      <c r="J139" s="231"/>
      <c r="K139" s="231"/>
      <c r="L139" s="231"/>
      <c r="M139" s="232"/>
      <c r="N139" s="233">
        <f t="shared" si="12"/>
        <v>0</v>
      </c>
      <c r="O139" s="233">
        <f t="shared" si="13"/>
        <v>0</v>
      </c>
      <c r="P139" s="234">
        <f t="shared" si="17"/>
        <v>5</v>
      </c>
      <c r="Q139" s="235" t="str">
        <f>IF(F139="","",VLOOKUP(F139,المخزن!A:M,11,0))</f>
        <v/>
      </c>
      <c r="R139" s="235" t="str">
        <f t="shared" si="14"/>
        <v xml:space="preserve">  </v>
      </c>
      <c r="S139" s="235" t="str">
        <f t="shared" si="15"/>
        <v xml:space="preserve"> </v>
      </c>
      <c r="T139" s="237" t="str">
        <f t="shared" si="16"/>
        <v xml:space="preserve"> </v>
      </c>
      <c r="U139" s="238" t="str">
        <f>IF(F139="","",VLOOKUP(F139,المخزن!A:M,8,0))</f>
        <v/>
      </c>
    </row>
    <row r="140" spans="1:21">
      <c r="A140" s="227"/>
      <c r="B140" s="228"/>
      <c r="C140" s="229"/>
      <c r="D140" s="229"/>
      <c r="E140" s="240" t="str">
        <f>IF(D140="","",VLOOKUP(D140,'العملاء '!A:B,2,0))</f>
        <v/>
      </c>
      <c r="F140" s="229"/>
      <c r="G140" s="240" t="str">
        <f>IF(F140="","",VLOOKUP(F140,المخزن!A:B,2,0))</f>
        <v/>
      </c>
      <c r="H140" s="229"/>
      <c r="I140" s="231"/>
      <c r="J140" s="231"/>
      <c r="K140" s="231"/>
      <c r="L140" s="231"/>
      <c r="M140" s="232"/>
      <c r="N140" s="233">
        <f t="shared" si="12"/>
        <v>0</v>
      </c>
      <c r="O140" s="233">
        <f t="shared" si="13"/>
        <v>0</v>
      </c>
      <c r="P140" s="234">
        <f t="shared" si="17"/>
        <v>5</v>
      </c>
      <c r="Q140" s="235" t="str">
        <f>IF(F140="","",VLOOKUP(F140,المخزن!A:M,11,0))</f>
        <v/>
      </c>
      <c r="R140" s="235" t="str">
        <f t="shared" si="14"/>
        <v xml:space="preserve">  </v>
      </c>
      <c r="S140" s="235" t="str">
        <f t="shared" si="15"/>
        <v xml:space="preserve"> </v>
      </c>
      <c r="T140" s="237" t="str">
        <f t="shared" si="16"/>
        <v xml:space="preserve"> </v>
      </c>
      <c r="U140" s="238" t="str">
        <f>IF(F140="","",VLOOKUP(F140,المخزن!A:M,8,0))</f>
        <v/>
      </c>
    </row>
    <row r="141" spans="1:21">
      <c r="A141" s="227"/>
      <c r="B141" s="228"/>
      <c r="C141" s="229"/>
      <c r="D141" s="229"/>
      <c r="E141" s="240" t="str">
        <f>IF(D141="","",VLOOKUP(D141,'العملاء '!A:B,2,0))</f>
        <v/>
      </c>
      <c r="F141" s="229"/>
      <c r="G141" s="240" t="str">
        <f>IF(F141="","",VLOOKUP(F141,المخزن!A:B,2,0))</f>
        <v/>
      </c>
      <c r="H141" s="229"/>
      <c r="I141" s="231"/>
      <c r="J141" s="231"/>
      <c r="K141" s="231"/>
      <c r="L141" s="231"/>
      <c r="M141" s="232"/>
      <c r="N141" s="233">
        <f t="shared" si="12"/>
        <v>0</v>
      </c>
      <c r="O141" s="233">
        <f t="shared" si="13"/>
        <v>0</v>
      </c>
      <c r="P141" s="234">
        <f t="shared" si="17"/>
        <v>5</v>
      </c>
      <c r="Q141" s="235" t="str">
        <f>IF(F141="","",VLOOKUP(F141,المخزن!A:M,11,0))</f>
        <v/>
      </c>
      <c r="R141" s="235" t="str">
        <f t="shared" si="14"/>
        <v xml:space="preserve">  </v>
      </c>
      <c r="S141" s="235" t="str">
        <f t="shared" si="15"/>
        <v xml:space="preserve"> </v>
      </c>
      <c r="T141" s="237" t="str">
        <f t="shared" si="16"/>
        <v xml:space="preserve"> </v>
      </c>
      <c r="U141" s="238" t="str">
        <f>IF(F141="","",VLOOKUP(F141,المخزن!A:M,8,0))</f>
        <v/>
      </c>
    </row>
    <row r="142" spans="1:21">
      <c r="A142" s="227"/>
      <c r="B142" s="228"/>
      <c r="C142" s="229"/>
      <c r="D142" s="229"/>
      <c r="E142" s="240" t="str">
        <f>IF(D142="","",VLOOKUP(D142,'العملاء '!A:B,2,0))</f>
        <v/>
      </c>
      <c r="F142" s="229"/>
      <c r="G142" s="240" t="str">
        <f>IF(F142="","",VLOOKUP(F142,المخزن!A:B,2,0))</f>
        <v/>
      </c>
      <c r="H142" s="229"/>
      <c r="I142" s="231"/>
      <c r="J142" s="231"/>
      <c r="K142" s="231"/>
      <c r="L142" s="231"/>
      <c r="M142" s="232"/>
      <c r="N142" s="233">
        <f t="shared" si="12"/>
        <v>0</v>
      </c>
      <c r="O142" s="233">
        <f t="shared" si="13"/>
        <v>0</v>
      </c>
      <c r="P142" s="234">
        <f t="shared" si="17"/>
        <v>5</v>
      </c>
      <c r="Q142" s="235" t="str">
        <f>IF(F142="","",VLOOKUP(F142,المخزن!A:M,11,0))</f>
        <v/>
      </c>
      <c r="R142" s="235" t="str">
        <f t="shared" si="14"/>
        <v xml:space="preserve">  </v>
      </c>
      <c r="S142" s="235" t="str">
        <f t="shared" si="15"/>
        <v xml:space="preserve"> </v>
      </c>
      <c r="T142" s="237" t="str">
        <f t="shared" si="16"/>
        <v xml:space="preserve"> </v>
      </c>
      <c r="U142" s="238" t="str">
        <f>IF(F142="","",VLOOKUP(F142,المخزن!A:M,8,0))</f>
        <v/>
      </c>
    </row>
    <row r="143" spans="1:21">
      <c r="A143" s="227"/>
      <c r="B143" s="228"/>
      <c r="C143" s="229"/>
      <c r="D143" s="229"/>
      <c r="E143" s="240" t="str">
        <f>IF(D143="","",VLOOKUP(D143,'العملاء '!A:B,2,0))</f>
        <v/>
      </c>
      <c r="F143" s="229"/>
      <c r="G143" s="240" t="str">
        <f>IF(F143="","",VLOOKUP(F143,المخزن!A:B,2,0))</f>
        <v/>
      </c>
      <c r="H143" s="229"/>
      <c r="I143" s="231"/>
      <c r="J143" s="231"/>
      <c r="K143" s="231"/>
      <c r="L143" s="231"/>
      <c r="M143" s="232"/>
      <c r="N143" s="233">
        <f t="shared" si="12"/>
        <v>0</v>
      </c>
      <c r="O143" s="233">
        <f t="shared" si="13"/>
        <v>0</v>
      </c>
      <c r="P143" s="234">
        <f t="shared" si="17"/>
        <v>5</v>
      </c>
      <c r="Q143" s="235" t="str">
        <f>IF(F143="","",VLOOKUP(F143,المخزن!A:M,11,0))</f>
        <v/>
      </c>
      <c r="R143" s="235" t="str">
        <f t="shared" si="14"/>
        <v xml:space="preserve">  </v>
      </c>
      <c r="S143" s="235" t="str">
        <f t="shared" si="15"/>
        <v xml:space="preserve"> </v>
      </c>
      <c r="T143" s="237" t="str">
        <f t="shared" si="16"/>
        <v xml:space="preserve"> </v>
      </c>
      <c r="U143" s="238" t="str">
        <f>IF(F143="","",VLOOKUP(F143,المخزن!A:M,8,0))</f>
        <v/>
      </c>
    </row>
    <row r="144" spans="1:21">
      <c r="A144" s="227"/>
      <c r="B144" s="228"/>
      <c r="C144" s="229"/>
      <c r="D144" s="229"/>
      <c r="E144" s="240" t="str">
        <f>IF(D144="","",VLOOKUP(D144,'العملاء '!A:B,2,0))</f>
        <v/>
      </c>
      <c r="F144" s="229"/>
      <c r="G144" s="240" t="str">
        <f>IF(F144="","",VLOOKUP(F144,المخزن!A:B,2,0))</f>
        <v/>
      </c>
      <c r="H144" s="229"/>
      <c r="I144" s="231"/>
      <c r="J144" s="231"/>
      <c r="K144" s="231"/>
      <c r="L144" s="231"/>
      <c r="M144" s="232"/>
      <c r="N144" s="233">
        <f t="shared" si="12"/>
        <v>0</v>
      </c>
      <c r="O144" s="233">
        <f t="shared" si="13"/>
        <v>0</v>
      </c>
      <c r="P144" s="234">
        <f t="shared" si="17"/>
        <v>5</v>
      </c>
      <c r="Q144" s="235" t="str">
        <f>IF(F144="","",VLOOKUP(F144,المخزن!A:M,11,0))</f>
        <v/>
      </c>
      <c r="R144" s="235" t="str">
        <f t="shared" si="14"/>
        <v xml:space="preserve">  </v>
      </c>
      <c r="S144" s="235" t="str">
        <f t="shared" si="15"/>
        <v xml:space="preserve"> </v>
      </c>
      <c r="T144" s="237" t="str">
        <f t="shared" si="16"/>
        <v xml:space="preserve"> </v>
      </c>
      <c r="U144" s="238" t="str">
        <f>IF(F144="","",VLOOKUP(F144,المخزن!A:M,8,0))</f>
        <v/>
      </c>
    </row>
    <row r="145" spans="1:21">
      <c r="A145" s="227"/>
      <c r="B145" s="228"/>
      <c r="C145" s="229"/>
      <c r="D145" s="229"/>
      <c r="E145" s="240" t="str">
        <f>IF(D145="","",VLOOKUP(D145,'العملاء '!A:B,2,0))</f>
        <v/>
      </c>
      <c r="F145" s="229"/>
      <c r="G145" s="240" t="str">
        <f>IF(F145="","",VLOOKUP(F145,المخزن!A:B,2,0))</f>
        <v/>
      </c>
      <c r="H145" s="229"/>
      <c r="I145" s="231"/>
      <c r="J145" s="231"/>
      <c r="K145" s="231"/>
      <c r="L145" s="231"/>
      <c r="M145" s="232"/>
      <c r="N145" s="233">
        <f t="shared" si="12"/>
        <v>0</v>
      </c>
      <c r="O145" s="233">
        <f t="shared" si="13"/>
        <v>0</v>
      </c>
      <c r="P145" s="234">
        <f t="shared" si="17"/>
        <v>5</v>
      </c>
      <c r="Q145" s="235" t="str">
        <f>IF(F145="","",VLOOKUP(F145,المخزن!A:M,11,0))</f>
        <v/>
      </c>
      <c r="R145" s="235" t="str">
        <f t="shared" si="14"/>
        <v xml:space="preserve">  </v>
      </c>
      <c r="S145" s="235" t="str">
        <f t="shared" si="15"/>
        <v xml:space="preserve"> </v>
      </c>
      <c r="T145" s="237" t="str">
        <f t="shared" si="16"/>
        <v xml:space="preserve"> </v>
      </c>
      <c r="U145" s="238" t="str">
        <f>IF(F145="","",VLOOKUP(F145,المخزن!A:M,8,0))</f>
        <v/>
      </c>
    </row>
    <row r="146" spans="1:21">
      <c r="A146" s="227"/>
      <c r="B146" s="228"/>
      <c r="C146" s="229"/>
      <c r="D146" s="229"/>
      <c r="E146" s="240" t="str">
        <f>IF(D146="","",VLOOKUP(D146,'العملاء '!A:B,2,0))</f>
        <v/>
      </c>
      <c r="F146" s="229"/>
      <c r="G146" s="240" t="str">
        <f>IF(F146="","",VLOOKUP(F146,المخزن!A:B,2,0))</f>
        <v/>
      </c>
      <c r="H146" s="229"/>
      <c r="I146" s="231"/>
      <c r="J146" s="231"/>
      <c r="K146" s="231"/>
      <c r="L146" s="231"/>
      <c r="M146" s="232"/>
      <c r="N146" s="233">
        <f t="shared" si="12"/>
        <v>0</v>
      </c>
      <c r="O146" s="233">
        <f t="shared" si="13"/>
        <v>0</v>
      </c>
      <c r="P146" s="234">
        <f t="shared" si="17"/>
        <v>5</v>
      </c>
      <c r="Q146" s="235" t="str">
        <f>IF(F146="","",VLOOKUP(F146,المخزن!A:M,11,0))</f>
        <v/>
      </c>
      <c r="R146" s="235" t="str">
        <f t="shared" si="14"/>
        <v xml:space="preserve">  </v>
      </c>
      <c r="S146" s="235" t="str">
        <f t="shared" si="15"/>
        <v xml:space="preserve"> </v>
      </c>
      <c r="T146" s="237" t="str">
        <f t="shared" si="16"/>
        <v xml:space="preserve"> </v>
      </c>
      <c r="U146" s="238" t="str">
        <f>IF(F146="","",VLOOKUP(F146,المخزن!A:M,8,0))</f>
        <v/>
      </c>
    </row>
    <row r="147" spans="1:21">
      <c r="A147" s="227"/>
      <c r="B147" s="228"/>
      <c r="C147" s="229"/>
      <c r="D147" s="229"/>
      <c r="E147" s="240" t="str">
        <f>IF(D147="","",VLOOKUP(D147,'العملاء '!A:B,2,0))</f>
        <v/>
      </c>
      <c r="F147" s="229"/>
      <c r="G147" s="240" t="str">
        <f>IF(F147="","",VLOOKUP(F147,المخزن!A:B,2,0))</f>
        <v/>
      </c>
      <c r="H147" s="229"/>
      <c r="I147" s="231"/>
      <c r="J147" s="231"/>
      <c r="K147" s="231"/>
      <c r="L147" s="231"/>
      <c r="M147" s="232"/>
      <c r="N147" s="233">
        <f t="shared" si="12"/>
        <v>0</v>
      </c>
      <c r="O147" s="233">
        <f t="shared" si="13"/>
        <v>0</v>
      </c>
      <c r="P147" s="234">
        <f t="shared" si="17"/>
        <v>5</v>
      </c>
      <c r="Q147" s="235" t="str">
        <f>IF(F147="","",VLOOKUP(F147,المخزن!A:M,11,0))</f>
        <v/>
      </c>
      <c r="R147" s="235" t="str">
        <f t="shared" si="14"/>
        <v xml:space="preserve">  </v>
      </c>
      <c r="S147" s="235" t="str">
        <f t="shared" si="15"/>
        <v xml:space="preserve"> </v>
      </c>
      <c r="T147" s="237" t="str">
        <f t="shared" si="16"/>
        <v xml:space="preserve"> </v>
      </c>
      <c r="U147" s="238" t="str">
        <f>IF(F147="","",VLOOKUP(F147,المخزن!A:M,8,0))</f>
        <v/>
      </c>
    </row>
    <row r="148" spans="1:21">
      <c r="A148" s="227"/>
      <c r="B148" s="228"/>
      <c r="C148" s="229"/>
      <c r="D148" s="229"/>
      <c r="E148" s="240" t="str">
        <f>IF(D148="","",VLOOKUP(D148,'العملاء '!A:B,2,0))</f>
        <v/>
      </c>
      <c r="F148" s="229"/>
      <c r="G148" s="240" t="str">
        <f>IF(F148="","",VLOOKUP(F148,المخزن!A:B,2,0))</f>
        <v/>
      </c>
      <c r="H148" s="229"/>
      <c r="I148" s="231"/>
      <c r="J148" s="231"/>
      <c r="K148" s="231"/>
      <c r="L148" s="231"/>
      <c r="M148" s="232"/>
      <c r="N148" s="233">
        <f t="shared" si="12"/>
        <v>0</v>
      </c>
      <c r="O148" s="233">
        <f t="shared" si="13"/>
        <v>0</v>
      </c>
      <c r="P148" s="234">
        <f t="shared" si="17"/>
        <v>5</v>
      </c>
      <c r="Q148" s="235" t="str">
        <f>IF(F148="","",VLOOKUP(F148,المخزن!A:M,11,0))</f>
        <v/>
      </c>
      <c r="R148" s="235" t="str">
        <f t="shared" si="14"/>
        <v xml:space="preserve">  </v>
      </c>
      <c r="S148" s="235" t="str">
        <f t="shared" si="15"/>
        <v xml:space="preserve"> </v>
      </c>
      <c r="T148" s="237" t="str">
        <f t="shared" si="16"/>
        <v xml:space="preserve"> </v>
      </c>
      <c r="U148" s="238" t="str">
        <f>IF(F148="","",VLOOKUP(F148,المخزن!A:M,8,0))</f>
        <v/>
      </c>
    </row>
    <row r="149" spans="1:21">
      <c r="A149" s="227"/>
      <c r="B149" s="228"/>
      <c r="C149" s="229"/>
      <c r="D149" s="229"/>
      <c r="E149" s="240" t="str">
        <f>IF(D149="","",VLOOKUP(D149,'العملاء '!A:B,2,0))</f>
        <v/>
      </c>
      <c r="F149" s="229"/>
      <c r="G149" s="240" t="str">
        <f>IF(F149="","",VLOOKUP(F149,المخزن!A:B,2,0))</f>
        <v/>
      </c>
      <c r="H149" s="229"/>
      <c r="I149" s="231"/>
      <c r="J149" s="231"/>
      <c r="K149" s="231"/>
      <c r="L149" s="231"/>
      <c r="M149" s="232"/>
      <c r="N149" s="233">
        <f t="shared" si="12"/>
        <v>0</v>
      </c>
      <c r="O149" s="233">
        <f t="shared" si="13"/>
        <v>0</v>
      </c>
      <c r="P149" s="234">
        <f t="shared" si="17"/>
        <v>5</v>
      </c>
      <c r="Q149" s="235" t="str">
        <f>IF(F149="","",VLOOKUP(F149,المخزن!A:M,11,0))</f>
        <v/>
      </c>
      <c r="R149" s="235" t="str">
        <f t="shared" si="14"/>
        <v xml:space="preserve">  </v>
      </c>
      <c r="S149" s="235" t="str">
        <f t="shared" si="15"/>
        <v xml:space="preserve"> </v>
      </c>
      <c r="T149" s="237" t="str">
        <f t="shared" si="16"/>
        <v xml:space="preserve"> </v>
      </c>
      <c r="U149" s="238" t="str">
        <f>IF(F149="","",VLOOKUP(F149,المخزن!A:M,8,0))</f>
        <v/>
      </c>
    </row>
    <row r="150" spans="1:21">
      <c r="A150" s="227"/>
      <c r="B150" s="228"/>
      <c r="C150" s="229"/>
      <c r="D150" s="229"/>
      <c r="E150" s="240" t="str">
        <f>IF(D150="","",VLOOKUP(D150,'العملاء '!A:B,2,0))</f>
        <v/>
      </c>
      <c r="F150" s="229"/>
      <c r="G150" s="240" t="str">
        <f>IF(F150="","",VLOOKUP(F150,المخزن!A:B,2,0))</f>
        <v/>
      </c>
      <c r="H150" s="229"/>
      <c r="I150" s="231"/>
      <c r="J150" s="231"/>
      <c r="K150" s="231"/>
      <c r="L150" s="231"/>
      <c r="M150" s="232"/>
      <c r="N150" s="233">
        <f t="shared" si="12"/>
        <v>0</v>
      </c>
      <c r="O150" s="233">
        <f t="shared" si="13"/>
        <v>0</v>
      </c>
      <c r="P150" s="234">
        <f t="shared" si="17"/>
        <v>5</v>
      </c>
      <c r="Q150" s="235" t="str">
        <f>IF(F150="","",VLOOKUP(F150,المخزن!A:M,11,0))</f>
        <v/>
      </c>
      <c r="R150" s="235" t="str">
        <f t="shared" si="14"/>
        <v xml:space="preserve">  </v>
      </c>
      <c r="S150" s="235" t="str">
        <f t="shared" si="15"/>
        <v xml:space="preserve"> </v>
      </c>
      <c r="T150" s="237" t="str">
        <f t="shared" si="16"/>
        <v xml:space="preserve"> </v>
      </c>
      <c r="U150" s="238" t="str">
        <f>IF(F150="","",VLOOKUP(F150,المخزن!A:M,8,0))</f>
        <v/>
      </c>
    </row>
    <row r="151" spans="1:21">
      <c r="A151" s="227"/>
      <c r="B151" s="228"/>
      <c r="C151" s="229"/>
      <c r="D151" s="229"/>
      <c r="E151" s="240" t="str">
        <f>IF(D151="","",VLOOKUP(D151,'العملاء '!A:B,2,0))</f>
        <v/>
      </c>
      <c r="F151" s="229"/>
      <c r="G151" s="240" t="str">
        <f>IF(F151="","",VLOOKUP(F151,المخزن!A:B,2,0))</f>
        <v/>
      </c>
      <c r="H151" s="229"/>
      <c r="I151" s="231"/>
      <c r="J151" s="231"/>
      <c r="K151" s="231"/>
      <c r="L151" s="231"/>
      <c r="M151" s="232"/>
      <c r="N151" s="233">
        <f t="shared" si="12"/>
        <v>0</v>
      </c>
      <c r="O151" s="233">
        <f t="shared" si="13"/>
        <v>0</v>
      </c>
      <c r="P151" s="234">
        <f t="shared" si="17"/>
        <v>5</v>
      </c>
      <c r="Q151" s="235" t="str">
        <f>IF(F151="","",VLOOKUP(F151,المخزن!A:M,11,0))</f>
        <v/>
      </c>
      <c r="R151" s="235" t="str">
        <f t="shared" si="14"/>
        <v xml:space="preserve">  </v>
      </c>
      <c r="S151" s="235" t="str">
        <f t="shared" si="15"/>
        <v xml:space="preserve"> </v>
      </c>
      <c r="T151" s="237" t="str">
        <f t="shared" si="16"/>
        <v xml:space="preserve"> </v>
      </c>
      <c r="U151" s="238" t="str">
        <f>IF(F151="","",VLOOKUP(F151,المخزن!A:M,8,0))</f>
        <v/>
      </c>
    </row>
    <row r="152" spans="1:21">
      <c r="A152" s="227"/>
      <c r="B152" s="228"/>
      <c r="C152" s="229"/>
      <c r="D152" s="229"/>
      <c r="E152" s="240" t="str">
        <f>IF(D152="","",VLOOKUP(D152,'العملاء '!A:B,2,0))</f>
        <v/>
      </c>
      <c r="F152" s="229"/>
      <c r="G152" s="240" t="str">
        <f>IF(F152="","",VLOOKUP(F152,المخزن!A:B,2,0))</f>
        <v/>
      </c>
      <c r="H152" s="229"/>
      <c r="I152" s="231"/>
      <c r="J152" s="231"/>
      <c r="K152" s="231"/>
      <c r="L152" s="231"/>
      <c r="M152" s="232"/>
      <c r="N152" s="233">
        <f t="shared" si="12"/>
        <v>0</v>
      </c>
      <c r="O152" s="233">
        <f t="shared" si="13"/>
        <v>0</v>
      </c>
      <c r="P152" s="234">
        <f t="shared" si="17"/>
        <v>5</v>
      </c>
      <c r="Q152" s="235" t="str">
        <f>IF(F152="","",VLOOKUP(F152,المخزن!A:M,11,0))</f>
        <v/>
      </c>
      <c r="R152" s="235" t="str">
        <f t="shared" si="14"/>
        <v xml:space="preserve">  </v>
      </c>
      <c r="S152" s="235" t="str">
        <f t="shared" si="15"/>
        <v xml:space="preserve"> </v>
      </c>
      <c r="T152" s="237" t="str">
        <f t="shared" si="16"/>
        <v xml:space="preserve"> </v>
      </c>
      <c r="U152" s="238" t="str">
        <f>IF(F152="","",VLOOKUP(F152,المخزن!A:M,8,0))</f>
        <v/>
      </c>
    </row>
    <row r="153" spans="1:21">
      <c r="A153" s="227"/>
      <c r="B153" s="228"/>
      <c r="C153" s="229"/>
      <c r="D153" s="229"/>
      <c r="E153" s="240" t="str">
        <f>IF(D153="","",VLOOKUP(D153,'العملاء '!A:B,2,0))</f>
        <v/>
      </c>
      <c r="F153" s="229"/>
      <c r="G153" s="240" t="str">
        <f>IF(F153="","",VLOOKUP(F153,المخزن!A:B,2,0))</f>
        <v/>
      </c>
      <c r="H153" s="229"/>
      <c r="I153" s="231"/>
      <c r="J153" s="231"/>
      <c r="K153" s="231"/>
      <c r="L153" s="231"/>
      <c r="M153" s="232"/>
      <c r="N153" s="233">
        <f t="shared" si="12"/>
        <v>0</v>
      </c>
      <c r="O153" s="233">
        <f t="shared" si="13"/>
        <v>0</v>
      </c>
      <c r="P153" s="234">
        <f t="shared" si="17"/>
        <v>5</v>
      </c>
      <c r="Q153" s="235" t="str">
        <f>IF(F153="","",VLOOKUP(F153,المخزن!A:M,11,0))</f>
        <v/>
      </c>
      <c r="R153" s="235" t="str">
        <f t="shared" si="14"/>
        <v xml:space="preserve">  </v>
      </c>
      <c r="S153" s="235" t="str">
        <f t="shared" si="15"/>
        <v xml:space="preserve"> </v>
      </c>
      <c r="T153" s="237" t="str">
        <f t="shared" si="16"/>
        <v xml:space="preserve"> </v>
      </c>
      <c r="U153" s="238" t="str">
        <f>IF(F153="","",VLOOKUP(F153,المخزن!A:M,8,0))</f>
        <v/>
      </c>
    </row>
    <row r="154" spans="1:21">
      <c r="A154" s="227"/>
      <c r="B154" s="228"/>
      <c r="C154" s="229"/>
      <c r="D154" s="229"/>
      <c r="E154" s="240" t="str">
        <f>IF(D154="","",VLOOKUP(D154,'العملاء '!A:B,2,0))</f>
        <v/>
      </c>
      <c r="F154" s="229"/>
      <c r="G154" s="240" t="str">
        <f>IF(F154="","",VLOOKUP(F154,المخزن!A:B,2,0))</f>
        <v/>
      </c>
      <c r="H154" s="229"/>
      <c r="I154" s="231"/>
      <c r="J154" s="231"/>
      <c r="K154" s="231"/>
      <c r="L154" s="231"/>
      <c r="M154" s="232"/>
      <c r="N154" s="233">
        <f t="shared" si="12"/>
        <v>0</v>
      </c>
      <c r="O154" s="233">
        <f t="shared" si="13"/>
        <v>0</v>
      </c>
      <c r="P154" s="234">
        <f t="shared" si="17"/>
        <v>5</v>
      </c>
      <c r="Q154" s="235" t="str">
        <f>IF(F154="","",VLOOKUP(F154,المخزن!A:M,11,0))</f>
        <v/>
      </c>
      <c r="R154" s="235" t="str">
        <f t="shared" si="14"/>
        <v xml:space="preserve">  </v>
      </c>
      <c r="S154" s="235" t="str">
        <f t="shared" si="15"/>
        <v xml:space="preserve"> </v>
      </c>
      <c r="T154" s="237" t="str">
        <f t="shared" si="16"/>
        <v xml:space="preserve"> </v>
      </c>
      <c r="U154" s="238" t="str">
        <f>IF(F154="","",VLOOKUP(F154,المخزن!A:M,8,0))</f>
        <v/>
      </c>
    </row>
    <row r="155" spans="1:21">
      <c r="A155" s="227"/>
      <c r="B155" s="228"/>
      <c r="C155" s="229"/>
      <c r="D155" s="229"/>
      <c r="E155" s="240" t="str">
        <f>IF(D155="","",VLOOKUP(D155,'العملاء '!A:B,2,0))</f>
        <v/>
      </c>
      <c r="F155" s="229"/>
      <c r="G155" s="240" t="str">
        <f>IF(F155="","",VLOOKUP(F155,المخزن!A:B,2,0))</f>
        <v/>
      </c>
      <c r="H155" s="229"/>
      <c r="I155" s="231"/>
      <c r="J155" s="231"/>
      <c r="K155" s="231"/>
      <c r="L155" s="231"/>
      <c r="M155" s="232"/>
      <c r="N155" s="233">
        <f t="shared" si="12"/>
        <v>0</v>
      </c>
      <c r="O155" s="233">
        <f t="shared" si="13"/>
        <v>0</v>
      </c>
      <c r="P155" s="234">
        <f t="shared" si="17"/>
        <v>5</v>
      </c>
      <c r="Q155" s="235" t="str">
        <f>IF(F155="","",VLOOKUP(F155,المخزن!A:M,11,0))</f>
        <v/>
      </c>
      <c r="R155" s="235" t="str">
        <f t="shared" si="14"/>
        <v xml:space="preserve">  </v>
      </c>
      <c r="S155" s="235" t="str">
        <f t="shared" si="15"/>
        <v xml:space="preserve"> </v>
      </c>
      <c r="T155" s="237" t="str">
        <f t="shared" si="16"/>
        <v xml:space="preserve"> </v>
      </c>
      <c r="U155" s="238" t="str">
        <f>IF(F155="","",VLOOKUP(F155,المخزن!A:M,8,0))</f>
        <v/>
      </c>
    </row>
    <row r="156" spans="1:21">
      <c r="A156" s="227"/>
      <c r="B156" s="228"/>
      <c r="C156" s="229"/>
      <c r="D156" s="229"/>
      <c r="E156" s="240" t="str">
        <f>IF(D156="","",VLOOKUP(D156,'العملاء '!A:B,2,0))</f>
        <v/>
      </c>
      <c r="F156" s="229"/>
      <c r="G156" s="240" t="str">
        <f>IF(F156="","",VLOOKUP(F156,المخزن!A:B,2,0))</f>
        <v/>
      </c>
      <c r="H156" s="229"/>
      <c r="I156" s="231"/>
      <c r="J156" s="231"/>
      <c r="K156" s="231"/>
      <c r="L156" s="231"/>
      <c r="M156" s="232"/>
      <c r="N156" s="233">
        <f t="shared" si="12"/>
        <v>0</v>
      </c>
      <c r="O156" s="233">
        <f t="shared" si="13"/>
        <v>0</v>
      </c>
      <c r="P156" s="234">
        <f t="shared" si="17"/>
        <v>5</v>
      </c>
      <c r="Q156" s="235" t="str">
        <f>IF(F156="","",VLOOKUP(F156,المخزن!A:M,11,0))</f>
        <v/>
      </c>
      <c r="R156" s="235" t="str">
        <f t="shared" si="14"/>
        <v xml:space="preserve">  </v>
      </c>
      <c r="S156" s="235" t="str">
        <f t="shared" si="15"/>
        <v xml:space="preserve"> </v>
      </c>
      <c r="T156" s="237" t="str">
        <f t="shared" si="16"/>
        <v xml:space="preserve"> </v>
      </c>
      <c r="U156" s="238" t="str">
        <f>IF(F156="","",VLOOKUP(F156,المخزن!A:M,8,0))</f>
        <v/>
      </c>
    </row>
    <row r="157" spans="1:21">
      <c r="A157" s="227"/>
      <c r="B157" s="228"/>
      <c r="C157" s="229"/>
      <c r="D157" s="229"/>
      <c r="E157" s="240" t="str">
        <f>IF(D157="","",VLOOKUP(D157,'العملاء '!A:B,2,0))</f>
        <v/>
      </c>
      <c r="F157" s="229"/>
      <c r="G157" s="240" t="str">
        <f>IF(F157="","",VLOOKUP(F157,المخزن!A:B,2,0))</f>
        <v/>
      </c>
      <c r="H157" s="229"/>
      <c r="I157" s="231"/>
      <c r="J157" s="231"/>
      <c r="K157" s="231"/>
      <c r="L157" s="231"/>
      <c r="M157" s="232"/>
      <c r="N157" s="233">
        <f t="shared" si="12"/>
        <v>0</v>
      </c>
      <c r="O157" s="233">
        <f t="shared" si="13"/>
        <v>0</v>
      </c>
      <c r="P157" s="234">
        <f t="shared" si="17"/>
        <v>5</v>
      </c>
      <c r="Q157" s="235" t="str">
        <f>IF(F157="","",VLOOKUP(F157,المخزن!A:M,11,0))</f>
        <v/>
      </c>
      <c r="R157" s="235" t="str">
        <f t="shared" si="14"/>
        <v xml:space="preserve">  </v>
      </c>
      <c r="S157" s="235" t="str">
        <f t="shared" si="15"/>
        <v xml:space="preserve"> </v>
      </c>
      <c r="T157" s="237" t="str">
        <f t="shared" si="16"/>
        <v xml:space="preserve"> </v>
      </c>
      <c r="U157" s="238" t="str">
        <f>IF(F157="","",VLOOKUP(F157,المخزن!A:M,8,0))</f>
        <v/>
      </c>
    </row>
    <row r="158" spans="1:21">
      <c r="A158" s="227"/>
      <c r="B158" s="228"/>
      <c r="C158" s="229"/>
      <c r="D158" s="229"/>
      <c r="E158" s="240" t="str">
        <f>IF(D158="","",VLOOKUP(D158,'العملاء '!A:B,2,0))</f>
        <v/>
      </c>
      <c r="F158" s="229"/>
      <c r="G158" s="240" t="str">
        <f>IF(F158="","",VLOOKUP(F158,المخزن!A:B,2,0))</f>
        <v/>
      </c>
      <c r="H158" s="229"/>
      <c r="I158" s="231"/>
      <c r="J158" s="231"/>
      <c r="K158" s="231"/>
      <c r="L158" s="231"/>
      <c r="M158" s="232"/>
      <c r="N158" s="233">
        <f t="shared" si="12"/>
        <v>0</v>
      </c>
      <c r="O158" s="233">
        <f t="shared" si="13"/>
        <v>0</v>
      </c>
      <c r="P158" s="234">
        <f t="shared" si="17"/>
        <v>5</v>
      </c>
      <c r="Q158" s="235" t="str">
        <f>IF(F158="","",VLOOKUP(F158,المخزن!A:M,11,0))</f>
        <v/>
      </c>
      <c r="R158" s="235" t="str">
        <f t="shared" si="14"/>
        <v xml:space="preserve">  </v>
      </c>
      <c r="S158" s="235" t="str">
        <f t="shared" si="15"/>
        <v xml:space="preserve"> </v>
      </c>
      <c r="T158" s="237" t="str">
        <f t="shared" si="16"/>
        <v xml:space="preserve"> </v>
      </c>
      <c r="U158" s="238" t="str">
        <f>IF(F158="","",VLOOKUP(F158,المخزن!A:M,8,0))</f>
        <v/>
      </c>
    </row>
    <row r="159" spans="1:21">
      <c r="A159" s="227"/>
      <c r="B159" s="228"/>
      <c r="C159" s="229"/>
      <c r="D159" s="229"/>
      <c r="E159" s="240" t="str">
        <f>IF(D159="","",VLOOKUP(D159,'العملاء '!A:B,2,0))</f>
        <v/>
      </c>
      <c r="F159" s="229"/>
      <c r="G159" s="240" t="str">
        <f>IF(F159="","",VLOOKUP(F159,المخزن!A:B,2,0))</f>
        <v/>
      </c>
      <c r="H159" s="229"/>
      <c r="I159" s="231"/>
      <c r="J159" s="231"/>
      <c r="K159" s="231"/>
      <c r="L159" s="231"/>
      <c r="M159" s="232"/>
      <c r="N159" s="233">
        <f t="shared" si="12"/>
        <v>0</v>
      </c>
      <c r="O159" s="233">
        <f t="shared" si="13"/>
        <v>0</v>
      </c>
      <c r="P159" s="234">
        <f t="shared" si="17"/>
        <v>5</v>
      </c>
      <c r="Q159" s="235" t="str">
        <f>IF(F159="","",VLOOKUP(F159,المخزن!A:M,11,0))</f>
        <v/>
      </c>
      <c r="R159" s="235" t="str">
        <f t="shared" si="14"/>
        <v xml:space="preserve">  </v>
      </c>
      <c r="S159" s="235" t="str">
        <f t="shared" si="15"/>
        <v xml:space="preserve"> </v>
      </c>
      <c r="T159" s="237" t="str">
        <f t="shared" si="16"/>
        <v xml:space="preserve"> </v>
      </c>
      <c r="U159" s="238" t="str">
        <f>IF(F159="","",VLOOKUP(F159,المخزن!A:M,8,0))</f>
        <v/>
      </c>
    </row>
    <row r="160" spans="1:21">
      <c r="A160" s="227"/>
      <c r="B160" s="228"/>
      <c r="C160" s="229"/>
      <c r="D160" s="229"/>
      <c r="E160" s="240" t="str">
        <f>IF(D160="","",VLOOKUP(D160,'العملاء '!A:B,2,0))</f>
        <v/>
      </c>
      <c r="F160" s="229"/>
      <c r="G160" s="240" t="str">
        <f>IF(F160="","",VLOOKUP(F160,المخزن!A:B,2,0))</f>
        <v/>
      </c>
      <c r="H160" s="229"/>
      <c r="I160" s="231"/>
      <c r="J160" s="231"/>
      <c r="K160" s="231"/>
      <c r="L160" s="231"/>
      <c r="M160" s="232"/>
      <c r="N160" s="233">
        <f t="shared" si="12"/>
        <v>0</v>
      </c>
      <c r="O160" s="233">
        <f t="shared" si="13"/>
        <v>0</v>
      </c>
      <c r="P160" s="234">
        <f t="shared" si="17"/>
        <v>5</v>
      </c>
      <c r="Q160" s="235" t="str">
        <f>IF(F160="","",VLOOKUP(F160,المخزن!A:M,11,0))</f>
        <v/>
      </c>
      <c r="R160" s="235" t="str">
        <f t="shared" si="14"/>
        <v xml:space="preserve">  </v>
      </c>
      <c r="S160" s="235" t="str">
        <f t="shared" si="15"/>
        <v xml:space="preserve"> </v>
      </c>
      <c r="T160" s="237" t="str">
        <f t="shared" si="16"/>
        <v xml:space="preserve"> </v>
      </c>
      <c r="U160" s="238" t="str">
        <f>IF(F160="","",VLOOKUP(F160,المخزن!A:M,8,0))</f>
        <v/>
      </c>
    </row>
    <row r="161" spans="1:21">
      <c r="A161" s="227"/>
      <c r="B161" s="228"/>
      <c r="C161" s="229"/>
      <c r="D161" s="229"/>
      <c r="E161" s="240" t="str">
        <f>IF(D161="","",VLOOKUP(D161,'العملاء '!A:B,2,0))</f>
        <v/>
      </c>
      <c r="F161" s="229"/>
      <c r="G161" s="240" t="str">
        <f>IF(F161="","",VLOOKUP(F161,المخزن!A:B,2,0))</f>
        <v/>
      </c>
      <c r="H161" s="229"/>
      <c r="I161" s="231"/>
      <c r="J161" s="231"/>
      <c r="K161" s="231"/>
      <c r="L161" s="231"/>
      <c r="M161" s="232"/>
      <c r="N161" s="233">
        <f t="shared" si="12"/>
        <v>0</v>
      </c>
      <c r="O161" s="233">
        <f t="shared" si="13"/>
        <v>0</v>
      </c>
      <c r="P161" s="234">
        <f t="shared" si="17"/>
        <v>5</v>
      </c>
      <c r="Q161" s="235" t="str">
        <f>IF(F161="","",VLOOKUP(F161,المخزن!A:M,11,0))</f>
        <v/>
      </c>
      <c r="R161" s="235" t="str">
        <f t="shared" si="14"/>
        <v xml:space="preserve">  </v>
      </c>
      <c r="S161" s="235" t="str">
        <f t="shared" si="15"/>
        <v xml:space="preserve"> </v>
      </c>
      <c r="T161" s="237" t="str">
        <f t="shared" si="16"/>
        <v xml:space="preserve"> </v>
      </c>
      <c r="U161" s="238" t="str">
        <f>IF(F161="","",VLOOKUP(F161,المخزن!A:M,8,0))</f>
        <v/>
      </c>
    </row>
    <row r="162" spans="1:21">
      <c r="A162" s="227"/>
      <c r="B162" s="228"/>
      <c r="C162" s="229"/>
      <c r="D162" s="229"/>
      <c r="E162" s="240" t="str">
        <f>IF(D162="","",VLOOKUP(D162,'العملاء '!A:B,2,0))</f>
        <v/>
      </c>
      <c r="F162" s="229"/>
      <c r="G162" s="240" t="str">
        <f>IF(F162="","",VLOOKUP(F162,المخزن!A:B,2,0))</f>
        <v/>
      </c>
      <c r="H162" s="229"/>
      <c r="I162" s="231"/>
      <c r="J162" s="231"/>
      <c r="K162" s="231"/>
      <c r="L162" s="231"/>
      <c r="M162" s="232"/>
      <c r="N162" s="233">
        <f t="shared" si="12"/>
        <v>0</v>
      </c>
      <c r="O162" s="233">
        <f t="shared" si="13"/>
        <v>0</v>
      </c>
      <c r="P162" s="234">
        <f t="shared" si="17"/>
        <v>5</v>
      </c>
      <c r="Q162" s="235" t="str">
        <f>IF(F162="","",VLOOKUP(F162,المخزن!A:M,11,0))</f>
        <v/>
      </c>
      <c r="R162" s="235" t="str">
        <f t="shared" si="14"/>
        <v xml:space="preserve">  </v>
      </c>
      <c r="S162" s="235" t="str">
        <f t="shared" si="15"/>
        <v xml:space="preserve"> </v>
      </c>
      <c r="T162" s="237" t="str">
        <f t="shared" si="16"/>
        <v xml:space="preserve"> </v>
      </c>
      <c r="U162" s="238" t="str">
        <f>IF(F162="","",VLOOKUP(F162,المخزن!A:M,8,0))</f>
        <v/>
      </c>
    </row>
    <row r="163" spans="1:21">
      <c r="A163" s="227"/>
      <c r="B163" s="228"/>
      <c r="C163" s="229"/>
      <c r="D163" s="229"/>
      <c r="E163" s="240" t="str">
        <f>IF(D163="","",VLOOKUP(D163,'العملاء '!A:B,2,0))</f>
        <v/>
      </c>
      <c r="F163" s="229"/>
      <c r="G163" s="240" t="str">
        <f>IF(F163="","",VLOOKUP(F163,المخزن!A:B,2,0))</f>
        <v/>
      </c>
      <c r="H163" s="229"/>
      <c r="I163" s="231"/>
      <c r="J163" s="231"/>
      <c r="K163" s="231"/>
      <c r="L163" s="231"/>
      <c r="M163" s="232"/>
      <c r="N163" s="233">
        <f t="shared" si="12"/>
        <v>0</v>
      </c>
      <c r="O163" s="233">
        <f t="shared" si="13"/>
        <v>0</v>
      </c>
      <c r="P163" s="234">
        <f t="shared" si="17"/>
        <v>5</v>
      </c>
      <c r="Q163" s="235" t="str">
        <f>IF(F163="","",VLOOKUP(F163,المخزن!A:M,11,0))</f>
        <v/>
      </c>
      <c r="R163" s="235" t="str">
        <f t="shared" si="14"/>
        <v xml:space="preserve">  </v>
      </c>
      <c r="S163" s="235" t="str">
        <f t="shared" si="15"/>
        <v xml:space="preserve"> </v>
      </c>
      <c r="T163" s="237" t="str">
        <f t="shared" si="16"/>
        <v xml:space="preserve"> </v>
      </c>
      <c r="U163" s="238" t="str">
        <f>IF(F163="","",VLOOKUP(F163,المخزن!A:M,8,0))</f>
        <v/>
      </c>
    </row>
    <row r="164" spans="1:21">
      <c r="A164" s="227"/>
      <c r="B164" s="228"/>
      <c r="C164" s="229"/>
      <c r="D164" s="229"/>
      <c r="E164" s="240" t="str">
        <f>IF(D164="","",VLOOKUP(D164,'العملاء '!A:B,2,0))</f>
        <v/>
      </c>
      <c r="F164" s="229"/>
      <c r="G164" s="240" t="str">
        <f>IF(F164="","",VLOOKUP(F164,المخزن!A:B,2,0))</f>
        <v/>
      </c>
      <c r="H164" s="229"/>
      <c r="I164" s="231"/>
      <c r="J164" s="231"/>
      <c r="K164" s="231"/>
      <c r="L164" s="231"/>
      <c r="M164" s="232"/>
      <c r="N164" s="233">
        <f t="shared" si="12"/>
        <v>0</v>
      </c>
      <c r="O164" s="233">
        <f t="shared" si="13"/>
        <v>0</v>
      </c>
      <c r="P164" s="234">
        <f t="shared" si="17"/>
        <v>5</v>
      </c>
      <c r="Q164" s="235" t="str">
        <f>IF(F164="","",VLOOKUP(F164,المخزن!A:M,11,0))</f>
        <v/>
      </c>
      <c r="R164" s="235" t="str">
        <f t="shared" si="14"/>
        <v xml:space="preserve">  </v>
      </c>
      <c r="S164" s="235" t="str">
        <f t="shared" si="15"/>
        <v xml:space="preserve"> </v>
      </c>
      <c r="T164" s="237" t="str">
        <f t="shared" si="16"/>
        <v xml:space="preserve"> </v>
      </c>
      <c r="U164" s="238" t="str">
        <f>IF(F164="","",VLOOKUP(F164,المخزن!A:M,8,0))</f>
        <v/>
      </c>
    </row>
    <row r="165" spans="1:21">
      <c r="A165" s="227"/>
      <c r="B165" s="228"/>
      <c r="C165" s="229"/>
      <c r="D165" s="229"/>
      <c r="E165" s="240" t="str">
        <f>IF(D165="","",VLOOKUP(D165,'العملاء '!A:B,2,0))</f>
        <v/>
      </c>
      <c r="F165" s="229"/>
      <c r="G165" s="240" t="str">
        <f>IF(F165="","",VLOOKUP(F165,المخزن!A:B,2,0))</f>
        <v/>
      </c>
      <c r="H165" s="229"/>
      <c r="I165" s="231"/>
      <c r="J165" s="231"/>
      <c r="K165" s="231"/>
      <c r="L165" s="231"/>
      <c r="M165" s="232"/>
      <c r="N165" s="233">
        <f t="shared" si="12"/>
        <v>0</v>
      </c>
      <c r="O165" s="233">
        <f t="shared" si="13"/>
        <v>0</v>
      </c>
      <c r="P165" s="234">
        <f t="shared" si="17"/>
        <v>5</v>
      </c>
      <c r="Q165" s="235" t="str">
        <f>IF(F165="","",VLOOKUP(F165,المخزن!A:M,11,0))</f>
        <v/>
      </c>
      <c r="R165" s="235" t="str">
        <f t="shared" si="14"/>
        <v xml:space="preserve">  </v>
      </c>
      <c r="S165" s="235" t="str">
        <f t="shared" si="15"/>
        <v xml:space="preserve"> </v>
      </c>
      <c r="T165" s="237" t="str">
        <f t="shared" si="16"/>
        <v xml:space="preserve"> </v>
      </c>
      <c r="U165" s="238" t="str">
        <f>IF(F165="","",VLOOKUP(F165,المخزن!A:M,8,0))</f>
        <v/>
      </c>
    </row>
    <row r="166" spans="1:21">
      <c r="A166" s="227"/>
      <c r="B166" s="228"/>
      <c r="C166" s="229"/>
      <c r="D166" s="229"/>
      <c r="E166" s="240" t="str">
        <f>IF(D166="","",VLOOKUP(D166,'العملاء '!A:B,2,0))</f>
        <v/>
      </c>
      <c r="F166" s="229"/>
      <c r="G166" s="240" t="str">
        <f>IF(F166="","",VLOOKUP(F166,المخزن!A:B,2,0))</f>
        <v/>
      </c>
      <c r="H166" s="229"/>
      <c r="I166" s="231"/>
      <c r="J166" s="231"/>
      <c r="K166" s="231"/>
      <c r="L166" s="231"/>
      <c r="M166" s="232"/>
      <c r="N166" s="233">
        <f t="shared" si="12"/>
        <v>0</v>
      </c>
      <c r="O166" s="233">
        <f t="shared" si="13"/>
        <v>0</v>
      </c>
      <c r="P166" s="234">
        <f t="shared" si="17"/>
        <v>5</v>
      </c>
      <c r="Q166" s="235" t="str">
        <f>IF(F166="","",VLOOKUP(F166,المخزن!A:M,11,0))</f>
        <v/>
      </c>
      <c r="R166" s="235" t="str">
        <f t="shared" si="14"/>
        <v xml:space="preserve">  </v>
      </c>
      <c r="S166" s="235" t="str">
        <f t="shared" si="15"/>
        <v xml:space="preserve"> </v>
      </c>
      <c r="T166" s="237" t="str">
        <f t="shared" si="16"/>
        <v xml:space="preserve"> </v>
      </c>
      <c r="U166" s="238" t="str">
        <f>IF(F166="","",VLOOKUP(F166,المخزن!A:M,8,0))</f>
        <v/>
      </c>
    </row>
    <row r="167" spans="1:21">
      <c r="A167" s="227"/>
      <c r="B167" s="228"/>
      <c r="C167" s="229"/>
      <c r="D167" s="229"/>
      <c r="E167" s="240" t="str">
        <f>IF(D167="","",VLOOKUP(D167,'العملاء '!A:B,2,0))</f>
        <v/>
      </c>
      <c r="F167" s="229"/>
      <c r="G167" s="240" t="str">
        <f>IF(F167="","",VLOOKUP(F167,المخزن!A:B,2,0))</f>
        <v/>
      </c>
      <c r="H167" s="229"/>
      <c r="I167" s="231"/>
      <c r="J167" s="231"/>
      <c r="K167" s="231"/>
      <c r="L167" s="231"/>
      <c r="M167" s="232"/>
      <c r="N167" s="233">
        <f t="shared" si="12"/>
        <v>0</v>
      </c>
      <c r="O167" s="233">
        <f t="shared" si="13"/>
        <v>0</v>
      </c>
      <c r="P167" s="234">
        <f t="shared" si="17"/>
        <v>5</v>
      </c>
      <c r="Q167" s="235" t="str">
        <f>IF(F167="","",VLOOKUP(F167,المخزن!A:M,11,0))</f>
        <v/>
      </c>
      <c r="R167" s="235" t="str">
        <f t="shared" si="14"/>
        <v xml:space="preserve">  </v>
      </c>
      <c r="S167" s="235" t="str">
        <f t="shared" si="15"/>
        <v xml:space="preserve"> </v>
      </c>
      <c r="T167" s="237" t="str">
        <f t="shared" si="16"/>
        <v xml:space="preserve"> </v>
      </c>
      <c r="U167" s="238" t="str">
        <f>IF(F167="","",VLOOKUP(F167,المخزن!A:M,8,0))</f>
        <v/>
      </c>
    </row>
    <row r="168" spans="1:21">
      <c r="A168" s="227"/>
      <c r="B168" s="228"/>
      <c r="C168" s="229"/>
      <c r="D168" s="229"/>
      <c r="E168" s="240" t="str">
        <f>IF(D168="","",VLOOKUP(D168,'العملاء '!A:B,2,0))</f>
        <v/>
      </c>
      <c r="F168" s="229"/>
      <c r="G168" s="240" t="str">
        <f>IF(F168="","",VLOOKUP(F168,المخزن!A:B,2,0))</f>
        <v/>
      </c>
      <c r="H168" s="229"/>
      <c r="I168" s="231"/>
      <c r="J168" s="231"/>
      <c r="K168" s="231"/>
      <c r="L168" s="231"/>
      <c r="M168" s="232"/>
      <c r="N168" s="233">
        <f t="shared" si="12"/>
        <v>0</v>
      </c>
      <c r="O168" s="233">
        <f t="shared" si="13"/>
        <v>0</v>
      </c>
      <c r="P168" s="234">
        <f t="shared" si="17"/>
        <v>5</v>
      </c>
      <c r="Q168" s="235" t="str">
        <f>IF(F168="","",VLOOKUP(F168,المخزن!A:M,11,0))</f>
        <v/>
      </c>
      <c r="R168" s="235" t="str">
        <f t="shared" si="14"/>
        <v xml:space="preserve">  </v>
      </c>
      <c r="S168" s="235" t="str">
        <f t="shared" si="15"/>
        <v xml:space="preserve"> </v>
      </c>
      <c r="T168" s="237" t="str">
        <f t="shared" si="16"/>
        <v xml:space="preserve"> </v>
      </c>
      <c r="U168" s="238" t="str">
        <f>IF(F168="","",VLOOKUP(F168,المخزن!A:M,8,0))</f>
        <v/>
      </c>
    </row>
    <row r="169" spans="1:21">
      <c r="A169" s="227"/>
      <c r="B169" s="228"/>
      <c r="C169" s="229"/>
      <c r="D169" s="229"/>
      <c r="E169" s="240" t="str">
        <f>IF(D169="","",VLOOKUP(D169,'العملاء '!A:B,2,0))</f>
        <v/>
      </c>
      <c r="F169" s="229"/>
      <c r="G169" s="240" t="str">
        <f>IF(F169="","",VLOOKUP(F169,المخزن!A:B,2,0))</f>
        <v/>
      </c>
      <c r="H169" s="229"/>
      <c r="I169" s="231"/>
      <c r="J169" s="231"/>
      <c r="K169" s="231"/>
      <c r="L169" s="231"/>
      <c r="M169" s="232"/>
      <c r="N169" s="233">
        <f t="shared" si="12"/>
        <v>0</v>
      </c>
      <c r="O169" s="233">
        <f t="shared" si="13"/>
        <v>0</v>
      </c>
      <c r="P169" s="234">
        <f t="shared" si="17"/>
        <v>5</v>
      </c>
      <c r="Q169" s="235" t="str">
        <f>IF(F169="","",VLOOKUP(F169,المخزن!A:M,11,0))</f>
        <v/>
      </c>
      <c r="R169" s="235" t="str">
        <f t="shared" si="14"/>
        <v xml:space="preserve">  </v>
      </c>
      <c r="S169" s="235" t="str">
        <f t="shared" si="15"/>
        <v xml:space="preserve"> </v>
      </c>
      <c r="T169" s="237" t="str">
        <f t="shared" si="16"/>
        <v xml:space="preserve"> </v>
      </c>
      <c r="U169" s="238" t="str">
        <f>IF(F169="","",VLOOKUP(F169,المخزن!A:M,8,0))</f>
        <v/>
      </c>
    </row>
    <row r="170" spans="1:21">
      <c r="A170" s="227"/>
      <c r="B170" s="228"/>
      <c r="C170" s="229"/>
      <c r="D170" s="229"/>
      <c r="E170" s="240" t="str">
        <f>IF(D170="","",VLOOKUP(D170,'العملاء '!A:B,2,0))</f>
        <v/>
      </c>
      <c r="F170" s="229"/>
      <c r="G170" s="240" t="str">
        <f>IF(F170="","",VLOOKUP(F170,المخزن!A:B,2,0))</f>
        <v/>
      </c>
      <c r="H170" s="229"/>
      <c r="I170" s="231"/>
      <c r="J170" s="231"/>
      <c r="K170" s="231"/>
      <c r="L170" s="231"/>
      <c r="M170" s="232"/>
      <c r="N170" s="233">
        <f t="shared" si="12"/>
        <v>0</v>
      </c>
      <c r="O170" s="233">
        <f t="shared" si="13"/>
        <v>0</v>
      </c>
      <c r="P170" s="234">
        <f t="shared" si="17"/>
        <v>5</v>
      </c>
      <c r="Q170" s="235" t="str">
        <f>IF(F170="","",VLOOKUP(F170,المخزن!A:M,11,0))</f>
        <v/>
      </c>
      <c r="R170" s="235" t="str">
        <f t="shared" si="14"/>
        <v xml:space="preserve">  </v>
      </c>
      <c r="S170" s="235" t="str">
        <f t="shared" si="15"/>
        <v xml:space="preserve"> </v>
      </c>
      <c r="T170" s="237" t="str">
        <f t="shared" si="16"/>
        <v xml:space="preserve"> </v>
      </c>
      <c r="U170" s="238" t="str">
        <f>IF(F170="","",VLOOKUP(F170,المخزن!A:M,8,0))</f>
        <v/>
      </c>
    </row>
    <row r="171" spans="1:21">
      <c r="A171" s="227"/>
      <c r="B171" s="228"/>
      <c r="C171" s="229"/>
      <c r="D171" s="229"/>
      <c r="E171" s="240" t="str">
        <f>IF(D171="","",VLOOKUP(D171,'العملاء '!A:B,2,0))</f>
        <v/>
      </c>
      <c r="F171" s="229"/>
      <c r="G171" s="240" t="str">
        <f>IF(F171="","",VLOOKUP(F171,المخزن!A:B,2,0))</f>
        <v/>
      </c>
      <c r="H171" s="229"/>
      <c r="I171" s="231"/>
      <c r="J171" s="231"/>
      <c r="K171" s="231"/>
      <c r="L171" s="231"/>
      <c r="M171" s="232"/>
      <c r="N171" s="233">
        <f t="shared" si="12"/>
        <v>0</v>
      </c>
      <c r="O171" s="233">
        <f t="shared" si="13"/>
        <v>0</v>
      </c>
      <c r="P171" s="234">
        <f t="shared" si="17"/>
        <v>5</v>
      </c>
      <c r="Q171" s="235" t="str">
        <f>IF(F171="","",VLOOKUP(F171,المخزن!A:M,11,0))</f>
        <v/>
      </c>
      <c r="R171" s="235" t="str">
        <f t="shared" si="14"/>
        <v xml:space="preserve">  </v>
      </c>
      <c r="S171" s="235" t="str">
        <f t="shared" si="15"/>
        <v xml:space="preserve"> </v>
      </c>
      <c r="T171" s="237" t="str">
        <f t="shared" si="16"/>
        <v xml:space="preserve"> </v>
      </c>
      <c r="U171" s="238" t="str">
        <f>IF(F171="","",VLOOKUP(F171,المخزن!A:M,8,0))</f>
        <v/>
      </c>
    </row>
    <row r="172" spans="1:21">
      <c r="A172" s="227"/>
      <c r="B172" s="228"/>
      <c r="C172" s="229"/>
      <c r="D172" s="229"/>
      <c r="E172" s="240" t="str">
        <f>IF(D172="","",VLOOKUP(D172,'العملاء '!A:B,2,0))</f>
        <v/>
      </c>
      <c r="F172" s="229"/>
      <c r="G172" s="240" t="str">
        <f>IF(F172="","",VLOOKUP(F172,المخزن!A:B,2,0))</f>
        <v/>
      </c>
      <c r="H172" s="229"/>
      <c r="I172" s="231"/>
      <c r="J172" s="231"/>
      <c r="K172" s="231"/>
      <c r="L172" s="231"/>
      <c r="M172" s="232"/>
      <c r="N172" s="233">
        <f t="shared" si="12"/>
        <v>0</v>
      </c>
      <c r="O172" s="233">
        <f t="shared" si="13"/>
        <v>0</v>
      </c>
      <c r="P172" s="234">
        <f t="shared" si="17"/>
        <v>5</v>
      </c>
      <c r="Q172" s="235" t="str">
        <f>IF(F172="","",VLOOKUP(F172,المخزن!A:M,11,0))</f>
        <v/>
      </c>
      <c r="R172" s="235" t="str">
        <f t="shared" si="14"/>
        <v xml:space="preserve">  </v>
      </c>
      <c r="S172" s="235" t="str">
        <f t="shared" si="15"/>
        <v xml:space="preserve"> </v>
      </c>
      <c r="T172" s="237" t="str">
        <f t="shared" si="16"/>
        <v xml:space="preserve"> </v>
      </c>
      <c r="U172" s="238" t="str">
        <f>IF(F172="","",VLOOKUP(F172,المخزن!A:M,8,0))</f>
        <v/>
      </c>
    </row>
    <row r="173" spans="1:21">
      <c r="A173" s="227"/>
      <c r="B173" s="228"/>
      <c r="C173" s="229"/>
      <c r="D173" s="229"/>
      <c r="E173" s="240" t="str">
        <f>IF(D173="","",VLOOKUP(D173,'العملاء '!A:B,2,0))</f>
        <v/>
      </c>
      <c r="F173" s="229"/>
      <c r="G173" s="240" t="str">
        <f>IF(F173="","",VLOOKUP(F173,المخزن!A:B,2,0))</f>
        <v/>
      </c>
      <c r="H173" s="229"/>
      <c r="I173" s="231"/>
      <c r="J173" s="231"/>
      <c r="K173" s="231"/>
      <c r="L173" s="231"/>
      <c r="M173" s="232"/>
      <c r="N173" s="233">
        <f t="shared" si="12"/>
        <v>0</v>
      </c>
      <c r="O173" s="233">
        <f t="shared" si="13"/>
        <v>0</v>
      </c>
      <c r="P173" s="234">
        <f t="shared" si="17"/>
        <v>5</v>
      </c>
      <c r="Q173" s="235" t="str">
        <f>IF(F173="","",VLOOKUP(F173,المخزن!A:M,11,0))</f>
        <v/>
      </c>
      <c r="R173" s="235" t="str">
        <f t="shared" si="14"/>
        <v xml:space="preserve">  </v>
      </c>
      <c r="S173" s="235" t="str">
        <f t="shared" si="15"/>
        <v xml:space="preserve"> </v>
      </c>
      <c r="T173" s="237" t="str">
        <f t="shared" si="16"/>
        <v xml:space="preserve"> </v>
      </c>
      <c r="U173" s="238" t="str">
        <f>IF(F173="","",VLOOKUP(F173,المخزن!A:M,8,0))</f>
        <v/>
      </c>
    </row>
    <row r="174" spans="1:21">
      <c r="A174" s="227"/>
      <c r="B174" s="228"/>
      <c r="C174" s="229"/>
      <c r="D174" s="229"/>
      <c r="E174" s="240" t="str">
        <f>IF(D174="","",VLOOKUP(D174,'العملاء '!A:B,2,0))</f>
        <v/>
      </c>
      <c r="F174" s="229"/>
      <c r="G174" s="240" t="str">
        <f>IF(F174="","",VLOOKUP(F174,المخزن!A:B,2,0))</f>
        <v/>
      </c>
      <c r="H174" s="229"/>
      <c r="I174" s="231"/>
      <c r="J174" s="231"/>
      <c r="K174" s="231"/>
      <c r="L174" s="231"/>
      <c r="M174" s="232"/>
      <c r="N174" s="233">
        <f t="shared" si="12"/>
        <v>0</v>
      </c>
      <c r="O174" s="233">
        <f t="shared" si="13"/>
        <v>0</v>
      </c>
      <c r="P174" s="234">
        <f t="shared" si="17"/>
        <v>5</v>
      </c>
      <c r="Q174" s="235" t="str">
        <f>IF(F174="","",VLOOKUP(F174,المخزن!A:M,11,0))</f>
        <v/>
      </c>
      <c r="R174" s="235" t="str">
        <f t="shared" si="14"/>
        <v xml:space="preserve">  </v>
      </c>
      <c r="S174" s="235" t="str">
        <f t="shared" si="15"/>
        <v xml:space="preserve"> </v>
      </c>
      <c r="T174" s="237" t="str">
        <f t="shared" si="16"/>
        <v xml:space="preserve"> </v>
      </c>
      <c r="U174" s="238" t="str">
        <f>IF(F174="","",VLOOKUP(F174,المخزن!A:M,8,0))</f>
        <v/>
      </c>
    </row>
    <row r="175" spans="1:21">
      <c r="A175" s="227"/>
      <c r="B175" s="228"/>
      <c r="C175" s="229"/>
      <c r="D175" s="229"/>
      <c r="E175" s="240" t="str">
        <f>IF(D175="","",VLOOKUP(D175,'العملاء '!A:B,2,0))</f>
        <v/>
      </c>
      <c r="F175" s="229"/>
      <c r="G175" s="240" t="str">
        <f>IF(F175="","",VLOOKUP(F175,المخزن!A:B,2,0))</f>
        <v/>
      </c>
      <c r="H175" s="229"/>
      <c r="I175" s="231"/>
      <c r="J175" s="231"/>
      <c r="K175" s="231"/>
      <c r="L175" s="231"/>
      <c r="M175" s="232"/>
      <c r="N175" s="233">
        <f t="shared" si="12"/>
        <v>0</v>
      </c>
      <c r="O175" s="233">
        <f t="shared" si="13"/>
        <v>0</v>
      </c>
      <c r="P175" s="234">
        <f t="shared" si="17"/>
        <v>5</v>
      </c>
      <c r="Q175" s="235" t="str">
        <f>IF(F175="","",VLOOKUP(F175,المخزن!A:M,11,0))</f>
        <v/>
      </c>
      <c r="R175" s="235" t="str">
        <f t="shared" si="14"/>
        <v xml:space="preserve">  </v>
      </c>
      <c r="S175" s="235" t="str">
        <f t="shared" si="15"/>
        <v xml:space="preserve"> </v>
      </c>
      <c r="T175" s="237" t="str">
        <f t="shared" si="16"/>
        <v xml:space="preserve"> </v>
      </c>
      <c r="U175" s="238" t="str">
        <f>IF(F175="","",VLOOKUP(F175,المخزن!A:M,8,0))</f>
        <v/>
      </c>
    </row>
    <row r="176" spans="1:21">
      <c r="A176" s="227"/>
      <c r="B176" s="228"/>
      <c r="C176" s="229"/>
      <c r="D176" s="229"/>
      <c r="E176" s="240" t="str">
        <f>IF(D176="","",VLOOKUP(D176,'العملاء '!A:B,2,0))</f>
        <v/>
      </c>
      <c r="F176" s="229"/>
      <c r="G176" s="240" t="str">
        <f>IF(F176="","",VLOOKUP(F176,المخزن!A:B,2,0))</f>
        <v/>
      </c>
      <c r="H176" s="229"/>
      <c r="I176" s="231"/>
      <c r="J176" s="231"/>
      <c r="K176" s="231"/>
      <c r="L176" s="231"/>
      <c r="M176" s="232"/>
      <c r="N176" s="233">
        <f t="shared" si="12"/>
        <v>0</v>
      </c>
      <c r="O176" s="233">
        <f t="shared" si="13"/>
        <v>0</v>
      </c>
      <c r="P176" s="234">
        <f t="shared" si="17"/>
        <v>5</v>
      </c>
      <c r="Q176" s="235" t="str">
        <f>IF(F176="","",VLOOKUP(F176,المخزن!A:M,11,0))</f>
        <v/>
      </c>
      <c r="R176" s="235" t="str">
        <f t="shared" si="14"/>
        <v xml:space="preserve">  </v>
      </c>
      <c r="S176" s="235" t="str">
        <f t="shared" si="15"/>
        <v xml:space="preserve"> </v>
      </c>
      <c r="T176" s="237" t="str">
        <f t="shared" si="16"/>
        <v xml:space="preserve"> </v>
      </c>
      <c r="U176" s="238" t="str">
        <f>IF(F176="","",VLOOKUP(F176,المخزن!A:M,8,0))</f>
        <v/>
      </c>
    </row>
    <row r="177" spans="1:21">
      <c r="A177" s="227"/>
      <c r="B177" s="228"/>
      <c r="C177" s="229"/>
      <c r="D177" s="229"/>
      <c r="E177" s="240" t="str">
        <f>IF(D177="","",VLOOKUP(D177,'العملاء '!A:B,2,0))</f>
        <v/>
      </c>
      <c r="F177" s="229"/>
      <c r="G177" s="240" t="str">
        <f>IF(F177="","",VLOOKUP(F177,المخزن!A:B,2,0))</f>
        <v/>
      </c>
      <c r="H177" s="229"/>
      <c r="I177" s="231"/>
      <c r="J177" s="231"/>
      <c r="K177" s="231"/>
      <c r="L177" s="231"/>
      <c r="M177" s="232"/>
      <c r="N177" s="233">
        <f t="shared" si="12"/>
        <v>0</v>
      </c>
      <c r="O177" s="233">
        <f t="shared" si="13"/>
        <v>0</v>
      </c>
      <c r="P177" s="234">
        <f t="shared" si="17"/>
        <v>5</v>
      </c>
      <c r="Q177" s="235" t="str">
        <f>IF(F177="","",VLOOKUP(F177,المخزن!A:M,11,0))</f>
        <v/>
      </c>
      <c r="R177" s="235" t="str">
        <f t="shared" si="14"/>
        <v xml:space="preserve">  </v>
      </c>
      <c r="S177" s="235" t="str">
        <f t="shared" si="15"/>
        <v xml:space="preserve"> </v>
      </c>
      <c r="T177" s="237" t="str">
        <f t="shared" si="16"/>
        <v xml:space="preserve"> </v>
      </c>
      <c r="U177" s="238" t="str">
        <f>IF(F177="","",VLOOKUP(F177,المخزن!A:M,8,0))</f>
        <v/>
      </c>
    </row>
    <row r="178" spans="1:21">
      <c r="A178" s="227"/>
      <c r="B178" s="228"/>
      <c r="C178" s="229"/>
      <c r="D178" s="229"/>
      <c r="E178" s="240" t="str">
        <f>IF(D178="","",VLOOKUP(D178,'العملاء '!A:B,2,0))</f>
        <v/>
      </c>
      <c r="F178" s="229"/>
      <c r="G178" s="240" t="str">
        <f>IF(F178="","",VLOOKUP(F178,المخزن!A:B,2,0))</f>
        <v/>
      </c>
      <c r="H178" s="229"/>
      <c r="I178" s="231"/>
      <c r="J178" s="231"/>
      <c r="K178" s="231"/>
      <c r="L178" s="231"/>
      <c r="M178" s="232"/>
      <c r="N178" s="233">
        <f t="shared" si="12"/>
        <v>0</v>
      </c>
      <c r="O178" s="233">
        <f t="shared" si="13"/>
        <v>0</v>
      </c>
      <c r="P178" s="234">
        <f t="shared" si="17"/>
        <v>5</v>
      </c>
      <c r="Q178" s="235" t="str">
        <f>IF(F178="","",VLOOKUP(F178,المخزن!A:M,11,0))</f>
        <v/>
      </c>
      <c r="R178" s="235" t="str">
        <f t="shared" si="14"/>
        <v xml:space="preserve">  </v>
      </c>
      <c r="S178" s="235" t="str">
        <f t="shared" si="15"/>
        <v xml:space="preserve"> </v>
      </c>
      <c r="T178" s="237" t="str">
        <f t="shared" si="16"/>
        <v xml:space="preserve"> </v>
      </c>
      <c r="U178" s="238" t="str">
        <f>IF(F178="","",VLOOKUP(F178,المخزن!A:M,8,0))</f>
        <v/>
      </c>
    </row>
    <row r="179" spans="1:21">
      <c r="A179" s="227"/>
      <c r="B179" s="228"/>
      <c r="C179" s="229"/>
      <c r="D179" s="229"/>
      <c r="E179" s="240" t="str">
        <f>IF(D179="","",VLOOKUP(D179,'العملاء '!A:B,2,0))</f>
        <v/>
      </c>
      <c r="F179" s="229"/>
      <c r="G179" s="240" t="str">
        <f>IF(F179="","",VLOOKUP(F179,المخزن!A:B,2,0))</f>
        <v/>
      </c>
      <c r="H179" s="229"/>
      <c r="I179" s="231"/>
      <c r="J179" s="231"/>
      <c r="K179" s="231"/>
      <c r="L179" s="231"/>
      <c r="M179" s="232"/>
      <c r="N179" s="233">
        <f t="shared" si="12"/>
        <v>0</v>
      </c>
      <c r="O179" s="233">
        <f t="shared" si="13"/>
        <v>0</v>
      </c>
      <c r="P179" s="234">
        <f t="shared" si="17"/>
        <v>5</v>
      </c>
      <c r="Q179" s="235" t="str">
        <f>IF(F179="","",VLOOKUP(F179,المخزن!A:M,11,0))</f>
        <v/>
      </c>
      <c r="R179" s="235" t="str">
        <f t="shared" si="14"/>
        <v xml:space="preserve">  </v>
      </c>
      <c r="S179" s="235" t="str">
        <f t="shared" si="15"/>
        <v xml:space="preserve"> </v>
      </c>
      <c r="T179" s="237" t="str">
        <f t="shared" si="16"/>
        <v xml:space="preserve"> </v>
      </c>
      <c r="U179" s="238" t="str">
        <f>IF(F179="","",VLOOKUP(F179,المخزن!A:M,8,0))</f>
        <v/>
      </c>
    </row>
    <row r="180" spans="1:21">
      <c r="A180" s="227"/>
      <c r="B180" s="228"/>
      <c r="C180" s="229"/>
      <c r="D180" s="229"/>
      <c r="E180" s="240" t="str">
        <f>IF(D180="","",VLOOKUP(D180,'العملاء '!A:B,2,0))</f>
        <v/>
      </c>
      <c r="F180" s="229"/>
      <c r="G180" s="240" t="str">
        <f>IF(F180="","",VLOOKUP(F180,المخزن!A:B,2,0))</f>
        <v/>
      </c>
      <c r="H180" s="229"/>
      <c r="I180" s="231"/>
      <c r="J180" s="231"/>
      <c r="K180" s="231"/>
      <c r="L180" s="231"/>
      <c r="M180" s="232"/>
      <c r="N180" s="233">
        <f t="shared" si="12"/>
        <v>0</v>
      </c>
      <c r="O180" s="233">
        <f t="shared" si="13"/>
        <v>0</v>
      </c>
      <c r="P180" s="234">
        <f t="shared" si="17"/>
        <v>5</v>
      </c>
      <c r="Q180" s="235" t="str">
        <f>IF(F180="","",VLOOKUP(F180,المخزن!A:M,11,0))</f>
        <v/>
      </c>
      <c r="R180" s="235" t="str">
        <f t="shared" si="14"/>
        <v xml:space="preserve">  </v>
      </c>
      <c r="S180" s="235" t="str">
        <f t="shared" si="15"/>
        <v xml:space="preserve"> </v>
      </c>
      <c r="T180" s="237" t="str">
        <f t="shared" si="16"/>
        <v xml:space="preserve"> </v>
      </c>
      <c r="U180" s="238" t="str">
        <f>IF(F180="","",VLOOKUP(F180,المخزن!A:M,8,0))</f>
        <v/>
      </c>
    </row>
    <row r="181" spans="1:21">
      <c r="A181" s="227"/>
      <c r="B181" s="228"/>
      <c r="C181" s="229"/>
      <c r="D181" s="229"/>
      <c r="E181" s="240" t="str">
        <f>IF(D181="","",VLOOKUP(D181,'العملاء '!A:B,2,0))</f>
        <v/>
      </c>
      <c r="F181" s="229"/>
      <c r="G181" s="240" t="str">
        <f>IF(F181="","",VLOOKUP(F181,المخزن!A:B,2,0))</f>
        <v/>
      </c>
      <c r="H181" s="229"/>
      <c r="I181" s="231"/>
      <c r="J181" s="231"/>
      <c r="K181" s="231"/>
      <c r="L181" s="231"/>
      <c r="M181" s="232"/>
      <c r="N181" s="233">
        <f t="shared" si="12"/>
        <v>0</v>
      </c>
      <c r="O181" s="233">
        <f t="shared" si="13"/>
        <v>0</v>
      </c>
      <c r="P181" s="234">
        <f t="shared" si="17"/>
        <v>5</v>
      </c>
      <c r="Q181" s="235" t="str">
        <f>IF(F181="","",VLOOKUP(F181,المخزن!A:M,11,0))</f>
        <v/>
      </c>
      <c r="R181" s="235" t="str">
        <f t="shared" si="14"/>
        <v xml:space="preserve">  </v>
      </c>
      <c r="S181" s="235" t="str">
        <f t="shared" si="15"/>
        <v xml:space="preserve"> </v>
      </c>
      <c r="T181" s="237" t="str">
        <f t="shared" si="16"/>
        <v xml:space="preserve"> </v>
      </c>
      <c r="U181" s="238" t="str">
        <f>IF(F181="","",VLOOKUP(F181,المخزن!A:M,8,0))</f>
        <v/>
      </c>
    </row>
    <row r="182" spans="1:21">
      <c r="A182" s="227"/>
      <c r="B182" s="228"/>
      <c r="C182" s="229"/>
      <c r="D182" s="229"/>
      <c r="E182" s="240" t="str">
        <f>IF(D182="","",VLOOKUP(D182,'العملاء '!A:B,2,0))</f>
        <v/>
      </c>
      <c r="F182" s="229"/>
      <c r="G182" s="240" t="str">
        <f>IF(F182="","",VLOOKUP(F182,المخزن!A:B,2,0))</f>
        <v/>
      </c>
      <c r="H182" s="229"/>
      <c r="I182" s="231"/>
      <c r="J182" s="231"/>
      <c r="K182" s="231"/>
      <c r="L182" s="231"/>
      <c r="M182" s="232"/>
      <c r="N182" s="233">
        <f t="shared" si="12"/>
        <v>0</v>
      </c>
      <c r="O182" s="233">
        <f t="shared" si="13"/>
        <v>0</v>
      </c>
      <c r="P182" s="234">
        <f t="shared" si="17"/>
        <v>5</v>
      </c>
      <c r="Q182" s="235" t="str">
        <f>IF(F182="","",VLOOKUP(F182,المخزن!A:M,11,0))</f>
        <v/>
      </c>
      <c r="R182" s="235" t="str">
        <f t="shared" si="14"/>
        <v xml:space="preserve">  </v>
      </c>
      <c r="S182" s="235" t="str">
        <f t="shared" si="15"/>
        <v xml:space="preserve"> </v>
      </c>
      <c r="T182" s="237" t="str">
        <f t="shared" si="16"/>
        <v xml:space="preserve"> </v>
      </c>
      <c r="U182" s="238" t="str">
        <f>IF(F182="","",VLOOKUP(F182,المخزن!A:M,8,0))</f>
        <v/>
      </c>
    </row>
    <row r="183" spans="1:21">
      <c r="A183" s="227"/>
      <c r="B183" s="228"/>
      <c r="C183" s="229"/>
      <c r="D183" s="229"/>
      <c r="E183" s="240" t="str">
        <f>IF(D183="","",VLOOKUP(D183,'العملاء '!A:B,2,0))</f>
        <v/>
      </c>
      <c r="F183" s="229"/>
      <c r="G183" s="240" t="str">
        <f>IF(F183="","",VLOOKUP(F183,المخزن!A:B,2,0))</f>
        <v/>
      </c>
      <c r="H183" s="229"/>
      <c r="I183" s="231"/>
      <c r="J183" s="231"/>
      <c r="K183" s="231"/>
      <c r="L183" s="231"/>
      <c r="M183" s="232"/>
      <c r="N183" s="233">
        <f t="shared" si="12"/>
        <v>0</v>
      </c>
      <c r="O183" s="233">
        <f t="shared" si="13"/>
        <v>0</v>
      </c>
      <c r="P183" s="234">
        <f t="shared" si="17"/>
        <v>5</v>
      </c>
      <c r="Q183" s="235" t="str">
        <f>IF(F183="","",VLOOKUP(F183,المخزن!A:M,11,0))</f>
        <v/>
      </c>
      <c r="R183" s="235" t="str">
        <f t="shared" si="14"/>
        <v xml:space="preserve">  </v>
      </c>
      <c r="S183" s="235" t="str">
        <f t="shared" si="15"/>
        <v xml:space="preserve"> </v>
      </c>
      <c r="T183" s="237" t="str">
        <f t="shared" si="16"/>
        <v xml:space="preserve"> </v>
      </c>
      <c r="U183" s="238" t="str">
        <f>IF(F183="","",VLOOKUP(F183,المخزن!A:M,8,0))</f>
        <v/>
      </c>
    </row>
    <row r="184" spans="1:21">
      <c r="A184" s="227"/>
      <c r="B184" s="228"/>
      <c r="C184" s="229"/>
      <c r="D184" s="229"/>
      <c r="E184" s="240" t="str">
        <f>IF(D184="","",VLOOKUP(D184,'العملاء '!A:B,2,0))</f>
        <v/>
      </c>
      <c r="F184" s="229"/>
      <c r="G184" s="240" t="str">
        <f>IF(F184="","",VLOOKUP(F184,المخزن!A:B,2,0))</f>
        <v/>
      </c>
      <c r="H184" s="229"/>
      <c r="I184" s="231"/>
      <c r="J184" s="231"/>
      <c r="K184" s="231"/>
      <c r="L184" s="231"/>
      <c r="M184" s="232"/>
      <c r="N184" s="233">
        <f t="shared" si="12"/>
        <v>0</v>
      </c>
      <c r="O184" s="233">
        <f t="shared" si="13"/>
        <v>0</v>
      </c>
      <c r="P184" s="234">
        <f t="shared" si="17"/>
        <v>5</v>
      </c>
      <c r="Q184" s="235" t="str">
        <f>IF(F184="","",VLOOKUP(F184,المخزن!A:M,11,0))</f>
        <v/>
      </c>
      <c r="R184" s="235" t="str">
        <f t="shared" si="14"/>
        <v xml:space="preserve">  </v>
      </c>
      <c r="S184" s="235" t="str">
        <f t="shared" si="15"/>
        <v xml:space="preserve"> </v>
      </c>
      <c r="T184" s="237" t="str">
        <f t="shared" si="16"/>
        <v xml:space="preserve"> </v>
      </c>
      <c r="U184" s="238" t="str">
        <f>IF(F184="","",VLOOKUP(F184,المخزن!A:M,8,0))</f>
        <v/>
      </c>
    </row>
    <row r="185" spans="1:21">
      <c r="A185" s="227"/>
      <c r="B185" s="228"/>
      <c r="C185" s="229"/>
      <c r="D185" s="229"/>
      <c r="E185" s="240" t="str">
        <f>IF(D185="","",VLOOKUP(D185,'العملاء '!A:B,2,0))</f>
        <v/>
      </c>
      <c r="F185" s="229"/>
      <c r="G185" s="240" t="str">
        <f>IF(F185="","",VLOOKUP(F185,المخزن!A:B,2,0))</f>
        <v/>
      </c>
      <c r="H185" s="229"/>
      <c r="I185" s="231"/>
      <c r="J185" s="231"/>
      <c r="K185" s="231"/>
      <c r="L185" s="231"/>
      <c r="M185" s="232"/>
      <c r="N185" s="233">
        <f t="shared" si="12"/>
        <v>0</v>
      </c>
      <c r="O185" s="233">
        <f t="shared" si="13"/>
        <v>0</v>
      </c>
      <c r="P185" s="234">
        <f t="shared" si="17"/>
        <v>5</v>
      </c>
      <c r="Q185" s="235" t="str">
        <f>IF(F185="","",VLOOKUP(F185,المخزن!A:M,11,0))</f>
        <v/>
      </c>
      <c r="R185" s="235" t="str">
        <f t="shared" si="14"/>
        <v xml:space="preserve">  </v>
      </c>
      <c r="S185" s="235" t="str">
        <f t="shared" si="15"/>
        <v xml:space="preserve"> </v>
      </c>
      <c r="T185" s="237" t="str">
        <f t="shared" si="16"/>
        <v xml:space="preserve"> </v>
      </c>
      <c r="U185" s="238" t="str">
        <f>IF(F185="","",VLOOKUP(F185,المخزن!A:M,8,0))</f>
        <v/>
      </c>
    </row>
    <row r="186" spans="1:21">
      <c r="A186" s="227"/>
      <c r="B186" s="228"/>
      <c r="C186" s="229"/>
      <c r="D186" s="229"/>
      <c r="E186" s="240" t="str">
        <f>IF(D186="","",VLOOKUP(D186,'العملاء '!A:B,2,0))</f>
        <v/>
      </c>
      <c r="F186" s="229"/>
      <c r="G186" s="240" t="str">
        <f>IF(F186="","",VLOOKUP(F186,المخزن!A:B,2,0))</f>
        <v/>
      </c>
      <c r="H186" s="229"/>
      <c r="I186" s="231"/>
      <c r="J186" s="231"/>
      <c r="K186" s="231"/>
      <c r="L186" s="231"/>
      <c r="M186" s="232"/>
      <c r="N186" s="233">
        <f t="shared" si="12"/>
        <v>0</v>
      </c>
      <c r="O186" s="233">
        <f t="shared" si="13"/>
        <v>0</v>
      </c>
      <c r="P186" s="234">
        <f t="shared" si="17"/>
        <v>5</v>
      </c>
      <c r="Q186" s="235" t="str">
        <f>IF(F186="","",VLOOKUP(F186,المخزن!A:M,11,0))</f>
        <v/>
      </c>
      <c r="R186" s="235" t="str">
        <f t="shared" si="14"/>
        <v xml:space="preserve">  </v>
      </c>
      <c r="S186" s="235" t="str">
        <f t="shared" si="15"/>
        <v xml:space="preserve"> </v>
      </c>
      <c r="T186" s="237" t="str">
        <f t="shared" si="16"/>
        <v xml:space="preserve"> </v>
      </c>
      <c r="U186" s="238" t="str">
        <f>IF(F186="","",VLOOKUP(F186,المخزن!A:M,8,0))</f>
        <v/>
      </c>
    </row>
    <row r="187" spans="1:21">
      <c r="A187" s="227"/>
      <c r="B187" s="228"/>
      <c r="C187" s="229"/>
      <c r="D187" s="229"/>
      <c r="E187" s="240" t="str">
        <f>IF(D187="","",VLOOKUP(D187,'العملاء '!A:B,2,0))</f>
        <v/>
      </c>
      <c r="F187" s="229"/>
      <c r="G187" s="240" t="str">
        <f>IF(F187="","",VLOOKUP(F187,المخزن!A:B,2,0))</f>
        <v/>
      </c>
      <c r="H187" s="229"/>
      <c r="I187" s="231"/>
      <c r="J187" s="231"/>
      <c r="K187" s="231"/>
      <c r="L187" s="231"/>
      <c r="M187" s="232"/>
      <c r="N187" s="233">
        <f t="shared" si="12"/>
        <v>0</v>
      </c>
      <c r="O187" s="233">
        <f t="shared" si="13"/>
        <v>0</v>
      </c>
      <c r="P187" s="234">
        <f t="shared" si="17"/>
        <v>5</v>
      </c>
      <c r="Q187" s="235" t="str">
        <f>IF(F187="","",VLOOKUP(F187,المخزن!A:M,11,0))</f>
        <v/>
      </c>
      <c r="R187" s="235" t="str">
        <f t="shared" si="14"/>
        <v xml:space="preserve">  </v>
      </c>
      <c r="S187" s="235" t="str">
        <f t="shared" si="15"/>
        <v xml:space="preserve"> </v>
      </c>
      <c r="T187" s="237" t="str">
        <f t="shared" si="16"/>
        <v xml:space="preserve"> </v>
      </c>
      <c r="U187" s="238" t="str">
        <f>IF(F187="","",VLOOKUP(F187,المخزن!A:M,8,0))</f>
        <v/>
      </c>
    </row>
    <row r="188" spans="1:21">
      <c r="A188" s="227"/>
      <c r="B188" s="228"/>
      <c r="C188" s="229"/>
      <c r="D188" s="229"/>
      <c r="E188" s="240" t="str">
        <f>IF(D188="","",VLOOKUP(D188,'العملاء '!A:B,2,0))</f>
        <v/>
      </c>
      <c r="F188" s="229"/>
      <c r="G188" s="240" t="str">
        <f>IF(F188="","",VLOOKUP(F188,المخزن!A:B,2,0))</f>
        <v/>
      </c>
      <c r="H188" s="229"/>
      <c r="I188" s="231"/>
      <c r="J188" s="231"/>
      <c r="K188" s="231"/>
      <c r="L188" s="231"/>
      <c r="M188" s="232"/>
      <c r="N188" s="233">
        <f t="shared" si="12"/>
        <v>0</v>
      </c>
      <c r="O188" s="233">
        <f t="shared" si="13"/>
        <v>0</v>
      </c>
      <c r="P188" s="234">
        <f>P187</f>
        <v>5</v>
      </c>
      <c r="Q188" s="235" t="str">
        <f>IF(F188="","",VLOOKUP(F188,المخزن!A:M,11,0))</f>
        <v/>
      </c>
      <c r="R188" s="235" t="str">
        <f t="shared" si="14"/>
        <v xml:space="preserve">  </v>
      </c>
      <c r="S188" s="235" t="str">
        <f t="shared" si="15"/>
        <v xml:space="preserve"> </v>
      </c>
      <c r="T188" s="237" t="str">
        <f t="shared" si="16"/>
        <v xml:space="preserve"> </v>
      </c>
      <c r="U188" s="238" t="str">
        <f>IF(F188="","",VLOOKUP(F188,المخزن!A:M,8,0))</f>
        <v/>
      </c>
    </row>
    <row r="189" spans="1:21">
      <c r="A189" s="227"/>
      <c r="B189" s="228"/>
      <c r="C189" s="229"/>
      <c r="D189" s="229"/>
      <c r="E189" s="240" t="str">
        <f>IF(D189="","",VLOOKUP(D189,'العملاء '!A:B,2,0))</f>
        <v/>
      </c>
      <c r="F189" s="229"/>
      <c r="G189" s="240" t="str">
        <f>IF(F189="","",VLOOKUP(F189,المخزن!A:B,2,0))</f>
        <v/>
      </c>
      <c r="H189" s="229"/>
      <c r="I189" s="231"/>
      <c r="J189" s="231"/>
      <c r="K189" s="231"/>
      <c r="L189" s="231"/>
      <c r="M189" s="232"/>
      <c r="N189" s="233">
        <f t="shared" si="12"/>
        <v>0</v>
      </c>
      <c r="O189" s="233">
        <f t="shared" si="13"/>
        <v>0</v>
      </c>
      <c r="P189" s="234">
        <f t="shared" si="17"/>
        <v>5</v>
      </c>
      <c r="Q189" s="235" t="str">
        <f>IF(F189="","",VLOOKUP(F189,المخزن!A:M,11,0))</f>
        <v/>
      </c>
      <c r="R189" s="235" t="str">
        <f t="shared" si="14"/>
        <v xml:space="preserve">  </v>
      </c>
      <c r="S189" s="235" t="str">
        <f t="shared" si="15"/>
        <v xml:space="preserve"> </v>
      </c>
      <c r="T189" s="237" t="str">
        <f t="shared" si="16"/>
        <v xml:space="preserve"> </v>
      </c>
      <c r="U189" s="238" t="str">
        <f>IF(F189="","",VLOOKUP(F189,المخزن!A:M,8,0))</f>
        <v/>
      </c>
    </row>
    <row r="190" spans="1:21">
      <c r="A190" s="227"/>
      <c r="B190" s="228"/>
      <c r="C190" s="229"/>
      <c r="D190" s="229"/>
      <c r="E190" s="240" t="str">
        <f>IF(D190="","",VLOOKUP(D190,'العملاء '!A:B,2,0))</f>
        <v/>
      </c>
      <c r="F190" s="229"/>
      <c r="G190" s="240" t="str">
        <f>IF(F190="","",VLOOKUP(F190,المخزن!A:B,2,0))</f>
        <v/>
      </c>
      <c r="H190" s="229"/>
      <c r="I190" s="231"/>
      <c r="J190" s="231"/>
      <c r="K190" s="231"/>
      <c r="L190" s="231"/>
      <c r="M190" s="232"/>
      <c r="N190" s="233">
        <f t="shared" si="12"/>
        <v>0</v>
      </c>
      <c r="O190" s="233">
        <f t="shared" si="13"/>
        <v>0</v>
      </c>
      <c r="P190" s="234">
        <f t="shared" si="17"/>
        <v>5</v>
      </c>
      <c r="Q190" s="235" t="str">
        <f>IF(F190="","",VLOOKUP(F190,المخزن!A:M,11,0))</f>
        <v/>
      </c>
      <c r="R190" s="235" t="str">
        <f t="shared" si="14"/>
        <v xml:space="preserve">  </v>
      </c>
      <c r="S190" s="235" t="str">
        <f t="shared" si="15"/>
        <v xml:space="preserve"> </v>
      </c>
      <c r="T190" s="237" t="str">
        <f t="shared" si="16"/>
        <v xml:space="preserve"> </v>
      </c>
      <c r="U190" s="238" t="str">
        <f>IF(F190="","",VLOOKUP(F190,المخزن!A:M,8,0))</f>
        <v/>
      </c>
    </row>
    <row r="191" spans="1:21">
      <c r="A191" s="227"/>
      <c r="B191" s="228"/>
      <c r="C191" s="229"/>
      <c r="D191" s="229"/>
      <c r="E191" s="240" t="str">
        <f>IF(D191="","",VLOOKUP(D191,'العملاء '!A:B,2,0))</f>
        <v/>
      </c>
      <c r="F191" s="229"/>
      <c r="G191" s="240" t="str">
        <f>IF(F191="","",VLOOKUP(F191,المخزن!A:B,2,0))</f>
        <v/>
      </c>
      <c r="H191" s="229"/>
      <c r="I191" s="231"/>
      <c r="J191" s="231"/>
      <c r="K191" s="231"/>
      <c r="L191" s="231"/>
      <c r="M191" s="232"/>
      <c r="N191" s="233">
        <f t="shared" si="12"/>
        <v>0</v>
      </c>
      <c r="O191" s="233">
        <f t="shared" si="13"/>
        <v>0</v>
      </c>
      <c r="P191" s="234">
        <f t="shared" si="17"/>
        <v>5</v>
      </c>
      <c r="Q191" s="235" t="str">
        <f>IF(F191="","",VLOOKUP(F191,المخزن!A:M,11,0))</f>
        <v/>
      </c>
      <c r="R191" s="235" t="str">
        <f t="shared" si="14"/>
        <v xml:space="preserve">  </v>
      </c>
      <c r="S191" s="235" t="str">
        <f t="shared" si="15"/>
        <v xml:space="preserve"> </v>
      </c>
      <c r="T191" s="237" t="str">
        <f t="shared" si="16"/>
        <v xml:space="preserve"> </v>
      </c>
      <c r="U191" s="238" t="str">
        <f>IF(F191="","",VLOOKUP(F191,المخزن!A:M,8,0))</f>
        <v/>
      </c>
    </row>
    <row r="192" spans="1:21">
      <c r="A192" s="227"/>
      <c r="B192" s="228"/>
      <c r="C192" s="229"/>
      <c r="D192" s="229"/>
      <c r="E192" s="240" t="str">
        <f>IF(D192="","",VLOOKUP(D192,'العملاء '!A:B,2,0))</f>
        <v/>
      </c>
      <c r="F192" s="229"/>
      <c r="G192" s="240" t="str">
        <f>IF(F192="","",VLOOKUP(F192,المخزن!A:B,2,0))</f>
        <v/>
      </c>
      <c r="H192" s="229"/>
      <c r="I192" s="231"/>
      <c r="J192" s="231"/>
      <c r="K192" s="231"/>
      <c r="L192" s="231"/>
      <c r="M192" s="232"/>
      <c r="N192" s="233">
        <f t="shared" si="12"/>
        <v>0</v>
      </c>
      <c r="O192" s="233">
        <f t="shared" si="13"/>
        <v>0</v>
      </c>
      <c r="P192" s="234">
        <f t="shared" si="17"/>
        <v>5</v>
      </c>
      <c r="Q192" s="235" t="str">
        <f>IF(F192="","",VLOOKUP(F192,المخزن!A:M,11,0))</f>
        <v/>
      </c>
      <c r="R192" s="235" t="str">
        <f t="shared" si="14"/>
        <v xml:space="preserve">  </v>
      </c>
      <c r="S192" s="235" t="str">
        <f t="shared" si="15"/>
        <v xml:space="preserve"> </v>
      </c>
      <c r="T192" s="237" t="str">
        <f t="shared" si="16"/>
        <v xml:space="preserve"> </v>
      </c>
      <c r="U192" s="238" t="str">
        <f>IF(F192="","",VLOOKUP(F192,المخزن!A:M,8,0))</f>
        <v/>
      </c>
    </row>
    <row r="193" spans="1:21">
      <c r="A193" s="227"/>
      <c r="B193" s="228"/>
      <c r="C193" s="229"/>
      <c r="D193" s="229"/>
      <c r="E193" s="240" t="str">
        <f>IF(D193="","",VLOOKUP(D193,'العملاء '!A:B,2,0))</f>
        <v/>
      </c>
      <c r="F193" s="229"/>
      <c r="G193" s="240" t="str">
        <f>IF(F193="","",VLOOKUP(F193,المخزن!A:B,2,0))</f>
        <v/>
      </c>
      <c r="H193" s="229"/>
      <c r="I193" s="231"/>
      <c r="J193" s="231"/>
      <c r="K193" s="231"/>
      <c r="L193" s="231"/>
      <c r="M193" s="232"/>
      <c r="N193" s="233">
        <f t="shared" si="12"/>
        <v>0</v>
      </c>
      <c r="O193" s="233">
        <f t="shared" si="13"/>
        <v>0</v>
      </c>
      <c r="P193" s="234">
        <f t="shared" si="17"/>
        <v>5</v>
      </c>
      <c r="Q193" s="235" t="str">
        <f>IF(F193="","",VLOOKUP(F193,المخزن!A:M,11,0))</f>
        <v/>
      </c>
      <c r="R193" s="235" t="str">
        <f t="shared" si="14"/>
        <v xml:space="preserve">  </v>
      </c>
      <c r="S193" s="235" t="str">
        <f t="shared" si="15"/>
        <v xml:space="preserve"> </v>
      </c>
      <c r="T193" s="237" t="str">
        <f t="shared" si="16"/>
        <v xml:space="preserve"> </v>
      </c>
      <c r="U193" s="238" t="str">
        <f>IF(F193="","",VLOOKUP(F193,المخزن!A:M,8,0))</f>
        <v/>
      </c>
    </row>
    <row r="194" spans="1:21">
      <c r="A194" s="227"/>
      <c r="B194" s="228"/>
      <c r="C194" s="229"/>
      <c r="D194" s="229"/>
      <c r="E194" s="240" t="str">
        <f>IF(D194="","",VLOOKUP(D194,'العملاء '!A:B,2,0))</f>
        <v/>
      </c>
      <c r="F194" s="229"/>
      <c r="G194" s="240" t="str">
        <f>IF(F194="","",VLOOKUP(F194,المخزن!A:B,2,0))</f>
        <v/>
      </c>
      <c r="H194" s="229"/>
      <c r="I194" s="231"/>
      <c r="J194" s="231"/>
      <c r="K194" s="231"/>
      <c r="L194" s="231"/>
      <c r="M194" s="232"/>
      <c r="N194" s="233">
        <f t="shared" si="12"/>
        <v>0</v>
      </c>
      <c r="O194" s="233">
        <f t="shared" si="13"/>
        <v>0</v>
      </c>
      <c r="P194" s="234">
        <f t="shared" si="17"/>
        <v>5</v>
      </c>
      <c r="Q194" s="235" t="str">
        <f>IF(F194="","",VLOOKUP(F194,المخزن!A:M,11,0))</f>
        <v/>
      </c>
      <c r="R194" s="235" t="str">
        <f t="shared" si="14"/>
        <v xml:space="preserve">  </v>
      </c>
      <c r="S194" s="235" t="str">
        <f t="shared" si="15"/>
        <v xml:space="preserve"> </v>
      </c>
      <c r="T194" s="237" t="str">
        <f t="shared" si="16"/>
        <v xml:space="preserve"> </v>
      </c>
      <c r="U194" s="238" t="str">
        <f>IF(F194="","",VLOOKUP(F194,المخزن!A:M,8,0))</f>
        <v/>
      </c>
    </row>
    <row r="195" spans="1:21">
      <c r="A195" s="227"/>
      <c r="B195" s="228"/>
      <c r="C195" s="229"/>
      <c r="D195" s="229"/>
      <c r="E195" s="240" t="str">
        <f>IF(D195="","",VLOOKUP(D195,'العملاء '!A:B,2,0))</f>
        <v/>
      </c>
      <c r="F195" s="229"/>
      <c r="G195" s="240" t="str">
        <f>IF(F195="","",VLOOKUP(F195,المخزن!A:B,2,0))</f>
        <v/>
      </c>
      <c r="H195" s="229"/>
      <c r="I195" s="231"/>
      <c r="J195" s="231"/>
      <c r="K195" s="231"/>
      <c r="L195" s="231"/>
      <c r="M195" s="232"/>
      <c r="N195" s="233">
        <f t="shared" si="12"/>
        <v>0</v>
      </c>
      <c r="O195" s="233">
        <f t="shared" si="13"/>
        <v>0</v>
      </c>
      <c r="P195" s="234">
        <f t="shared" si="17"/>
        <v>5</v>
      </c>
      <c r="Q195" s="235" t="str">
        <f>IF(F195="","",VLOOKUP(F195,المخزن!A:M,11,0))</f>
        <v/>
      </c>
      <c r="R195" s="235" t="str">
        <f t="shared" si="14"/>
        <v xml:space="preserve">  </v>
      </c>
      <c r="S195" s="235" t="str">
        <f t="shared" si="15"/>
        <v xml:space="preserve"> </v>
      </c>
      <c r="T195" s="237" t="str">
        <f t="shared" si="16"/>
        <v xml:space="preserve"> </v>
      </c>
      <c r="U195" s="238" t="str">
        <f>IF(F195="","",VLOOKUP(F195,المخزن!A:M,8,0))</f>
        <v/>
      </c>
    </row>
    <row r="196" spans="1:21">
      <c r="A196" s="227"/>
      <c r="B196" s="228"/>
      <c r="C196" s="229"/>
      <c r="D196" s="229"/>
      <c r="E196" s="240" t="str">
        <f>IF(D196="","",VLOOKUP(D196,'العملاء '!A:B,2,0))</f>
        <v/>
      </c>
      <c r="F196" s="229"/>
      <c r="G196" s="240" t="str">
        <f>IF(F196="","",VLOOKUP(F196,المخزن!A:B,2,0))</f>
        <v/>
      </c>
      <c r="H196" s="229"/>
      <c r="I196" s="231"/>
      <c r="J196" s="231"/>
      <c r="K196" s="231"/>
      <c r="L196" s="231"/>
      <c r="M196" s="232"/>
      <c r="N196" s="233">
        <f t="shared" ref="N196:N259" si="18">(I196*H196)-L196</f>
        <v>0</v>
      </c>
      <c r="O196" s="233">
        <f t="shared" ref="O196:O259" si="19">(J196*H196)-M196</f>
        <v>0</v>
      </c>
      <c r="P196" s="234">
        <f t="shared" si="17"/>
        <v>5</v>
      </c>
      <c r="Q196" s="235" t="str">
        <f>IF(F196="","",VLOOKUP(F196,المخزن!A:M,11,0))</f>
        <v/>
      </c>
      <c r="R196" s="235" t="str">
        <f t="shared" ref="R196:R259" si="20">IF(F196&gt;0,Q196*H196,"  ")</f>
        <v xml:space="preserve">  </v>
      </c>
      <c r="S196" s="235" t="str">
        <f t="shared" ref="S196:S259" si="21">IF(F196&gt;0,(((I196/P196)+J196)*H196)-(L196/P196)-M196," ")</f>
        <v xml:space="preserve"> </v>
      </c>
      <c r="T196" s="237" t="str">
        <f t="shared" ref="T196:T259" si="22">IF(F196&gt;0,S196-R196," ")</f>
        <v xml:space="preserve"> </v>
      </c>
      <c r="U196" s="238" t="str">
        <f>IF(F196="","",VLOOKUP(F196,المخزن!A:M,8,0))</f>
        <v/>
      </c>
    </row>
    <row r="197" spans="1:21">
      <c r="A197" s="227"/>
      <c r="B197" s="228"/>
      <c r="C197" s="229"/>
      <c r="D197" s="229"/>
      <c r="E197" s="240" t="str">
        <f>IF(D197="","",VLOOKUP(D197,'العملاء '!A:B,2,0))</f>
        <v/>
      </c>
      <c r="F197" s="229"/>
      <c r="G197" s="240" t="str">
        <f>IF(F197="","",VLOOKUP(F197,المخزن!A:B,2,0))</f>
        <v/>
      </c>
      <c r="H197" s="229"/>
      <c r="I197" s="231"/>
      <c r="J197" s="231"/>
      <c r="K197" s="231"/>
      <c r="L197" s="231"/>
      <c r="M197" s="232"/>
      <c r="N197" s="233">
        <f t="shared" si="18"/>
        <v>0</v>
      </c>
      <c r="O197" s="233">
        <f t="shared" si="19"/>
        <v>0</v>
      </c>
      <c r="P197" s="234">
        <f t="shared" si="17"/>
        <v>5</v>
      </c>
      <c r="Q197" s="235" t="str">
        <f>IF(F197="","",VLOOKUP(F197,المخزن!A:M,11,0))</f>
        <v/>
      </c>
      <c r="R197" s="235" t="str">
        <f t="shared" si="20"/>
        <v xml:space="preserve">  </v>
      </c>
      <c r="S197" s="235" t="str">
        <f t="shared" si="21"/>
        <v xml:space="preserve"> </v>
      </c>
      <c r="T197" s="237" t="str">
        <f t="shared" si="22"/>
        <v xml:space="preserve"> </v>
      </c>
      <c r="U197" s="238" t="str">
        <f>IF(F197="","",VLOOKUP(F197,المخزن!A:M,8,0))</f>
        <v/>
      </c>
    </row>
    <row r="198" spans="1:21">
      <c r="A198" s="227"/>
      <c r="B198" s="228"/>
      <c r="C198" s="229"/>
      <c r="D198" s="229"/>
      <c r="E198" s="240" t="str">
        <f>IF(D198="","",VLOOKUP(D198,'العملاء '!A:B,2,0))</f>
        <v/>
      </c>
      <c r="F198" s="229"/>
      <c r="G198" s="240" t="str">
        <f>IF(F198="","",VLOOKUP(F198,المخزن!A:B,2,0))</f>
        <v/>
      </c>
      <c r="H198" s="229"/>
      <c r="I198" s="231"/>
      <c r="J198" s="231"/>
      <c r="K198" s="231"/>
      <c r="L198" s="231"/>
      <c r="M198" s="232"/>
      <c r="N198" s="233">
        <f t="shared" si="18"/>
        <v>0</v>
      </c>
      <c r="O198" s="233">
        <f t="shared" si="19"/>
        <v>0</v>
      </c>
      <c r="P198" s="234">
        <f t="shared" si="17"/>
        <v>5</v>
      </c>
      <c r="Q198" s="235" t="str">
        <f>IF(F198="","",VLOOKUP(F198,المخزن!A:M,11,0))</f>
        <v/>
      </c>
      <c r="R198" s="235" t="str">
        <f t="shared" si="20"/>
        <v xml:space="preserve">  </v>
      </c>
      <c r="S198" s="235" t="str">
        <f t="shared" si="21"/>
        <v xml:space="preserve"> </v>
      </c>
      <c r="T198" s="237" t="str">
        <f t="shared" si="22"/>
        <v xml:space="preserve"> </v>
      </c>
      <c r="U198" s="238" t="str">
        <f>IF(F198="","",VLOOKUP(F198,المخزن!A:M,8,0))</f>
        <v/>
      </c>
    </row>
    <row r="199" spans="1:21">
      <c r="A199" s="227"/>
      <c r="B199" s="228"/>
      <c r="C199" s="229"/>
      <c r="D199" s="229"/>
      <c r="E199" s="240" t="str">
        <f>IF(D199="","",VLOOKUP(D199,'العملاء '!A:B,2,0))</f>
        <v/>
      </c>
      <c r="F199" s="229"/>
      <c r="G199" s="240" t="str">
        <f>IF(F199="","",VLOOKUP(F199,المخزن!A:B,2,0))</f>
        <v/>
      </c>
      <c r="H199" s="229"/>
      <c r="I199" s="231"/>
      <c r="J199" s="231"/>
      <c r="K199" s="231"/>
      <c r="L199" s="231"/>
      <c r="M199" s="232"/>
      <c r="N199" s="233">
        <f t="shared" si="18"/>
        <v>0</v>
      </c>
      <c r="O199" s="233">
        <f t="shared" si="19"/>
        <v>0</v>
      </c>
      <c r="P199" s="234">
        <f t="shared" si="17"/>
        <v>5</v>
      </c>
      <c r="Q199" s="235" t="str">
        <f>IF(F199="","",VLOOKUP(F199,المخزن!A:M,11,0))</f>
        <v/>
      </c>
      <c r="R199" s="235" t="str">
        <f t="shared" si="20"/>
        <v xml:space="preserve">  </v>
      </c>
      <c r="S199" s="235" t="str">
        <f t="shared" si="21"/>
        <v xml:space="preserve"> </v>
      </c>
      <c r="T199" s="237" t="str">
        <f t="shared" si="22"/>
        <v xml:space="preserve"> </v>
      </c>
      <c r="U199" s="238" t="str">
        <f>IF(F199="","",VLOOKUP(F199,المخزن!A:M,8,0))</f>
        <v/>
      </c>
    </row>
    <row r="200" spans="1:21">
      <c r="A200" s="227"/>
      <c r="B200" s="228"/>
      <c r="C200" s="229"/>
      <c r="D200" s="229"/>
      <c r="E200" s="240" t="str">
        <f>IF(D200="","",VLOOKUP(D200,'العملاء '!A:B,2,0))</f>
        <v/>
      </c>
      <c r="F200" s="229"/>
      <c r="G200" s="240" t="str">
        <f>IF(F200="","",VLOOKUP(F200,المخزن!A:B,2,0))</f>
        <v/>
      </c>
      <c r="H200" s="229"/>
      <c r="I200" s="231"/>
      <c r="J200" s="231"/>
      <c r="K200" s="231"/>
      <c r="L200" s="231"/>
      <c r="M200" s="232"/>
      <c r="N200" s="233">
        <f t="shared" si="18"/>
        <v>0</v>
      </c>
      <c r="O200" s="233">
        <f t="shared" si="19"/>
        <v>0</v>
      </c>
      <c r="P200" s="234">
        <f t="shared" si="17"/>
        <v>5</v>
      </c>
      <c r="Q200" s="235" t="str">
        <f>IF(F200="","",VLOOKUP(F200,المخزن!A:M,11,0))</f>
        <v/>
      </c>
      <c r="R200" s="235" t="str">
        <f t="shared" si="20"/>
        <v xml:space="preserve">  </v>
      </c>
      <c r="S200" s="235" t="str">
        <f t="shared" si="21"/>
        <v xml:space="preserve"> </v>
      </c>
      <c r="T200" s="237" t="str">
        <f t="shared" si="22"/>
        <v xml:space="preserve"> </v>
      </c>
      <c r="U200" s="238" t="str">
        <f>IF(F200="","",VLOOKUP(F200,المخزن!A:M,8,0))</f>
        <v/>
      </c>
    </row>
    <row r="201" spans="1:21">
      <c r="A201" s="227"/>
      <c r="B201" s="228"/>
      <c r="C201" s="229"/>
      <c r="D201" s="229"/>
      <c r="E201" s="240" t="str">
        <f>IF(D201="","",VLOOKUP(D201,'العملاء '!A:B,2,0))</f>
        <v/>
      </c>
      <c r="F201" s="229"/>
      <c r="G201" s="240" t="str">
        <f>IF(F201="","",VLOOKUP(F201,المخزن!A:B,2,0))</f>
        <v/>
      </c>
      <c r="H201" s="229"/>
      <c r="I201" s="231"/>
      <c r="J201" s="231"/>
      <c r="K201" s="231"/>
      <c r="L201" s="231"/>
      <c r="M201" s="232"/>
      <c r="N201" s="233">
        <f t="shared" si="18"/>
        <v>0</v>
      </c>
      <c r="O201" s="233">
        <f t="shared" si="19"/>
        <v>0</v>
      </c>
      <c r="P201" s="234">
        <f t="shared" ref="P201:P264" si="23">P200</f>
        <v>5</v>
      </c>
      <c r="Q201" s="235" t="str">
        <f>IF(F201="","",VLOOKUP(F201,المخزن!A:M,11,0))</f>
        <v/>
      </c>
      <c r="R201" s="235" t="str">
        <f t="shared" si="20"/>
        <v xml:space="preserve">  </v>
      </c>
      <c r="S201" s="235" t="str">
        <f t="shared" si="21"/>
        <v xml:space="preserve"> </v>
      </c>
      <c r="T201" s="237" t="str">
        <f t="shared" si="22"/>
        <v xml:space="preserve"> </v>
      </c>
      <c r="U201" s="238" t="str">
        <f>IF(F201="","",VLOOKUP(F201,المخزن!A:M,8,0))</f>
        <v/>
      </c>
    </row>
    <row r="202" spans="1:21">
      <c r="A202" s="227"/>
      <c r="B202" s="228"/>
      <c r="C202" s="229"/>
      <c r="D202" s="229"/>
      <c r="E202" s="240" t="str">
        <f>IF(D202="","",VLOOKUP(D202,'العملاء '!A:B,2,0))</f>
        <v/>
      </c>
      <c r="F202" s="229"/>
      <c r="G202" s="240" t="str">
        <f>IF(F202="","",VLOOKUP(F202,المخزن!A:B,2,0))</f>
        <v/>
      </c>
      <c r="H202" s="229"/>
      <c r="I202" s="231"/>
      <c r="J202" s="231"/>
      <c r="K202" s="231"/>
      <c r="L202" s="231"/>
      <c r="M202" s="232"/>
      <c r="N202" s="233">
        <f t="shared" si="18"/>
        <v>0</v>
      </c>
      <c r="O202" s="233">
        <f t="shared" si="19"/>
        <v>0</v>
      </c>
      <c r="P202" s="234">
        <f t="shared" si="23"/>
        <v>5</v>
      </c>
      <c r="Q202" s="235" t="str">
        <f>IF(F202="","",VLOOKUP(F202,المخزن!A:M,11,0))</f>
        <v/>
      </c>
      <c r="R202" s="235" t="str">
        <f t="shared" si="20"/>
        <v xml:space="preserve">  </v>
      </c>
      <c r="S202" s="235" t="str">
        <f t="shared" si="21"/>
        <v xml:space="preserve"> </v>
      </c>
      <c r="T202" s="237" t="str">
        <f t="shared" si="22"/>
        <v xml:space="preserve"> </v>
      </c>
      <c r="U202" s="238" t="str">
        <f>IF(F202="","",VLOOKUP(F202,المخزن!A:M,8,0))</f>
        <v/>
      </c>
    </row>
    <row r="203" spans="1:21">
      <c r="A203" s="227"/>
      <c r="B203" s="228"/>
      <c r="C203" s="229"/>
      <c r="D203" s="229"/>
      <c r="E203" s="240" t="str">
        <f>IF(D203="","",VLOOKUP(D203,'العملاء '!A:B,2,0))</f>
        <v/>
      </c>
      <c r="F203" s="229"/>
      <c r="G203" s="240" t="str">
        <f>IF(F203="","",VLOOKUP(F203,المخزن!A:B,2,0))</f>
        <v/>
      </c>
      <c r="H203" s="229"/>
      <c r="I203" s="231"/>
      <c r="J203" s="231"/>
      <c r="K203" s="231"/>
      <c r="L203" s="231"/>
      <c r="M203" s="232"/>
      <c r="N203" s="233">
        <f t="shared" si="18"/>
        <v>0</v>
      </c>
      <c r="O203" s="233">
        <f t="shared" si="19"/>
        <v>0</v>
      </c>
      <c r="P203" s="234">
        <f t="shared" si="23"/>
        <v>5</v>
      </c>
      <c r="Q203" s="235" t="str">
        <f>IF(F203="","",VLOOKUP(F203,المخزن!A:M,11,0))</f>
        <v/>
      </c>
      <c r="R203" s="235" t="str">
        <f t="shared" si="20"/>
        <v xml:space="preserve">  </v>
      </c>
      <c r="S203" s="235" t="str">
        <f t="shared" si="21"/>
        <v xml:space="preserve"> </v>
      </c>
      <c r="T203" s="237" t="str">
        <f t="shared" si="22"/>
        <v xml:space="preserve"> </v>
      </c>
      <c r="U203" s="238" t="str">
        <f>IF(F203="","",VLOOKUP(F203,المخزن!A:M,8,0))</f>
        <v/>
      </c>
    </row>
    <row r="204" spans="1:21">
      <c r="A204" s="227"/>
      <c r="B204" s="228"/>
      <c r="C204" s="229"/>
      <c r="D204" s="229"/>
      <c r="E204" s="240" t="str">
        <f>IF(D204="","",VLOOKUP(D204,'العملاء '!A:B,2,0))</f>
        <v/>
      </c>
      <c r="F204" s="229"/>
      <c r="G204" s="240" t="str">
        <f>IF(F204="","",VLOOKUP(F204,المخزن!A:B,2,0))</f>
        <v/>
      </c>
      <c r="H204" s="229"/>
      <c r="I204" s="231"/>
      <c r="J204" s="231"/>
      <c r="K204" s="231"/>
      <c r="L204" s="231"/>
      <c r="M204" s="232"/>
      <c r="N204" s="233">
        <f t="shared" si="18"/>
        <v>0</v>
      </c>
      <c r="O204" s="233">
        <f t="shared" si="19"/>
        <v>0</v>
      </c>
      <c r="P204" s="234">
        <f t="shared" si="23"/>
        <v>5</v>
      </c>
      <c r="Q204" s="235" t="str">
        <f>IF(F204="","",VLOOKUP(F204,المخزن!A:M,11,0))</f>
        <v/>
      </c>
      <c r="R204" s="235" t="str">
        <f t="shared" si="20"/>
        <v xml:space="preserve">  </v>
      </c>
      <c r="S204" s="235" t="str">
        <f t="shared" si="21"/>
        <v xml:space="preserve"> </v>
      </c>
      <c r="T204" s="237" t="str">
        <f t="shared" si="22"/>
        <v xml:space="preserve"> </v>
      </c>
      <c r="U204" s="238" t="str">
        <f>IF(F204="","",VLOOKUP(F204,المخزن!A:M,8,0))</f>
        <v/>
      </c>
    </row>
    <row r="205" spans="1:21">
      <c r="A205" s="227"/>
      <c r="B205" s="228"/>
      <c r="C205" s="229"/>
      <c r="D205" s="229"/>
      <c r="E205" s="240" t="str">
        <f>IF(D205="","",VLOOKUP(D205,'العملاء '!A:B,2,0))</f>
        <v/>
      </c>
      <c r="F205" s="229"/>
      <c r="G205" s="240" t="str">
        <f>IF(F205="","",VLOOKUP(F205,المخزن!A:B,2,0))</f>
        <v/>
      </c>
      <c r="H205" s="229"/>
      <c r="I205" s="231"/>
      <c r="J205" s="231"/>
      <c r="K205" s="231"/>
      <c r="L205" s="231"/>
      <c r="M205" s="232"/>
      <c r="N205" s="233">
        <f t="shared" si="18"/>
        <v>0</v>
      </c>
      <c r="O205" s="233">
        <f t="shared" si="19"/>
        <v>0</v>
      </c>
      <c r="P205" s="234">
        <f t="shared" si="23"/>
        <v>5</v>
      </c>
      <c r="Q205" s="235" t="str">
        <f>IF(F205="","",VLOOKUP(F205,المخزن!A:M,11,0))</f>
        <v/>
      </c>
      <c r="R205" s="235" t="str">
        <f t="shared" si="20"/>
        <v xml:space="preserve">  </v>
      </c>
      <c r="S205" s="235" t="str">
        <f t="shared" si="21"/>
        <v xml:space="preserve"> </v>
      </c>
      <c r="T205" s="237" t="str">
        <f t="shared" si="22"/>
        <v xml:space="preserve"> </v>
      </c>
      <c r="U205" s="238" t="str">
        <f>IF(F205="","",VLOOKUP(F205,المخزن!A:M,8,0))</f>
        <v/>
      </c>
    </row>
    <row r="206" spans="1:21">
      <c r="A206" s="227"/>
      <c r="B206" s="228"/>
      <c r="C206" s="229"/>
      <c r="D206" s="229"/>
      <c r="E206" s="240" t="str">
        <f>IF(D206="","",VLOOKUP(D206,'العملاء '!A:B,2,0))</f>
        <v/>
      </c>
      <c r="F206" s="229"/>
      <c r="G206" s="240" t="str">
        <f>IF(F206="","",VLOOKUP(F206,المخزن!A:B,2,0))</f>
        <v/>
      </c>
      <c r="H206" s="229"/>
      <c r="I206" s="231"/>
      <c r="J206" s="231"/>
      <c r="K206" s="231"/>
      <c r="L206" s="231"/>
      <c r="M206" s="232"/>
      <c r="N206" s="233">
        <f t="shared" si="18"/>
        <v>0</v>
      </c>
      <c r="O206" s="233">
        <f t="shared" si="19"/>
        <v>0</v>
      </c>
      <c r="P206" s="234">
        <f t="shared" si="23"/>
        <v>5</v>
      </c>
      <c r="Q206" s="235" t="str">
        <f>IF(F206="","",VLOOKUP(F206,المخزن!A:M,11,0))</f>
        <v/>
      </c>
      <c r="R206" s="235" t="str">
        <f t="shared" si="20"/>
        <v xml:space="preserve">  </v>
      </c>
      <c r="S206" s="235" t="str">
        <f t="shared" si="21"/>
        <v xml:space="preserve"> </v>
      </c>
      <c r="T206" s="237" t="str">
        <f t="shared" si="22"/>
        <v xml:space="preserve"> </v>
      </c>
      <c r="U206" s="238" t="str">
        <f>IF(F206="","",VLOOKUP(F206,المخزن!A:M,8,0))</f>
        <v/>
      </c>
    </row>
    <row r="207" spans="1:21">
      <c r="A207" s="227"/>
      <c r="B207" s="228"/>
      <c r="C207" s="229"/>
      <c r="D207" s="229"/>
      <c r="E207" s="240" t="str">
        <f>IF(D207="","",VLOOKUP(D207,'العملاء '!A:B,2,0))</f>
        <v/>
      </c>
      <c r="F207" s="229"/>
      <c r="G207" s="240" t="str">
        <f>IF(F207="","",VLOOKUP(F207,المخزن!A:B,2,0))</f>
        <v/>
      </c>
      <c r="H207" s="229"/>
      <c r="I207" s="231"/>
      <c r="J207" s="231"/>
      <c r="K207" s="231"/>
      <c r="L207" s="231"/>
      <c r="M207" s="232"/>
      <c r="N207" s="233">
        <f t="shared" si="18"/>
        <v>0</v>
      </c>
      <c r="O207" s="233">
        <f t="shared" si="19"/>
        <v>0</v>
      </c>
      <c r="P207" s="234">
        <f t="shared" si="23"/>
        <v>5</v>
      </c>
      <c r="Q207" s="235" t="str">
        <f>IF(F207="","",VLOOKUP(F207,المخزن!A:M,11,0))</f>
        <v/>
      </c>
      <c r="R207" s="235" t="str">
        <f t="shared" si="20"/>
        <v xml:space="preserve">  </v>
      </c>
      <c r="S207" s="235" t="str">
        <f t="shared" si="21"/>
        <v xml:space="preserve"> </v>
      </c>
      <c r="T207" s="237" t="str">
        <f t="shared" si="22"/>
        <v xml:space="preserve"> </v>
      </c>
      <c r="U207" s="238" t="str">
        <f>IF(F207="","",VLOOKUP(F207,المخزن!A:M,8,0))</f>
        <v/>
      </c>
    </row>
    <row r="208" spans="1:21">
      <c r="A208" s="227"/>
      <c r="B208" s="228"/>
      <c r="C208" s="229"/>
      <c r="D208" s="229"/>
      <c r="E208" s="240" t="str">
        <f>IF(D208="","",VLOOKUP(D208,'العملاء '!A:B,2,0))</f>
        <v/>
      </c>
      <c r="F208" s="229"/>
      <c r="G208" s="240" t="str">
        <f>IF(F208="","",VLOOKUP(F208,المخزن!A:B,2,0))</f>
        <v/>
      </c>
      <c r="H208" s="229"/>
      <c r="I208" s="231"/>
      <c r="J208" s="231"/>
      <c r="K208" s="231"/>
      <c r="L208" s="231"/>
      <c r="M208" s="232"/>
      <c r="N208" s="233">
        <f t="shared" si="18"/>
        <v>0</v>
      </c>
      <c r="O208" s="233">
        <f t="shared" si="19"/>
        <v>0</v>
      </c>
      <c r="P208" s="234">
        <f t="shared" si="23"/>
        <v>5</v>
      </c>
      <c r="Q208" s="235" t="str">
        <f>IF(F208="","",VLOOKUP(F208,المخزن!A:M,11,0))</f>
        <v/>
      </c>
      <c r="R208" s="235" t="str">
        <f t="shared" si="20"/>
        <v xml:space="preserve">  </v>
      </c>
      <c r="S208" s="235" t="str">
        <f t="shared" si="21"/>
        <v xml:space="preserve"> </v>
      </c>
      <c r="T208" s="237" t="str">
        <f t="shared" si="22"/>
        <v xml:space="preserve"> </v>
      </c>
      <c r="U208" s="238" t="str">
        <f>IF(F208="","",VLOOKUP(F208,المخزن!A:M,8,0))</f>
        <v/>
      </c>
    </row>
    <row r="209" spans="1:21">
      <c r="A209" s="227"/>
      <c r="B209" s="228"/>
      <c r="C209" s="229"/>
      <c r="D209" s="229"/>
      <c r="E209" s="240" t="str">
        <f>IF(D209="","",VLOOKUP(D209,'العملاء '!A:B,2,0))</f>
        <v/>
      </c>
      <c r="F209" s="229"/>
      <c r="G209" s="240" t="str">
        <f>IF(F209="","",VLOOKUP(F209,المخزن!A:B,2,0))</f>
        <v/>
      </c>
      <c r="H209" s="229"/>
      <c r="I209" s="231"/>
      <c r="J209" s="231"/>
      <c r="K209" s="231"/>
      <c r="L209" s="231"/>
      <c r="M209" s="232"/>
      <c r="N209" s="233">
        <f t="shared" si="18"/>
        <v>0</v>
      </c>
      <c r="O209" s="233">
        <f t="shared" si="19"/>
        <v>0</v>
      </c>
      <c r="P209" s="234">
        <f t="shared" si="23"/>
        <v>5</v>
      </c>
      <c r="Q209" s="235" t="str">
        <f>IF(F209="","",VLOOKUP(F209,المخزن!A:M,11,0))</f>
        <v/>
      </c>
      <c r="R209" s="235" t="str">
        <f t="shared" si="20"/>
        <v xml:space="preserve">  </v>
      </c>
      <c r="S209" s="235" t="str">
        <f t="shared" si="21"/>
        <v xml:space="preserve"> </v>
      </c>
      <c r="T209" s="237" t="str">
        <f t="shared" si="22"/>
        <v xml:space="preserve"> </v>
      </c>
      <c r="U209" s="238" t="str">
        <f>IF(F209="","",VLOOKUP(F209,المخزن!A:M,8,0))</f>
        <v/>
      </c>
    </row>
    <row r="210" spans="1:21">
      <c r="A210" s="227"/>
      <c r="B210" s="228"/>
      <c r="C210" s="229"/>
      <c r="D210" s="229"/>
      <c r="E210" s="240" t="str">
        <f>IF(D210="","",VLOOKUP(D210,'العملاء '!A:B,2,0))</f>
        <v/>
      </c>
      <c r="F210" s="229"/>
      <c r="G210" s="240" t="str">
        <f>IF(F210="","",VLOOKUP(F210,المخزن!A:B,2,0))</f>
        <v/>
      </c>
      <c r="H210" s="229"/>
      <c r="I210" s="231"/>
      <c r="J210" s="231"/>
      <c r="K210" s="231"/>
      <c r="L210" s="231"/>
      <c r="M210" s="232"/>
      <c r="N210" s="233">
        <f t="shared" si="18"/>
        <v>0</v>
      </c>
      <c r="O210" s="233">
        <f t="shared" si="19"/>
        <v>0</v>
      </c>
      <c r="P210" s="234">
        <f t="shared" si="23"/>
        <v>5</v>
      </c>
      <c r="Q210" s="235" t="str">
        <f>IF(F210="","",VLOOKUP(F210,المخزن!A:M,11,0))</f>
        <v/>
      </c>
      <c r="R210" s="235" t="str">
        <f t="shared" si="20"/>
        <v xml:space="preserve">  </v>
      </c>
      <c r="S210" s="235" t="str">
        <f t="shared" si="21"/>
        <v xml:space="preserve"> </v>
      </c>
      <c r="T210" s="237" t="str">
        <f t="shared" si="22"/>
        <v xml:space="preserve"> </v>
      </c>
      <c r="U210" s="238" t="str">
        <f>IF(F210="","",VLOOKUP(F210,المخزن!A:M,8,0))</f>
        <v/>
      </c>
    </row>
    <row r="211" spans="1:21">
      <c r="A211" s="227"/>
      <c r="B211" s="228"/>
      <c r="C211" s="229"/>
      <c r="D211" s="229"/>
      <c r="E211" s="240" t="str">
        <f>IF(D211="","",VLOOKUP(D211,'العملاء '!A:B,2,0))</f>
        <v/>
      </c>
      <c r="F211" s="229"/>
      <c r="G211" s="240" t="str">
        <f>IF(F211="","",VLOOKUP(F211,المخزن!A:B,2,0))</f>
        <v/>
      </c>
      <c r="H211" s="229"/>
      <c r="I211" s="231"/>
      <c r="J211" s="231"/>
      <c r="K211" s="231"/>
      <c r="L211" s="231"/>
      <c r="M211" s="232"/>
      <c r="N211" s="233">
        <f t="shared" si="18"/>
        <v>0</v>
      </c>
      <c r="O211" s="233">
        <f t="shared" si="19"/>
        <v>0</v>
      </c>
      <c r="P211" s="234">
        <f t="shared" si="23"/>
        <v>5</v>
      </c>
      <c r="Q211" s="235" t="str">
        <f>IF(F211="","",VLOOKUP(F211,المخزن!A:M,11,0))</f>
        <v/>
      </c>
      <c r="R211" s="235" t="str">
        <f t="shared" si="20"/>
        <v xml:space="preserve">  </v>
      </c>
      <c r="S211" s="235" t="str">
        <f t="shared" si="21"/>
        <v xml:space="preserve"> </v>
      </c>
      <c r="T211" s="237" t="str">
        <f t="shared" si="22"/>
        <v xml:space="preserve"> </v>
      </c>
      <c r="U211" s="238" t="str">
        <f>IF(F211="","",VLOOKUP(F211,المخزن!A:M,8,0))</f>
        <v/>
      </c>
    </row>
    <row r="212" spans="1:21">
      <c r="A212" s="227"/>
      <c r="B212" s="228"/>
      <c r="C212" s="229"/>
      <c r="D212" s="229"/>
      <c r="E212" s="240" t="str">
        <f>IF(D212="","",VLOOKUP(D212,'العملاء '!A:B,2,0))</f>
        <v/>
      </c>
      <c r="F212" s="229"/>
      <c r="G212" s="240" t="str">
        <f>IF(F212="","",VLOOKUP(F212,المخزن!A:B,2,0))</f>
        <v/>
      </c>
      <c r="H212" s="229"/>
      <c r="I212" s="231"/>
      <c r="J212" s="231"/>
      <c r="K212" s="231"/>
      <c r="L212" s="231"/>
      <c r="M212" s="232"/>
      <c r="N212" s="233">
        <f t="shared" si="18"/>
        <v>0</v>
      </c>
      <c r="O212" s="233">
        <f t="shared" si="19"/>
        <v>0</v>
      </c>
      <c r="P212" s="234">
        <f t="shared" si="23"/>
        <v>5</v>
      </c>
      <c r="Q212" s="235" t="str">
        <f>IF(F212="","",VLOOKUP(F212,المخزن!A:M,11,0))</f>
        <v/>
      </c>
      <c r="R212" s="235" t="str">
        <f t="shared" si="20"/>
        <v xml:space="preserve">  </v>
      </c>
      <c r="S212" s="235" t="str">
        <f t="shared" si="21"/>
        <v xml:space="preserve"> </v>
      </c>
      <c r="T212" s="237" t="str">
        <f t="shared" si="22"/>
        <v xml:space="preserve"> </v>
      </c>
      <c r="U212" s="238" t="str">
        <f>IF(F212="","",VLOOKUP(F212,المخزن!A:M,8,0))</f>
        <v/>
      </c>
    </row>
    <row r="213" spans="1:21">
      <c r="A213" s="227"/>
      <c r="B213" s="228"/>
      <c r="C213" s="229"/>
      <c r="D213" s="229"/>
      <c r="E213" s="240" t="str">
        <f>IF(D213="","",VLOOKUP(D213,'العملاء '!A:B,2,0))</f>
        <v/>
      </c>
      <c r="F213" s="229"/>
      <c r="G213" s="240" t="str">
        <f>IF(F213="","",VLOOKUP(F213,المخزن!A:B,2,0))</f>
        <v/>
      </c>
      <c r="H213" s="229"/>
      <c r="I213" s="231"/>
      <c r="J213" s="231"/>
      <c r="K213" s="231"/>
      <c r="L213" s="231"/>
      <c r="M213" s="232"/>
      <c r="N213" s="233">
        <f t="shared" si="18"/>
        <v>0</v>
      </c>
      <c r="O213" s="233">
        <f t="shared" si="19"/>
        <v>0</v>
      </c>
      <c r="P213" s="234">
        <f t="shared" si="23"/>
        <v>5</v>
      </c>
      <c r="Q213" s="235" t="str">
        <f>IF(F213="","",VLOOKUP(F213,المخزن!A:M,11,0))</f>
        <v/>
      </c>
      <c r="R213" s="235" t="str">
        <f t="shared" si="20"/>
        <v xml:space="preserve">  </v>
      </c>
      <c r="S213" s="235" t="str">
        <f t="shared" si="21"/>
        <v xml:space="preserve"> </v>
      </c>
      <c r="T213" s="237" t="str">
        <f t="shared" si="22"/>
        <v xml:space="preserve"> </v>
      </c>
      <c r="U213" s="238" t="str">
        <f>IF(F213="","",VLOOKUP(F213,المخزن!A:M,8,0))</f>
        <v/>
      </c>
    </row>
    <row r="214" spans="1:21">
      <c r="A214" s="227"/>
      <c r="B214" s="228"/>
      <c r="C214" s="229"/>
      <c r="D214" s="229"/>
      <c r="E214" s="240" t="str">
        <f>IF(D214="","",VLOOKUP(D214,'العملاء '!A:B,2,0))</f>
        <v/>
      </c>
      <c r="F214" s="229"/>
      <c r="G214" s="240" t="str">
        <f>IF(F214="","",VLOOKUP(F214,المخزن!A:B,2,0))</f>
        <v/>
      </c>
      <c r="H214" s="229"/>
      <c r="I214" s="231"/>
      <c r="J214" s="231"/>
      <c r="K214" s="231"/>
      <c r="L214" s="231"/>
      <c r="M214" s="232"/>
      <c r="N214" s="233">
        <f t="shared" si="18"/>
        <v>0</v>
      </c>
      <c r="O214" s="233">
        <f t="shared" si="19"/>
        <v>0</v>
      </c>
      <c r="P214" s="234">
        <f t="shared" si="23"/>
        <v>5</v>
      </c>
      <c r="Q214" s="235" t="str">
        <f>IF(F214="","",VLOOKUP(F214,المخزن!A:M,11,0))</f>
        <v/>
      </c>
      <c r="R214" s="235" t="str">
        <f t="shared" si="20"/>
        <v xml:space="preserve">  </v>
      </c>
      <c r="S214" s="235" t="str">
        <f t="shared" si="21"/>
        <v xml:space="preserve"> </v>
      </c>
      <c r="T214" s="237" t="str">
        <f t="shared" si="22"/>
        <v xml:space="preserve"> </v>
      </c>
      <c r="U214" s="238" t="str">
        <f>IF(F214="","",VLOOKUP(F214,المخزن!A:M,8,0))</f>
        <v/>
      </c>
    </row>
    <row r="215" spans="1:21">
      <c r="A215" s="227"/>
      <c r="B215" s="228"/>
      <c r="C215" s="229"/>
      <c r="D215" s="229"/>
      <c r="E215" s="240" t="str">
        <f>IF(D215="","",VLOOKUP(D215,'العملاء '!A:B,2,0))</f>
        <v/>
      </c>
      <c r="F215" s="229"/>
      <c r="G215" s="240" t="str">
        <f>IF(F215="","",VLOOKUP(F215,المخزن!A:B,2,0))</f>
        <v/>
      </c>
      <c r="H215" s="229"/>
      <c r="I215" s="231"/>
      <c r="J215" s="231"/>
      <c r="K215" s="231"/>
      <c r="L215" s="231"/>
      <c r="M215" s="232"/>
      <c r="N215" s="233">
        <f t="shared" si="18"/>
        <v>0</v>
      </c>
      <c r="O215" s="233">
        <f t="shared" si="19"/>
        <v>0</v>
      </c>
      <c r="P215" s="234">
        <f t="shared" si="23"/>
        <v>5</v>
      </c>
      <c r="Q215" s="235" t="str">
        <f>IF(F215="","",VLOOKUP(F215,المخزن!A:M,11,0))</f>
        <v/>
      </c>
      <c r="R215" s="235" t="str">
        <f t="shared" si="20"/>
        <v xml:space="preserve">  </v>
      </c>
      <c r="S215" s="235" t="str">
        <f t="shared" si="21"/>
        <v xml:space="preserve"> </v>
      </c>
      <c r="T215" s="237" t="str">
        <f t="shared" si="22"/>
        <v xml:space="preserve"> </v>
      </c>
      <c r="U215" s="238" t="str">
        <f>IF(F215="","",VLOOKUP(F215,المخزن!A:M,8,0))</f>
        <v/>
      </c>
    </row>
    <row r="216" spans="1:21">
      <c r="A216" s="227"/>
      <c r="B216" s="228"/>
      <c r="C216" s="229"/>
      <c r="D216" s="229"/>
      <c r="E216" s="240" t="str">
        <f>IF(D216="","",VLOOKUP(D216,'العملاء '!A:B,2,0))</f>
        <v/>
      </c>
      <c r="F216" s="229"/>
      <c r="G216" s="240" t="str">
        <f>IF(F216="","",VLOOKUP(F216,المخزن!A:B,2,0))</f>
        <v/>
      </c>
      <c r="H216" s="229"/>
      <c r="I216" s="231"/>
      <c r="J216" s="231"/>
      <c r="K216" s="231"/>
      <c r="L216" s="231"/>
      <c r="M216" s="232"/>
      <c r="N216" s="233">
        <f t="shared" si="18"/>
        <v>0</v>
      </c>
      <c r="O216" s="233">
        <f t="shared" si="19"/>
        <v>0</v>
      </c>
      <c r="P216" s="234">
        <f t="shared" si="23"/>
        <v>5</v>
      </c>
      <c r="Q216" s="235" t="str">
        <f>IF(F216="","",VLOOKUP(F216,المخزن!A:M,11,0))</f>
        <v/>
      </c>
      <c r="R216" s="235" t="str">
        <f t="shared" si="20"/>
        <v xml:space="preserve">  </v>
      </c>
      <c r="S216" s="235" t="str">
        <f t="shared" si="21"/>
        <v xml:space="preserve"> </v>
      </c>
      <c r="T216" s="237" t="str">
        <f t="shared" si="22"/>
        <v xml:space="preserve"> </v>
      </c>
      <c r="U216" s="238" t="str">
        <f>IF(F216="","",VLOOKUP(F216,المخزن!A:M,8,0))</f>
        <v/>
      </c>
    </row>
    <row r="217" spans="1:21">
      <c r="A217" s="227"/>
      <c r="B217" s="228"/>
      <c r="C217" s="229"/>
      <c r="D217" s="229"/>
      <c r="E217" s="240" t="str">
        <f>IF(D217="","",VLOOKUP(D217,'العملاء '!A:B,2,0))</f>
        <v/>
      </c>
      <c r="F217" s="229"/>
      <c r="G217" s="240" t="str">
        <f>IF(F217="","",VLOOKUP(F217,المخزن!A:B,2,0))</f>
        <v/>
      </c>
      <c r="H217" s="229"/>
      <c r="I217" s="231"/>
      <c r="J217" s="231"/>
      <c r="K217" s="231"/>
      <c r="L217" s="231"/>
      <c r="M217" s="232"/>
      <c r="N217" s="233">
        <f t="shared" si="18"/>
        <v>0</v>
      </c>
      <c r="O217" s="233">
        <f t="shared" si="19"/>
        <v>0</v>
      </c>
      <c r="P217" s="234">
        <f t="shared" si="23"/>
        <v>5</v>
      </c>
      <c r="Q217" s="235" t="str">
        <f>IF(F217="","",VLOOKUP(F217,المخزن!A:M,11,0))</f>
        <v/>
      </c>
      <c r="R217" s="235" t="str">
        <f t="shared" si="20"/>
        <v xml:space="preserve">  </v>
      </c>
      <c r="S217" s="235" t="str">
        <f t="shared" si="21"/>
        <v xml:space="preserve"> </v>
      </c>
      <c r="T217" s="237" t="str">
        <f t="shared" si="22"/>
        <v xml:space="preserve"> </v>
      </c>
      <c r="U217" s="238" t="str">
        <f>IF(F217="","",VLOOKUP(F217,المخزن!A:M,8,0))</f>
        <v/>
      </c>
    </row>
    <row r="218" spans="1:21">
      <c r="A218" s="227"/>
      <c r="B218" s="228"/>
      <c r="C218" s="229"/>
      <c r="D218" s="229"/>
      <c r="E218" s="240" t="str">
        <f>IF(D218="","",VLOOKUP(D218,'العملاء '!A:B,2,0))</f>
        <v/>
      </c>
      <c r="F218" s="229"/>
      <c r="G218" s="240" t="str">
        <f>IF(F218="","",VLOOKUP(F218,المخزن!A:B,2,0))</f>
        <v/>
      </c>
      <c r="H218" s="229"/>
      <c r="I218" s="231"/>
      <c r="J218" s="231"/>
      <c r="K218" s="231"/>
      <c r="L218" s="231"/>
      <c r="M218" s="232"/>
      <c r="N218" s="233">
        <f t="shared" si="18"/>
        <v>0</v>
      </c>
      <c r="O218" s="233">
        <f t="shared" si="19"/>
        <v>0</v>
      </c>
      <c r="P218" s="234">
        <f t="shared" si="23"/>
        <v>5</v>
      </c>
      <c r="Q218" s="235" t="str">
        <f>IF(F218="","",VLOOKUP(F218,المخزن!A:M,11,0))</f>
        <v/>
      </c>
      <c r="R218" s="235" t="str">
        <f t="shared" si="20"/>
        <v xml:space="preserve">  </v>
      </c>
      <c r="S218" s="235" t="str">
        <f t="shared" si="21"/>
        <v xml:space="preserve"> </v>
      </c>
      <c r="T218" s="237" t="str">
        <f t="shared" si="22"/>
        <v xml:space="preserve"> </v>
      </c>
      <c r="U218" s="238" t="str">
        <f>IF(F218="","",VLOOKUP(F218,المخزن!A:M,8,0))</f>
        <v/>
      </c>
    </row>
    <row r="219" spans="1:21">
      <c r="A219" s="227"/>
      <c r="B219" s="228"/>
      <c r="C219" s="229"/>
      <c r="D219" s="229"/>
      <c r="E219" s="240" t="str">
        <f>IF(D219="","",VLOOKUP(D219,'العملاء '!A:B,2,0))</f>
        <v/>
      </c>
      <c r="F219" s="229"/>
      <c r="G219" s="240" t="str">
        <f>IF(F219="","",VLOOKUP(F219,المخزن!A:B,2,0))</f>
        <v/>
      </c>
      <c r="H219" s="229"/>
      <c r="I219" s="231"/>
      <c r="J219" s="231"/>
      <c r="K219" s="231"/>
      <c r="L219" s="231"/>
      <c r="M219" s="232"/>
      <c r="N219" s="233">
        <f t="shared" si="18"/>
        <v>0</v>
      </c>
      <c r="O219" s="233">
        <f t="shared" si="19"/>
        <v>0</v>
      </c>
      <c r="P219" s="234">
        <f t="shared" si="23"/>
        <v>5</v>
      </c>
      <c r="Q219" s="235" t="str">
        <f>IF(F219="","",VLOOKUP(F219,المخزن!A:M,11,0))</f>
        <v/>
      </c>
      <c r="R219" s="235" t="str">
        <f t="shared" si="20"/>
        <v xml:space="preserve">  </v>
      </c>
      <c r="S219" s="235" t="str">
        <f t="shared" si="21"/>
        <v xml:space="preserve"> </v>
      </c>
      <c r="T219" s="237" t="str">
        <f t="shared" si="22"/>
        <v xml:space="preserve"> </v>
      </c>
      <c r="U219" s="238" t="str">
        <f>IF(F219="","",VLOOKUP(F219,المخزن!A:M,8,0))</f>
        <v/>
      </c>
    </row>
    <row r="220" spans="1:21">
      <c r="A220" s="227"/>
      <c r="B220" s="228"/>
      <c r="C220" s="229"/>
      <c r="D220" s="229"/>
      <c r="E220" s="240" t="str">
        <f>IF(D220="","",VLOOKUP(D220,'العملاء '!A:B,2,0))</f>
        <v/>
      </c>
      <c r="F220" s="229"/>
      <c r="G220" s="240" t="str">
        <f>IF(F220="","",VLOOKUP(F220,المخزن!A:B,2,0))</f>
        <v/>
      </c>
      <c r="H220" s="229"/>
      <c r="I220" s="231"/>
      <c r="J220" s="231"/>
      <c r="K220" s="231"/>
      <c r="L220" s="231"/>
      <c r="M220" s="232"/>
      <c r="N220" s="233">
        <f t="shared" si="18"/>
        <v>0</v>
      </c>
      <c r="O220" s="233">
        <f t="shared" si="19"/>
        <v>0</v>
      </c>
      <c r="P220" s="234">
        <f t="shared" si="23"/>
        <v>5</v>
      </c>
      <c r="Q220" s="235" t="str">
        <f>IF(F220="","",VLOOKUP(F220,المخزن!A:M,11,0))</f>
        <v/>
      </c>
      <c r="R220" s="235" t="str">
        <f t="shared" si="20"/>
        <v xml:space="preserve">  </v>
      </c>
      <c r="S220" s="235" t="str">
        <f t="shared" si="21"/>
        <v xml:space="preserve"> </v>
      </c>
      <c r="T220" s="237" t="str">
        <f t="shared" si="22"/>
        <v xml:space="preserve"> </v>
      </c>
      <c r="U220" s="238" t="str">
        <f>IF(F220="","",VLOOKUP(F220,المخزن!A:M,8,0))</f>
        <v/>
      </c>
    </row>
    <row r="221" spans="1:21">
      <c r="A221" s="227"/>
      <c r="B221" s="228"/>
      <c r="C221" s="229"/>
      <c r="D221" s="229"/>
      <c r="E221" s="240" t="str">
        <f>IF(D221="","",VLOOKUP(D221,'العملاء '!A:B,2,0))</f>
        <v/>
      </c>
      <c r="F221" s="229"/>
      <c r="G221" s="240" t="str">
        <f>IF(F221="","",VLOOKUP(F221,المخزن!A:B,2,0))</f>
        <v/>
      </c>
      <c r="H221" s="229"/>
      <c r="I221" s="231"/>
      <c r="J221" s="231"/>
      <c r="K221" s="231"/>
      <c r="L221" s="231"/>
      <c r="M221" s="232"/>
      <c r="N221" s="233">
        <f t="shared" si="18"/>
        <v>0</v>
      </c>
      <c r="O221" s="233">
        <f t="shared" si="19"/>
        <v>0</v>
      </c>
      <c r="P221" s="234">
        <f t="shared" si="23"/>
        <v>5</v>
      </c>
      <c r="Q221" s="235" t="str">
        <f>IF(F221="","",VLOOKUP(F221,المخزن!A:M,11,0))</f>
        <v/>
      </c>
      <c r="R221" s="235" t="str">
        <f t="shared" si="20"/>
        <v xml:space="preserve">  </v>
      </c>
      <c r="S221" s="235" t="str">
        <f t="shared" si="21"/>
        <v xml:space="preserve"> </v>
      </c>
      <c r="T221" s="237" t="str">
        <f t="shared" si="22"/>
        <v xml:space="preserve"> </v>
      </c>
      <c r="U221" s="238" t="str">
        <f>IF(F221="","",VLOOKUP(F221,المخزن!A:M,8,0))</f>
        <v/>
      </c>
    </row>
    <row r="222" spans="1:21">
      <c r="A222" s="227"/>
      <c r="B222" s="228"/>
      <c r="C222" s="229"/>
      <c r="D222" s="229"/>
      <c r="E222" s="240" t="str">
        <f>IF(D222="","",VLOOKUP(D222,'العملاء '!A:B,2,0))</f>
        <v/>
      </c>
      <c r="F222" s="229"/>
      <c r="G222" s="240" t="str">
        <f>IF(F222="","",VLOOKUP(F222,المخزن!A:B,2,0))</f>
        <v/>
      </c>
      <c r="H222" s="229"/>
      <c r="I222" s="231"/>
      <c r="J222" s="231"/>
      <c r="K222" s="231"/>
      <c r="L222" s="231"/>
      <c r="M222" s="232"/>
      <c r="N222" s="233">
        <f t="shared" si="18"/>
        <v>0</v>
      </c>
      <c r="O222" s="233">
        <f t="shared" si="19"/>
        <v>0</v>
      </c>
      <c r="P222" s="234">
        <f t="shared" si="23"/>
        <v>5</v>
      </c>
      <c r="Q222" s="235" t="str">
        <f>IF(F222="","",VLOOKUP(F222,المخزن!A:M,11,0))</f>
        <v/>
      </c>
      <c r="R222" s="235" t="str">
        <f t="shared" si="20"/>
        <v xml:space="preserve">  </v>
      </c>
      <c r="S222" s="235" t="str">
        <f t="shared" si="21"/>
        <v xml:space="preserve"> </v>
      </c>
      <c r="T222" s="237" t="str">
        <f t="shared" si="22"/>
        <v xml:space="preserve"> </v>
      </c>
      <c r="U222" s="238" t="str">
        <f>IF(F222="","",VLOOKUP(F222,المخزن!A:M,8,0))</f>
        <v/>
      </c>
    </row>
    <row r="223" spans="1:21">
      <c r="A223" s="227"/>
      <c r="B223" s="228"/>
      <c r="C223" s="229"/>
      <c r="D223" s="229"/>
      <c r="E223" s="240" t="str">
        <f>IF(D223="","",VLOOKUP(D223,'العملاء '!A:B,2,0))</f>
        <v/>
      </c>
      <c r="F223" s="229"/>
      <c r="G223" s="240" t="str">
        <f>IF(F223="","",VLOOKUP(F223,المخزن!A:B,2,0))</f>
        <v/>
      </c>
      <c r="H223" s="229"/>
      <c r="I223" s="231"/>
      <c r="J223" s="231"/>
      <c r="K223" s="231"/>
      <c r="L223" s="231"/>
      <c r="M223" s="232"/>
      <c r="N223" s="233">
        <f t="shared" si="18"/>
        <v>0</v>
      </c>
      <c r="O223" s="233">
        <f t="shared" si="19"/>
        <v>0</v>
      </c>
      <c r="P223" s="234">
        <f t="shared" si="23"/>
        <v>5</v>
      </c>
      <c r="Q223" s="235" t="str">
        <f>IF(F223="","",VLOOKUP(F223,المخزن!A:M,11,0))</f>
        <v/>
      </c>
      <c r="R223" s="235" t="str">
        <f t="shared" si="20"/>
        <v xml:space="preserve">  </v>
      </c>
      <c r="S223" s="235" t="str">
        <f t="shared" si="21"/>
        <v xml:space="preserve"> </v>
      </c>
      <c r="T223" s="237" t="str">
        <f t="shared" si="22"/>
        <v xml:space="preserve"> </v>
      </c>
      <c r="U223" s="238" t="str">
        <f>IF(F223="","",VLOOKUP(F223,المخزن!A:M,8,0))</f>
        <v/>
      </c>
    </row>
    <row r="224" spans="1:21">
      <c r="A224" s="227"/>
      <c r="B224" s="228"/>
      <c r="C224" s="229"/>
      <c r="D224" s="229"/>
      <c r="E224" s="240" t="str">
        <f>IF(D224="","",VLOOKUP(D224,'العملاء '!A:B,2,0))</f>
        <v/>
      </c>
      <c r="F224" s="229"/>
      <c r="G224" s="240" t="str">
        <f>IF(F224="","",VLOOKUP(F224,المخزن!A:B,2,0))</f>
        <v/>
      </c>
      <c r="H224" s="229"/>
      <c r="I224" s="231"/>
      <c r="J224" s="231"/>
      <c r="K224" s="231"/>
      <c r="L224" s="231"/>
      <c r="M224" s="232"/>
      <c r="N224" s="233">
        <f t="shared" si="18"/>
        <v>0</v>
      </c>
      <c r="O224" s="233">
        <f t="shared" si="19"/>
        <v>0</v>
      </c>
      <c r="P224" s="234">
        <f t="shared" si="23"/>
        <v>5</v>
      </c>
      <c r="Q224" s="235" t="str">
        <f>IF(F224="","",VLOOKUP(F224,المخزن!A:M,11,0))</f>
        <v/>
      </c>
      <c r="R224" s="235" t="str">
        <f t="shared" si="20"/>
        <v xml:space="preserve">  </v>
      </c>
      <c r="S224" s="235" t="str">
        <f t="shared" si="21"/>
        <v xml:space="preserve"> </v>
      </c>
      <c r="T224" s="237" t="str">
        <f t="shared" si="22"/>
        <v xml:space="preserve"> </v>
      </c>
      <c r="U224" s="238" t="str">
        <f>IF(F224="","",VLOOKUP(F224,المخزن!A:M,8,0))</f>
        <v/>
      </c>
    </row>
    <row r="225" spans="1:21">
      <c r="A225" s="227"/>
      <c r="B225" s="228"/>
      <c r="C225" s="229"/>
      <c r="D225" s="229"/>
      <c r="E225" s="240" t="str">
        <f>IF(D225="","",VLOOKUP(D225,'العملاء '!A:B,2,0))</f>
        <v/>
      </c>
      <c r="F225" s="229"/>
      <c r="G225" s="240" t="str">
        <f>IF(F225="","",VLOOKUP(F225,المخزن!A:B,2,0))</f>
        <v/>
      </c>
      <c r="H225" s="229"/>
      <c r="I225" s="231"/>
      <c r="J225" s="231"/>
      <c r="K225" s="231"/>
      <c r="L225" s="231"/>
      <c r="M225" s="232"/>
      <c r="N225" s="233">
        <f t="shared" si="18"/>
        <v>0</v>
      </c>
      <c r="O225" s="233">
        <f t="shared" si="19"/>
        <v>0</v>
      </c>
      <c r="P225" s="234">
        <f t="shared" si="23"/>
        <v>5</v>
      </c>
      <c r="Q225" s="235" t="str">
        <f>IF(F225="","",VLOOKUP(F225,المخزن!A:M,11,0))</f>
        <v/>
      </c>
      <c r="R225" s="235" t="str">
        <f t="shared" si="20"/>
        <v xml:space="preserve">  </v>
      </c>
      <c r="S225" s="235" t="str">
        <f t="shared" si="21"/>
        <v xml:space="preserve"> </v>
      </c>
      <c r="T225" s="237" t="str">
        <f t="shared" si="22"/>
        <v xml:space="preserve"> </v>
      </c>
      <c r="U225" s="238" t="str">
        <f>IF(F225="","",VLOOKUP(F225,المخزن!A:M,8,0))</f>
        <v/>
      </c>
    </row>
    <row r="226" spans="1:21">
      <c r="A226" s="227"/>
      <c r="B226" s="228"/>
      <c r="C226" s="229"/>
      <c r="D226" s="229"/>
      <c r="E226" s="240" t="str">
        <f>IF(D226="","",VLOOKUP(D226,'العملاء '!A:B,2,0))</f>
        <v/>
      </c>
      <c r="F226" s="229"/>
      <c r="G226" s="240" t="str">
        <f>IF(F226="","",VLOOKUP(F226,المخزن!A:B,2,0))</f>
        <v/>
      </c>
      <c r="H226" s="229"/>
      <c r="I226" s="231"/>
      <c r="J226" s="231"/>
      <c r="K226" s="231"/>
      <c r="L226" s="231"/>
      <c r="M226" s="232"/>
      <c r="N226" s="233">
        <f t="shared" si="18"/>
        <v>0</v>
      </c>
      <c r="O226" s="233">
        <f t="shared" si="19"/>
        <v>0</v>
      </c>
      <c r="P226" s="234">
        <f t="shared" si="23"/>
        <v>5</v>
      </c>
      <c r="Q226" s="235" t="str">
        <f>IF(F226="","",VLOOKUP(F226,المخزن!A:M,11,0))</f>
        <v/>
      </c>
      <c r="R226" s="235" t="str">
        <f t="shared" si="20"/>
        <v xml:space="preserve">  </v>
      </c>
      <c r="S226" s="235" t="str">
        <f t="shared" si="21"/>
        <v xml:space="preserve"> </v>
      </c>
      <c r="T226" s="237" t="str">
        <f t="shared" si="22"/>
        <v xml:space="preserve"> </v>
      </c>
      <c r="U226" s="238" t="str">
        <f>IF(F226="","",VLOOKUP(F226,المخزن!A:M,8,0))</f>
        <v/>
      </c>
    </row>
    <row r="227" spans="1:21">
      <c r="A227" s="227"/>
      <c r="B227" s="228"/>
      <c r="C227" s="229"/>
      <c r="D227" s="229"/>
      <c r="E227" s="240" t="str">
        <f>IF(D227="","",VLOOKUP(D227,'العملاء '!A:B,2,0))</f>
        <v/>
      </c>
      <c r="F227" s="229"/>
      <c r="G227" s="240" t="str">
        <f>IF(F227="","",VLOOKUP(F227,المخزن!A:B,2,0))</f>
        <v/>
      </c>
      <c r="H227" s="229"/>
      <c r="I227" s="231"/>
      <c r="J227" s="231"/>
      <c r="K227" s="231"/>
      <c r="L227" s="231"/>
      <c r="M227" s="232"/>
      <c r="N227" s="233">
        <f t="shared" si="18"/>
        <v>0</v>
      </c>
      <c r="O227" s="233">
        <f t="shared" si="19"/>
        <v>0</v>
      </c>
      <c r="P227" s="234">
        <f t="shared" si="23"/>
        <v>5</v>
      </c>
      <c r="Q227" s="235" t="str">
        <f>IF(F227="","",VLOOKUP(F227,المخزن!A:M,11,0))</f>
        <v/>
      </c>
      <c r="R227" s="235" t="str">
        <f t="shared" si="20"/>
        <v xml:space="preserve">  </v>
      </c>
      <c r="S227" s="235" t="str">
        <f t="shared" si="21"/>
        <v xml:space="preserve"> </v>
      </c>
      <c r="T227" s="237" t="str">
        <f t="shared" si="22"/>
        <v xml:space="preserve"> </v>
      </c>
      <c r="U227" s="238" t="str">
        <f>IF(F227="","",VLOOKUP(F227,المخزن!A:M,8,0))</f>
        <v/>
      </c>
    </row>
    <row r="228" spans="1:21">
      <c r="A228" s="227"/>
      <c r="B228" s="228"/>
      <c r="C228" s="229"/>
      <c r="D228" s="229"/>
      <c r="E228" s="240" t="str">
        <f>IF(D228="","",VLOOKUP(D228,'العملاء '!A:B,2,0))</f>
        <v/>
      </c>
      <c r="F228" s="229"/>
      <c r="G228" s="240" t="str">
        <f>IF(F228="","",VLOOKUP(F228,المخزن!A:B,2,0))</f>
        <v/>
      </c>
      <c r="H228" s="229"/>
      <c r="I228" s="231"/>
      <c r="J228" s="231"/>
      <c r="K228" s="231"/>
      <c r="L228" s="231"/>
      <c r="M228" s="232"/>
      <c r="N228" s="233">
        <f t="shared" si="18"/>
        <v>0</v>
      </c>
      <c r="O228" s="233">
        <f t="shared" si="19"/>
        <v>0</v>
      </c>
      <c r="P228" s="234">
        <f t="shared" si="23"/>
        <v>5</v>
      </c>
      <c r="Q228" s="235" t="str">
        <f>IF(F228="","",VLOOKUP(F228,المخزن!A:M,11,0))</f>
        <v/>
      </c>
      <c r="R228" s="235" t="str">
        <f t="shared" si="20"/>
        <v xml:space="preserve">  </v>
      </c>
      <c r="S228" s="235" t="str">
        <f t="shared" si="21"/>
        <v xml:space="preserve"> </v>
      </c>
      <c r="T228" s="237" t="str">
        <f t="shared" si="22"/>
        <v xml:space="preserve"> </v>
      </c>
      <c r="U228" s="238" t="str">
        <f>IF(F228="","",VLOOKUP(F228,المخزن!A:M,8,0))</f>
        <v/>
      </c>
    </row>
    <row r="229" spans="1:21">
      <c r="A229" s="227"/>
      <c r="B229" s="228"/>
      <c r="C229" s="229"/>
      <c r="D229" s="229"/>
      <c r="E229" s="240" t="str">
        <f>IF(D229="","",VLOOKUP(D229,'العملاء '!A:B,2,0))</f>
        <v/>
      </c>
      <c r="F229" s="229"/>
      <c r="G229" s="240" t="str">
        <f>IF(F229="","",VLOOKUP(F229,المخزن!A:B,2,0))</f>
        <v/>
      </c>
      <c r="H229" s="229"/>
      <c r="I229" s="231"/>
      <c r="J229" s="231"/>
      <c r="K229" s="231"/>
      <c r="L229" s="231"/>
      <c r="M229" s="232"/>
      <c r="N229" s="233">
        <f t="shared" si="18"/>
        <v>0</v>
      </c>
      <c r="O229" s="233">
        <f t="shared" si="19"/>
        <v>0</v>
      </c>
      <c r="P229" s="234">
        <f t="shared" si="23"/>
        <v>5</v>
      </c>
      <c r="Q229" s="235" t="str">
        <f>IF(F229="","",VLOOKUP(F229,المخزن!A:M,11,0))</f>
        <v/>
      </c>
      <c r="R229" s="235" t="str">
        <f t="shared" si="20"/>
        <v xml:space="preserve">  </v>
      </c>
      <c r="S229" s="235" t="str">
        <f t="shared" si="21"/>
        <v xml:space="preserve"> </v>
      </c>
      <c r="T229" s="237" t="str">
        <f t="shared" si="22"/>
        <v xml:space="preserve"> </v>
      </c>
      <c r="U229" s="238" t="str">
        <f>IF(F229="","",VLOOKUP(F229,المخزن!A:M,8,0))</f>
        <v/>
      </c>
    </row>
    <row r="230" spans="1:21">
      <c r="A230" s="227"/>
      <c r="B230" s="228"/>
      <c r="C230" s="229"/>
      <c r="D230" s="229"/>
      <c r="E230" s="240" t="str">
        <f>IF(D230="","",VLOOKUP(D230,'العملاء '!A:B,2,0))</f>
        <v/>
      </c>
      <c r="F230" s="229"/>
      <c r="G230" s="240" t="str">
        <f>IF(F230="","",VLOOKUP(F230,المخزن!A:B,2,0))</f>
        <v/>
      </c>
      <c r="H230" s="229"/>
      <c r="I230" s="231"/>
      <c r="J230" s="231"/>
      <c r="K230" s="231"/>
      <c r="L230" s="231"/>
      <c r="M230" s="232"/>
      <c r="N230" s="233">
        <f t="shared" si="18"/>
        <v>0</v>
      </c>
      <c r="O230" s="233">
        <f t="shared" si="19"/>
        <v>0</v>
      </c>
      <c r="P230" s="234">
        <f t="shared" si="23"/>
        <v>5</v>
      </c>
      <c r="Q230" s="235" t="str">
        <f>IF(F230="","",VLOOKUP(F230,المخزن!A:M,11,0))</f>
        <v/>
      </c>
      <c r="R230" s="235" t="str">
        <f t="shared" si="20"/>
        <v xml:space="preserve">  </v>
      </c>
      <c r="S230" s="235" t="str">
        <f t="shared" si="21"/>
        <v xml:space="preserve"> </v>
      </c>
      <c r="T230" s="237" t="str">
        <f t="shared" si="22"/>
        <v xml:space="preserve"> </v>
      </c>
      <c r="U230" s="238" t="str">
        <f>IF(F230="","",VLOOKUP(F230,المخزن!A:M,8,0))</f>
        <v/>
      </c>
    </row>
    <row r="231" spans="1:21">
      <c r="A231" s="227"/>
      <c r="B231" s="228"/>
      <c r="C231" s="229"/>
      <c r="D231" s="229"/>
      <c r="E231" s="240" t="str">
        <f>IF(D231="","",VLOOKUP(D231,'العملاء '!A:B,2,0))</f>
        <v/>
      </c>
      <c r="F231" s="229"/>
      <c r="G231" s="240" t="str">
        <f>IF(F231="","",VLOOKUP(F231,المخزن!A:B,2,0))</f>
        <v/>
      </c>
      <c r="H231" s="229"/>
      <c r="I231" s="231"/>
      <c r="J231" s="231"/>
      <c r="K231" s="231"/>
      <c r="L231" s="231"/>
      <c r="M231" s="232"/>
      <c r="N231" s="233">
        <f t="shared" si="18"/>
        <v>0</v>
      </c>
      <c r="O231" s="233">
        <f t="shared" si="19"/>
        <v>0</v>
      </c>
      <c r="P231" s="234">
        <f t="shared" si="23"/>
        <v>5</v>
      </c>
      <c r="Q231" s="235" t="str">
        <f>IF(F231="","",VLOOKUP(F231,المخزن!A:M,11,0))</f>
        <v/>
      </c>
      <c r="R231" s="235" t="str">
        <f t="shared" si="20"/>
        <v xml:space="preserve">  </v>
      </c>
      <c r="S231" s="235" t="str">
        <f t="shared" si="21"/>
        <v xml:space="preserve"> </v>
      </c>
      <c r="T231" s="237" t="str">
        <f t="shared" si="22"/>
        <v xml:space="preserve"> </v>
      </c>
      <c r="U231" s="238" t="str">
        <f>IF(F231="","",VLOOKUP(F231,المخزن!A:M,8,0))</f>
        <v/>
      </c>
    </row>
    <row r="232" spans="1:21">
      <c r="A232" s="227"/>
      <c r="B232" s="228"/>
      <c r="C232" s="229"/>
      <c r="D232" s="229"/>
      <c r="E232" s="240" t="str">
        <f>IF(D232="","",VLOOKUP(D232,'العملاء '!A:B,2,0))</f>
        <v/>
      </c>
      <c r="F232" s="229"/>
      <c r="G232" s="240" t="str">
        <f>IF(F232="","",VLOOKUP(F232,المخزن!A:B,2,0))</f>
        <v/>
      </c>
      <c r="H232" s="229"/>
      <c r="I232" s="231"/>
      <c r="J232" s="231"/>
      <c r="K232" s="231"/>
      <c r="L232" s="231"/>
      <c r="M232" s="232"/>
      <c r="N232" s="233">
        <f t="shared" si="18"/>
        <v>0</v>
      </c>
      <c r="O232" s="233">
        <f t="shared" si="19"/>
        <v>0</v>
      </c>
      <c r="P232" s="234">
        <f t="shared" si="23"/>
        <v>5</v>
      </c>
      <c r="Q232" s="235" t="str">
        <f>IF(F232="","",VLOOKUP(F232,المخزن!A:M,11,0))</f>
        <v/>
      </c>
      <c r="R232" s="235" t="str">
        <f t="shared" si="20"/>
        <v xml:space="preserve">  </v>
      </c>
      <c r="S232" s="235" t="str">
        <f t="shared" si="21"/>
        <v xml:space="preserve"> </v>
      </c>
      <c r="T232" s="237" t="str">
        <f t="shared" si="22"/>
        <v xml:space="preserve"> </v>
      </c>
      <c r="U232" s="238" t="str">
        <f>IF(F232="","",VLOOKUP(F232,المخزن!A:M,8,0))</f>
        <v/>
      </c>
    </row>
    <row r="233" spans="1:21">
      <c r="A233" s="227"/>
      <c r="B233" s="228"/>
      <c r="C233" s="229"/>
      <c r="D233" s="229"/>
      <c r="E233" s="240" t="str">
        <f>IF(D233="","",VLOOKUP(D233,'العملاء '!A:B,2,0))</f>
        <v/>
      </c>
      <c r="F233" s="229"/>
      <c r="G233" s="240" t="str">
        <f>IF(F233="","",VLOOKUP(F233,المخزن!A:B,2,0))</f>
        <v/>
      </c>
      <c r="H233" s="229"/>
      <c r="I233" s="231"/>
      <c r="J233" s="231"/>
      <c r="K233" s="231"/>
      <c r="L233" s="231"/>
      <c r="M233" s="232"/>
      <c r="N233" s="233">
        <f t="shared" si="18"/>
        <v>0</v>
      </c>
      <c r="O233" s="233">
        <f t="shared" si="19"/>
        <v>0</v>
      </c>
      <c r="P233" s="234">
        <f t="shared" si="23"/>
        <v>5</v>
      </c>
      <c r="Q233" s="235" t="str">
        <f>IF(F233="","",VLOOKUP(F233,المخزن!A:M,11,0))</f>
        <v/>
      </c>
      <c r="R233" s="235" t="str">
        <f t="shared" si="20"/>
        <v xml:space="preserve">  </v>
      </c>
      <c r="S233" s="235" t="str">
        <f t="shared" si="21"/>
        <v xml:space="preserve"> </v>
      </c>
      <c r="T233" s="237" t="str">
        <f t="shared" si="22"/>
        <v xml:space="preserve"> </v>
      </c>
      <c r="U233" s="238" t="str">
        <f>IF(F233="","",VLOOKUP(F233,المخزن!A:M,8,0))</f>
        <v/>
      </c>
    </row>
    <row r="234" spans="1:21">
      <c r="A234" s="227"/>
      <c r="B234" s="228"/>
      <c r="C234" s="229"/>
      <c r="D234" s="229"/>
      <c r="E234" s="240" t="str">
        <f>IF(D234="","",VLOOKUP(D234,'العملاء '!A:B,2,0))</f>
        <v/>
      </c>
      <c r="F234" s="229"/>
      <c r="G234" s="240" t="str">
        <f>IF(F234="","",VLOOKUP(F234,المخزن!A:B,2,0))</f>
        <v/>
      </c>
      <c r="H234" s="229"/>
      <c r="I234" s="231"/>
      <c r="J234" s="231"/>
      <c r="K234" s="231"/>
      <c r="L234" s="231"/>
      <c r="M234" s="232"/>
      <c r="N234" s="233">
        <f t="shared" si="18"/>
        <v>0</v>
      </c>
      <c r="O234" s="233">
        <f t="shared" si="19"/>
        <v>0</v>
      </c>
      <c r="P234" s="234">
        <f t="shared" si="23"/>
        <v>5</v>
      </c>
      <c r="Q234" s="235" t="str">
        <f>IF(F234="","",VLOOKUP(F234,المخزن!A:M,11,0))</f>
        <v/>
      </c>
      <c r="R234" s="235" t="str">
        <f t="shared" si="20"/>
        <v xml:space="preserve">  </v>
      </c>
      <c r="S234" s="235" t="str">
        <f t="shared" si="21"/>
        <v xml:space="preserve"> </v>
      </c>
      <c r="T234" s="237" t="str">
        <f t="shared" si="22"/>
        <v xml:space="preserve"> </v>
      </c>
      <c r="U234" s="238" t="str">
        <f>IF(F234="","",VLOOKUP(F234,المخزن!A:M,8,0))</f>
        <v/>
      </c>
    </row>
    <row r="235" spans="1:21">
      <c r="A235" s="227"/>
      <c r="B235" s="228"/>
      <c r="C235" s="229"/>
      <c r="D235" s="229"/>
      <c r="E235" s="240" t="str">
        <f>IF(D235="","",VLOOKUP(D235,'العملاء '!A:B,2,0))</f>
        <v/>
      </c>
      <c r="F235" s="229"/>
      <c r="G235" s="240" t="str">
        <f>IF(F235="","",VLOOKUP(F235,المخزن!A:B,2,0))</f>
        <v/>
      </c>
      <c r="H235" s="229"/>
      <c r="I235" s="231"/>
      <c r="J235" s="231"/>
      <c r="K235" s="231"/>
      <c r="L235" s="231"/>
      <c r="M235" s="232"/>
      <c r="N235" s="233">
        <f t="shared" si="18"/>
        <v>0</v>
      </c>
      <c r="O235" s="233">
        <f t="shared" si="19"/>
        <v>0</v>
      </c>
      <c r="P235" s="234">
        <f t="shared" si="23"/>
        <v>5</v>
      </c>
      <c r="Q235" s="235" t="str">
        <f>IF(F235="","",VLOOKUP(F235,المخزن!A:M,11,0))</f>
        <v/>
      </c>
      <c r="R235" s="235" t="str">
        <f t="shared" si="20"/>
        <v xml:space="preserve">  </v>
      </c>
      <c r="S235" s="235" t="str">
        <f t="shared" si="21"/>
        <v xml:space="preserve"> </v>
      </c>
      <c r="T235" s="237" t="str">
        <f t="shared" si="22"/>
        <v xml:space="preserve"> </v>
      </c>
      <c r="U235" s="238" t="str">
        <f>IF(F235="","",VLOOKUP(F235,المخزن!A:M,8,0))</f>
        <v/>
      </c>
    </row>
    <row r="236" spans="1:21">
      <c r="A236" s="227"/>
      <c r="B236" s="228"/>
      <c r="C236" s="229"/>
      <c r="D236" s="229"/>
      <c r="E236" s="240" t="str">
        <f>IF(D236="","",VLOOKUP(D236,'العملاء '!A:B,2,0))</f>
        <v/>
      </c>
      <c r="F236" s="229"/>
      <c r="G236" s="240" t="str">
        <f>IF(F236="","",VLOOKUP(F236,المخزن!A:B,2,0))</f>
        <v/>
      </c>
      <c r="H236" s="229"/>
      <c r="I236" s="231"/>
      <c r="J236" s="231"/>
      <c r="K236" s="231"/>
      <c r="L236" s="231"/>
      <c r="M236" s="232"/>
      <c r="N236" s="233">
        <f t="shared" si="18"/>
        <v>0</v>
      </c>
      <c r="O236" s="233">
        <f t="shared" si="19"/>
        <v>0</v>
      </c>
      <c r="P236" s="234">
        <f t="shared" si="23"/>
        <v>5</v>
      </c>
      <c r="Q236" s="235" t="str">
        <f>IF(F236="","",VLOOKUP(F236,المخزن!A:M,11,0))</f>
        <v/>
      </c>
      <c r="R236" s="235" t="str">
        <f t="shared" si="20"/>
        <v xml:space="preserve">  </v>
      </c>
      <c r="S236" s="235" t="str">
        <f t="shared" si="21"/>
        <v xml:space="preserve"> </v>
      </c>
      <c r="T236" s="237" t="str">
        <f t="shared" si="22"/>
        <v xml:space="preserve"> </v>
      </c>
      <c r="U236" s="238" t="str">
        <f>IF(F236="","",VLOOKUP(F236,المخزن!A:M,8,0))</f>
        <v/>
      </c>
    </row>
    <row r="237" spans="1:21">
      <c r="A237" s="227"/>
      <c r="B237" s="228"/>
      <c r="C237" s="229"/>
      <c r="D237" s="229"/>
      <c r="E237" s="240" t="str">
        <f>IF(D237="","",VLOOKUP(D237,'العملاء '!A:B,2,0))</f>
        <v/>
      </c>
      <c r="F237" s="229"/>
      <c r="G237" s="240" t="str">
        <f>IF(F237="","",VLOOKUP(F237,المخزن!A:B,2,0))</f>
        <v/>
      </c>
      <c r="H237" s="229"/>
      <c r="I237" s="231"/>
      <c r="J237" s="231"/>
      <c r="K237" s="231"/>
      <c r="L237" s="231"/>
      <c r="M237" s="232"/>
      <c r="N237" s="233">
        <f t="shared" si="18"/>
        <v>0</v>
      </c>
      <c r="O237" s="233">
        <f t="shared" si="19"/>
        <v>0</v>
      </c>
      <c r="P237" s="234">
        <f t="shared" si="23"/>
        <v>5</v>
      </c>
      <c r="Q237" s="235" t="str">
        <f>IF(F237="","",VLOOKUP(F237,المخزن!A:M,11,0))</f>
        <v/>
      </c>
      <c r="R237" s="235" t="str">
        <f t="shared" si="20"/>
        <v xml:space="preserve">  </v>
      </c>
      <c r="S237" s="235" t="str">
        <f t="shared" si="21"/>
        <v xml:space="preserve"> </v>
      </c>
      <c r="T237" s="237" t="str">
        <f t="shared" si="22"/>
        <v xml:space="preserve"> </v>
      </c>
      <c r="U237" s="238" t="str">
        <f>IF(F237="","",VLOOKUP(F237,المخزن!A:M,8,0))</f>
        <v/>
      </c>
    </row>
    <row r="238" spans="1:21">
      <c r="A238" s="227"/>
      <c r="B238" s="228"/>
      <c r="C238" s="229"/>
      <c r="D238" s="229"/>
      <c r="E238" s="240" t="str">
        <f>IF(D238="","",VLOOKUP(D238,'العملاء '!A:B,2,0))</f>
        <v/>
      </c>
      <c r="F238" s="229"/>
      <c r="G238" s="240" t="str">
        <f>IF(F238="","",VLOOKUP(F238,المخزن!A:B,2,0))</f>
        <v/>
      </c>
      <c r="H238" s="229"/>
      <c r="I238" s="231"/>
      <c r="J238" s="231"/>
      <c r="K238" s="231"/>
      <c r="L238" s="231"/>
      <c r="M238" s="232"/>
      <c r="N238" s="233">
        <f t="shared" si="18"/>
        <v>0</v>
      </c>
      <c r="O238" s="233">
        <f t="shared" si="19"/>
        <v>0</v>
      </c>
      <c r="P238" s="234">
        <f t="shared" si="23"/>
        <v>5</v>
      </c>
      <c r="Q238" s="235" t="str">
        <f>IF(F238="","",VLOOKUP(F238,المخزن!A:M,11,0))</f>
        <v/>
      </c>
      <c r="R238" s="235" t="str">
        <f t="shared" si="20"/>
        <v xml:space="preserve">  </v>
      </c>
      <c r="S238" s="235" t="str">
        <f t="shared" si="21"/>
        <v xml:space="preserve"> </v>
      </c>
      <c r="T238" s="237" t="str">
        <f t="shared" si="22"/>
        <v xml:space="preserve"> </v>
      </c>
      <c r="U238" s="238" t="str">
        <f>IF(F238="","",VLOOKUP(F238,المخزن!A:M,8,0))</f>
        <v/>
      </c>
    </row>
    <row r="239" spans="1:21">
      <c r="A239" s="227"/>
      <c r="B239" s="228"/>
      <c r="C239" s="229"/>
      <c r="D239" s="229"/>
      <c r="E239" s="240" t="str">
        <f>IF(D239="","",VLOOKUP(D239,'العملاء '!A:B,2,0))</f>
        <v/>
      </c>
      <c r="F239" s="229"/>
      <c r="G239" s="240" t="str">
        <f>IF(F239="","",VLOOKUP(F239,المخزن!A:B,2,0))</f>
        <v/>
      </c>
      <c r="H239" s="229"/>
      <c r="I239" s="231"/>
      <c r="J239" s="231"/>
      <c r="K239" s="231"/>
      <c r="L239" s="231"/>
      <c r="M239" s="232"/>
      <c r="N239" s="233">
        <f t="shared" si="18"/>
        <v>0</v>
      </c>
      <c r="O239" s="233">
        <f t="shared" si="19"/>
        <v>0</v>
      </c>
      <c r="P239" s="234">
        <f t="shared" si="23"/>
        <v>5</v>
      </c>
      <c r="Q239" s="235" t="str">
        <f>IF(F239="","",VLOOKUP(F239,المخزن!A:M,11,0))</f>
        <v/>
      </c>
      <c r="R239" s="235" t="str">
        <f t="shared" si="20"/>
        <v xml:space="preserve">  </v>
      </c>
      <c r="S239" s="235" t="str">
        <f t="shared" si="21"/>
        <v xml:space="preserve"> </v>
      </c>
      <c r="T239" s="237" t="str">
        <f t="shared" si="22"/>
        <v xml:space="preserve"> </v>
      </c>
      <c r="U239" s="238" t="str">
        <f>IF(F239="","",VLOOKUP(F239,المخزن!A:M,8,0))</f>
        <v/>
      </c>
    </row>
    <row r="240" spans="1:21">
      <c r="A240" s="227"/>
      <c r="B240" s="228"/>
      <c r="C240" s="229"/>
      <c r="D240" s="229"/>
      <c r="E240" s="240" t="str">
        <f>IF(D240="","",VLOOKUP(D240,'العملاء '!A:B,2,0))</f>
        <v/>
      </c>
      <c r="F240" s="229"/>
      <c r="G240" s="240" t="str">
        <f>IF(F240="","",VLOOKUP(F240,المخزن!A:B,2,0))</f>
        <v/>
      </c>
      <c r="H240" s="229"/>
      <c r="I240" s="231"/>
      <c r="J240" s="231"/>
      <c r="K240" s="231"/>
      <c r="L240" s="231"/>
      <c r="M240" s="232"/>
      <c r="N240" s="233">
        <f t="shared" si="18"/>
        <v>0</v>
      </c>
      <c r="O240" s="233">
        <f t="shared" si="19"/>
        <v>0</v>
      </c>
      <c r="P240" s="234">
        <f t="shared" si="23"/>
        <v>5</v>
      </c>
      <c r="Q240" s="235" t="str">
        <f>IF(F240="","",VLOOKUP(F240,المخزن!A:M,11,0))</f>
        <v/>
      </c>
      <c r="R240" s="235" t="str">
        <f t="shared" si="20"/>
        <v xml:space="preserve">  </v>
      </c>
      <c r="S240" s="235" t="str">
        <f t="shared" si="21"/>
        <v xml:space="preserve"> </v>
      </c>
      <c r="T240" s="237" t="str">
        <f t="shared" si="22"/>
        <v xml:space="preserve"> </v>
      </c>
      <c r="U240" s="238" t="str">
        <f>IF(F240="","",VLOOKUP(F240,المخزن!A:M,8,0))</f>
        <v/>
      </c>
    </row>
    <row r="241" spans="1:21">
      <c r="A241" s="227"/>
      <c r="B241" s="228"/>
      <c r="C241" s="229"/>
      <c r="D241" s="229"/>
      <c r="E241" s="240" t="str">
        <f>IF(D241="","",VLOOKUP(D241,'العملاء '!A:B,2,0))</f>
        <v/>
      </c>
      <c r="F241" s="229"/>
      <c r="G241" s="240" t="str">
        <f>IF(F241="","",VLOOKUP(F241,المخزن!A:B,2,0))</f>
        <v/>
      </c>
      <c r="H241" s="229"/>
      <c r="I241" s="231"/>
      <c r="J241" s="231"/>
      <c r="K241" s="231"/>
      <c r="L241" s="231"/>
      <c r="M241" s="232"/>
      <c r="N241" s="233">
        <f t="shared" si="18"/>
        <v>0</v>
      </c>
      <c r="O241" s="233">
        <f t="shared" si="19"/>
        <v>0</v>
      </c>
      <c r="P241" s="234">
        <f t="shared" si="23"/>
        <v>5</v>
      </c>
      <c r="Q241" s="235" t="str">
        <f>IF(F241="","",VLOOKUP(F241,المخزن!A:M,11,0))</f>
        <v/>
      </c>
      <c r="R241" s="235" t="str">
        <f t="shared" si="20"/>
        <v xml:space="preserve">  </v>
      </c>
      <c r="S241" s="235" t="str">
        <f t="shared" si="21"/>
        <v xml:space="preserve"> </v>
      </c>
      <c r="T241" s="237" t="str">
        <f t="shared" si="22"/>
        <v xml:space="preserve"> </v>
      </c>
      <c r="U241" s="238" t="str">
        <f>IF(F241="","",VLOOKUP(F241,المخزن!A:M,8,0))</f>
        <v/>
      </c>
    </row>
    <row r="242" spans="1:21">
      <c r="A242" s="227"/>
      <c r="B242" s="228"/>
      <c r="C242" s="229"/>
      <c r="D242" s="229"/>
      <c r="E242" s="240" t="str">
        <f>IF(D242="","",VLOOKUP(D242,'العملاء '!A:B,2,0))</f>
        <v/>
      </c>
      <c r="F242" s="229"/>
      <c r="G242" s="240" t="str">
        <f>IF(F242="","",VLOOKUP(F242,المخزن!A:B,2,0))</f>
        <v/>
      </c>
      <c r="H242" s="229"/>
      <c r="I242" s="231"/>
      <c r="J242" s="231"/>
      <c r="K242" s="231"/>
      <c r="L242" s="231"/>
      <c r="M242" s="232"/>
      <c r="N242" s="233">
        <f t="shared" si="18"/>
        <v>0</v>
      </c>
      <c r="O242" s="233">
        <f t="shared" si="19"/>
        <v>0</v>
      </c>
      <c r="P242" s="234">
        <f t="shared" si="23"/>
        <v>5</v>
      </c>
      <c r="Q242" s="235" t="str">
        <f>IF(F242="","",VLOOKUP(F242,المخزن!A:M,11,0))</f>
        <v/>
      </c>
      <c r="R242" s="235" t="str">
        <f t="shared" si="20"/>
        <v xml:space="preserve">  </v>
      </c>
      <c r="S242" s="235" t="str">
        <f t="shared" si="21"/>
        <v xml:space="preserve"> </v>
      </c>
      <c r="T242" s="237" t="str">
        <f t="shared" si="22"/>
        <v xml:space="preserve"> </v>
      </c>
      <c r="U242" s="238" t="str">
        <f>IF(F242="","",VLOOKUP(F242,المخزن!A:M,8,0))</f>
        <v/>
      </c>
    </row>
    <row r="243" spans="1:21">
      <c r="A243" s="227"/>
      <c r="B243" s="228"/>
      <c r="C243" s="229"/>
      <c r="D243" s="229"/>
      <c r="E243" s="240" t="str">
        <f>IF(D243="","",VLOOKUP(D243,'العملاء '!A:B,2,0))</f>
        <v/>
      </c>
      <c r="F243" s="229"/>
      <c r="G243" s="240" t="str">
        <f>IF(F243="","",VLOOKUP(F243,المخزن!A:B,2,0))</f>
        <v/>
      </c>
      <c r="H243" s="229"/>
      <c r="I243" s="231"/>
      <c r="J243" s="231"/>
      <c r="K243" s="231"/>
      <c r="L243" s="231"/>
      <c r="M243" s="232"/>
      <c r="N243" s="233">
        <f t="shared" si="18"/>
        <v>0</v>
      </c>
      <c r="O243" s="233">
        <f t="shared" si="19"/>
        <v>0</v>
      </c>
      <c r="P243" s="234">
        <f t="shared" si="23"/>
        <v>5</v>
      </c>
      <c r="Q243" s="235" t="str">
        <f>IF(F243="","",VLOOKUP(F243,المخزن!A:M,11,0))</f>
        <v/>
      </c>
      <c r="R243" s="235" t="str">
        <f t="shared" si="20"/>
        <v xml:space="preserve">  </v>
      </c>
      <c r="S243" s="235" t="str">
        <f t="shared" si="21"/>
        <v xml:space="preserve"> </v>
      </c>
      <c r="T243" s="237" t="str">
        <f t="shared" si="22"/>
        <v xml:space="preserve"> </v>
      </c>
      <c r="U243" s="238" t="str">
        <f>IF(F243="","",VLOOKUP(F243,المخزن!A:M,8,0))</f>
        <v/>
      </c>
    </row>
    <row r="244" spans="1:21">
      <c r="A244" s="227"/>
      <c r="B244" s="228"/>
      <c r="C244" s="229"/>
      <c r="D244" s="229"/>
      <c r="E244" s="240" t="str">
        <f>IF(D244="","",VLOOKUP(D244,'العملاء '!A:B,2,0))</f>
        <v/>
      </c>
      <c r="F244" s="229"/>
      <c r="G244" s="240" t="str">
        <f>IF(F244="","",VLOOKUP(F244,المخزن!A:B,2,0))</f>
        <v/>
      </c>
      <c r="H244" s="229"/>
      <c r="I244" s="231"/>
      <c r="J244" s="231"/>
      <c r="K244" s="231"/>
      <c r="L244" s="231"/>
      <c r="M244" s="232"/>
      <c r="N244" s="233">
        <f t="shared" si="18"/>
        <v>0</v>
      </c>
      <c r="O244" s="233">
        <f t="shared" si="19"/>
        <v>0</v>
      </c>
      <c r="P244" s="234">
        <f t="shared" si="23"/>
        <v>5</v>
      </c>
      <c r="Q244" s="235" t="str">
        <f>IF(F244="","",VLOOKUP(F244,المخزن!A:M,11,0))</f>
        <v/>
      </c>
      <c r="R244" s="235" t="str">
        <f t="shared" si="20"/>
        <v xml:space="preserve">  </v>
      </c>
      <c r="S244" s="235" t="str">
        <f t="shared" si="21"/>
        <v xml:space="preserve"> </v>
      </c>
      <c r="T244" s="237" t="str">
        <f t="shared" si="22"/>
        <v xml:space="preserve"> </v>
      </c>
      <c r="U244" s="238" t="str">
        <f>IF(F244="","",VLOOKUP(F244,المخزن!A:M,8,0))</f>
        <v/>
      </c>
    </row>
    <row r="245" spans="1:21">
      <c r="A245" s="227"/>
      <c r="B245" s="228"/>
      <c r="C245" s="229"/>
      <c r="D245" s="229"/>
      <c r="E245" s="240" t="str">
        <f>IF(D245="","",VLOOKUP(D245,'العملاء '!A:B,2,0))</f>
        <v/>
      </c>
      <c r="F245" s="229"/>
      <c r="G245" s="240" t="str">
        <f>IF(F245="","",VLOOKUP(F245,المخزن!A:B,2,0))</f>
        <v/>
      </c>
      <c r="H245" s="229"/>
      <c r="I245" s="231"/>
      <c r="J245" s="231"/>
      <c r="K245" s="231"/>
      <c r="L245" s="231"/>
      <c r="M245" s="232"/>
      <c r="N245" s="233">
        <f t="shared" si="18"/>
        <v>0</v>
      </c>
      <c r="O245" s="233">
        <f t="shared" si="19"/>
        <v>0</v>
      </c>
      <c r="P245" s="234">
        <f t="shared" si="23"/>
        <v>5</v>
      </c>
      <c r="Q245" s="235" t="str">
        <f>IF(F245="","",VLOOKUP(F245,المخزن!A:M,11,0))</f>
        <v/>
      </c>
      <c r="R245" s="235" t="str">
        <f t="shared" si="20"/>
        <v xml:space="preserve">  </v>
      </c>
      <c r="S245" s="235" t="str">
        <f t="shared" si="21"/>
        <v xml:space="preserve"> </v>
      </c>
      <c r="T245" s="237" t="str">
        <f t="shared" si="22"/>
        <v xml:space="preserve"> </v>
      </c>
      <c r="U245" s="238" t="str">
        <f>IF(F245="","",VLOOKUP(F245,المخزن!A:M,8,0))</f>
        <v/>
      </c>
    </row>
    <row r="246" spans="1:21">
      <c r="A246" s="227"/>
      <c r="B246" s="228"/>
      <c r="C246" s="229"/>
      <c r="D246" s="229"/>
      <c r="E246" s="240" t="str">
        <f>IF(D246="","",VLOOKUP(D246,'العملاء '!A:B,2,0))</f>
        <v/>
      </c>
      <c r="F246" s="229"/>
      <c r="G246" s="240" t="str">
        <f>IF(F246="","",VLOOKUP(F246,المخزن!A:B,2,0))</f>
        <v/>
      </c>
      <c r="H246" s="229"/>
      <c r="I246" s="231"/>
      <c r="J246" s="231"/>
      <c r="K246" s="231"/>
      <c r="L246" s="231"/>
      <c r="M246" s="232"/>
      <c r="N246" s="233">
        <f t="shared" si="18"/>
        <v>0</v>
      </c>
      <c r="O246" s="233">
        <f t="shared" si="19"/>
        <v>0</v>
      </c>
      <c r="P246" s="234">
        <f t="shared" si="23"/>
        <v>5</v>
      </c>
      <c r="Q246" s="235" t="str">
        <f>IF(F246="","",VLOOKUP(F246,المخزن!A:M,11,0))</f>
        <v/>
      </c>
      <c r="R246" s="235" t="str">
        <f t="shared" si="20"/>
        <v xml:space="preserve">  </v>
      </c>
      <c r="S246" s="235" t="str">
        <f t="shared" si="21"/>
        <v xml:space="preserve"> </v>
      </c>
      <c r="T246" s="237" t="str">
        <f t="shared" si="22"/>
        <v xml:space="preserve"> </v>
      </c>
      <c r="U246" s="238" t="str">
        <f>IF(F246="","",VLOOKUP(F246,المخزن!A:M,8,0))</f>
        <v/>
      </c>
    </row>
    <row r="247" spans="1:21">
      <c r="A247" s="227"/>
      <c r="B247" s="228"/>
      <c r="C247" s="229"/>
      <c r="D247" s="229"/>
      <c r="E247" s="240" t="str">
        <f>IF(D247="","",VLOOKUP(D247,'العملاء '!A:B,2,0))</f>
        <v/>
      </c>
      <c r="F247" s="229"/>
      <c r="G247" s="240" t="str">
        <f>IF(F247="","",VLOOKUP(F247,المخزن!A:B,2,0))</f>
        <v/>
      </c>
      <c r="H247" s="229"/>
      <c r="I247" s="231"/>
      <c r="J247" s="231"/>
      <c r="K247" s="231"/>
      <c r="L247" s="231"/>
      <c r="M247" s="232"/>
      <c r="N247" s="233">
        <f t="shared" si="18"/>
        <v>0</v>
      </c>
      <c r="O247" s="233">
        <f t="shared" si="19"/>
        <v>0</v>
      </c>
      <c r="P247" s="234">
        <f t="shared" si="23"/>
        <v>5</v>
      </c>
      <c r="Q247" s="235" t="str">
        <f>IF(F247="","",VLOOKUP(F247,المخزن!A:M,11,0))</f>
        <v/>
      </c>
      <c r="R247" s="235" t="str">
        <f t="shared" si="20"/>
        <v xml:space="preserve">  </v>
      </c>
      <c r="S247" s="235" t="str">
        <f t="shared" si="21"/>
        <v xml:space="preserve"> </v>
      </c>
      <c r="T247" s="237" t="str">
        <f t="shared" si="22"/>
        <v xml:space="preserve"> </v>
      </c>
      <c r="U247" s="238" t="str">
        <f>IF(F247="","",VLOOKUP(F247,المخزن!A:M,8,0))</f>
        <v/>
      </c>
    </row>
    <row r="248" spans="1:21">
      <c r="A248" s="227"/>
      <c r="B248" s="228"/>
      <c r="C248" s="229"/>
      <c r="D248" s="229"/>
      <c r="E248" s="240" t="str">
        <f>IF(D248="","",VLOOKUP(D248,'العملاء '!A:B,2,0))</f>
        <v/>
      </c>
      <c r="F248" s="229"/>
      <c r="G248" s="240" t="str">
        <f>IF(F248="","",VLOOKUP(F248,المخزن!A:B,2,0))</f>
        <v/>
      </c>
      <c r="H248" s="229"/>
      <c r="I248" s="231"/>
      <c r="J248" s="231"/>
      <c r="K248" s="231"/>
      <c r="L248" s="231"/>
      <c r="M248" s="232"/>
      <c r="N248" s="233">
        <f t="shared" si="18"/>
        <v>0</v>
      </c>
      <c r="O248" s="233">
        <f t="shared" si="19"/>
        <v>0</v>
      </c>
      <c r="P248" s="234">
        <f t="shared" si="23"/>
        <v>5</v>
      </c>
      <c r="Q248" s="235" t="str">
        <f>IF(F248="","",VLOOKUP(F248,المخزن!A:M,11,0))</f>
        <v/>
      </c>
      <c r="R248" s="235" t="str">
        <f t="shared" si="20"/>
        <v xml:space="preserve">  </v>
      </c>
      <c r="S248" s="235" t="str">
        <f t="shared" si="21"/>
        <v xml:space="preserve"> </v>
      </c>
      <c r="T248" s="237" t="str">
        <f t="shared" si="22"/>
        <v xml:space="preserve"> </v>
      </c>
      <c r="U248" s="238" t="str">
        <f>IF(F248="","",VLOOKUP(F248,المخزن!A:M,8,0))</f>
        <v/>
      </c>
    </row>
    <row r="249" spans="1:21">
      <c r="A249" s="227"/>
      <c r="B249" s="228"/>
      <c r="C249" s="229"/>
      <c r="D249" s="229"/>
      <c r="E249" s="240" t="str">
        <f>IF(D249="","",VLOOKUP(D249,'العملاء '!A:B,2,0))</f>
        <v/>
      </c>
      <c r="F249" s="229"/>
      <c r="G249" s="240" t="str">
        <f>IF(F249="","",VLOOKUP(F249,المخزن!A:B,2,0))</f>
        <v/>
      </c>
      <c r="H249" s="229"/>
      <c r="I249" s="231"/>
      <c r="J249" s="231"/>
      <c r="K249" s="231"/>
      <c r="L249" s="231"/>
      <c r="M249" s="232"/>
      <c r="N249" s="233">
        <f t="shared" si="18"/>
        <v>0</v>
      </c>
      <c r="O249" s="233">
        <f t="shared" si="19"/>
        <v>0</v>
      </c>
      <c r="P249" s="234">
        <f t="shared" si="23"/>
        <v>5</v>
      </c>
      <c r="Q249" s="235" t="str">
        <f>IF(F249="","",VLOOKUP(F249,المخزن!A:M,11,0))</f>
        <v/>
      </c>
      <c r="R249" s="235" t="str">
        <f t="shared" si="20"/>
        <v xml:space="preserve">  </v>
      </c>
      <c r="S249" s="235" t="str">
        <f t="shared" si="21"/>
        <v xml:space="preserve"> </v>
      </c>
      <c r="T249" s="237" t="str">
        <f t="shared" si="22"/>
        <v xml:space="preserve"> </v>
      </c>
      <c r="U249" s="238" t="str">
        <f>IF(F249="","",VLOOKUP(F249,المخزن!A:M,8,0))</f>
        <v/>
      </c>
    </row>
    <row r="250" spans="1:21">
      <c r="A250" s="227"/>
      <c r="B250" s="228"/>
      <c r="C250" s="229"/>
      <c r="D250" s="229"/>
      <c r="E250" s="240" t="str">
        <f>IF(D250="","",VLOOKUP(D250,'العملاء '!A:B,2,0))</f>
        <v/>
      </c>
      <c r="F250" s="229"/>
      <c r="G250" s="240" t="str">
        <f>IF(F250="","",VLOOKUP(F250,المخزن!A:B,2,0))</f>
        <v/>
      </c>
      <c r="H250" s="229"/>
      <c r="I250" s="231"/>
      <c r="J250" s="231"/>
      <c r="K250" s="231"/>
      <c r="L250" s="231"/>
      <c r="M250" s="232"/>
      <c r="N250" s="233">
        <f t="shared" si="18"/>
        <v>0</v>
      </c>
      <c r="O250" s="233">
        <f t="shared" si="19"/>
        <v>0</v>
      </c>
      <c r="P250" s="234">
        <f t="shared" si="23"/>
        <v>5</v>
      </c>
      <c r="Q250" s="235" t="str">
        <f>IF(F250="","",VLOOKUP(F250,المخزن!A:M,11,0))</f>
        <v/>
      </c>
      <c r="R250" s="235" t="str">
        <f t="shared" si="20"/>
        <v xml:space="preserve">  </v>
      </c>
      <c r="S250" s="235" t="str">
        <f t="shared" si="21"/>
        <v xml:space="preserve"> </v>
      </c>
      <c r="T250" s="237" t="str">
        <f t="shared" si="22"/>
        <v xml:space="preserve"> </v>
      </c>
      <c r="U250" s="238" t="str">
        <f>IF(F250="","",VLOOKUP(F250,المخزن!A:M,8,0))</f>
        <v/>
      </c>
    </row>
    <row r="251" spans="1:21">
      <c r="A251" s="227"/>
      <c r="B251" s="228"/>
      <c r="C251" s="229"/>
      <c r="D251" s="229"/>
      <c r="E251" s="240" t="str">
        <f>IF(D251="","",VLOOKUP(D251,'العملاء '!A:B,2,0))</f>
        <v/>
      </c>
      <c r="F251" s="229"/>
      <c r="G251" s="240" t="str">
        <f>IF(F251="","",VLOOKUP(F251,المخزن!A:B,2,0))</f>
        <v/>
      </c>
      <c r="H251" s="229"/>
      <c r="I251" s="231"/>
      <c r="J251" s="231"/>
      <c r="K251" s="231"/>
      <c r="L251" s="231"/>
      <c r="M251" s="232"/>
      <c r="N251" s="233">
        <f t="shared" si="18"/>
        <v>0</v>
      </c>
      <c r="O251" s="233">
        <f t="shared" si="19"/>
        <v>0</v>
      </c>
      <c r="P251" s="234">
        <f t="shared" si="23"/>
        <v>5</v>
      </c>
      <c r="Q251" s="235" t="str">
        <f>IF(F251="","",VLOOKUP(F251,المخزن!A:M,11,0))</f>
        <v/>
      </c>
      <c r="R251" s="235" t="str">
        <f t="shared" si="20"/>
        <v xml:space="preserve">  </v>
      </c>
      <c r="S251" s="235" t="str">
        <f t="shared" si="21"/>
        <v xml:space="preserve"> </v>
      </c>
      <c r="T251" s="237" t="str">
        <f t="shared" si="22"/>
        <v xml:space="preserve"> </v>
      </c>
      <c r="U251" s="238" t="str">
        <f>IF(F251="","",VLOOKUP(F251,المخزن!A:M,8,0))</f>
        <v/>
      </c>
    </row>
    <row r="252" spans="1:21">
      <c r="A252" s="227"/>
      <c r="B252" s="228"/>
      <c r="C252" s="229"/>
      <c r="D252" s="229"/>
      <c r="E252" s="240" t="str">
        <f>IF(D252="","",VLOOKUP(D252,'العملاء '!A:B,2,0))</f>
        <v/>
      </c>
      <c r="F252" s="229"/>
      <c r="G252" s="240" t="str">
        <f>IF(F252="","",VLOOKUP(F252,المخزن!A:B,2,0))</f>
        <v/>
      </c>
      <c r="H252" s="229"/>
      <c r="I252" s="231"/>
      <c r="J252" s="231"/>
      <c r="K252" s="231"/>
      <c r="L252" s="231"/>
      <c r="M252" s="232"/>
      <c r="N252" s="233">
        <f t="shared" si="18"/>
        <v>0</v>
      </c>
      <c r="O252" s="233">
        <f t="shared" si="19"/>
        <v>0</v>
      </c>
      <c r="P252" s="234">
        <f t="shared" si="23"/>
        <v>5</v>
      </c>
      <c r="Q252" s="235" t="str">
        <f>IF(F252="","",VLOOKUP(F252,المخزن!A:M,11,0))</f>
        <v/>
      </c>
      <c r="R252" s="235" t="str">
        <f t="shared" si="20"/>
        <v xml:space="preserve">  </v>
      </c>
      <c r="S252" s="235" t="str">
        <f t="shared" si="21"/>
        <v xml:space="preserve"> </v>
      </c>
      <c r="T252" s="237" t="str">
        <f t="shared" si="22"/>
        <v xml:space="preserve"> </v>
      </c>
      <c r="U252" s="238" t="str">
        <f>IF(F252="","",VLOOKUP(F252,المخزن!A:M,8,0))</f>
        <v/>
      </c>
    </row>
    <row r="253" spans="1:21">
      <c r="A253" s="227"/>
      <c r="B253" s="228"/>
      <c r="C253" s="229"/>
      <c r="D253" s="229"/>
      <c r="E253" s="240" t="str">
        <f>IF(D253="","",VLOOKUP(D253,'العملاء '!A:B,2,0))</f>
        <v/>
      </c>
      <c r="F253" s="229"/>
      <c r="G253" s="240" t="str">
        <f>IF(F253="","",VLOOKUP(F253,المخزن!A:B,2,0))</f>
        <v/>
      </c>
      <c r="H253" s="229"/>
      <c r="I253" s="231"/>
      <c r="J253" s="231"/>
      <c r="K253" s="231"/>
      <c r="L253" s="231"/>
      <c r="M253" s="232"/>
      <c r="N253" s="233">
        <f t="shared" si="18"/>
        <v>0</v>
      </c>
      <c r="O253" s="233">
        <f t="shared" si="19"/>
        <v>0</v>
      </c>
      <c r="P253" s="234">
        <f t="shared" si="23"/>
        <v>5</v>
      </c>
      <c r="Q253" s="235" t="str">
        <f>IF(F253="","",VLOOKUP(F253,المخزن!A:M,11,0))</f>
        <v/>
      </c>
      <c r="R253" s="235" t="str">
        <f t="shared" si="20"/>
        <v xml:space="preserve">  </v>
      </c>
      <c r="S253" s="235" t="str">
        <f t="shared" si="21"/>
        <v xml:space="preserve"> </v>
      </c>
      <c r="T253" s="237" t="str">
        <f t="shared" si="22"/>
        <v xml:space="preserve"> </v>
      </c>
      <c r="U253" s="238" t="str">
        <f>IF(F253="","",VLOOKUP(F253,المخزن!A:M,8,0))</f>
        <v/>
      </c>
    </row>
    <row r="254" spans="1:21">
      <c r="A254" s="227"/>
      <c r="B254" s="228"/>
      <c r="C254" s="229"/>
      <c r="D254" s="229"/>
      <c r="E254" s="240" t="str">
        <f>IF(D254="","",VLOOKUP(D254,'العملاء '!A:B,2,0))</f>
        <v/>
      </c>
      <c r="F254" s="229"/>
      <c r="G254" s="240" t="str">
        <f>IF(F254="","",VLOOKUP(F254,المخزن!A:B,2,0))</f>
        <v/>
      </c>
      <c r="H254" s="229"/>
      <c r="I254" s="231"/>
      <c r="J254" s="231"/>
      <c r="K254" s="231"/>
      <c r="L254" s="231"/>
      <c r="M254" s="232"/>
      <c r="N254" s="233">
        <f t="shared" si="18"/>
        <v>0</v>
      </c>
      <c r="O254" s="233">
        <f t="shared" si="19"/>
        <v>0</v>
      </c>
      <c r="P254" s="234">
        <f t="shared" si="23"/>
        <v>5</v>
      </c>
      <c r="Q254" s="235" t="str">
        <f>IF(F254="","",VLOOKUP(F254,المخزن!A:M,11,0))</f>
        <v/>
      </c>
      <c r="R254" s="235" t="str">
        <f t="shared" si="20"/>
        <v xml:space="preserve">  </v>
      </c>
      <c r="S254" s="235" t="str">
        <f t="shared" si="21"/>
        <v xml:space="preserve"> </v>
      </c>
      <c r="T254" s="237" t="str">
        <f t="shared" si="22"/>
        <v xml:space="preserve"> </v>
      </c>
      <c r="U254" s="238" t="str">
        <f>IF(F254="","",VLOOKUP(F254,المخزن!A:M,8,0))</f>
        <v/>
      </c>
    </row>
    <row r="255" spans="1:21">
      <c r="A255" s="227"/>
      <c r="B255" s="228"/>
      <c r="C255" s="229"/>
      <c r="D255" s="229"/>
      <c r="E255" s="240" t="str">
        <f>IF(D255="","",VLOOKUP(D255,'العملاء '!A:B,2,0))</f>
        <v/>
      </c>
      <c r="F255" s="229"/>
      <c r="G255" s="240" t="str">
        <f>IF(F255="","",VLOOKUP(F255,المخزن!A:B,2,0))</f>
        <v/>
      </c>
      <c r="H255" s="229"/>
      <c r="I255" s="231"/>
      <c r="J255" s="231"/>
      <c r="K255" s="231"/>
      <c r="L255" s="231"/>
      <c r="M255" s="232"/>
      <c r="N255" s="233">
        <f t="shared" si="18"/>
        <v>0</v>
      </c>
      <c r="O255" s="233">
        <f t="shared" si="19"/>
        <v>0</v>
      </c>
      <c r="P255" s="234">
        <f t="shared" si="23"/>
        <v>5</v>
      </c>
      <c r="Q255" s="235" t="str">
        <f>IF(F255="","",VLOOKUP(F255,المخزن!A:M,11,0))</f>
        <v/>
      </c>
      <c r="R255" s="235" t="str">
        <f t="shared" si="20"/>
        <v xml:space="preserve">  </v>
      </c>
      <c r="S255" s="235" t="str">
        <f t="shared" si="21"/>
        <v xml:space="preserve"> </v>
      </c>
      <c r="T255" s="237" t="str">
        <f t="shared" si="22"/>
        <v xml:space="preserve"> </v>
      </c>
      <c r="U255" s="238" t="str">
        <f>IF(F255="","",VLOOKUP(F255,المخزن!A:M,8,0))</f>
        <v/>
      </c>
    </row>
    <row r="256" spans="1:21">
      <c r="A256" s="227"/>
      <c r="B256" s="228"/>
      <c r="C256" s="229"/>
      <c r="D256" s="229"/>
      <c r="E256" s="240" t="str">
        <f>IF(D256="","",VLOOKUP(D256,'العملاء '!A:B,2,0))</f>
        <v/>
      </c>
      <c r="F256" s="229"/>
      <c r="G256" s="240" t="str">
        <f>IF(F256="","",VLOOKUP(F256,المخزن!A:B,2,0))</f>
        <v/>
      </c>
      <c r="H256" s="229"/>
      <c r="I256" s="231"/>
      <c r="J256" s="231"/>
      <c r="K256" s="231"/>
      <c r="L256" s="231"/>
      <c r="M256" s="232"/>
      <c r="N256" s="233">
        <f t="shared" si="18"/>
        <v>0</v>
      </c>
      <c r="O256" s="233">
        <f t="shared" si="19"/>
        <v>0</v>
      </c>
      <c r="P256" s="234">
        <f t="shared" si="23"/>
        <v>5</v>
      </c>
      <c r="Q256" s="235" t="str">
        <f>IF(F256="","",VLOOKUP(F256,المخزن!A:M,11,0))</f>
        <v/>
      </c>
      <c r="R256" s="235" t="str">
        <f t="shared" si="20"/>
        <v xml:space="preserve">  </v>
      </c>
      <c r="S256" s="235" t="str">
        <f t="shared" si="21"/>
        <v xml:space="preserve"> </v>
      </c>
      <c r="T256" s="237" t="str">
        <f t="shared" si="22"/>
        <v xml:space="preserve"> </v>
      </c>
      <c r="U256" s="238" t="str">
        <f>IF(F256="","",VLOOKUP(F256,المخزن!A:M,8,0))</f>
        <v/>
      </c>
    </row>
    <row r="257" spans="1:21">
      <c r="A257" s="227"/>
      <c r="B257" s="228"/>
      <c r="C257" s="229"/>
      <c r="D257" s="229"/>
      <c r="E257" s="240" t="str">
        <f>IF(D257="","",VLOOKUP(D257,'العملاء '!A:B,2,0))</f>
        <v/>
      </c>
      <c r="F257" s="229"/>
      <c r="G257" s="240" t="str">
        <f>IF(F257="","",VLOOKUP(F257,المخزن!A:B,2,0))</f>
        <v/>
      </c>
      <c r="H257" s="229"/>
      <c r="I257" s="231"/>
      <c r="J257" s="231"/>
      <c r="K257" s="231"/>
      <c r="L257" s="231"/>
      <c r="M257" s="232"/>
      <c r="N257" s="233">
        <f t="shared" si="18"/>
        <v>0</v>
      </c>
      <c r="O257" s="233">
        <f t="shared" si="19"/>
        <v>0</v>
      </c>
      <c r="P257" s="234">
        <f t="shared" si="23"/>
        <v>5</v>
      </c>
      <c r="Q257" s="235" t="str">
        <f>IF(F257="","",VLOOKUP(F257,المخزن!A:M,11,0))</f>
        <v/>
      </c>
      <c r="R257" s="235" t="str">
        <f t="shared" si="20"/>
        <v xml:space="preserve">  </v>
      </c>
      <c r="S257" s="235" t="str">
        <f t="shared" si="21"/>
        <v xml:space="preserve"> </v>
      </c>
      <c r="T257" s="237" t="str">
        <f t="shared" si="22"/>
        <v xml:space="preserve"> </v>
      </c>
      <c r="U257" s="238" t="str">
        <f>IF(F257="","",VLOOKUP(F257,المخزن!A:M,8,0))</f>
        <v/>
      </c>
    </row>
    <row r="258" spans="1:21">
      <c r="A258" s="227"/>
      <c r="B258" s="228"/>
      <c r="C258" s="229"/>
      <c r="D258" s="229"/>
      <c r="E258" s="240" t="str">
        <f>IF(D258="","",VLOOKUP(D258,'العملاء '!A:B,2,0))</f>
        <v/>
      </c>
      <c r="F258" s="229"/>
      <c r="G258" s="240" t="str">
        <f>IF(F258="","",VLOOKUP(F258,المخزن!A:B,2,0))</f>
        <v/>
      </c>
      <c r="H258" s="229"/>
      <c r="I258" s="231"/>
      <c r="J258" s="231"/>
      <c r="K258" s="231"/>
      <c r="L258" s="231"/>
      <c r="M258" s="232"/>
      <c r="N258" s="233">
        <f t="shared" si="18"/>
        <v>0</v>
      </c>
      <c r="O258" s="233">
        <f t="shared" si="19"/>
        <v>0</v>
      </c>
      <c r="P258" s="234">
        <f t="shared" si="23"/>
        <v>5</v>
      </c>
      <c r="Q258" s="235" t="str">
        <f>IF(F258="","",VLOOKUP(F258,المخزن!A:M,11,0))</f>
        <v/>
      </c>
      <c r="R258" s="235" t="str">
        <f t="shared" si="20"/>
        <v xml:space="preserve">  </v>
      </c>
      <c r="S258" s="235" t="str">
        <f t="shared" si="21"/>
        <v xml:space="preserve"> </v>
      </c>
      <c r="T258" s="237" t="str">
        <f t="shared" si="22"/>
        <v xml:space="preserve"> </v>
      </c>
      <c r="U258" s="238" t="str">
        <f>IF(F258="","",VLOOKUP(F258,المخزن!A:M,8,0))</f>
        <v/>
      </c>
    </row>
    <row r="259" spans="1:21">
      <c r="A259" s="227"/>
      <c r="B259" s="228"/>
      <c r="C259" s="229"/>
      <c r="D259" s="229"/>
      <c r="E259" s="240" t="str">
        <f>IF(D259="","",VLOOKUP(D259,'العملاء '!A:B,2,0))</f>
        <v/>
      </c>
      <c r="F259" s="229"/>
      <c r="G259" s="240" t="str">
        <f>IF(F259="","",VLOOKUP(F259,المخزن!A:B,2,0))</f>
        <v/>
      </c>
      <c r="H259" s="229"/>
      <c r="I259" s="231"/>
      <c r="J259" s="231"/>
      <c r="K259" s="231"/>
      <c r="L259" s="231"/>
      <c r="M259" s="232"/>
      <c r="N259" s="233">
        <f t="shared" si="18"/>
        <v>0</v>
      </c>
      <c r="O259" s="233">
        <f t="shared" si="19"/>
        <v>0</v>
      </c>
      <c r="P259" s="234">
        <f t="shared" si="23"/>
        <v>5</v>
      </c>
      <c r="Q259" s="235" t="str">
        <f>IF(F259="","",VLOOKUP(F259,المخزن!A:M,11,0))</f>
        <v/>
      </c>
      <c r="R259" s="235" t="str">
        <f t="shared" si="20"/>
        <v xml:space="preserve">  </v>
      </c>
      <c r="S259" s="235" t="str">
        <f t="shared" si="21"/>
        <v xml:space="preserve"> </v>
      </c>
      <c r="T259" s="237" t="str">
        <f t="shared" si="22"/>
        <v xml:space="preserve"> </v>
      </c>
      <c r="U259" s="238" t="str">
        <f>IF(F259="","",VLOOKUP(F259,المخزن!A:M,8,0))</f>
        <v/>
      </c>
    </row>
    <row r="260" spans="1:21">
      <c r="A260" s="227"/>
      <c r="B260" s="228"/>
      <c r="C260" s="229"/>
      <c r="D260" s="229"/>
      <c r="E260" s="240" t="str">
        <f>IF(D260="","",VLOOKUP(D260,'العملاء '!A:B,2,0))</f>
        <v/>
      </c>
      <c r="F260" s="229"/>
      <c r="G260" s="240" t="str">
        <f>IF(F260="","",VLOOKUP(F260,المخزن!A:B,2,0))</f>
        <v/>
      </c>
      <c r="H260" s="229"/>
      <c r="I260" s="231"/>
      <c r="J260" s="231"/>
      <c r="K260" s="231"/>
      <c r="L260" s="231"/>
      <c r="M260" s="232"/>
      <c r="N260" s="233">
        <f t="shared" ref="N260:N323" si="24">(I260*H260)-L260</f>
        <v>0</v>
      </c>
      <c r="O260" s="233">
        <f t="shared" ref="O260:O323" si="25">(J260*H260)-M260</f>
        <v>0</v>
      </c>
      <c r="P260" s="234">
        <f t="shared" si="23"/>
        <v>5</v>
      </c>
      <c r="Q260" s="235" t="str">
        <f>IF(F260="","",VLOOKUP(F260,المخزن!A:M,11,0))</f>
        <v/>
      </c>
      <c r="R260" s="235" t="str">
        <f t="shared" ref="R260:R323" si="26">IF(F260&gt;0,Q260*H260,"  ")</f>
        <v xml:space="preserve">  </v>
      </c>
      <c r="S260" s="235" t="str">
        <f t="shared" ref="S260:S323" si="27">IF(F260&gt;0,(((I260/P260)+J260)*H260)-(L260/P260)-M260," ")</f>
        <v xml:space="preserve"> </v>
      </c>
      <c r="T260" s="237" t="str">
        <f t="shared" ref="T260:T323" si="28">IF(F260&gt;0,S260-R260," ")</f>
        <v xml:space="preserve"> </v>
      </c>
      <c r="U260" s="238" t="str">
        <f>IF(F260="","",VLOOKUP(F260,المخزن!A:M,8,0))</f>
        <v/>
      </c>
    </row>
    <row r="261" spans="1:21">
      <c r="A261" s="227"/>
      <c r="B261" s="228"/>
      <c r="C261" s="229"/>
      <c r="D261" s="229"/>
      <c r="E261" s="240" t="str">
        <f>IF(D261="","",VLOOKUP(D261,'العملاء '!A:B,2,0))</f>
        <v/>
      </c>
      <c r="F261" s="229"/>
      <c r="G261" s="240" t="str">
        <f>IF(F261="","",VLOOKUP(F261,المخزن!A:B,2,0))</f>
        <v/>
      </c>
      <c r="H261" s="229"/>
      <c r="I261" s="231"/>
      <c r="J261" s="231"/>
      <c r="K261" s="231"/>
      <c r="L261" s="231"/>
      <c r="M261" s="232"/>
      <c r="N261" s="233">
        <f t="shared" si="24"/>
        <v>0</v>
      </c>
      <c r="O261" s="233">
        <f t="shared" si="25"/>
        <v>0</v>
      </c>
      <c r="P261" s="234">
        <f t="shared" si="23"/>
        <v>5</v>
      </c>
      <c r="Q261" s="235" t="str">
        <f>IF(F261="","",VLOOKUP(F261,المخزن!A:M,11,0))</f>
        <v/>
      </c>
      <c r="R261" s="235" t="str">
        <f t="shared" si="26"/>
        <v xml:space="preserve">  </v>
      </c>
      <c r="S261" s="235" t="str">
        <f t="shared" si="27"/>
        <v xml:space="preserve"> </v>
      </c>
      <c r="T261" s="237" t="str">
        <f t="shared" si="28"/>
        <v xml:space="preserve"> </v>
      </c>
      <c r="U261" s="238" t="str">
        <f>IF(F261="","",VLOOKUP(F261,المخزن!A:M,8,0))</f>
        <v/>
      </c>
    </row>
    <row r="262" spans="1:21">
      <c r="A262" s="227"/>
      <c r="B262" s="228"/>
      <c r="C262" s="229"/>
      <c r="D262" s="229"/>
      <c r="E262" s="240" t="str">
        <f>IF(D262="","",VLOOKUP(D262,'العملاء '!A:B,2,0))</f>
        <v/>
      </c>
      <c r="F262" s="229"/>
      <c r="G262" s="240" t="str">
        <f>IF(F262="","",VLOOKUP(F262,المخزن!A:B,2,0))</f>
        <v/>
      </c>
      <c r="H262" s="229"/>
      <c r="I262" s="231"/>
      <c r="J262" s="231"/>
      <c r="K262" s="231"/>
      <c r="L262" s="231"/>
      <c r="M262" s="232"/>
      <c r="N262" s="233">
        <f t="shared" si="24"/>
        <v>0</v>
      </c>
      <c r="O262" s="233">
        <f t="shared" si="25"/>
        <v>0</v>
      </c>
      <c r="P262" s="234">
        <f t="shared" si="23"/>
        <v>5</v>
      </c>
      <c r="Q262" s="235" t="str">
        <f>IF(F262="","",VLOOKUP(F262,المخزن!A:M,11,0))</f>
        <v/>
      </c>
      <c r="R262" s="235" t="str">
        <f t="shared" si="26"/>
        <v xml:space="preserve">  </v>
      </c>
      <c r="S262" s="235" t="str">
        <f t="shared" si="27"/>
        <v xml:space="preserve"> </v>
      </c>
      <c r="T262" s="237" t="str">
        <f t="shared" si="28"/>
        <v xml:space="preserve"> </v>
      </c>
      <c r="U262" s="238" t="str">
        <f>IF(F262="","",VLOOKUP(F262,المخزن!A:M,8,0))</f>
        <v/>
      </c>
    </row>
    <row r="263" spans="1:21">
      <c r="A263" s="227"/>
      <c r="B263" s="228"/>
      <c r="C263" s="229"/>
      <c r="D263" s="229"/>
      <c r="E263" s="240" t="str">
        <f>IF(D263="","",VLOOKUP(D263,'العملاء '!A:B,2,0))</f>
        <v/>
      </c>
      <c r="F263" s="229"/>
      <c r="G263" s="240" t="str">
        <f>IF(F263="","",VLOOKUP(F263,المخزن!A:B,2,0))</f>
        <v/>
      </c>
      <c r="H263" s="229"/>
      <c r="I263" s="231"/>
      <c r="J263" s="231"/>
      <c r="K263" s="231"/>
      <c r="L263" s="231"/>
      <c r="M263" s="232"/>
      <c r="N263" s="233">
        <f t="shared" si="24"/>
        <v>0</v>
      </c>
      <c r="O263" s="233">
        <f t="shared" si="25"/>
        <v>0</v>
      </c>
      <c r="P263" s="234">
        <f t="shared" si="23"/>
        <v>5</v>
      </c>
      <c r="Q263" s="235" t="str">
        <f>IF(F263="","",VLOOKUP(F263,المخزن!A:M,11,0))</f>
        <v/>
      </c>
      <c r="R263" s="235" t="str">
        <f t="shared" si="26"/>
        <v xml:space="preserve">  </v>
      </c>
      <c r="S263" s="235" t="str">
        <f t="shared" si="27"/>
        <v xml:space="preserve"> </v>
      </c>
      <c r="T263" s="237" t="str">
        <f t="shared" si="28"/>
        <v xml:space="preserve"> </v>
      </c>
      <c r="U263" s="238" t="str">
        <f>IF(F263="","",VLOOKUP(F263,المخزن!A:M,8,0))</f>
        <v/>
      </c>
    </row>
    <row r="264" spans="1:21">
      <c r="A264" s="227"/>
      <c r="B264" s="228"/>
      <c r="C264" s="229"/>
      <c r="D264" s="229"/>
      <c r="E264" s="240" t="str">
        <f>IF(D264="","",VLOOKUP(D264,'العملاء '!A:B,2,0))</f>
        <v/>
      </c>
      <c r="F264" s="229"/>
      <c r="G264" s="240" t="str">
        <f>IF(F264="","",VLOOKUP(F264,المخزن!A:B,2,0))</f>
        <v/>
      </c>
      <c r="H264" s="229"/>
      <c r="I264" s="231"/>
      <c r="J264" s="231"/>
      <c r="K264" s="231"/>
      <c r="L264" s="231"/>
      <c r="M264" s="232"/>
      <c r="N264" s="233">
        <f t="shared" si="24"/>
        <v>0</v>
      </c>
      <c r="O264" s="233">
        <f t="shared" si="25"/>
        <v>0</v>
      </c>
      <c r="P264" s="234">
        <f t="shared" si="23"/>
        <v>5</v>
      </c>
      <c r="Q264" s="235" t="str">
        <f>IF(F264="","",VLOOKUP(F264,المخزن!A:M,11,0))</f>
        <v/>
      </c>
      <c r="R264" s="235" t="str">
        <f t="shared" si="26"/>
        <v xml:space="preserve">  </v>
      </c>
      <c r="S264" s="235" t="str">
        <f t="shared" si="27"/>
        <v xml:space="preserve"> </v>
      </c>
      <c r="T264" s="237" t="str">
        <f t="shared" si="28"/>
        <v xml:space="preserve"> </v>
      </c>
      <c r="U264" s="238" t="str">
        <f>IF(F264="","",VLOOKUP(F264,المخزن!A:M,8,0))</f>
        <v/>
      </c>
    </row>
    <row r="265" spans="1:21">
      <c r="A265" s="227"/>
      <c r="B265" s="228"/>
      <c r="C265" s="229"/>
      <c r="D265" s="229"/>
      <c r="E265" s="240" t="str">
        <f>IF(D265="","",VLOOKUP(D265,'العملاء '!A:B,2,0))</f>
        <v/>
      </c>
      <c r="F265" s="229"/>
      <c r="G265" s="240" t="str">
        <f>IF(F265="","",VLOOKUP(F265,المخزن!A:B,2,0))</f>
        <v/>
      </c>
      <c r="H265" s="229"/>
      <c r="I265" s="231"/>
      <c r="J265" s="231"/>
      <c r="K265" s="231"/>
      <c r="L265" s="231"/>
      <c r="M265" s="232"/>
      <c r="N265" s="233">
        <f t="shared" si="24"/>
        <v>0</v>
      </c>
      <c r="O265" s="233">
        <f t="shared" si="25"/>
        <v>0</v>
      </c>
      <c r="P265" s="234">
        <f t="shared" ref="P265:P328" si="29">P264</f>
        <v>5</v>
      </c>
      <c r="Q265" s="235" t="str">
        <f>IF(F265="","",VLOOKUP(F265,المخزن!A:M,11,0))</f>
        <v/>
      </c>
      <c r="R265" s="235" t="str">
        <f t="shared" si="26"/>
        <v xml:space="preserve">  </v>
      </c>
      <c r="S265" s="235" t="str">
        <f t="shared" si="27"/>
        <v xml:space="preserve"> </v>
      </c>
      <c r="T265" s="237" t="str">
        <f t="shared" si="28"/>
        <v xml:space="preserve"> </v>
      </c>
      <c r="U265" s="238" t="str">
        <f>IF(F265="","",VLOOKUP(F265,المخزن!A:M,8,0))</f>
        <v/>
      </c>
    </row>
    <row r="266" spans="1:21">
      <c r="A266" s="227"/>
      <c r="B266" s="228"/>
      <c r="C266" s="229"/>
      <c r="D266" s="229"/>
      <c r="E266" s="240" t="str">
        <f>IF(D266="","",VLOOKUP(D266,'العملاء '!A:B,2,0))</f>
        <v/>
      </c>
      <c r="F266" s="229"/>
      <c r="G266" s="240" t="str">
        <f>IF(F266="","",VLOOKUP(F266,المخزن!A:B,2,0))</f>
        <v/>
      </c>
      <c r="H266" s="229"/>
      <c r="I266" s="231"/>
      <c r="J266" s="231"/>
      <c r="K266" s="231"/>
      <c r="L266" s="231"/>
      <c r="M266" s="232"/>
      <c r="N266" s="233">
        <f t="shared" si="24"/>
        <v>0</v>
      </c>
      <c r="O266" s="233">
        <f t="shared" si="25"/>
        <v>0</v>
      </c>
      <c r="P266" s="234">
        <f t="shared" si="29"/>
        <v>5</v>
      </c>
      <c r="Q266" s="235" t="str">
        <f>IF(F266="","",VLOOKUP(F266,المخزن!A:M,11,0))</f>
        <v/>
      </c>
      <c r="R266" s="235" t="str">
        <f t="shared" si="26"/>
        <v xml:space="preserve">  </v>
      </c>
      <c r="S266" s="235" t="str">
        <f t="shared" si="27"/>
        <v xml:space="preserve"> </v>
      </c>
      <c r="T266" s="237" t="str">
        <f t="shared" si="28"/>
        <v xml:space="preserve"> </v>
      </c>
      <c r="U266" s="238" t="str">
        <f>IF(F266="","",VLOOKUP(F266,المخزن!A:M,8,0))</f>
        <v/>
      </c>
    </row>
    <row r="267" spans="1:21">
      <c r="A267" s="227"/>
      <c r="B267" s="228"/>
      <c r="C267" s="229"/>
      <c r="D267" s="229"/>
      <c r="E267" s="240" t="str">
        <f>IF(D267="","",VLOOKUP(D267,'العملاء '!A:B,2,0))</f>
        <v/>
      </c>
      <c r="F267" s="229"/>
      <c r="G267" s="240" t="str">
        <f>IF(F267="","",VLOOKUP(F267,المخزن!A:B,2,0))</f>
        <v/>
      </c>
      <c r="H267" s="229"/>
      <c r="I267" s="231"/>
      <c r="J267" s="231"/>
      <c r="K267" s="231"/>
      <c r="L267" s="231"/>
      <c r="M267" s="232"/>
      <c r="N267" s="233">
        <f t="shared" si="24"/>
        <v>0</v>
      </c>
      <c r="O267" s="233">
        <f t="shared" si="25"/>
        <v>0</v>
      </c>
      <c r="P267" s="234">
        <f t="shared" si="29"/>
        <v>5</v>
      </c>
      <c r="Q267" s="235" t="str">
        <f>IF(F267="","",VLOOKUP(F267,المخزن!A:M,11,0))</f>
        <v/>
      </c>
      <c r="R267" s="235" t="str">
        <f t="shared" si="26"/>
        <v xml:space="preserve">  </v>
      </c>
      <c r="S267" s="235" t="str">
        <f t="shared" si="27"/>
        <v xml:space="preserve"> </v>
      </c>
      <c r="T267" s="237" t="str">
        <f t="shared" si="28"/>
        <v xml:space="preserve"> </v>
      </c>
      <c r="U267" s="238" t="str">
        <f>IF(F267="","",VLOOKUP(F267,المخزن!A:M,8,0))</f>
        <v/>
      </c>
    </row>
    <row r="268" spans="1:21">
      <c r="A268" s="227"/>
      <c r="B268" s="228"/>
      <c r="C268" s="229"/>
      <c r="D268" s="229"/>
      <c r="E268" s="240" t="str">
        <f>IF(D268="","",VLOOKUP(D268,'العملاء '!A:B,2,0))</f>
        <v/>
      </c>
      <c r="F268" s="229"/>
      <c r="G268" s="240" t="str">
        <f>IF(F268="","",VLOOKUP(F268,المخزن!A:B,2,0))</f>
        <v/>
      </c>
      <c r="H268" s="229"/>
      <c r="I268" s="231"/>
      <c r="J268" s="231"/>
      <c r="K268" s="231"/>
      <c r="L268" s="231"/>
      <c r="M268" s="232"/>
      <c r="N268" s="233">
        <f t="shared" si="24"/>
        <v>0</v>
      </c>
      <c r="O268" s="233">
        <f t="shared" si="25"/>
        <v>0</v>
      </c>
      <c r="P268" s="234">
        <f t="shared" si="29"/>
        <v>5</v>
      </c>
      <c r="Q268" s="235" t="str">
        <f>IF(F268="","",VLOOKUP(F268,المخزن!A:M,11,0))</f>
        <v/>
      </c>
      <c r="R268" s="235" t="str">
        <f t="shared" si="26"/>
        <v xml:space="preserve">  </v>
      </c>
      <c r="S268" s="235" t="str">
        <f t="shared" si="27"/>
        <v xml:space="preserve"> </v>
      </c>
      <c r="T268" s="237" t="str">
        <f t="shared" si="28"/>
        <v xml:space="preserve"> </v>
      </c>
      <c r="U268" s="238" t="str">
        <f>IF(F268="","",VLOOKUP(F268,المخزن!A:M,8,0))</f>
        <v/>
      </c>
    </row>
    <row r="269" spans="1:21">
      <c r="A269" s="227"/>
      <c r="B269" s="228"/>
      <c r="C269" s="229"/>
      <c r="D269" s="229"/>
      <c r="E269" s="240" t="str">
        <f>IF(D269="","",VLOOKUP(D269,'العملاء '!A:B,2,0))</f>
        <v/>
      </c>
      <c r="F269" s="229"/>
      <c r="G269" s="240" t="str">
        <f>IF(F269="","",VLOOKUP(F269,المخزن!A:B,2,0))</f>
        <v/>
      </c>
      <c r="H269" s="229"/>
      <c r="I269" s="231"/>
      <c r="J269" s="231"/>
      <c r="K269" s="231"/>
      <c r="L269" s="231"/>
      <c r="M269" s="232"/>
      <c r="N269" s="233">
        <f t="shared" si="24"/>
        <v>0</v>
      </c>
      <c r="O269" s="233">
        <f t="shared" si="25"/>
        <v>0</v>
      </c>
      <c r="P269" s="234">
        <f t="shared" si="29"/>
        <v>5</v>
      </c>
      <c r="Q269" s="235" t="str">
        <f>IF(F269="","",VLOOKUP(F269,المخزن!A:M,11,0))</f>
        <v/>
      </c>
      <c r="R269" s="235" t="str">
        <f t="shared" si="26"/>
        <v xml:space="preserve">  </v>
      </c>
      <c r="S269" s="235" t="str">
        <f t="shared" si="27"/>
        <v xml:space="preserve"> </v>
      </c>
      <c r="T269" s="237" t="str">
        <f t="shared" si="28"/>
        <v xml:space="preserve"> </v>
      </c>
      <c r="U269" s="238" t="str">
        <f>IF(F269="","",VLOOKUP(F269,المخزن!A:M,8,0))</f>
        <v/>
      </c>
    </row>
    <row r="270" spans="1:21">
      <c r="A270" s="227"/>
      <c r="B270" s="228"/>
      <c r="C270" s="229"/>
      <c r="D270" s="229"/>
      <c r="E270" s="240" t="str">
        <f>IF(D270="","",VLOOKUP(D270,'العملاء '!A:B,2,0))</f>
        <v/>
      </c>
      <c r="F270" s="229"/>
      <c r="G270" s="240" t="str">
        <f>IF(F270="","",VLOOKUP(F270,المخزن!A:B,2,0))</f>
        <v/>
      </c>
      <c r="H270" s="229"/>
      <c r="I270" s="231"/>
      <c r="J270" s="231"/>
      <c r="K270" s="231"/>
      <c r="L270" s="231"/>
      <c r="M270" s="232"/>
      <c r="N270" s="233">
        <f t="shared" si="24"/>
        <v>0</v>
      </c>
      <c r="O270" s="233">
        <f t="shared" si="25"/>
        <v>0</v>
      </c>
      <c r="P270" s="234">
        <f t="shared" si="29"/>
        <v>5</v>
      </c>
      <c r="Q270" s="235" t="str">
        <f>IF(F270="","",VLOOKUP(F270,المخزن!A:M,11,0))</f>
        <v/>
      </c>
      <c r="R270" s="235" t="str">
        <f t="shared" si="26"/>
        <v xml:space="preserve">  </v>
      </c>
      <c r="S270" s="235" t="str">
        <f t="shared" si="27"/>
        <v xml:space="preserve"> </v>
      </c>
      <c r="T270" s="237" t="str">
        <f t="shared" si="28"/>
        <v xml:space="preserve"> </v>
      </c>
      <c r="U270" s="238" t="str">
        <f>IF(F270="","",VLOOKUP(F270,المخزن!A:M,8,0))</f>
        <v/>
      </c>
    </row>
    <row r="271" spans="1:21">
      <c r="A271" s="227"/>
      <c r="B271" s="228"/>
      <c r="C271" s="229"/>
      <c r="D271" s="229"/>
      <c r="E271" s="240" t="str">
        <f>IF(D271="","",VLOOKUP(D271,'العملاء '!A:B,2,0))</f>
        <v/>
      </c>
      <c r="F271" s="229"/>
      <c r="G271" s="240" t="str">
        <f>IF(F271="","",VLOOKUP(F271,المخزن!A:B,2,0))</f>
        <v/>
      </c>
      <c r="H271" s="229"/>
      <c r="I271" s="231"/>
      <c r="J271" s="231"/>
      <c r="K271" s="231"/>
      <c r="L271" s="231"/>
      <c r="M271" s="232"/>
      <c r="N271" s="233">
        <f t="shared" si="24"/>
        <v>0</v>
      </c>
      <c r="O271" s="233">
        <f t="shared" si="25"/>
        <v>0</v>
      </c>
      <c r="P271" s="234">
        <f t="shared" si="29"/>
        <v>5</v>
      </c>
      <c r="Q271" s="235" t="str">
        <f>IF(F271="","",VLOOKUP(F271,المخزن!A:M,11,0))</f>
        <v/>
      </c>
      <c r="R271" s="235" t="str">
        <f t="shared" si="26"/>
        <v xml:space="preserve">  </v>
      </c>
      <c r="S271" s="235" t="str">
        <f t="shared" si="27"/>
        <v xml:space="preserve"> </v>
      </c>
      <c r="T271" s="237" t="str">
        <f t="shared" si="28"/>
        <v xml:space="preserve"> </v>
      </c>
      <c r="U271" s="238" t="str">
        <f>IF(F271="","",VLOOKUP(F271,المخزن!A:M,8,0))</f>
        <v/>
      </c>
    </row>
    <row r="272" spans="1:21">
      <c r="A272" s="227"/>
      <c r="B272" s="228"/>
      <c r="C272" s="229"/>
      <c r="D272" s="229"/>
      <c r="E272" s="240" t="str">
        <f>IF(D272="","",VLOOKUP(D272,'العملاء '!A:B,2,0))</f>
        <v/>
      </c>
      <c r="F272" s="229"/>
      <c r="G272" s="240" t="str">
        <f>IF(F272="","",VLOOKUP(F272,المخزن!A:B,2,0))</f>
        <v/>
      </c>
      <c r="H272" s="229"/>
      <c r="I272" s="231"/>
      <c r="J272" s="231"/>
      <c r="K272" s="231"/>
      <c r="L272" s="231"/>
      <c r="M272" s="232"/>
      <c r="N272" s="233">
        <f t="shared" si="24"/>
        <v>0</v>
      </c>
      <c r="O272" s="233">
        <f t="shared" si="25"/>
        <v>0</v>
      </c>
      <c r="P272" s="234">
        <f t="shared" si="29"/>
        <v>5</v>
      </c>
      <c r="Q272" s="235" t="str">
        <f>IF(F272="","",VLOOKUP(F272,المخزن!A:M,11,0))</f>
        <v/>
      </c>
      <c r="R272" s="235" t="str">
        <f t="shared" si="26"/>
        <v xml:space="preserve">  </v>
      </c>
      <c r="S272" s="235" t="str">
        <f t="shared" si="27"/>
        <v xml:space="preserve"> </v>
      </c>
      <c r="T272" s="237" t="str">
        <f t="shared" si="28"/>
        <v xml:space="preserve"> </v>
      </c>
      <c r="U272" s="238" t="str">
        <f>IF(F272="","",VLOOKUP(F272,المخزن!A:M,8,0))</f>
        <v/>
      </c>
    </row>
    <row r="273" spans="1:21">
      <c r="A273" s="227"/>
      <c r="B273" s="228"/>
      <c r="C273" s="229"/>
      <c r="D273" s="229"/>
      <c r="E273" s="240" t="str">
        <f>IF(D273="","",VLOOKUP(D273,'العملاء '!A:B,2,0))</f>
        <v/>
      </c>
      <c r="F273" s="229"/>
      <c r="G273" s="240" t="str">
        <f>IF(F273="","",VLOOKUP(F273,المخزن!A:B,2,0))</f>
        <v/>
      </c>
      <c r="H273" s="229"/>
      <c r="I273" s="231"/>
      <c r="J273" s="231"/>
      <c r="K273" s="231"/>
      <c r="L273" s="231"/>
      <c r="M273" s="232"/>
      <c r="N273" s="233">
        <f t="shared" si="24"/>
        <v>0</v>
      </c>
      <c r="O273" s="233">
        <f t="shared" si="25"/>
        <v>0</v>
      </c>
      <c r="P273" s="234">
        <f t="shared" si="29"/>
        <v>5</v>
      </c>
      <c r="Q273" s="235" t="str">
        <f>IF(F273="","",VLOOKUP(F273,المخزن!A:M,11,0))</f>
        <v/>
      </c>
      <c r="R273" s="235" t="str">
        <f t="shared" si="26"/>
        <v xml:space="preserve">  </v>
      </c>
      <c r="S273" s="235" t="str">
        <f t="shared" si="27"/>
        <v xml:space="preserve"> </v>
      </c>
      <c r="T273" s="237" t="str">
        <f t="shared" si="28"/>
        <v xml:space="preserve"> </v>
      </c>
      <c r="U273" s="238" t="str">
        <f>IF(F273="","",VLOOKUP(F273,المخزن!A:M,8,0))</f>
        <v/>
      </c>
    </row>
    <row r="274" spans="1:21">
      <c r="A274" s="227"/>
      <c r="B274" s="228"/>
      <c r="C274" s="229"/>
      <c r="D274" s="229"/>
      <c r="E274" s="240" t="str">
        <f>IF(D274="","",VLOOKUP(D274,'العملاء '!A:B,2,0))</f>
        <v/>
      </c>
      <c r="F274" s="229"/>
      <c r="G274" s="240" t="str">
        <f>IF(F274="","",VLOOKUP(F274,المخزن!A:B,2,0))</f>
        <v/>
      </c>
      <c r="H274" s="229"/>
      <c r="I274" s="231"/>
      <c r="J274" s="231"/>
      <c r="K274" s="231"/>
      <c r="L274" s="231"/>
      <c r="M274" s="232"/>
      <c r="N274" s="233">
        <f t="shared" si="24"/>
        <v>0</v>
      </c>
      <c r="O274" s="233">
        <f t="shared" si="25"/>
        <v>0</v>
      </c>
      <c r="P274" s="234">
        <f t="shared" si="29"/>
        <v>5</v>
      </c>
      <c r="Q274" s="235" t="str">
        <f>IF(F274="","",VLOOKUP(F274,المخزن!A:M,11,0))</f>
        <v/>
      </c>
      <c r="R274" s="235" t="str">
        <f t="shared" si="26"/>
        <v xml:space="preserve">  </v>
      </c>
      <c r="S274" s="235" t="str">
        <f t="shared" si="27"/>
        <v xml:space="preserve"> </v>
      </c>
      <c r="T274" s="237" t="str">
        <f t="shared" si="28"/>
        <v xml:space="preserve"> </v>
      </c>
      <c r="U274" s="238" t="str">
        <f>IF(F274="","",VLOOKUP(F274,المخزن!A:M,8,0))</f>
        <v/>
      </c>
    </row>
    <row r="275" spans="1:21">
      <c r="A275" s="227"/>
      <c r="B275" s="228"/>
      <c r="C275" s="229"/>
      <c r="D275" s="229"/>
      <c r="E275" s="240" t="str">
        <f>IF(D275="","",VLOOKUP(D275,'العملاء '!A:B,2,0))</f>
        <v/>
      </c>
      <c r="F275" s="229"/>
      <c r="G275" s="240" t="str">
        <f>IF(F275="","",VLOOKUP(F275,المخزن!A:B,2,0))</f>
        <v/>
      </c>
      <c r="H275" s="229"/>
      <c r="I275" s="231"/>
      <c r="J275" s="231"/>
      <c r="K275" s="231"/>
      <c r="L275" s="231"/>
      <c r="M275" s="232"/>
      <c r="N275" s="233">
        <f t="shared" si="24"/>
        <v>0</v>
      </c>
      <c r="O275" s="233">
        <f t="shared" si="25"/>
        <v>0</v>
      </c>
      <c r="P275" s="234">
        <f t="shared" si="29"/>
        <v>5</v>
      </c>
      <c r="Q275" s="235" t="str">
        <f>IF(F275="","",VLOOKUP(F275,المخزن!A:M,11,0))</f>
        <v/>
      </c>
      <c r="R275" s="235" t="str">
        <f t="shared" si="26"/>
        <v xml:space="preserve">  </v>
      </c>
      <c r="S275" s="235" t="str">
        <f t="shared" si="27"/>
        <v xml:space="preserve"> </v>
      </c>
      <c r="T275" s="237" t="str">
        <f t="shared" si="28"/>
        <v xml:space="preserve"> </v>
      </c>
      <c r="U275" s="238" t="str">
        <f>IF(F275="","",VLOOKUP(F275,المخزن!A:M,8,0))</f>
        <v/>
      </c>
    </row>
    <row r="276" spans="1:21">
      <c r="A276" s="227"/>
      <c r="B276" s="228"/>
      <c r="C276" s="229"/>
      <c r="D276" s="229"/>
      <c r="E276" s="240" t="str">
        <f>IF(D276="","",VLOOKUP(D276,'العملاء '!A:B,2,0))</f>
        <v/>
      </c>
      <c r="F276" s="229"/>
      <c r="G276" s="240" t="str">
        <f>IF(F276="","",VLOOKUP(F276,المخزن!A:B,2,0))</f>
        <v/>
      </c>
      <c r="H276" s="229"/>
      <c r="I276" s="231"/>
      <c r="J276" s="231"/>
      <c r="K276" s="231"/>
      <c r="L276" s="231"/>
      <c r="M276" s="232"/>
      <c r="N276" s="233">
        <f t="shared" si="24"/>
        <v>0</v>
      </c>
      <c r="O276" s="233">
        <f t="shared" si="25"/>
        <v>0</v>
      </c>
      <c r="P276" s="234">
        <f t="shared" si="29"/>
        <v>5</v>
      </c>
      <c r="Q276" s="235" t="str">
        <f>IF(F276="","",VLOOKUP(F276,المخزن!A:M,11,0))</f>
        <v/>
      </c>
      <c r="R276" s="235" t="str">
        <f t="shared" si="26"/>
        <v xml:space="preserve">  </v>
      </c>
      <c r="S276" s="235" t="str">
        <f t="shared" si="27"/>
        <v xml:space="preserve"> </v>
      </c>
      <c r="T276" s="237" t="str">
        <f t="shared" si="28"/>
        <v xml:space="preserve"> </v>
      </c>
      <c r="U276" s="238" t="str">
        <f>IF(F276="","",VLOOKUP(F276,المخزن!A:M,8,0))</f>
        <v/>
      </c>
    </row>
    <row r="277" spans="1:21">
      <c r="A277" s="227"/>
      <c r="B277" s="228"/>
      <c r="C277" s="229"/>
      <c r="D277" s="229"/>
      <c r="E277" s="240" t="str">
        <f>IF(D277="","",VLOOKUP(D277,'العملاء '!A:B,2,0))</f>
        <v/>
      </c>
      <c r="F277" s="229"/>
      <c r="G277" s="240" t="str">
        <f>IF(F277="","",VLOOKUP(F277,المخزن!A:B,2,0))</f>
        <v/>
      </c>
      <c r="H277" s="229"/>
      <c r="I277" s="231"/>
      <c r="J277" s="231"/>
      <c r="K277" s="231"/>
      <c r="L277" s="231"/>
      <c r="M277" s="232"/>
      <c r="N277" s="233">
        <f t="shared" si="24"/>
        <v>0</v>
      </c>
      <c r="O277" s="233">
        <f t="shared" si="25"/>
        <v>0</v>
      </c>
      <c r="P277" s="234">
        <f t="shared" si="29"/>
        <v>5</v>
      </c>
      <c r="Q277" s="235" t="str">
        <f>IF(F277="","",VLOOKUP(F277,المخزن!A:M,11,0))</f>
        <v/>
      </c>
      <c r="R277" s="235" t="str">
        <f t="shared" si="26"/>
        <v xml:space="preserve">  </v>
      </c>
      <c r="S277" s="235" t="str">
        <f t="shared" si="27"/>
        <v xml:space="preserve"> </v>
      </c>
      <c r="T277" s="237" t="str">
        <f t="shared" si="28"/>
        <v xml:space="preserve"> </v>
      </c>
      <c r="U277" s="238" t="str">
        <f>IF(F277="","",VLOOKUP(F277,المخزن!A:M,8,0))</f>
        <v/>
      </c>
    </row>
    <row r="278" spans="1:21">
      <c r="A278" s="227"/>
      <c r="B278" s="228"/>
      <c r="C278" s="229"/>
      <c r="D278" s="229"/>
      <c r="E278" s="240" t="str">
        <f>IF(D278="","",VLOOKUP(D278,'العملاء '!A:B,2,0))</f>
        <v/>
      </c>
      <c r="F278" s="229"/>
      <c r="G278" s="240" t="str">
        <f>IF(F278="","",VLOOKUP(F278,المخزن!A:B,2,0))</f>
        <v/>
      </c>
      <c r="H278" s="229"/>
      <c r="I278" s="231"/>
      <c r="J278" s="231"/>
      <c r="K278" s="231"/>
      <c r="L278" s="231"/>
      <c r="M278" s="232"/>
      <c r="N278" s="233">
        <f t="shared" si="24"/>
        <v>0</v>
      </c>
      <c r="O278" s="233">
        <f t="shared" si="25"/>
        <v>0</v>
      </c>
      <c r="P278" s="234">
        <f t="shared" si="29"/>
        <v>5</v>
      </c>
      <c r="Q278" s="235" t="str">
        <f>IF(F278="","",VLOOKUP(F278,المخزن!A:M,11,0))</f>
        <v/>
      </c>
      <c r="R278" s="235" t="str">
        <f t="shared" si="26"/>
        <v xml:space="preserve">  </v>
      </c>
      <c r="S278" s="235" t="str">
        <f t="shared" si="27"/>
        <v xml:space="preserve"> </v>
      </c>
      <c r="T278" s="237" t="str">
        <f t="shared" si="28"/>
        <v xml:space="preserve"> </v>
      </c>
      <c r="U278" s="238" t="str">
        <f>IF(F278="","",VLOOKUP(F278,المخزن!A:M,8,0))</f>
        <v/>
      </c>
    </row>
    <row r="279" spans="1:21">
      <c r="A279" s="227"/>
      <c r="B279" s="228"/>
      <c r="C279" s="229"/>
      <c r="D279" s="229"/>
      <c r="E279" s="240" t="str">
        <f>IF(D279="","",VLOOKUP(D279,'العملاء '!A:B,2,0))</f>
        <v/>
      </c>
      <c r="F279" s="229"/>
      <c r="G279" s="240" t="str">
        <f>IF(F279="","",VLOOKUP(F279,المخزن!A:B,2,0))</f>
        <v/>
      </c>
      <c r="H279" s="229"/>
      <c r="I279" s="231"/>
      <c r="J279" s="231"/>
      <c r="K279" s="231"/>
      <c r="L279" s="231"/>
      <c r="M279" s="232"/>
      <c r="N279" s="233">
        <f t="shared" si="24"/>
        <v>0</v>
      </c>
      <c r="O279" s="233">
        <f t="shared" si="25"/>
        <v>0</v>
      </c>
      <c r="P279" s="234">
        <f>P278</f>
        <v>5</v>
      </c>
      <c r="Q279" s="235" t="str">
        <f>IF(F279="","",VLOOKUP(F279,المخزن!A:M,11,0))</f>
        <v/>
      </c>
      <c r="R279" s="235" t="str">
        <f t="shared" si="26"/>
        <v xml:space="preserve">  </v>
      </c>
      <c r="S279" s="235" t="str">
        <f t="shared" si="27"/>
        <v xml:space="preserve"> </v>
      </c>
      <c r="T279" s="237" t="str">
        <f t="shared" si="28"/>
        <v xml:space="preserve"> </v>
      </c>
      <c r="U279" s="238" t="str">
        <f>IF(F279="","",VLOOKUP(F279,المخزن!A:M,8,0))</f>
        <v/>
      </c>
    </row>
    <row r="280" spans="1:21">
      <c r="A280" s="227"/>
      <c r="B280" s="228"/>
      <c r="C280" s="229"/>
      <c r="D280" s="229"/>
      <c r="E280" s="240" t="str">
        <f>IF(D280="","",VLOOKUP(D280,'العملاء '!A:B,2,0))</f>
        <v/>
      </c>
      <c r="F280" s="229"/>
      <c r="G280" s="240" t="str">
        <f>IF(F280="","",VLOOKUP(F280,المخزن!A:B,2,0))</f>
        <v/>
      </c>
      <c r="H280" s="229"/>
      <c r="I280" s="231"/>
      <c r="J280" s="231"/>
      <c r="K280" s="231"/>
      <c r="L280" s="231"/>
      <c r="M280" s="232"/>
      <c r="N280" s="233">
        <f t="shared" si="24"/>
        <v>0</v>
      </c>
      <c r="O280" s="233">
        <f t="shared" si="25"/>
        <v>0</v>
      </c>
      <c r="P280" s="234">
        <f t="shared" si="29"/>
        <v>5</v>
      </c>
      <c r="Q280" s="235" t="str">
        <f>IF(F280="","",VLOOKUP(F280,المخزن!A:M,11,0))</f>
        <v/>
      </c>
      <c r="R280" s="235" t="str">
        <f t="shared" si="26"/>
        <v xml:space="preserve">  </v>
      </c>
      <c r="S280" s="235" t="str">
        <f t="shared" si="27"/>
        <v xml:space="preserve"> </v>
      </c>
      <c r="T280" s="237" t="str">
        <f t="shared" si="28"/>
        <v xml:space="preserve"> </v>
      </c>
      <c r="U280" s="238" t="str">
        <f>IF(F280="","",VLOOKUP(F280,المخزن!A:M,8,0))</f>
        <v/>
      </c>
    </row>
    <row r="281" spans="1:21">
      <c r="A281" s="227"/>
      <c r="B281" s="228"/>
      <c r="C281" s="229"/>
      <c r="D281" s="229"/>
      <c r="E281" s="240" t="str">
        <f>IF(D281="","",VLOOKUP(D281,'العملاء '!A:B,2,0))</f>
        <v/>
      </c>
      <c r="F281" s="229"/>
      <c r="G281" s="240" t="str">
        <f>IF(F281="","",VLOOKUP(F281,المخزن!A:B,2,0))</f>
        <v/>
      </c>
      <c r="H281" s="229"/>
      <c r="I281" s="231"/>
      <c r="J281" s="231"/>
      <c r="K281" s="231"/>
      <c r="L281" s="231"/>
      <c r="M281" s="232"/>
      <c r="N281" s="233">
        <f t="shared" si="24"/>
        <v>0</v>
      </c>
      <c r="O281" s="233">
        <f t="shared" si="25"/>
        <v>0</v>
      </c>
      <c r="P281" s="234">
        <f t="shared" si="29"/>
        <v>5</v>
      </c>
      <c r="Q281" s="235" t="str">
        <f>IF(F281="","",VLOOKUP(F281,المخزن!A:M,11,0))</f>
        <v/>
      </c>
      <c r="R281" s="235" t="str">
        <f t="shared" si="26"/>
        <v xml:space="preserve">  </v>
      </c>
      <c r="S281" s="235" t="str">
        <f t="shared" si="27"/>
        <v xml:space="preserve"> </v>
      </c>
      <c r="T281" s="237" t="str">
        <f t="shared" si="28"/>
        <v xml:space="preserve"> </v>
      </c>
      <c r="U281" s="238" t="str">
        <f>IF(F281="","",VLOOKUP(F281,المخزن!A:M,8,0))</f>
        <v/>
      </c>
    </row>
    <row r="282" spans="1:21">
      <c r="A282" s="227"/>
      <c r="B282" s="228"/>
      <c r="C282" s="229"/>
      <c r="D282" s="229"/>
      <c r="E282" s="240" t="str">
        <f>IF(D282="","",VLOOKUP(D282,'العملاء '!A:B,2,0))</f>
        <v/>
      </c>
      <c r="F282" s="229"/>
      <c r="G282" s="240" t="str">
        <f>IF(F282="","",VLOOKUP(F282,المخزن!A:B,2,0))</f>
        <v/>
      </c>
      <c r="H282" s="229"/>
      <c r="I282" s="231"/>
      <c r="J282" s="231"/>
      <c r="K282" s="231"/>
      <c r="L282" s="231"/>
      <c r="M282" s="232"/>
      <c r="N282" s="233">
        <f t="shared" si="24"/>
        <v>0</v>
      </c>
      <c r="O282" s="233">
        <f t="shared" si="25"/>
        <v>0</v>
      </c>
      <c r="P282" s="234">
        <f t="shared" si="29"/>
        <v>5</v>
      </c>
      <c r="Q282" s="235" t="str">
        <f>IF(F282="","",VLOOKUP(F282,المخزن!A:M,11,0))</f>
        <v/>
      </c>
      <c r="R282" s="235" t="str">
        <f t="shared" si="26"/>
        <v xml:space="preserve">  </v>
      </c>
      <c r="S282" s="235" t="str">
        <f t="shared" si="27"/>
        <v xml:space="preserve"> </v>
      </c>
      <c r="T282" s="237" t="str">
        <f t="shared" si="28"/>
        <v xml:space="preserve"> </v>
      </c>
      <c r="U282" s="238" t="str">
        <f>IF(F282="","",VLOOKUP(F282,المخزن!A:M,8,0))</f>
        <v/>
      </c>
    </row>
    <row r="283" spans="1:21">
      <c r="A283" s="227"/>
      <c r="B283" s="228"/>
      <c r="C283" s="229"/>
      <c r="D283" s="229"/>
      <c r="E283" s="240" t="str">
        <f>IF(D283="","",VLOOKUP(D283,'العملاء '!A:B,2,0))</f>
        <v/>
      </c>
      <c r="F283" s="229"/>
      <c r="G283" s="240" t="str">
        <f>IF(F283="","",VLOOKUP(F283,المخزن!A:B,2,0))</f>
        <v/>
      </c>
      <c r="H283" s="229"/>
      <c r="I283" s="231"/>
      <c r="J283" s="231"/>
      <c r="K283" s="231"/>
      <c r="L283" s="231"/>
      <c r="M283" s="232"/>
      <c r="N283" s="233">
        <f t="shared" si="24"/>
        <v>0</v>
      </c>
      <c r="O283" s="233">
        <f t="shared" si="25"/>
        <v>0</v>
      </c>
      <c r="P283" s="234">
        <f t="shared" si="29"/>
        <v>5</v>
      </c>
      <c r="Q283" s="235" t="str">
        <f>IF(F283="","",VLOOKUP(F283,المخزن!A:M,11,0))</f>
        <v/>
      </c>
      <c r="R283" s="235" t="str">
        <f t="shared" si="26"/>
        <v xml:space="preserve">  </v>
      </c>
      <c r="S283" s="235" t="str">
        <f t="shared" si="27"/>
        <v xml:space="preserve"> </v>
      </c>
      <c r="T283" s="237" t="str">
        <f t="shared" si="28"/>
        <v xml:space="preserve"> </v>
      </c>
      <c r="U283" s="238" t="str">
        <f>IF(F283="","",VLOOKUP(F283,المخزن!A:M,8,0))</f>
        <v/>
      </c>
    </row>
    <row r="284" spans="1:21">
      <c r="A284" s="227"/>
      <c r="B284" s="228"/>
      <c r="C284" s="229"/>
      <c r="D284" s="229"/>
      <c r="E284" s="240" t="str">
        <f>IF(D284="","",VLOOKUP(D284,'العملاء '!A:B,2,0))</f>
        <v/>
      </c>
      <c r="F284" s="229"/>
      <c r="G284" s="240" t="str">
        <f>IF(F284="","",VLOOKUP(F284,المخزن!A:B,2,0))</f>
        <v/>
      </c>
      <c r="H284" s="229"/>
      <c r="I284" s="231"/>
      <c r="J284" s="231"/>
      <c r="K284" s="231"/>
      <c r="L284" s="231"/>
      <c r="M284" s="232"/>
      <c r="N284" s="233">
        <f t="shared" si="24"/>
        <v>0</v>
      </c>
      <c r="O284" s="233">
        <f t="shared" si="25"/>
        <v>0</v>
      </c>
      <c r="P284" s="234">
        <f t="shared" si="29"/>
        <v>5</v>
      </c>
      <c r="Q284" s="235" t="str">
        <f>IF(F284="","",VLOOKUP(F284,المخزن!A:M,11,0))</f>
        <v/>
      </c>
      <c r="R284" s="235" t="str">
        <f t="shared" si="26"/>
        <v xml:space="preserve">  </v>
      </c>
      <c r="S284" s="235" t="str">
        <f t="shared" si="27"/>
        <v xml:space="preserve"> </v>
      </c>
      <c r="T284" s="237" t="str">
        <f t="shared" si="28"/>
        <v xml:space="preserve"> </v>
      </c>
      <c r="U284" s="238" t="str">
        <f>IF(F284="","",VLOOKUP(F284,المخزن!A:M,8,0))</f>
        <v/>
      </c>
    </row>
    <row r="285" spans="1:21">
      <c r="A285" s="227"/>
      <c r="B285" s="228"/>
      <c r="C285" s="229"/>
      <c r="D285" s="229"/>
      <c r="E285" s="240" t="str">
        <f>IF(D285="","",VLOOKUP(D285,'العملاء '!A:B,2,0))</f>
        <v/>
      </c>
      <c r="F285" s="229"/>
      <c r="G285" s="240" t="str">
        <f>IF(F285="","",VLOOKUP(F285,المخزن!A:B,2,0))</f>
        <v/>
      </c>
      <c r="H285" s="229"/>
      <c r="I285" s="231"/>
      <c r="J285" s="231"/>
      <c r="K285" s="231"/>
      <c r="L285" s="231"/>
      <c r="M285" s="232"/>
      <c r="N285" s="233">
        <f t="shared" si="24"/>
        <v>0</v>
      </c>
      <c r="O285" s="233">
        <f t="shared" si="25"/>
        <v>0</v>
      </c>
      <c r="P285" s="234">
        <f t="shared" si="29"/>
        <v>5</v>
      </c>
      <c r="Q285" s="235" t="str">
        <f>IF(F285="","",VLOOKUP(F285,المخزن!A:M,11,0))</f>
        <v/>
      </c>
      <c r="R285" s="235" t="str">
        <f t="shared" si="26"/>
        <v xml:space="preserve">  </v>
      </c>
      <c r="S285" s="235" t="str">
        <f t="shared" si="27"/>
        <v xml:space="preserve"> </v>
      </c>
      <c r="T285" s="237" t="str">
        <f t="shared" si="28"/>
        <v xml:space="preserve"> </v>
      </c>
      <c r="U285" s="238" t="str">
        <f>IF(F285="","",VLOOKUP(F285,المخزن!A:M,8,0))</f>
        <v/>
      </c>
    </row>
    <row r="286" spans="1:21">
      <c r="A286" s="227"/>
      <c r="B286" s="228"/>
      <c r="C286" s="229"/>
      <c r="D286" s="229"/>
      <c r="E286" s="240" t="str">
        <f>IF(D286="","",VLOOKUP(D286,'العملاء '!A:B,2,0))</f>
        <v/>
      </c>
      <c r="F286" s="229"/>
      <c r="G286" s="240" t="str">
        <f>IF(F286="","",VLOOKUP(F286,المخزن!A:B,2,0))</f>
        <v/>
      </c>
      <c r="H286" s="229"/>
      <c r="I286" s="231"/>
      <c r="J286" s="231"/>
      <c r="K286" s="231"/>
      <c r="L286" s="231"/>
      <c r="M286" s="232"/>
      <c r="N286" s="233">
        <f t="shared" si="24"/>
        <v>0</v>
      </c>
      <c r="O286" s="233">
        <f t="shared" si="25"/>
        <v>0</v>
      </c>
      <c r="P286" s="234">
        <f t="shared" si="29"/>
        <v>5</v>
      </c>
      <c r="Q286" s="235" t="str">
        <f>IF(F286="","",VLOOKUP(F286,المخزن!A:M,11,0))</f>
        <v/>
      </c>
      <c r="R286" s="235" t="str">
        <f t="shared" si="26"/>
        <v xml:space="preserve">  </v>
      </c>
      <c r="S286" s="235" t="str">
        <f t="shared" si="27"/>
        <v xml:space="preserve"> </v>
      </c>
      <c r="T286" s="237" t="str">
        <f t="shared" si="28"/>
        <v xml:space="preserve"> </v>
      </c>
      <c r="U286" s="238" t="str">
        <f>IF(F286="","",VLOOKUP(F286,المخزن!A:M,8,0))</f>
        <v/>
      </c>
    </row>
    <row r="287" spans="1:21">
      <c r="A287" s="227"/>
      <c r="B287" s="228"/>
      <c r="C287" s="229"/>
      <c r="D287" s="229"/>
      <c r="E287" s="240" t="str">
        <f>IF(D287="","",VLOOKUP(D287,'العملاء '!A:B,2,0))</f>
        <v/>
      </c>
      <c r="F287" s="229"/>
      <c r="G287" s="240" t="str">
        <f>IF(F287="","",VLOOKUP(F287,المخزن!A:B,2,0))</f>
        <v/>
      </c>
      <c r="H287" s="229"/>
      <c r="I287" s="231"/>
      <c r="J287" s="231"/>
      <c r="K287" s="231"/>
      <c r="L287" s="231"/>
      <c r="M287" s="232"/>
      <c r="N287" s="233">
        <f t="shared" si="24"/>
        <v>0</v>
      </c>
      <c r="O287" s="233">
        <f t="shared" si="25"/>
        <v>0</v>
      </c>
      <c r="P287" s="234">
        <f t="shared" si="29"/>
        <v>5</v>
      </c>
      <c r="Q287" s="235" t="str">
        <f>IF(F287="","",VLOOKUP(F287,المخزن!A:M,11,0))</f>
        <v/>
      </c>
      <c r="R287" s="235" t="str">
        <f t="shared" si="26"/>
        <v xml:space="preserve">  </v>
      </c>
      <c r="S287" s="235" t="str">
        <f t="shared" si="27"/>
        <v xml:space="preserve"> </v>
      </c>
      <c r="T287" s="237" t="str">
        <f t="shared" si="28"/>
        <v xml:space="preserve"> </v>
      </c>
      <c r="U287" s="238" t="str">
        <f>IF(F287="","",VLOOKUP(F287,المخزن!A:M,8,0))</f>
        <v/>
      </c>
    </row>
    <row r="288" spans="1:21">
      <c r="A288" s="227"/>
      <c r="B288" s="228"/>
      <c r="C288" s="229"/>
      <c r="D288" s="229"/>
      <c r="E288" s="240" t="str">
        <f>IF(D288="","",VLOOKUP(D288,'العملاء '!A:B,2,0))</f>
        <v/>
      </c>
      <c r="F288" s="229"/>
      <c r="G288" s="240" t="str">
        <f>IF(F288="","",VLOOKUP(F288,المخزن!A:B,2,0))</f>
        <v/>
      </c>
      <c r="H288" s="229"/>
      <c r="I288" s="231"/>
      <c r="J288" s="231"/>
      <c r="K288" s="231"/>
      <c r="L288" s="231"/>
      <c r="M288" s="232"/>
      <c r="N288" s="233">
        <f t="shared" si="24"/>
        <v>0</v>
      </c>
      <c r="O288" s="233">
        <f t="shared" si="25"/>
        <v>0</v>
      </c>
      <c r="P288" s="234">
        <f t="shared" si="29"/>
        <v>5</v>
      </c>
      <c r="Q288" s="235" t="str">
        <f>IF(F288="","",VLOOKUP(F288,المخزن!A:M,11,0))</f>
        <v/>
      </c>
      <c r="R288" s="235" t="str">
        <f t="shared" si="26"/>
        <v xml:space="preserve">  </v>
      </c>
      <c r="S288" s="235" t="str">
        <f t="shared" si="27"/>
        <v xml:space="preserve"> </v>
      </c>
      <c r="T288" s="237" t="str">
        <f t="shared" si="28"/>
        <v xml:space="preserve"> </v>
      </c>
      <c r="U288" s="238" t="str">
        <f>IF(F288="","",VLOOKUP(F288,المخزن!A:M,8,0))</f>
        <v/>
      </c>
    </row>
    <row r="289" spans="1:21">
      <c r="A289" s="227"/>
      <c r="B289" s="228"/>
      <c r="C289" s="229"/>
      <c r="D289" s="229"/>
      <c r="E289" s="240" t="str">
        <f>IF(D289="","",VLOOKUP(D289,'العملاء '!A:B,2,0))</f>
        <v/>
      </c>
      <c r="F289" s="229"/>
      <c r="G289" s="240" t="str">
        <f>IF(F289="","",VLOOKUP(F289,المخزن!A:B,2,0))</f>
        <v/>
      </c>
      <c r="H289" s="229"/>
      <c r="I289" s="231"/>
      <c r="J289" s="231"/>
      <c r="K289" s="231"/>
      <c r="L289" s="231"/>
      <c r="M289" s="232"/>
      <c r="N289" s="233">
        <f t="shared" si="24"/>
        <v>0</v>
      </c>
      <c r="O289" s="233">
        <f t="shared" si="25"/>
        <v>0</v>
      </c>
      <c r="P289" s="234">
        <f t="shared" si="29"/>
        <v>5</v>
      </c>
      <c r="Q289" s="235" t="str">
        <f>IF(F289="","",VLOOKUP(F289,المخزن!A:M,11,0))</f>
        <v/>
      </c>
      <c r="R289" s="235" t="str">
        <f t="shared" si="26"/>
        <v xml:space="preserve">  </v>
      </c>
      <c r="S289" s="235" t="str">
        <f t="shared" si="27"/>
        <v xml:space="preserve"> </v>
      </c>
      <c r="T289" s="237" t="str">
        <f t="shared" si="28"/>
        <v xml:space="preserve"> </v>
      </c>
      <c r="U289" s="238" t="str">
        <f>IF(F289="","",VLOOKUP(F289,المخزن!A:M,8,0))</f>
        <v/>
      </c>
    </row>
    <row r="290" spans="1:21">
      <c r="A290" s="227"/>
      <c r="B290" s="228"/>
      <c r="C290" s="229"/>
      <c r="D290" s="229"/>
      <c r="E290" s="240" t="str">
        <f>IF(D290="","",VLOOKUP(D290,'العملاء '!A:B,2,0))</f>
        <v/>
      </c>
      <c r="F290" s="229"/>
      <c r="G290" s="240" t="str">
        <f>IF(F290="","",VLOOKUP(F290,المخزن!A:B,2,0))</f>
        <v/>
      </c>
      <c r="H290" s="229"/>
      <c r="I290" s="231"/>
      <c r="J290" s="231"/>
      <c r="K290" s="231"/>
      <c r="L290" s="231"/>
      <c r="M290" s="232"/>
      <c r="N290" s="233">
        <f t="shared" si="24"/>
        <v>0</v>
      </c>
      <c r="O290" s="233">
        <f t="shared" si="25"/>
        <v>0</v>
      </c>
      <c r="P290" s="234">
        <f t="shared" si="29"/>
        <v>5</v>
      </c>
      <c r="Q290" s="235" t="str">
        <f>IF(F290="","",VLOOKUP(F290,المخزن!A:M,11,0))</f>
        <v/>
      </c>
      <c r="R290" s="235" t="str">
        <f t="shared" si="26"/>
        <v xml:space="preserve">  </v>
      </c>
      <c r="S290" s="235" t="str">
        <f t="shared" si="27"/>
        <v xml:space="preserve"> </v>
      </c>
      <c r="T290" s="237" t="str">
        <f t="shared" si="28"/>
        <v xml:space="preserve"> </v>
      </c>
      <c r="U290" s="238" t="str">
        <f>IF(F290="","",VLOOKUP(F290,المخزن!A:M,8,0))</f>
        <v/>
      </c>
    </row>
    <row r="291" spans="1:21">
      <c r="A291" s="227"/>
      <c r="B291" s="228"/>
      <c r="C291" s="229"/>
      <c r="D291" s="229"/>
      <c r="E291" s="240" t="str">
        <f>IF(D291="","",VLOOKUP(D291,'العملاء '!A:B,2,0))</f>
        <v/>
      </c>
      <c r="F291" s="229"/>
      <c r="G291" s="240" t="str">
        <f>IF(F291="","",VLOOKUP(F291,المخزن!A:B,2,0))</f>
        <v/>
      </c>
      <c r="H291" s="229"/>
      <c r="I291" s="231"/>
      <c r="J291" s="231"/>
      <c r="K291" s="231"/>
      <c r="L291" s="231"/>
      <c r="M291" s="232"/>
      <c r="N291" s="233">
        <f t="shared" si="24"/>
        <v>0</v>
      </c>
      <c r="O291" s="233">
        <f t="shared" si="25"/>
        <v>0</v>
      </c>
      <c r="P291" s="234">
        <f t="shared" si="29"/>
        <v>5</v>
      </c>
      <c r="Q291" s="235" t="str">
        <f>IF(F291="","",VLOOKUP(F291,المخزن!A:M,11,0))</f>
        <v/>
      </c>
      <c r="R291" s="235" t="str">
        <f t="shared" si="26"/>
        <v xml:space="preserve">  </v>
      </c>
      <c r="S291" s="235" t="str">
        <f t="shared" si="27"/>
        <v xml:space="preserve"> </v>
      </c>
      <c r="T291" s="237" t="str">
        <f t="shared" si="28"/>
        <v xml:space="preserve"> </v>
      </c>
      <c r="U291" s="238" t="str">
        <f>IF(F291="","",VLOOKUP(F291,المخزن!A:M,8,0))</f>
        <v/>
      </c>
    </row>
    <row r="292" spans="1:21">
      <c r="A292" s="227"/>
      <c r="B292" s="228"/>
      <c r="C292" s="229"/>
      <c r="D292" s="229"/>
      <c r="E292" s="240" t="str">
        <f>IF(D292="","",VLOOKUP(D292,'العملاء '!A:B,2,0))</f>
        <v/>
      </c>
      <c r="F292" s="229"/>
      <c r="G292" s="240" t="str">
        <f>IF(F292="","",VLOOKUP(F292,المخزن!A:B,2,0))</f>
        <v/>
      </c>
      <c r="H292" s="229"/>
      <c r="I292" s="231"/>
      <c r="J292" s="231"/>
      <c r="K292" s="231"/>
      <c r="L292" s="231"/>
      <c r="M292" s="232"/>
      <c r="N292" s="233">
        <f t="shared" si="24"/>
        <v>0</v>
      </c>
      <c r="O292" s="233">
        <f t="shared" si="25"/>
        <v>0</v>
      </c>
      <c r="P292" s="234">
        <f t="shared" si="29"/>
        <v>5</v>
      </c>
      <c r="Q292" s="235" t="str">
        <f>IF(F292="","",VLOOKUP(F292,المخزن!A:M,11,0))</f>
        <v/>
      </c>
      <c r="R292" s="235" t="str">
        <f t="shared" si="26"/>
        <v xml:space="preserve">  </v>
      </c>
      <c r="S292" s="235" t="str">
        <f t="shared" si="27"/>
        <v xml:space="preserve"> </v>
      </c>
      <c r="T292" s="237" t="str">
        <f t="shared" si="28"/>
        <v xml:space="preserve"> </v>
      </c>
      <c r="U292" s="238" t="str">
        <f>IF(F292="","",VLOOKUP(F292,المخزن!A:M,8,0))</f>
        <v/>
      </c>
    </row>
    <row r="293" spans="1:21">
      <c r="A293" s="227"/>
      <c r="B293" s="228"/>
      <c r="C293" s="229"/>
      <c r="D293" s="229"/>
      <c r="E293" s="240" t="str">
        <f>IF(D293="","",VLOOKUP(D293,'العملاء '!A:B,2,0))</f>
        <v/>
      </c>
      <c r="F293" s="229"/>
      <c r="G293" s="240" t="str">
        <f>IF(F293="","",VLOOKUP(F293,المخزن!A:B,2,0))</f>
        <v/>
      </c>
      <c r="H293" s="229"/>
      <c r="I293" s="231"/>
      <c r="J293" s="231"/>
      <c r="K293" s="231"/>
      <c r="L293" s="231"/>
      <c r="M293" s="232"/>
      <c r="N293" s="233">
        <f t="shared" si="24"/>
        <v>0</v>
      </c>
      <c r="O293" s="233">
        <f t="shared" si="25"/>
        <v>0</v>
      </c>
      <c r="P293" s="234">
        <f t="shared" si="29"/>
        <v>5</v>
      </c>
      <c r="Q293" s="235" t="str">
        <f>IF(F293="","",VLOOKUP(F293,المخزن!A:M,11,0))</f>
        <v/>
      </c>
      <c r="R293" s="235" t="str">
        <f t="shared" si="26"/>
        <v xml:space="preserve">  </v>
      </c>
      <c r="S293" s="235" t="str">
        <f t="shared" si="27"/>
        <v xml:space="preserve"> </v>
      </c>
      <c r="T293" s="237" t="str">
        <f t="shared" si="28"/>
        <v xml:space="preserve"> </v>
      </c>
      <c r="U293" s="238" t="str">
        <f>IF(F293="","",VLOOKUP(F293,المخزن!A:M,8,0))</f>
        <v/>
      </c>
    </row>
    <row r="294" spans="1:21">
      <c r="A294" s="227"/>
      <c r="B294" s="228"/>
      <c r="C294" s="229"/>
      <c r="D294" s="229"/>
      <c r="E294" s="240" t="str">
        <f>IF(D294="","",VLOOKUP(D294,'العملاء '!A:B,2,0))</f>
        <v/>
      </c>
      <c r="F294" s="229"/>
      <c r="G294" s="240" t="str">
        <f>IF(F294="","",VLOOKUP(F294,المخزن!A:B,2,0))</f>
        <v/>
      </c>
      <c r="H294" s="229"/>
      <c r="I294" s="231"/>
      <c r="J294" s="231"/>
      <c r="K294" s="231"/>
      <c r="L294" s="231"/>
      <c r="M294" s="232"/>
      <c r="N294" s="233">
        <f t="shared" si="24"/>
        <v>0</v>
      </c>
      <c r="O294" s="233">
        <f t="shared" si="25"/>
        <v>0</v>
      </c>
      <c r="P294" s="234">
        <f t="shared" si="29"/>
        <v>5</v>
      </c>
      <c r="Q294" s="235" t="str">
        <f>IF(F294="","",VLOOKUP(F294,المخزن!A:M,11,0))</f>
        <v/>
      </c>
      <c r="R294" s="235" t="str">
        <f t="shared" si="26"/>
        <v xml:space="preserve">  </v>
      </c>
      <c r="S294" s="235" t="str">
        <f t="shared" si="27"/>
        <v xml:space="preserve"> </v>
      </c>
      <c r="T294" s="237" t="str">
        <f t="shared" si="28"/>
        <v xml:space="preserve"> </v>
      </c>
      <c r="U294" s="238" t="str">
        <f>IF(F294="","",VLOOKUP(F294,المخزن!A:M,8,0))</f>
        <v/>
      </c>
    </row>
    <row r="295" spans="1:21">
      <c r="A295" s="227"/>
      <c r="B295" s="228"/>
      <c r="C295" s="229"/>
      <c r="D295" s="229"/>
      <c r="E295" s="240" t="str">
        <f>IF(D295="","",VLOOKUP(D295,'العملاء '!A:B,2,0))</f>
        <v/>
      </c>
      <c r="F295" s="229"/>
      <c r="G295" s="240" t="str">
        <f>IF(F295="","",VLOOKUP(F295,المخزن!A:B,2,0))</f>
        <v/>
      </c>
      <c r="H295" s="229"/>
      <c r="I295" s="231"/>
      <c r="J295" s="231"/>
      <c r="K295" s="231"/>
      <c r="L295" s="231"/>
      <c r="M295" s="232"/>
      <c r="N295" s="233">
        <f t="shared" si="24"/>
        <v>0</v>
      </c>
      <c r="O295" s="233">
        <f t="shared" si="25"/>
        <v>0</v>
      </c>
      <c r="P295" s="234">
        <f t="shared" si="29"/>
        <v>5</v>
      </c>
      <c r="Q295" s="235" t="str">
        <f>IF(F295="","",VLOOKUP(F295,المخزن!A:M,11,0))</f>
        <v/>
      </c>
      <c r="R295" s="235" t="str">
        <f t="shared" si="26"/>
        <v xml:space="preserve">  </v>
      </c>
      <c r="S295" s="235" t="str">
        <f t="shared" si="27"/>
        <v xml:space="preserve"> </v>
      </c>
      <c r="T295" s="237" t="str">
        <f t="shared" si="28"/>
        <v xml:space="preserve"> </v>
      </c>
      <c r="U295" s="238" t="str">
        <f>IF(F295="","",VLOOKUP(F295,المخزن!A:M,8,0))</f>
        <v/>
      </c>
    </row>
    <row r="296" spans="1:21">
      <c r="A296" s="227"/>
      <c r="B296" s="228"/>
      <c r="C296" s="229"/>
      <c r="D296" s="229"/>
      <c r="E296" s="240" t="str">
        <f>IF(D296="","",VLOOKUP(D296,'العملاء '!A:B,2,0))</f>
        <v/>
      </c>
      <c r="F296" s="229"/>
      <c r="G296" s="240" t="str">
        <f>IF(F296="","",VLOOKUP(F296,المخزن!A:B,2,0))</f>
        <v/>
      </c>
      <c r="H296" s="229"/>
      <c r="I296" s="231"/>
      <c r="J296" s="231"/>
      <c r="K296" s="231"/>
      <c r="L296" s="231"/>
      <c r="M296" s="232"/>
      <c r="N296" s="233">
        <f t="shared" si="24"/>
        <v>0</v>
      </c>
      <c r="O296" s="233">
        <f t="shared" si="25"/>
        <v>0</v>
      </c>
      <c r="P296" s="234">
        <f t="shared" si="29"/>
        <v>5</v>
      </c>
      <c r="Q296" s="235" t="str">
        <f>IF(F296="","",VLOOKUP(F296,المخزن!A:M,11,0))</f>
        <v/>
      </c>
      <c r="R296" s="235" t="str">
        <f t="shared" si="26"/>
        <v xml:space="preserve">  </v>
      </c>
      <c r="S296" s="235" t="str">
        <f t="shared" si="27"/>
        <v xml:space="preserve"> </v>
      </c>
      <c r="T296" s="237" t="str">
        <f t="shared" si="28"/>
        <v xml:space="preserve"> </v>
      </c>
      <c r="U296" s="238" t="str">
        <f>IF(F296="","",VLOOKUP(F296,المخزن!A:M,8,0))</f>
        <v/>
      </c>
    </row>
    <row r="297" spans="1:21">
      <c r="A297" s="227"/>
      <c r="B297" s="228"/>
      <c r="C297" s="229"/>
      <c r="D297" s="229"/>
      <c r="E297" s="240" t="str">
        <f>IF(D297="","",VLOOKUP(D297,'العملاء '!A:B,2,0))</f>
        <v/>
      </c>
      <c r="F297" s="229"/>
      <c r="G297" s="240" t="str">
        <f>IF(F297="","",VLOOKUP(F297,المخزن!A:B,2,0))</f>
        <v/>
      </c>
      <c r="H297" s="229"/>
      <c r="I297" s="231"/>
      <c r="J297" s="231"/>
      <c r="K297" s="231"/>
      <c r="L297" s="231"/>
      <c r="M297" s="232"/>
      <c r="N297" s="233">
        <f t="shared" si="24"/>
        <v>0</v>
      </c>
      <c r="O297" s="233">
        <f t="shared" si="25"/>
        <v>0</v>
      </c>
      <c r="P297" s="234">
        <f t="shared" si="29"/>
        <v>5</v>
      </c>
      <c r="Q297" s="235" t="str">
        <f>IF(F297="","",VLOOKUP(F297,المخزن!A:M,11,0))</f>
        <v/>
      </c>
      <c r="R297" s="235" t="str">
        <f t="shared" si="26"/>
        <v xml:space="preserve">  </v>
      </c>
      <c r="S297" s="235" t="str">
        <f t="shared" si="27"/>
        <v xml:space="preserve"> </v>
      </c>
      <c r="T297" s="237" t="str">
        <f t="shared" si="28"/>
        <v xml:space="preserve"> </v>
      </c>
      <c r="U297" s="238" t="str">
        <f>IF(F297="","",VLOOKUP(F297,المخزن!A:M,8,0))</f>
        <v/>
      </c>
    </row>
    <row r="298" spans="1:21">
      <c r="A298" s="227"/>
      <c r="B298" s="228"/>
      <c r="C298" s="229"/>
      <c r="D298" s="229"/>
      <c r="E298" s="240" t="str">
        <f>IF(D298="","",VLOOKUP(D298,'العملاء '!A:B,2,0))</f>
        <v/>
      </c>
      <c r="F298" s="229"/>
      <c r="G298" s="240" t="str">
        <f>IF(F298="","",VLOOKUP(F298,المخزن!A:B,2,0))</f>
        <v/>
      </c>
      <c r="H298" s="229"/>
      <c r="I298" s="231"/>
      <c r="J298" s="231"/>
      <c r="K298" s="231"/>
      <c r="L298" s="231"/>
      <c r="M298" s="232"/>
      <c r="N298" s="233">
        <f t="shared" si="24"/>
        <v>0</v>
      </c>
      <c r="O298" s="233">
        <f t="shared" si="25"/>
        <v>0</v>
      </c>
      <c r="P298" s="234">
        <f t="shared" si="29"/>
        <v>5</v>
      </c>
      <c r="Q298" s="235" t="str">
        <f>IF(F298="","",VLOOKUP(F298,المخزن!A:M,11,0))</f>
        <v/>
      </c>
      <c r="R298" s="235" t="str">
        <f t="shared" si="26"/>
        <v xml:space="preserve">  </v>
      </c>
      <c r="S298" s="235" t="str">
        <f t="shared" si="27"/>
        <v xml:space="preserve"> </v>
      </c>
      <c r="T298" s="237" t="str">
        <f t="shared" si="28"/>
        <v xml:space="preserve"> </v>
      </c>
      <c r="U298" s="238" t="str">
        <f>IF(F298="","",VLOOKUP(F298,المخزن!A:M,8,0))</f>
        <v/>
      </c>
    </row>
    <row r="299" spans="1:21">
      <c r="A299" s="227"/>
      <c r="B299" s="228"/>
      <c r="C299" s="229"/>
      <c r="D299" s="229"/>
      <c r="E299" s="240" t="str">
        <f>IF(D299="","",VLOOKUP(D299,'العملاء '!A:B,2,0))</f>
        <v/>
      </c>
      <c r="F299" s="229"/>
      <c r="G299" s="240" t="str">
        <f>IF(F299="","",VLOOKUP(F299,المخزن!A:B,2,0))</f>
        <v/>
      </c>
      <c r="H299" s="229"/>
      <c r="I299" s="231"/>
      <c r="J299" s="231"/>
      <c r="K299" s="231"/>
      <c r="L299" s="231"/>
      <c r="M299" s="232"/>
      <c r="N299" s="233">
        <f t="shared" si="24"/>
        <v>0</v>
      </c>
      <c r="O299" s="233">
        <f t="shared" si="25"/>
        <v>0</v>
      </c>
      <c r="P299" s="234">
        <f t="shared" si="29"/>
        <v>5</v>
      </c>
      <c r="Q299" s="235" t="str">
        <f>IF(F299="","",VLOOKUP(F299,المخزن!A:M,11,0))</f>
        <v/>
      </c>
      <c r="R299" s="235" t="str">
        <f t="shared" si="26"/>
        <v xml:space="preserve">  </v>
      </c>
      <c r="S299" s="235" t="str">
        <f t="shared" si="27"/>
        <v xml:space="preserve"> </v>
      </c>
      <c r="T299" s="237" t="str">
        <f t="shared" si="28"/>
        <v xml:space="preserve"> </v>
      </c>
      <c r="U299" s="238" t="str">
        <f>IF(F299="","",VLOOKUP(F299,المخزن!A:M,8,0))</f>
        <v/>
      </c>
    </row>
    <row r="300" spans="1:21">
      <c r="A300" s="227"/>
      <c r="B300" s="228"/>
      <c r="C300" s="229"/>
      <c r="D300" s="229"/>
      <c r="E300" s="240" t="str">
        <f>IF(D300="","",VLOOKUP(D300,'العملاء '!A:B,2,0))</f>
        <v/>
      </c>
      <c r="F300" s="229"/>
      <c r="G300" s="240" t="str">
        <f>IF(F300="","",VLOOKUP(F300,المخزن!A:B,2,0))</f>
        <v/>
      </c>
      <c r="H300" s="229"/>
      <c r="I300" s="231"/>
      <c r="J300" s="231"/>
      <c r="K300" s="231"/>
      <c r="L300" s="231"/>
      <c r="M300" s="232"/>
      <c r="N300" s="233">
        <f t="shared" si="24"/>
        <v>0</v>
      </c>
      <c r="O300" s="233">
        <f t="shared" si="25"/>
        <v>0</v>
      </c>
      <c r="P300" s="234">
        <f t="shared" si="29"/>
        <v>5</v>
      </c>
      <c r="Q300" s="235" t="str">
        <f>IF(F300="","",VLOOKUP(F300,المخزن!A:M,11,0))</f>
        <v/>
      </c>
      <c r="R300" s="235" t="str">
        <f t="shared" si="26"/>
        <v xml:space="preserve">  </v>
      </c>
      <c r="S300" s="235" t="str">
        <f t="shared" si="27"/>
        <v xml:space="preserve"> </v>
      </c>
      <c r="T300" s="237" t="str">
        <f t="shared" si="28"/>
        <v xml:space="preserve"> </v>
      </c>
      <c r="U300" s="238" t="str">
        <f>IF(F300="","",VLOOKUP(F300,المخزن!A:M,8,0))</f>
        <v/>
      </c>
    </row>
    <row r="301" spans="1:21">
      <c r="A301" s="227"/>
      <c r="B301" s="228"/>
      <c r="C301" s="229"/>
      <c r="D301" s="229"/>
      <c r="E301" s="240" t="str">
        <f>IF(D301="","",VLOOKUP(D301,'العملاء '!A:B,2,0))</f>
        <v/>
      </c>
      <c r="F301" s="229"/>
      <c r="G301" s="240" t="str">
        <f>IF(F301="","",VLOOKUP(F301,المخزن!A:B,2,0))</f>
        <v/>
      </c>
      <c r="H301" s="229"/>
      <c r="I301" s="231"/>
      <c r="J301" s="231"/>
      <c r="K301" s="231"/>
      <c r="L301" s="231"/>
      <c r="M301" s="232"/>
      <c r="N301" s="233">
        <f t="shared" si="24"/>
        <v>0</v>
      </c>
      <c r="O301" s="233">
        <f t="shared" si="25"/>
        <v>0</v>
      </c>
      <c r="P301" s="234">
        <f t="shared" si="29"/>
        <v>5</v>
      </c>
      <c r="Q301" s="235" t="str">
        <f>IF(F301="","",VLOOKUP(F301,المخزن!A:M,11,0))</f>
        <v/>
      </c>
      <c r="R301" s="235" t="str">
        <f t="shared" si="26"/>
        <v xml:space="preserve">  </v>
      </c>
      <c r="S301" s="235" t="str">
        <f t="shared" si="27"/>
        <v xml:space="preserve"> </v>
      </c>
      <c r="T301" s="237" t="str">
        <f t="shared" si="28"/>
        <v xml:space="preserve"> </v>
      </c>
      <c r="U301" s="238" t="str">
        <f>IF(F301="","",VLOOKUP(F301,المخزن!A:M,8,0))</f>
        <v/>
      </c>
    </row>
    <row r="302" spans="1:21">
      <c r="A302" s="227"/>
      <c r="B302" s="228"/>
      <c r="C302" s="229"/>
      <c r="D302" s="229"/>
      <c r="E302" s="240" t="str">
        <f>IF(D302="","",VLOOKUP(D302,'العملاء '!A:B,2,0))</f>
        <v/>
      </c>
      <c r="F302" s="229"/>
      <c r="G302" s="240" t="str">
        <f>IF(F302="","",VLOOKUP(F302,المخزن!A:B,2,0))</f>
        <v/>
      </c>
      <c r="H302" s="229"/>
      <c r="I302" s="231"/>
      <c r="J302" s="231"/>
      <c r="K302" s="231"/>
      <c r="L302" s="231"/>
      <c r="M302" s="232"/>
      <c r="N302" s="233">
        <f t="shared" si="24"/>
        <v>0</v>
      </c>
      <c r="O302" s="233">
        <f t="shared" si="25"/>
        <v>0</v>
      </c>
      <c r="P302" s="234">
        <f t="shared" si="29"/>
        <v>5</v>
      </c>
      <c r="Q302" s="235" t="str">
        <f>IF(F302="","",VLOOKUP(F302,المخزن!A:M,11,0))</f>
        <v/>
      </c>
      <c r="R302" s="235" t="str">
        <f t="shared" si="26"/>
        <v xml:space="preserve">  </v>
      </c>
      <c r="S302" s="235" t="str">
        <f t="shared" si="27"/>
        <v xml:space="preserve"> </v>
      </c>
      <c r="T302" s="237" t="str">
        <f t="shared" si="28"/>
        <v xml:space="preserve"> </v>
      </c>
      <c r="U302" s="238" t="str">
        <f>IF(F302="","",VLOOKUP(F302,المخزن!A:M,8,0))</f>
        <v/>
      </c>
    </row>
    <row r="303" spans="1:21">
      <c r="A303" s="227"/>
      <c r="B303" s="228"/>
      <c r="C303" s="229"/>
      <c r="D303" s="229"/>
      <c r="E303" s="240" t="str">
        <f>IF(D303="","",VLOOKUP(D303,'العملاء '!A:B,2,0))</f>
        <v/>
      </c>
      <c r="F303" s="229"/>
      <c r="G303" s="240" t="str">
        <f>IF(F303="","",VLOOKUP(F303,المخزن!A:B,2,0))</f>
        <v/>
      </c>
      <c r="H303" s="229"/>
      <c r="I303" s="231"/>
      <c r="J303" s="231"/>
      <c r="K303" s="231"/>
      <c r="L303" s="231"/>
      <c r="M303" s="232"/>
      <c r="N303" s="233">
        <f t="shared" si="24"/>
        <v>0</v>
      </c>
      <c r="O303" s="233">
        <f t="shared" si="25"/>
        <v>0</v>
      </c>
      <c r="P303" s="234">
        <f t="shared" si="29"/>
        <v>5</v>
      </c>
      <c r="Q303" s="235" t="str">
        <f>IF(F303="","",VLOOKUP(F303,المخزن!A:M,11,0))</f>
        <v/>
      </c>
      <c r="R303" s="235" t="str">
        <f t="shared" si="26"/>
        <v xml:space="preserve">  </v>
      </c>
      <c r="S303" s="235" t="str">
        <f t="shared" si="27"/>
        <v xml:space="preserve"> </v>
      </c>
      <c r="T303" s="237" t="str">
        <f t="shared" si="28"/>
        <v xml:space="preserve"> </v>
      </c>
      <c r="U303" s="238" t="str">
        <f>IF(F303="","",VLOOKUP(F303,المخزن!A:M,8,0))</f>
        <v/>
      </c>
    </row>
    <row r="304" spans="1:21">
      <c r="A304" s="227"/>
      <c r="B304" s="228"/>
      <c r="C304" s="229"/>
      <c r="D304" s="229"/>
      <c r="E304" s="240" t="str">
        <f>IF(D304="","",VLOOKUP(D304,'العملاء '!A:B,2,0))</f>
        <v/>
      </c>
      <c r="F304" s="229"/>
      <c r="G304" s="240" t="str">
        <f>IF(F304="","",VLOOKUP(F304,المخزن!A:B,2,0))</f>
        <v/>
      </c>
      <c r="H304" s="229"/>
      <c r="I304" s="231"/>
      <c r="J304" s="231"/>
      <c r="K304" s="231"/>
      <c r="L304" s="231"/>
      <c r="M304" s="232"/>
      <c r="N304" s="233">
        <f t="shared" si="24"/>
        <v>0</v>
      </c>
      <c r="O304" s="233">
        <f t="shared" si="25"/>
        <v>0</v>
      </c>
      <c r="P304" s="234">
        <f t="shared" si="29"/>
        <v>5</v>
      </c>
      <c r="Q304" s="235" t="str">
        <f>IF(F304="","",VLOOKUP(F304,المخزن!A:M,11,0))</f>
        <v/>
      </c>
      <c r="R304" s="235" t="str">
        <f t="shared" si="26"/>
        <v xml:space="preserve">  </v>
      </c>
      <c r="S304" s="235" t="str">
        <f t="shared" si="27"/>
        <v xml:space="preserve"> </v>
      </c>
      <c r="T304" s="237" t="str">
        <f t="shared" si="28"/>
        <v xml:space="preserve"> </v>
      </c>
      <c r="U304" s="238" t="str">
        <f>IF(F304="","",VLOOKUP(F304,المخزن!A:M,8,0))</f>
        <v/>
      </c>
    </row>
    <row r="305" spans="1:21">
      <c r="A305" s="227"/>
      <c r="B305" s="228"/>
      <c r="C305" s="229"/>
      <c r="D305" s="229"/>
      <c r="E305" s="240" t="str">
        <f>IF(D305="","",VLOOKUP(D305,'العملاء '!A:B,2,0))</f>
        <v/>
      </c>
      <c r="F305" s="229"/>
      <c r="G305" s="240" t="str">
        <f>IF(F305="","",VLOOKUP(F305,المخزن!A:B,2,0))</f>
        <v/>
      </c>
      <c r="H305" s="229"/>
      <c r="I305" s="231"/>
      <c r="J305" s="231"/>
      <c r="K305" s="231"/>
      <c r="L305" s="231"/>
      <c r="M305" s="232"/>
      <c r="N305" s="233">
        <f t="shared" si="24"/>
        <v>0</v>
      </c>
      <c r="O305" s="233">
        <f t="shared" si="25"/>
        <v>0</v>
      </c>
      <c r="P305" s="234">
        <f t="shared" si="29"/>
        <v>5</v>
      </c>
      <c r="Q305" s="235" t="str">
        <f>IF(F305="","",VLOOKUP(F305,المخزن!A:M,11,0))</f>
        <v/>
      </c>
      <c r="R305" s="235" t="str">
        <f t="shared" si="26"/>
        <v xml:space="preserve">  </v>
      </c>
      <c r="S305" s="235" t="str">
        <f t="shared" si="27"/>
        <v xml:space="preserve"> </v>
      </c>
      <c r="T305" s="237" t="str">
        <f t="shared" si="28"/>
        <v xml:space="preserve"> </v>
      </c>
      <c r="U305" s="238" t="str">
        <f>IF(F305="","",VLOOKUP(F305,المخزن!A:M,8,0))</f>
        <v/>
      </c>
    </row>
    <row r="306" spans="1:21">
      <c r="A306" s="227"/>
      <c r="B306" s="228"/>
      <c r="C306" s="229"/>
      <c r="D306" s="229"/>
      <c r="E306" s="240" t="str">
        <f>IF(D306="","",VLOOKUP(D306,'العملاء '!A:B,2,0))</f>
        <v/>
      </c>
      <c r="F306" s="229"/>
      <c r="G306" s="240" t="str">
        <f>IF(F306="","",VLOOKUP(F306,المخزن!A:B,2,0))</f>
        <v/>
      </c>
      <c r="H306" s="229"/>
      <c r="I306" s="231"/>
      <c r="J306" s="231"/>
      <c r="K306" s="231"/>
      <c r="L306" s="231"/>
      <c r="M306" s="232"/>
      <c r="N306" s="233">
        <f t="shared" si="24"/>
        <v>0</v>
      </c>
      <c r="O306" s="233">
        <f t="shared" si="25"/>
        <v>0</v>
      </c>
      <c r="P306" s="234">
        <f t="shared" si="29"/>
        <v>5</v>
      </c>
      <c r="Q306" s="235" t="str">
        <f>IF(F306="","",VLOOKUP(F306,المخزن!A:M,11,0))</f>
        <v/>
      </c>
      <c r="R306" s="235" t="str">
        <f t="shared" si="26"/>
        <v xml:space="preserve">  </v>
      </c>
      <c r="S306" s="235" t="str">
        <f t="shared" si="27"/>
        <v xml:space="preserve"> </v>
      </c>
      <c r="T306" s="237" t="str">
        <f t="shared" si="28"/>
        <v xml:space="preserve"> </v>
      </c>
      <c r="U306" s="238" t="str">
        <f>IF(F306="","",VLOOKUP(F306,المخزن!A:M,8,0))</f>
        <v/>
      </c>
    </row>
    <row r="307" spans="1:21">
      <c r="A307" s="227"/>
      <c r="B307" s="228"/>
      <c r="C307" s="229"/>
      <c r="D307" s="229"/>
      <c r="E307" s="240" t="str">
        <f>IF(D307="","",VLOOKUP(D307,'العملاء '!A:B,2,0))</f>
        <v/>
      </c>
      <c r="F307" s="229"/>
      <c r="G307" s="240" t="str">
        <f>IF(F307="","",VLOOKUP(F307,المخزن!A:B,2,0))</f>
        <v/>
      </c>
      <c r="H307" s="229"/>
      <c r="I307" s="231"/>
      <c r="J307" s="231"/>
      <c r="K307" s="231"/>
      <c r="L307" s="231"/>
      <c r="M307" s="232"/>
      <c r="N307" s="233">
        <f t="shared" si="24"/>
        <v>0</v>
      </c>
      <c r="O307" s="233">
        <f t="shared" si="25"/>
        <v>0</v>
      </c>
      <c r="P307" s="234">
        <f t="shared" si="29"/>
        <v>5</v>
      </c>
      <c r="Q307" s="235" t="str">
        <f>IF(F307="","",VLOOKUP(F307,المخزن!A:M,11,0))</f>
        <v/>
      </c>
      <c r="R307" s="235" t="str">
        <f t="shared" si="26"/>
        <v xml:space="preserve">  </v>
      </c>
      <c r="S307" s="235" t="str">
        <f t="shared" si="27"/>
        <v xml:space="preserve"> </v>
      </c>
      <c r="T307" s="237" t="str">
        <f t="shared" si="28"/>
        <v xml:space="preserve"> </v>
      </c>
      <c r="U307" s="238" t="str">
        <f>IF(F307="","",VLOOKUP(F307,المخزن!A:M,8,0))</f>
        <v/>
      </c>
    </row>
    <row r="308" spans="1:21">
      <c r="A308" s="227"/>
      <c r="B308" s="228"/>
      <c r="C308" s="229"/>
      <c r="D308" s="229"/>
      <c r="E308" s="240" t="str">
        <f>IF(D308="","",VLOOKUP(D308,'العملاء '!A:B,2,0))</f>
        <v/>
      </c>
      <c r="F308" s="229"/>
      <c r="G308" s="240" t="str">
        <f>IF(F308="","",VLOOKUP(F308,المخزن!A:B,2,0))</f>
        <v/>
      </c>
      <c r="H308" s="229"/>
      <c r="I308" s="231"/>
      <c r="J308" s="231"/>
      <c r="K308" s="231"/>
      <c r="L308" s="231"/>
      <c r="M308" s="232"/>
      <c r="N308" s="233">
        <f t="shared" si="24"/>
        <v>0</v>
      </c>
      <c r="O308" s="233">
        <f t="shared" si="25"/>
        <v>0</v>
      </c>
      <c r="P308" s="234">
        <f t="shared" si="29"/>
        <v>5</v>
      </c>
      <c r="Q308" s="235" t="str">
        <f>IF(F308="","",VLOOKUP(F308,المخزن!A:M,11,0))</f>
        <v/>
      </c>
      <c r="R308" s="235" t="str">
        <f t="shared" si="26"/>
        <v xml:space="preserve">  </v>
      </c>
      <c r="S308" s="235" t="str">
        <f t="shared" si="27"/>
        <v xml:space="preserve"> </v>
      </c>
      <c r="T308" s="237" t="str">
        <f t="shared" si="28"/>
        <v xml:space="preserve"> </v>
      </c>
      <c r="U308" s="238" t="str">
        <f>IF(F308="","",VLOOKUP(F308,المخزن!A:M,8,0))</f>
        <v/>
      </c>
    </row>
    <row r="309" spans="1:21">
      <c r="A309" s="227"/>
      <c r="B309" s="228"/>
      <c r="C309" s="229"/>
      <c r="D309" s="229"/>
      <c r="E309" s="240" t="str">
        <f>IF(D309="","",VLOOKUP(D309,'العملاء '!A:B,2,0))</f>
        <v/>
      </c>
      <c r="F309" s="229"/>
      <c r="G309" s="240" t="str">
        <f>IF(F309="","",VLOOKUP(F309,المخزن!A:B,2,0))</f>
        <v/>
      </c>
      <c r="H309" s="229"/>
      <c r="I309" s="231"/>
      <c r="J309" s="231"/>
      <c r="K309" s="231"/>
      <c r="L309" s="231"/>
      <c r="M309" s="232"/>
      <c r="N309" s="233">
        <f t="shared" si="24"/>
        <v>0</v>
      </c>
      <c r="O309" s="233">
        <f t="shared" si="25"/>
        <v>0</v>
      </c>
      <c r="P309" s="234">
        <f t="shared" si="29"/>
        <v>5</v>
      </c>
      <c r="Q309" s="235" t="str">
        <f>IF(F309="","",VLOOKUP(F309,المخزن!A:M,11,0))</f>
        <v/>
      </c>
      <c r="R309" s="235" t="str">
        <f t="shared" si="26"/>
        <v xml:space="preserve">  </v>
      </c>
      <c r="S309" s="235" t="str">
        <f t="shared" si="27"/>
        <v xml:space="preserve"> </v>
      </c>
      <c r="T309" s="237" t="str">
        <f t="shared" si="28"/>
        <v xml:space="preserve"> </v>
      </c>
      <c r="U309" s="238" t="str">
        <f>IF(F309="","",VLOOKUP(F309,المخزن!A:M,8,0))</f>
        <v/>
      </c>
    </row>
    <row r="310" spans="1:21">
      <c r="A310" s="227"/>
      <c r="B310" s="228"/>
      <c r="C310" s="229"/>
      <c r="D310" s="229"/>
      <c r="E310" s="240" t="str">
        <f>IF(D310="","",VLOOKUP(D310,'العملاء '!A:B,2,0))</f>
        <v/>
      </c>
      <c r="F310" s="229"/>
      <c r="G310" s="240" t="str">
        <f>IF(F310="","",VLOOKUP(F310,المخزن!A:B,2,0))</f>
        <v/>
      </c>
      <c r="H310" s="229"/>
      <c r="I310" s="231"/>
      <c r="J310" s="231"/>
      <c r="K310" s="231"/>
      <c r="L310" s="231"/>
      <c r="M310" s="232"/>
      <c r="N310" s="233">
        <f t="shared" si="24"/>
        <v>0</v>
      </c>
      <c r="O310" s="233">
        <f t="shared" si="25"/>
        <v>0</v>
      </c>
      <c r="P310" s="234">
        <f t="shared" si="29"/>
        <v>5</v>
      </c>
      <c r="Q310" s="235" t="str">
        <f>IF(F310="","",VLOOKUP(F310,المخزن!A:M,11,0))</f>
        <v/>
      </c>
      <c r="R310" s="235" t="str">
        <f t="shared" si="26"/>
        <v xml:space="preserve">  </v>
      </c>
      <c r="S310" s="235" t="str">
        <f t="shared" si="27"/>
        <v xml:space="preserve"> </v>
      </c>
      <c r="T310" s="237" t="str">
        <f t="shared" si="28"/>
        <v xml:space="preserve"> </v>
      </c>
      <c r="U310" s="238" t="str">
        <f>IF(F310="","",VLOOKUP(F310,المخزن!A:M,8,0))</f>
        <v/>
      </c>
    </row>
    <row r="311" spans="1:21">
      <c r="A311" s="227"/>
      <c r="B311" s="228"/>
      <c r="C311" s="229"/>
      <c r="D311" s="229"/>
      <c r="E311" s="240" t="str">
        <f>IF(D311="","",VLOOKUP(D311,'العملاء '!A:B,2,0))</f>
        <v/>
      </c>
      <c r="F311" s="229"/>
      <c r="G311" s="240" t="str">
        <f>IF(F311="","",VLOOKUP(F311,المخزن!A:B,2,0))</f>
        <v/>
      </c>
      <c r="H311" s="229"/>
      <c r="I311" s="231"/>
      <c r="J311" s="231"/>
      <c r="K311" s="231"/>
      <c r="L311" s="231"/>
      <c r="M311" s="232"/>
      <c r="N311" s="233">
        <f t="shared" si="24"/>
        <v>0</v>
      </c>
      <c r="O311" s="233">
        <f t="shared" si="25"/>
        <v>0</v>
      </c>
      <c r="P311" s="234">
        <f t="shared" si="29"/>
        <v>5</v>
      </c>
      <c r="Q311" s="235" t="str">
        <f>IF(F311="","",VLOOKUP(F311,المخزن!A:M,11,0))</f>
        <v/>
      </c>
      <c r="R311" s="235" t="str">
        <f t="shared" si="26"/>
        <v xml:space="preserve">  </v>
      </c>
      <c r="S311" s="235" t="str">
        <f t="shared" si="27"/>
        <v xml:space="preserve"> </v>
      </c>
      <c r="T311" s="237" t="str">
        <f t="shared" si="28"/>
        <v xml:space="preserve"> </v>
      </c>
      <c r="U311" s="238" t="str">
        <f>IF(F311="","",VLOOKUP(F311,المخزن!A:M,8,0))</f>
        <v/>
      </c>
    </row>
    <row r="312" spans="1:21">
      <c r="A312" s="227"/>
      <c r="B312" s="228"/>
      <c r="C312" s="229"/>
      <c r="D312" s="229"/>
      <c r="E312" s="240" t="str">
        <f>IF(D312="","",VLOOKUP(D312,'العملاء '!A:B,2,0))</f>
        <v/>
      </c>
      <c r="F312" s="229"/>
      <c r="G312" s="240" t="str">
        <f>IF(F312="","",VLOOKUP(F312,المخزن!A:B,2,0))</f>
        <v/>
      </c>
      <c r="H312" s="229"/>
      <c r="I312" s="231"/>
      <c r="J312" s="231"/>
      <c r="K312" s="231"/>
      <c r="L312" s="231"/>
      <c r="M312" s="232"/>
      <c r="N312" s="233">
        <f t="shared" si="24"/>
        <v>0</v>
      </c>
      <c r="O312" s="233">
        <f t="shared" si="25"/>
        <v>0</v>
      </c>
      <c r="P312" s="234">
        <f t="shared" si="29"/>
        <v>5</v>
      </c>
      <c r="Q312" s="235" t="str">
        <f>IF(F312="","",VLOOKUP(F312,المخزن!A:M,11,0))</f>
        <v/>
      </c>
      <c r="R312" s="235" t="str">
        <f t="shared" si="26"/>
        <v xml:space="preserve">  </v>
      </c>
      <c r="S312" s="235" t="str">
        <f t="shared" si="27"/>
        <v xml:space="preserve"> </v>
      </c>
      <c r="T312" s="237" t="str">
        <f t="shared" si="28"/>
        <v xml:space="preserve"> </v>
      </c>
      <c r="U312" s="238" t="str">
        <f>IF(F312="","",VLOOKUP(F312,المخزن!A:M,8,0))</f>
        <v/>
      </c>
    </row>
    <row r="313" spans="1:21">
      <c r="A313" s="227"/>
      <c r="B313" s="228"/>
      <c r="C313" s="229"/>
      <c r="D313" s="229"/>
      <c r="E313" s="240" t="str">
        <f>IF(D313="","",VLOOKUP(D313,'العملاء '!A:B,2,0))</f>
        <v/>
      </c>
      <c r="F313" s="229"/>
      <c r="G313" s="240" t="str">
        <f>IF(F313="","",VLOOKUP(F313,المخزن!A:B,2,0))</f>
        <v/>
      </c>
      <c r="H313" s="229"/>
      <c r="I313" s="231"/>
      <c r="J313" s="231"/>
      <c r="K313" s="231"/>
      <c r="L313" s="231"/>
      <c r="M313" s="232"/>
      <c r="N313" s="233">
        <f t="shared" si="24"/>
        <v>0</v>
      </c>
      <c r="O313" s="233">
        <f t="shared" si="25"/>
        <v>0</v>
      </c>
      <c r="P313" s="234">
        <f t="shared" si="29"/>
        <v>5</v>
      </c>
      <c r="Q313" s="235" t="str">
        <f>IF(F313="","",VLOOKUP(F313,المخزن!A:M,11,0))</f>
        <v/>
      </c>
      <c r="R313" s="235" t="str">
        <f t="shared" si="26"/>
        <v xml:space="preserve">  </v>
      </c>
      <c r="S313" s="235" t="str">
        <f t="shared" si="27"/>
        <v xml:space="preserve"> </v>
      </c>
      <c r="T313" s="237" t="str">
        <f t="shared" si="28"/>
        <v xml:space="preserve"> </v>
      </c>
      <c r="U313" s="238" t="str">
        <f>IF(F313="","",VLOOKUP(F313,المخزن!A:M,8,0))</f>
        <v/>
      </c>
    </row>
    <row r="314" spans="1:21">
      <c r="A314" s="227"/>
      <c r="B314" s="228"/>
      <c r="C314" s="229"/>
      <c r="D314" s="229"/>
      <c r="E314" s="240" t="str">
        <f>IF(D314="","",VLOOKUP(D314,'العملاء '!A:B,2,0))</f>
        <v/>
      </c>
      <c r="F314" s="229"/>
      <c r="G314" s="240" t="str">
        <f>IF(F314="","",VLOOKUP(F314,المخزن!A:B,2,0))</f>
        <v/>
      </c>
      <c r="H314" s="229"/>
      <c r="I314" s="231"/>
      <c r="J314" s="231"/>
      <c r="K314" s="231"/>
      <c r="L314" s="231"/>
      <c r="M314" s="232"/>
      <c r="N314" s="233">
        <f t="shared" si="24"/>
        <v>0</v>
      </c>
      <c r="O314" s="233">
        <f t="shared" si="25"/>
        <v>0</v>
      </c>
      <c r="P314" s="234">
        <f t="shared" si="29"/>
        <v>5</v>
      </c>
      <c r="Q314" s="235" t="str">
        <f>IF(F314="","",VLOOKUP(F314,المخزن!A:M,11,0))</f>
        <v/>
      </c>
      <c r="R314" s="235" t="str">
        <f t="shared" si="26"/>
        <v xml:space="preserve">  </v>
      </c>
      <c r="S314" s="235" t="str">
        <f t="shared" si="27"/>
        <v xml:space="preserve"> </v>
      </c>
      <c r="T314" s="237" t="str">
        <f t="shared" si="28"/>
        <v xml:space="preserve"> </v>
      </c>
      <c r="U314" s="238" t="str">
        <f>IF(F314="","",VLOOKUP(F314,المخزن!A:M,8,0))</f>
        <v/>
      </c>
    </row>
    <row r="315" spans="1:21">
      <c r="A315" s="227"/>
      <c r="B315" s="228"/>
      <c r="C315" s="229"/>
      <c r="D315" s="229"/>
      <c r="E315" s="240" t="str">
        <f>IF(D315="","",VLOOKUP(D315,'العملاء '!A:B,2,0))</f>
        <v/>
      </c>
      <c r="F315" s="229"/>
      <c r="G315" s="240" t="str">
        <f>IF(F315="","",VLOOKUP(F315,المخزن!A:B,2,0))</f>
        <v/>
      </c>
      <c r="H315" s="229"/>
      <c r="I315" s="231"/>
      <c r="J315" s="231"/>
      <c r="K315" s="231"/>
      <c r="L315" s="231"/>
      <c r="M315" s="232"/>
      <c r="N315" s="233">
        <f t="shared" si="24"/>
        <v>0</v>
      </c>
      <c r="O315" s="233">
        <f t="shared" si="25"/>
        <v>0</v>
      </c>
      <c r="P315" s="234">
        <f t="shared" si="29"/>
        <v>5</v>
      </c>
      <c r="Q315" s="235" t="str">
        <f>IF(F315="","",VLOOKUP(F315,المخزن!A:M,11,0))</f>
        <v/>
      </c>
      <c r="R315" s="235" t="str">
        <f t="shared" si="26"/>
        <v xml:space="preserve">  </v>
      </c>
      <c r="S315" s="235" t="str">
        <f t="shared" si="27"/>
        <v xml:space="preserve"> </v>
      </c>
      <c r="T315" s="237" t="str">
        <f t="shared" si="28"/>
        <v xml:space="preserve"> </v>
      </c>
      <c r="U315" s="238" t="str">
        <f>IF(F315="","",VLOOKUP(F315,المخزن!A:M,8,0))</f>
        <v/>
      </c>
    </row>
    <row r="316" spans="1:21">
      <c r="A316" s="227"/>
      <c r="B316" s="228"/>
      <c r="C316" s="229"/>
      <c r="D316" s="229"/>
      <c r="E316" s="240" t="str">
        <f>IF(D316="","",VLOOKUP(D316,'العملاء '!A:B,2,0))</f>
        <v/>
      </c>
      <c r="F316" s="229"/>
      <c r="G316" s="240" t="str">
        <f>IF(F316="","",VLOOKUP(F316,المخزن!A:B,2,0))</f>
        <v/>
      </c>
      <c r="H316" s="229"/>
      <c r="I316" s="231"/>
      <c r="J316" s="231"/>
      <c r="K316" s="231"/>
      <c r="L316" s="231"/>
      <c r="M316" s="232"/>
      <c r="N316" s="233">
        <f t="shared" si="24"/>
        <v>0</v>
      </c>
      <c r="O316" s="233">
        <f t="shared" si="25"/>
        <v>0</v>
      </c>
      <c r="P316" s="234">
        <f t="shared" si="29"/>
        <v>5</v>
      </c>
      <c r="Q316" s="235" t="str">
        <f>IF(F316="","",VLOOKUP(F316,المخزن!A:M,11,0))</f>
        <v/>
      </c>
      <c r="R316" s="235" t="str">
        <f t="shared" si="26"/>
        <v xml:space="preserve">  </v>
      </c>
      <c r="S316" s="235" t="str">
        <f t="shared" si="27"/>
        <v xml:space="preserve"> </v>
      </c>
      <c r="T316" s="237" t="str">
        <f t="shared" si="28"/>
        <v xml:space="preserve"> </v>
      </c>
      <c r="U316" s="238" t="str">
        <f>IF(F316="","",VLOOKUP(F316,المخزن!A:M,8,0))</f>
        <v/>
      </c>
    </row>
    <row r="317" spans="1:21">
      <c r="A317" s="227"/>
      <c r="B317" s="228"/>
      <c r="C317" s="229"/>
      <c r="D317" s="229"/>
      <c r="E317" s="240" t="str">
        <f>IF(D317="","",VLOOKUP(D317,'العملاء '!A:B,2,0))</f>
        <v/>
      </c>
      <c r="F317" s="229"/>
      <c r="G317" s="240" t="str">
        <f>IF(F317="","",VLOOKUP(F317,المخزن!A:B,2,0))</f>
        <v/>
      </c>
      <c r="H317" s="229"/>
      <c r="I317" s="231"/>
      <c r="J317" s="231"/>
      <c r="K317" s="231"/>
      <c r="L317" s="231"/>
      <c r="M317" s="232"/>
      <c r="N317" s="233">
        <f t="shared" si="24"/>
        <v>0</v>
      </c>
      <c r="O317" s="233">
        <f t="shared" si="25"/>
        <v>0</v>
      </c>
      <c r="P317" s="234">
        <f t="shared" si="29"/>
        <v>5</v>
      </c>
      <c r="Q317" s="235" t="str">
        <f>IF(F317="","",VLOOKUP(F317,المخزن!A:M,11,0))</f>
        <v/>
      </c>
      <c r="R317" s="235" t="str">
        <f t="shared" si="26"/>
        <v xml:space="preserve">  </v>
      </c>
      <c r="S317" s="235" t="str">
        <f t="shared" si="27"/>
        <v xml:space="preserve"> </v>
      </c>
      <c r="T317" s="237" t="str">
        <f t="shared" si="28"/>
        <v xml:space="preserve"> </v>
      </c>
      <c r="U317" s="238" t="str">
        <f>IF(F317="","",VLOOKUP(F317,المخزن!A:M,8,0))</f>
        <v/>
      </c>
    </row>
    <row r="318" spans="1:21">
      <c r="A318" s="227"/>
      <c r="B318" s="228"/>
      <c r="C318" s="229"/>
      <c r="D318" s="229"/>
      <c r="E318" s="240" t="str">
        <f>IF(D318="","",VLOOKUP(D318,'العملاء '!A:B,2,0))</f>
        <v/>
      </c>
      <c r="F318" s="229"/>
      <c r="G318" s="240" t="str">
        <f>IF(F318="","",VLOOKUP(F318,المخزن!A:B,2,0))</f>
        <v/>
      </c>
      <c r="H318" s="229"/>
      <c r="I318" s="231"/>
      <c r="J318" s="231"/>
      <c r="K318" s="231"/>
      <c r="L318" s="231"/>
      <c r="M318" s="232"/>
      <c r="N318" s="233">
        <f t="shared" si="24"/>
        <v>0</v>
      </c>
      <c r="O318" s="233">
        <f t="shared" si="25"/>
        <v>0</v>
      </c>
      <c r="P318" s="234">
        <f t="shared" si="29"/>
        <v>5</v>
      </c>
      <c r="Q318" s="235" t="str">
        <f>IF(F318="","",VLOOKUP(F318,المخزن!A:M,11,0))</f>
        <v/>
      </c>
      <c r="R318" s="235" t="str">
        <f t="shared" si="26"/>
        <v xml:space="preserve">  </v>
      </c>
      <c r="S318" s="235" t="str">
        <f t="shared" si="27"/>
        <v xml:space="preserve"> </v>
      </c>
      <c r="T318" s="237" t="str">
        <f t="shared" si="28"/>
        <v xml:space="preserve"> </v>
      </c>
      <c r="U318" s="238" t="str">
        <f>IF(F318="","",VLOOKUP(F318,المخزن!A:M,8,0))</f>
        <v/>
      </c>
    </row>
    <row r="319" spans="1:21">
      <c r="A319" s="227"/>
      <c r="B319" s="228"/>
      <c r="C319" s="229"/>
      <c r="D319" s="229"/>
      <c r="E319" s="240" t="str">
        <f>IF(D319="","",VLOOKUP(D319,'العملاء '!A:B,2,0))</f>
        <v/>
      </c>
      <c r="F319" s="229"/>
      <c r="G319" s="240" t="str">
        <f>IF(F319="","",VLOOKUP(F319,المخزن!A:B,2,0))</f>
        <v/>
      </c>
      <c r="H319" s="229"/>
      <c r="I319" s="231"/>
      <c r="J319" s="231"/>
      <c r="K319" s="231"/>
      <c r="L319" s="231"/>
      <c r="M319" s="232"/>
      <c r="N319" s="233">
        <f t="shared" si="24"/>
        <v>0</v>
      </c>
      <c r="O319" s="233">
        <f t="shared" si="25"/>
        <v>0</v>
      </c>
      <c r="P319" s="234">
        <f t="shared" si="29"/>
        <v>5</v>
      </c>
      <c r="Q319" s="235" t="str">
        <f>IF(F319="","",VLOOKUP(F319,المخزن!A:M,11,0))</f>
        <v/>
      </c>
      <c r="R319" s="235" t="str">
        <f t="shared" si="26"/>
        <v xml:space="preserve">  </v>
      </c>
      <c r="S319" s="235" t="str">
        <f t="shared" si="27"/>
        <v xml:space="preserve"> </v>
      </c>
      <c r="T319" s="237" t="str">
        <f t="shared" si="28"/>
        <v xml:space="preserve"> </v>
      </c>
      <c r="U319" s="238" t="str">
        <f>IF(F319="","",VLOOKUP(F319,المخزن!A:M,8,0))</f>
        <v/>
      </c>
    </row>
    <row r="320" spans="1:21">
      <c r="A320" s="227"/>
      <c r="B320" s="228"/>
      <c r="C320" s="229"/>
      <c r="D320" s="229"/>
      <c r="E320" s="240" t="str">
        <f>IF(D320="","",VLOOKUP(D320,'العملاء '!A:B,2,0))</f>
        <v/>
      </c>
      <c r="F320" s="229"/>
      <c r="G320" s="240" t="str">
        <f>IF(F320="","",VLOOKUP(F320,المخزن!A:B,2,0))</f>
        <v/>
      </c>
      <c r="H320" s="229"/>
      <c r="I320" s="231"/>
      <c r="J320" s="231"/>
      <c r="K320" s="231"/>
      <c r="L320" s="231"/>
      <c r="M320" s="232"/>
      <c r="N320" s="233">
        <f t="shared" si="24"/>
        <v>0</v>
      </c>
      <c r="O320" s="233">
        <f t="shared" si="25"/>
        <v>0</v>
      </c>
      <c r="P320" s="234">
        <f t="shared" si="29"/>
        <v>5</v>
      </c>
      <c r="Q320" s="235" t="str">
        <f>IF(F320="","",VLOOKUP(F320,المخزن!A:M,11,0))</f>
        <v/>
      </c>
      <c r="R320" s="235" t="str">
        <f t="shared" si="26"/>
        <v xml:space="preserve">  </v>
      </c>
      <c r="S320" s="235" t="str">
        <f t="shared" si="27"/>
        <v xml:space="preserve"> </v>
      </c>
      <c r="T320" s="237" t="str">
        <f t="shared" si="28"/>
        <v xml:space="preserve"> </v>
      </c>
      <c r="U320" s="238" t="str">
        <f>IF(F320="","",VLOOKUP(F320,المخزن!A:M,8,0))</f>
        <v/>
      </c>
    </row>
    <row r="321" spans="1:21">
      <c r="A321" s="227"/>
      <c r="B321" s="228"/>
      <c r="C321" s="229"/>
      <c r="D321" s="229"/>
      <c r="E321" s="240" t="str">
        <f>IF(D321="","",VLOOKUP(D321,'العملاء '!A:B,2,0))</f>
        <v/>
      </c>
      <c r="F321" s="229"/>
      <c r="G321" s="240" t="str">
        <f>IF(F321="","",VLOOKUP(F321,المخزن!A:B,2,0))</f>
        <v/>
      </c>
      <c r="H321" s="229"/>
      <c r="I321" s="231"/>
      <c r="J321" s="231"/>
      <c r="K321" s="231"/>
      <c r="L321" s="231"/>
      <c r="M321" s="232"/>
      <c r="N321" s="233">
        <f t="shared" si="24"/>
        <v>0</v>
      </c>
      <c r="O321" s="233">
        <f t="shared" si="25"/>
        <v>0</v>
      </c>
      <c r="P321" s="234">
        <f t="shared" si="29"/>
        <v>5</v>
      </c>
      <c r="Q321" s="235" t="str">
        <f>IF(F321="","",VLOOKUP(F321,المخزن!A:M,11,0))</f>
        <v/>
      </c>
      <c r="R321" s="235" t="str">
        <f t="shared" si="26"/>
        <v xml:space="preserve">  </v>
      </c>
      <c r="S321" s="235" t="str">
        <f t="shared" si="27"/>
        <v xml:space="preserve"> </v>
      </c>
      <c r="T321" s="237" t="str">
        <f t="shared" si="28"/>
        <v xml:space="preserve"> </v>
      </c>
      <c r="U321" s="238" t="str">
        <f>IF(F321="","",VLOOKUP(F321,المخزن!A:M,8,0))</f>
        <v/>
      </c>
    </row>
    <row r="322" spans="1:21">
      <c r="A322" s="227"/>
      <c r="B322" s="228"/>
      <c r="C322" s="229"/>
      <c r="D322" s="229"/>
      <c r="E322" s="240" t="str">
        <f>IF(D322="","",VLOOKUP(D322,'العملاء '!A:B,2,0))</f>
        <v/>
      </c>
      <c r="F322" s="229"/>
      <c r="G322" s="240" t="str">
        <f>IF(F322="","",VLOOKUP(F322,المخزن!A:B,2,0))</f>
        <v/>
      </c>
      <c r="H322" s="229"/>
      <c r="I322" s="231"/>
      <c r="J322" s="231"/>
      <c r="K322" s="231"/>
      <c r="L322" s="231"/>
      <c r="M322" s="232"/>
      <c r="N322" s="233">
        <f t="shared" si="24"/>
        <v>0</v>
      </c>
      <c r="O322" s="233">
        <f t="shared" si="25"/>
        <v>0</v>
      </c>
      <c r="P322" s="234">
        <f t="shared" si="29"/>
        <v>5</v>
      </c>
      <c r="Q322" s="235" t="str">
        <f>IF(F322="","",VLOOKUP(F322,المخزن!A:M,11,0))</f>
        <v/>
      </c>
      <c r="R322" s="235" t="str">
        <f t="shared" si="26"/>
        <v xml:space="preserve">  </v>
      </c>
      <c r="S322" s="235" t="str">
        <f t="shared" si="27"/>
        <v xml:space="preserve"> </v>
      </c>
      <c r="T322" s="237" t="str">
        <f t="shared" si="28"/>
        <v xml:space="preserve"> </v>
      </c>
      <c r="U322" s="238" t="str">
        <f>IF(F322="","",VLOOKUP(F322,المخزن!A:M,8,0))</f>
        <v/>
      </c>
    </row>
    <row r="323" spans="1:21">
      <c r="A323" s="227"/>
      <c r="B323" s="228"/>
      <c r="C323" s="229"/>
      <c r="D323" s="229"/>
      <c r="E323" s="240" t="str">
        <f>IF(D323="","",VLOOKUP(D323,'العملاء '!A:B,2,0))</f>
        <v/>
      </c>
      <c r="F323" s="229"/>
      <c r="G323" s="240" t="str">
        <f>IF(F323="","",VLOOKUP(F323,المخزن!A:B,2,0))</f>
        <v/>
      </c>
      <c r="H323" s="229"/>
      <c r="I323" s="231"/>
      <c r="J323" s="231"/>
      <c r="K323" s="231"/>
      <c r="L323" s="231"/>
      <c r="M323" s="232"/>
      <c r="N323" s="233">
        <f t="shared" si="24"/>
        <v>0</v>
      </c>
      <c r="O323" s="233">
        <f t="shared" si="25"/>
        <v>0</v>
      </c>
      <c r="P323" s="234">
        <f t="shared" si="29"/>
        <v>5</v>
      </c>
      <c r="Q323" s="235" t="str">
        <f>IF(F323="","",VLOOKUP(F323,المخزن!A:M,11,0))</f>
        <v/>
      </c>
      <c r="R323" s="235" t="str">
        <f t="shared" si="26"/>
        <v xml:space="preserve">  </v>
      </c>
      <c r="S323" s="235" t="str">
        <f t="shared" si="27"/>
        <v xml:space="preserve"> </v>
      </c>
      <c r="T323" s="237" t="str">
        <f t="shared" si="28"/>
        <v xml:space="preserve"> </v>
      </c>
      <c r="U323" s="238" t="str">
        <f>IF(F323="","",VLOOKUP(F323,المخزن!A:M,8,0))</f>
        <v/>
      </c>
    </row>
    <row r="324" spans="1:21">
      <c r="A324" s="227"/>
      <c r="B324" s="228"/>
      <c r="C324" s="229"/>
      <c r="D324" s="229"/>
      <c r="E324" s="240" t="str">
        <f>IF(D324="","",VLOOKUP(D324,'العملاء '!A:B,2,0))</f>
        <v/>
      </c>
      <c r="F324" s="229"/>
      <c r="G324" s="240" t="str">
        <f>IF(F324="","",VLOOKUP(F324,المخزن!A:B,2,0))</f>
        <v/>
      </c>
      <c r="H324" s="229"/>
      <c r="I324" s="231"/>
      <c r="J324" s="231"/>
      <c r="K324" s="231"/>
      <c r="L324" s="231"/>
      <c r="M324" s="232"/>
      <c r="N324" s="233">
        <f t="shared" ref="N324:N387" si="30">(I324*H324)-L324</f>
        <v>0</v>
      </c>
      <c r="O324" s="233">
        <f t="shared" ref="O324:O387" si="31">(J324*H324)-M324</f>
        <v>0</v>
      </c>
      <c r="P324" s="234">
        <f t="shared" si="29"/>
        <v>5</v>
      </c>
      <c r="Q324" s="235" t="str">
        <f>IF(F324="","",VLOOKUP(F324,المخزن!A:M,11,0))</f>
        <v/>
      </c>
      <c r="R324" s="235" t="str">
        <f t="shared" ref="R324:R387" si="32">IF(F324&gt;0,Q324*H324,"  ")</f>
        <v xml:space="preserve">  </v>
      </c>
      <c r="S324" s="235" t="str">
        <f t="shared" ref="S324:S387" si="33">IF(F324&gt;0,(((I324/P324)+J324)*H324)-(L324/P324)-M324," ")</f>
        <v xml:space="preserve"> </v>
      </c>
      <c r="T324" s="237" t="str">
        <f t="shared" ref="T324:T387" si="34">IF(F324&gt;0,S324-R324," ")</f>
        <v xml:space="preserve"> </v>
      </c>
      <c r="U324" s="238" t="str">
        <f>IF(F324="","",VLOOKUP(F324,المخزن!A:M,8,0))</f>
        <v/>
      </c>
    </row>
    <row r="325" spans="1:21">
      <c r="A325" s="227"/>
      <c r="B325" s="228"/>
      <c r="C325" s="229"/>
      <c r="D325" s="229"/>
      <c r="E325" s="240" t="str">
        <f>IF(D325="","",VLOOKUP(D325,'العملاء '!A:B,2,0))</f>
        <v/>
      </c>
      <c r="F325" s="229"/>
      <c r="G325" s="240" t="str">
        <f>IF(F325="","",VLOOKUP(F325,المخزن!A:B,2,0))</f>
        <v/>
      </c>
      <c r="H325" s="229"/>
      <c r="I325" s="231"/>
      <c r="J325" s="231"/>
      <c r="K325" s="231"/>
      <c r="L325" s="231"/>
      <c r="M325" s="232"/>
      <c r="N325" s="233">
        <f t="shared" si="30"/>
        <v>0</v>
      </c>
      <c r="O325" s="233">
        <f t="shared" si="31"/>
        <v>0</v>
      </c>
      <c r="P325" s="234">
        <f t="shared" si="29"/>
        <v>5</v>
      </c>
      <c r="Q325" s="235" t="str">
        <f>IF(F325="","",VLOOKUP(F325,المخزن!A:M,11,0))</f>
        <v/>
      </c>
      <c r="R325" s="235" t="str">
        <f t="shared" si="32"/>
        <v xml:space="preserve">  </v>
      </c>
      <c r="S325" s="235" t="str">
        <f t="shared" si="33"/>
        <v xml:space="preserve"> </v>
      </c>
      <c r="T325" s="237" t="str">
        <f t="shared" si="34"/>
        <v xml:space="preserve"> </v>
      </c>
      <c r="U325" s="238" t="str">
        <f>IF(F325="","",VLOOKUP(F325,المخزن!A:M,8,0))</f>
        <v/>
      </c>
    </row>
    <row r="326" spans="1:21">
      <c r="A326" s="227"/>
      <c r="B326" s="228"/>
      <c r="C326" s="229"/>
      <c r="D326" s="229"/>
      <c r="E326" s="240" t="str">
        <f>IF(D326="","",VLOOKUP(D326,'العملاء '!A:B,2,0))</f>
        <v/>
      </c>
      <c r="F326" s="229"/>
      <c r="G326" s="240" t="str">
        <f>IF(F326="","",VLOOKUP(F326,المخزن!A:B,2,0))</f>
        <v/>
      </c>
      <c r="H326" s="229"/>
      <c r="I326" s="231"/>
      <c r="J326" s="231"/>
      <c r="K326" s="231"/>
      <c r="L326" s="231"/>
      <c r="M326" s="232"/>
      <c r="N326" s="233">
        <f t="shared" si="30"/>
        <v>0</v>
      </c>
      <c r="O326" s="233">
        <f t="shared" si="31"/>
        <v>0</v>
      </c>
      <c r="P326" s="234">
        <f t="shared" si="29"/>
        <v>5</v>
      </c>
      <c r="Q326" s="235" t="str">
        <f>IF(F326="","",VLOOKUP(F326,المخزن!A:M,11,0))</f>
        <v/>
      </c>
      <c r="R326" s="235" t="str">
        <f t="shared" si="32"/>
        <v xml:space="preserve">  </v>
      </c>
      <c r="S326" s="235" t="str">
        <f t="shared" si="33"/>
        <v xml:space="preserve"> </v>
      </c>
      <c r="T326" s="237" t="str">
        <f t="shared" si="34"/>
        <v xml:space="preserve"> </v>
      </c>
      <c r="U326" s="238" t="str">
        <f>IF(F326="","",VLOOKUP(F326,المخزن!A:M,8,0))</f>
        <v/>
      </c>
    </row>
    <row r="327" spans="1:21">
      <c r="A327" s="227"/>
      <c r="B327" s="228"/>
      <c r="C327" s="229"/>
      <c r="D327" s="229"/>
      <c r="E327" s="240" t="str">
        <f>IF(D327="","",VLOOKUP(D327,'العملاء '!A:B,2,0))</f>
        <v/>
      </c>
      <c r="F327" s="229"/>
      <c r="G327" s="240" t="str">
        <f>IF(F327="","",VLOOKUP(F327,المخزن!A:B,2,0))</f>
        <v/>
      </c>
      <c r="H327" s="229"/>
      <c r="I327" s="231"/>
      <c r="J327" s="231"/>
      <c r="K327" s="231"/>
      <c r="L327" s="231"/>
      <c r="M327" s="232"/>
      <c r="N327" s="233">
        <f t="shared" si="30"/>
        <v>0</v>
      </c>
      <c r="O327" s="233">
        <f t="shared" si="31"/>
        <v>0</v>
      </c>
      <c r="P327" s="234">
        <f t="shared" si="29"/>
        <v>5</v>
      </c>
      <c r="Q327" s="235" t="str">
        <f>IF(F327="","",VLOOKUP(F327,المخزن!A:M,11,0))</f>
        <v/>
      </c>
      <c r="R327" s="235" t="str">
        <f t="shared" si="32"/>
        <v xml:space="preserve">  </v>
      </c>
      <c r="S327" s="235" t="str">
        <f t="shared" si="33"/>
        <v xml:space="preserve"> </v>
      </c>
      <c r="T327" s="237" t="str">
        <f t="shared" si="34"/>
        <v xml:space="preserve"> </v>
      </c>
      <c r="U327" s="238" t="str">
        <f>IF(F327="","",VLOOKUP(F327,المخزن!A:M,8,0))</f>
        <v/>
      </c>
    </row>
    <row r="328" spans="1:21">
      <c r="A328" s="227"/>
      <c r="B328" s="228"/>
      <c r="C328" s="229"/>
      <c r="D328" s="229"/>
      <c r="E328" s="240" t="str">
        <f>IF(D328="","",VLOOKUP(D328,'العملاء '!A:B,2,0))</f>
        <v/>
      </c>
      <c r="F328" s="229"/>
      <c r="G328" s="240" t="str">
        <f>IF(F328="","",VLOOKUP(F328,المخزن!A:B,2,0))</f>
        <v/>
      </c>
      <c r="H328" s="229"/>
      <c r="I328" s="231"/>
      <c r="J328" s="231"/>
      <c r="K328" s="231"/>
      <c r="L328" s="231"/>
      <c r="M328" s="232"/>
      <c r="N328" s="233">
        <f t="shared" si="30"/>
        <v>0</v>
      </c>
      <c r="O328" s="233">
        <f t="shared" si="31"/>
        <v>0</v>
      </c>
      <c r="P328" s="234">
        <f t="shared" si="29"/>
        <v>5</v>
      </c>
      <c r="Q328" s="235" t="str">
        <f>IF(F328="","",VLOOKUP(F328,المخزن!A:M,11,0))</f>
        <v/>
      </c>
      <c r="R328" s="235" t="str">
        <f t="shared" si="32"/>
        <v xml:space="preserve">  </v>
      </c>
      <c r="S328" s="235" t="str">
        <f t="shared" si="33"/>
        <v xml:space="preserve"> </v>
      </c>
      <c r="T328" s="237" t="str">
        <f t="shared" si="34"/>
        <v xml:space="preserve"> </v>
      </c>
      <c r="U328" s="238" t="str">
        <f>IF(F328="","",VLOOKUP(F328,المخزن!A:M,8,0))</f>
        <v/>
      </c>
    </row>
    <row r="329" spans="1:21">
      <c r="A329" s="227"/>
      <c r="B329" s="228"/>
      <c r="C329" s="229"/>
      <c r="D329" s="229"/>
      <c r="E329" s="240" t="str">
        <f>IF(D329="","",VLOOKUP(D329,'العملاء '!A:B,2,0))</f>
        <v/>
      </c>
      <c r="F329" s="229"/>
      <c r="G329" s="240" t="str">
        <f>IF(F329="","",VLOOKUP(F329,المخزن!A:B,2,0))</f>
        <v/>
      </c>
      <c r="H329" s="229"/>
      <c r="I329" s="231"/>
      <c r="J329" s="231"/>
      <c r="K329" s="231"/>
      <c r="L329" s="231"/>
      <c r="M329" s="232"/>
      <c r="N329" s="233">
        <f t="shared" si="30"/>
        <v>0</v>
      </c>
      <c r="O329" s="233">
        <f t="shared" si="31"/>
        <v>0</v>
      </c>
      <c r="P329" s="234">
        <f t="shared" ref="P329:P392" si="35">P328</f>
        <v>5</v>
      </c>
      <c r="Q329" s="235" t="str">
        <f>IF(F329="","",VLOOKUP(F329,المخزن!A:M,11,0))</f>
        <v/>
      </c>
      <c r="R329" s="235" t="str">
        <f t="shared" si="32"/>
        <v xml:space="preserve">  </v>
      </c>
      <c r="S329" s="235" t="str">
        <f t="shared" si="33"/>
        <v xml:space="preserve"> </v>
      </c>
      <c r="T329" s="237" t="str">
        <f t="shared" si="34"/>
        <v xml:space="preserve"> </v>
      </c>
      <c r="U329" s="238" t="str">
        <f>IF(F329="","",VLOOKUP(F329,المخزن!A:M,8,0))</f>
        <v/>
      </c>
    </row>
    <row r="330" spans="1:21">
      <c r="A330" s="227"/>
      <c r="B330" s="228"/>
      <c r="C330" s="229"/>
      <c r="D330" s="229"/>
      <c r="E330" s="240" t="str">
        <f>IF(D330="","",VLOOKUP(D330,'العملاء '!A:B,2,0))</f>
        <v/>
      </c>
      <c r="F330" s="229"/>
      <c r="G330" s="240" t="str">
        <f>IF(F330="","",VLOOKUP(F330,المخزن!A:B,2,0))</f>
        <v/>
      </c>
      <c r="H330" s="229"/>
      <c r="I330" s="231"/>
      <c r="J330" s="231"/>
      <c r="K330" s="231"/>
      <c r="L330" s="231"/>
      <c r="M330" s="232"/>
      <c r="N330" s="233">
        <f t="shared" si="30"/>
        <v>0</v>
      </c>
      <c r="O330" s="233">
        <f t="shared" si="31"/>
        <v>0</v>
      </c>
      <c r="P330" s="234">
        <f t="shared" si="35"/>
        <v>5</v>
      </c>
      <c r="Q330" s="235" t="str">
        <f>IF(F330="","",VLOOKUP(F330,المخزن!A:M,11,0))</f>
        <v/>
      </c>
      <c r="R330" s="235" t="str">
        <f t="shared" si="32"/>
        <v xml:space="preserve">  </v>
      </c>
      <c r="S330" s="235" t="str">
        <f t="shared" si="33"/>
        <v xml:space="preserve"> </v>
      </c>
      <c r="T330" s="237" t="str">
        <f t="shared" si="34"/>
        <v xml:space="preserve"> </v>
      </c>
      <c r="U330" s="238" t="str">
        <f>IF(F330="","",VLOOKUP(F330,المخزن!A:M,8,0))</f>
        <v/>
      </c>
    </row>
    <row r="331" spans="1:21">
      <c r="A331" s="227"/>
      <c r="B331" s="228"/>
      <c r="C331" s="229"/>
      <c r="D331" s="229"/>
      <c r="E331" s="240" t="str">
        <f>IF(D331="","",VLOOKUP(D331,'العملاء '!A:B,2,0))</f>
        <v/>
      </c>
      <c r="F331" s="229"/>
      <c r="G331" s="240" t="str">
        <f>IF(F331="","",VLOOKUP(F331,المخزن!A:B,2,0))</f>
        <v/>
      </c>
      <c r="H331" s="229"/>
      <c r="I331" s="231"/>
      <c r="J331" s="231"/>
      <c r="K331" s="231"/>
      <c r="L331" s="231"/>
      <c r="M331" s="232"/>
      <c r="N331" s="233">
        <f t="shared" si="30"/>
        <v>0</v>
      </c>
      <c r="O331" s="233">
        <f t="shared" si="31"/>
        <v>0</v>
      </c>
      <c r="P331" s="234">
        <f t="shared" si="35"/>
        <v>5</v>
      </c>
      <c r="Q331" s="235" t="str">
        <f>IF(F331="","",VLOOKUP(F331,المخزن!A:M,11,0))</f>
        <v/>
      </c>
      <c r="R331" s="235" t="str">
        <f t="shared" si="32"/>
        <v xml:space="preserve">  </v>
      </c>
      <c r="S331" s="235" t="str">
        <f t="shared" si="33"/>
        <v xml:space="preserve"> </v>
      </c>
      <c r="T331" s="237" t="str">
        <f t="shared" si="34"/>
        <v xml:space="preserve"> </v>
      </c>
      <c r="U331" s="238" t="str">
        <f>IF(F331="","",VLOOKUP(F331,المخزن!A:M,8,0))</f>
        <v/>
      </c>
    </row>
    <row r="332" spans="1:21">
      <c r="A332" s="227"/>
      <c r="B332" s="228"/>
      <c r="C332" s="229"/>
      <c r="D332" s="229"/>
      <c r="E332" s="240" t="str">
        <f>IF(D332="","",VLOOKUP(D332,'العملاء '!A:B,2,0))</f>
        <v/>
      </c>
      <c r="F332" s="229"/>
      <c r="G332" s="240" t="str">
        <f>IF(F332="","",VLOOKUP(F332,المخزن!A:B,2,0))</f>
        <v/>
      </c>
      <c r="H332" s="229"/>
      <c r="I332" s="231"/>
      <c r="J332" s="231"/>
      <c r="K332" s="231"/>
      <c r="L332" s="231"/>
      <c r="M332" s="232"/>
      <c r="N332" s="233">
        <f t="shared" si="30"/>
        <v>0</v>
      </c>
      <c r="O332" s="233">
        <f t="shared" si="31"/>
        <v>0</v>
      </c>
      <c r="P332" s="234">
        <f t="shared" si="35"/>
        <v>5</v>
      </c>
      <c r="Q332" s="235" t="str">
        <f>IF(F332="","",VLOOKUP(F332,المخزن!A:M,11,0))</f>
        <v/>
      </c>
      <c r="R332" s="235" t="str">
        <f t="shared" si="32"/>
        <v xml:space="preserve">  </v>
      </c>
      <c r="S332" s="235" t="str">
        <f t="shared" si="33"/>
        <v xml:space="preserve"> </v>
      </c>
      <c r="T332" s="237" t="str">
        <f t="shared" si="34"/>
        <v xml:space="preserve"> </v>
      </c>
      <c r="U332" s="238" t="str">
        <f>IF(F332="","",VLOOKUP(F332,المخزن!A:M,8,0))</f>
        <v/>
      </c>
    </row>
    <row r="333" spans="1:21">
      <c r="A333" s="227"/>
      <c r="B333" s="228"/>
      <c r="C333" s="229"/>
      <c r="D333" s="229"/>
      <c r="E333" s="240" t="str">
        <f>IF(D333="","",VLOOKUP(D333,'العملاء '!A:B,2,0))</f>
        <v/>
      </c>
      <c r="F333" s="229"/>
      <c r="G333" s="240" t="str">
        <f>IF(F333="","",VLOOKUP(F333,المخزن!A:B,2,0))</f>
        <v/>
      </c>
      <c r="H333" s="229"/>
      <c r="I333" s="231"/>
      <c r="J333" s="231"/>
      <c r="K333" s="231"/>
      <c r="L333" s="231"/>
      <c r="M333" s="232"/>
      <c r="N333" s="233">
        <f t="shared" si="30"/>
        <v>0</v>
      </c>
      <c r="O333" s="233">
        <f t="shared" si="31"/>
        <v>0</v>
      </c>
      <c r="P333" s="234">
        <f t="shared" si="35"/>
        <v>5</v>
      </c>
      <c r="Q333" s="235" t="str">
        <f>IF(F333="","",VLOOKUP(F333,المخزن!A:M,11,0))</f>
        <v/>
      </c>
      <c r="R333" s="235" t="str">
        <f t="shared" si="32"/>
        <v xml:space="preserve">  </v>
      </c>
      <c r="S333" s="235" t="str">
        <f t="shared" si="33"/>
        <v xml:space="preserve"> </v>
      </c>
      <c r="T333" s="237" t="str">
        <f t="shared" si="34"/>
        <v xml:space="preserve"> </v>
      </c>
      <c r="U333" s="238" t="str">
        <f>IF(F333="","",VLOOKUP(F333,المخزن!A:M,8,0))</f>
        <v/>
      </c>
    </row>
    <row r="334" spans="1:21">
      <c r="A334" s="227"/>
      <c r="B334" s="228"/>
      <c r="C334" s="229"/>
      <c r="D334" s="229"/>
      <c r="E334" s="240" t="str">
        <f>IF(D334="","",VLOOKUP(D334,'العملاء '!A:B,2,0))</f>
        <v/>
      </c>
      <c r="F334" s="229"/>
      <c r="G334" s="240" t="str">
        <f>IF(F334="","",VLOOKUP(F334,المخزن!A:B,2,0))</f>
        <v/>
      </c>
      <c r="H334" s="229"/>
      <c r="I334" s="231"/>
      <c r="J334" s="231"/>
      <c r="K334" s="231"/>
      <c r="L334" s="231"/>
      <c r="M334" s="232"/>
      <c r="N334" s="233">
        <f t="shared" si="30"/>
        <v>0</v>
      </c>
      <c r="O334" s="233">
        <f t="shared" si="31"/>
        <v>0</v>
      </c>
      <c r="P334" s="234">
        <f t="shared" si="35"/>
        <v>5</v>
      </c>
      <c r="Q334" s="235" t="str">
        <f>IF(F334="","",VLOOKUP(F334,المخزن!A:M,11,0))</f>
        <v/>
      </c>
      <c r="R334" s="235" t="str">
        <f t="shared" si="32"/>
        <v xml:space="preserve">  </v>
      </c>
      <c r="S334" s="235" t="str">
        <f t="shared" si="33"/>
        <v xml:space="preserve"> </v>
      </c>
      <c r="T334" s="237" t="str">
        <f t="shared" si="34"/>
        <v xml:space="preserve"> </v>
      </c>
      <c r="U334" s="238" t="str">
        <f>IF(F334="","",VLOOKUP(F334,المخزن!A:M,8,0))</f>
        <v/>
      </c>
    </row>
    <row r="335" spans="1:21">
      <c r="A335" s="227"/>
      <c r="B335" s="228"/>
      <c r="C335" s="229"/>
      <c r="D335" s="229"/>
      <c r="E335" s="240" t="str">
        <f>IF(D335="","",VLOOKUP(D335,'العملاء '!A:B,2,0))</f>
        <v/>
      </c>
      <c r="F335" s="229"/>
      <c r="G335" s="240" t="str">
        <f>IF(F335="","",VLOOKUP(F335,المخزن!A:B,2,0))</f>
        <v/>
      </c>
      <c r="H335" s="229"/>
      <c r="I335" s="231"/>
      <c r="J335" s="231"/>
      <c r="K335" s="231"/>
      <c r="L335" s="231"/>
      <c r="M335" s="232"/>
      <c r="N335" s="233">
        <f t="shared" si="30"/>
        <v>0</v>
      </c>
      <c r="O335" s="233">
        <f t="shared" si="31"/>
        <v>0</v>
      </c>
      <c r="P335" s="234">
        <f t="shared" si="35"/>
        <v>5</v>
      </c>
      <c r="Q335" s="235" t="str">
        <f>IF(F335="","",VLOOKUP(F335,المخزن!A:M,11,0))</f>
        <v/>
      </c>
      <c r="R335" s="235" t="str">
        <f t="shared" si="32"/>
        <v xml:space="preserve">  </v>
      </c>
      <c r="S335" s="235" t="str">
        <f t="shared" si="33"/>
        <v xml:space="preserve"> </v>
      </c>
      <c r="T335" s="237" t="str">
        <f t="shared" si="34"/>
        <v xml:space="preserve"> </v>
      </c>
      <c r="U335" s="238" t="str">
        <f>IF(F335="","",VLOOKUP(F335,المخزن!A:M,8,0))</f>
        <v/>
      </c>
    </row>
    <row r="336" spans="1:21">
      <c r="A336" s="227"/>
      <c r="B336" s="228"/>
      <c r="C336" s="229"/>
      <c r="D336" s="229"/>
      <c r="E336" s="240" t="str">
        <f>IF(D336="","",VLOOKUP(D336,'العملاء '!A:B,2,0))</f>
        <v/>
      </c>
      <c r="F336" s="229"/>
      <c r="G336" s="240" t="str">
        <f>IF(F336="","",VLOOKUP(F336,المخزن!A:B,2,0))</f>
        <v/>
      </c>
      <c r="H336" s="229"/>
      <c r="I336" s="231"/>
      <c r="J336" s="231"/>
      <c r="K336" s="231"/>
      <c r="L336" s="231"/>
      <c r="M336" s="232"/>
      <c r="N336" s="233">
        <f t="shared" si="30"/>
        <v>0</v>
      </c>
      <c r="O336" s="233">
        <f t="shared" si="31"/>
        <v>0</v>
      </c>
      <c r="P336" s="234">
        <f t="shared" si="35"/>
        <v>5</v>
      </c>
      <c r="Q336" s="235" t="str">
        <f>IF(F336="","",VLOOKUP(F336,المخزن!A:M,11,0))</f>
        <v/>
      </c>
      <c r="R336" s="235" t="str">
        <f t="shared" si="32"/>
        <v xml:space="preserve">  </v>
      </c>
      <c r="S336" s="235" t="str">
        <f t="shared" si="33"/>
        <v xml:space="preserve"> </v>
      </c>
      <c r="T336" s="237" t="str">
        <f t="shared" si="34"/>
        <v xml:space="preserve"> </v>
      </c>
      <c r="U336" s="238" t="str">
        <f>IF(F336="","",VLOOKUP(F336,المخزن!A:M,8,0))</f>
        <v/>
      </c>
    </row>
    <row r="337" spans="1:21">
      <c r="A337" s="227"/>
      <c r="B337" s="228"/>
      <c r="C337" s="229"/>
      <c r="D337" s="229"/>
      <c r="E337" s="240" t="str">
        <f>IF(D337="","",VLOOKUP(D337,'العملاء '!A:B,2,0))</f>
        <v/>
      </c>
      <c r="F337" s="229"/>
      <c r="G337" s="240" t="str">
        <f>IF(F337="","",VLOOKUP(F337,المخزن!A:B,2,0))</f>
        <v/>
      </c>
      <c r="H337" s="229"/>
      <c r="I337" s="231"/>
      <c r="J337" s="231"/>
      <c r="K337" s="231"/>
      <c r="L337" s="231"/>
      <c r="M337" s="232"/>
      <c r="N337" s="233">
        <f t="shared" si="30"/>
        <v>0</v>
      </c>
      <c r="O337" s="233">
        <f t="shared" si="31"/>
        <v>0</v>
      </c>
      <c r="P337" s="234">
        <f t="shared" si="35"/>
        <v>5</v>
      </c>
      <c r="Q337" s="235" t="str">
        <f>IF(F337="","",VLOOKUP(F337,المخزن!A:M,11,0))</f>
        <v/>
      </c>
      <c r="R337" s="235" t="str">
        <f t="shared" si="32"/>
        <v xml:space="preserve">  </v>
      </c>
      <c r="S337" s="235" t="str">
        <f t="shared" si="33"/>
        <v xml:space="preserve"> </v>
      </c>
      <c r="T337" s="237" t="str">
        <f t="shared" si="34"/>
        <v xml:space="preserve"> </v>
      </c>
      <c r="U337" s="238" t="str">
        <f>IF(F337="","",VLOOKUP(F337,المخزن!A:M,8,0))</f>
        <v/>
      </c>
    </row>
    <row r="338" spans="1:21">
      <c r="A338" s="227"/>
      <c r="B338" s="228"/>
      <c r="C338" s="229"/>
      <c r="D338" s="229"/>
      <c r="E338" s="240" t="str">
        <f>IF(D338="","",VLOOKUP(D338,'العملاء '!A:B,2,0))</f>
        <v/>
      </c>
      <c r="F338" s="229"/>
      <c r="G338" s="240" t="str">
        <f>IF(F338="","",VLOOKUP(F338,المخزن!A:B,2,0))</f>
        <v/>
      </c>
      <c r="H338" s="229"/>
      <c r="I338" s="231"/>
      <c r="J338" s="231"/>
      <c r="K338" s="231"/>
      <c r="L338" s="231"/>
      <c r="M338" s="232"/>
      <c r="N338" s="233">
        <f t="shared" si="30"/>
        <v>0</v>
      </c>
      <c r="O338" s="233">
        <f t="shared" si="31"/>
        <v>0</v>
      </c>
      <c r="P338" s="234">
        <f t="shared" si="35"/>
        <v>5</v>
      </c>
      <c r="Q338" s="235" t="str">
        <f>IF(F338="","",VLOOKUP(F338,المخزن!A:M,11,0))</f>
        <v/>
      </c>
      <c r="R338" s="235" t="str">
        <f t="shared" si="32"/>
        <v xml:space="preserve">  </v>
      </c>
      <c r="S338" s="235" t="str">
        <f t="shared" si="33"/>
        <v xml:space="preserve"> </v>
      </c>
      <c r="T338" s="237" t="str">
        <f t="shared" si="34"/>
        <v xml:space="preserve"> </v>
      </c>
      <c r="U338" s="238" t="str">
        <f>IF(F338="","",VLOOKUP(F338,المخزن!A:M,8,0))</f>
        <v/>
      </c>
    </row>
    <row r="339" spans="1:21">
      <c r="A339" s="227"/>
      <c r="B339" s="228"/>
      <c r="C339" s="229"/>
      <c r="D339" s="229"/>
      <c r="E339" s="240" t="str">
        <f>IF(D339="","",VLOOKUP(D339,'العملاء '!A:B,2,0))</f>
        <v/>
      </c>
      <c r="F339" s="229"/>
      <c r="G339" s="240" t="str">
        <f>IF(F339="","",VLOOKUP(F339,المخزن!A:B,2,0))</f>
        <v/>
      </c>
      <c r="H339" s="229"/>
      <c r="I339" s="231"/>
      <c r="J339" s="231"/>
      <c r="K339" s="231"/>
      <c r="L339" s="231"/>
      <c r="M339" s="232"/>
      <c r="N339" s="233">
        <f t="shared" si="30"/>
        <v>0</v>
      </c>
      <c r="O339" s="233">
        <f t="shared" si="31"/>
        <v>0</v>
      </c>
      <c r="P339" s="234">
        <f t="shared" si="35"/>
        <v>5</v>
      </c>
      <c r="Q339" s="235" t="str">
        <f>IF(F339="","",VLOOKUP(F339,المخزن!A:M,11,0))</f>
        <v/>
      </c>
      <c r="R339" s="235" t="str">
        <f t="shared" si="32"/>
        <v xml:space="preserve">  </v>
      </c>
      <c r="S339" s="235" t="str">
        <f t="shared" si="33"/>
        <v xml:space="preserve"> </v>
      </c>
      <c r="T339" s="237" t="str">
        <f t="shared" si="34"/>
        <v xml:space="preserve"> </v>
      </c>
      <c r="U339" s="238" t="str">
        <f>IF(F339="","",VLOOKUP(F339,المخزن!A:M,8,0))</f>
        <v/>
      </c>
    </row>
    <row r="340" spans="1:21">
      <c r="A340" s="227"/>
      <c r="B340" s="228"/>
      <c r="C340" s="229"/>
      <c r="D340" s="229"/>
      <c r="E340" s="240" t="str">
        <f>IF(D340="","",VLOOKUP(D340,'العملاء '!A:B,2,0))</f>
        <v/>
      </c>
      <c r="F340" s="229"/>
      <c r="G340" s="240" t="str">
        <f>IF(F340="","",VLOOKUP(F340,المخزن!A:B,2,0))</f>
        <v/>
      </c>
      <c r="H340" s="229"/>
      <c r="I340" s="231"/>
      <c r="J340" s="231"/>
      <c r="K340" s="231"/>
      <c r="L340" s="231"/>
      <c r="M340" s="232"/>
      <c r="N340" s="233">
        <f t="shared" si="30"/>
        <v>0</v>
      </c>
      <c r="O340" s="233">
        <f t="shared" si="31"/>
        <v>0</v>
      </c>
      <c r="P340" s="234">
        <f t="shared" si="35"/>
        <v>5</v>
      </c>
      <c r="Q340" s="235" t="str">
        <f>IF(F340="","",VLOOKUP(F340,المخزن!A:M,11,0))</f>
        <v/>
      </c>
      <c r="R340" s="235" t="str">
        <f t="shared" si="32"/>
        <v xml:space="preserve">  </v>
      </c>
      <c r="S340" s="235" t="str">
        <f t="shared" si="33"/>
        <v xml:space="preserve"> </v>
      </c>
      <c r="T340" s="237" t="str">
        <f t="shared" si="34"/>
        <v xml:space="preserve"> </v>
      </c>
      <c r="U340" s="238" t="str">
        <f>IF(F340="","",VLOOKUP(F340,المخزن!A:M,8,0))</f>
        <v/>
      </c>
    </row>
    <row r="341" spans="1:21">
      <c r="A341" s="227"/>
      <c r="B341" s="228"/>
      <c r="C341" s="229"/>
      <c r="D341" s="229"/>
      <c r="E341" s="240" t="str">
        <f>IF(D341="","",VLOOKUP(D341,'العملاء '!A:B,2,0))</f>
        <v/>
      </c>
      <c r="F341" s="229"/>
      <c r="G341" s="240" t="str">
        <f>IF(F341="","",VLOOKUP(F341,المخزن!A:B,2,0))</f>
        <v/>
      </c>
      <c r="H341" s="229"/>
      <c r="I341" s="231"/>
      <c r="J341" s="231"/>
      <c r="K341" s="231"/>
      <c r="L341" s="231"/>
      <c r="M341" s="232"/>
      <c r="N341" s="233">
        <f t="shared" si="30"/>
        <v>0</v>
      </c>
      <c r="O341" s="233">
        <f t="shared" si="31"/>
        <v>0</v>
      </c>
      <c r="P341" s="234">
        <f t="shared" si="35"/>
        <v>5</v>
      </c>
      <c r="Q341" s="235" t="str">
        <f>IF(F341="","",VLOOKUP(F341,المخزن!A:M,11,0))</f>
        <v/>
      </c>
      <c r="R341" s="235" t="str">
        <f t="shared" si="32"/>
        <v xml:space="preserve">  </v>
      </c>
      <c r="S341" s="235" t="str">
        <f t="shared" si="33"/>
        <v xml:space="preserve"> </v>
      </c>
      <c r="T341" s="237" t="str">
        <f t="shared" si="34"/>
        <v xml:space="preserve"> </v>
      </c>
      <c r="U341" s="238" t="str">
        <f>IF(F341="","",VLOOKUP(F341,المخزن!A:M,8,0))</f>
        <v/>
      </c>
    </row>
    <row r="342" spans="1:21">
      <c r="A342" s="227"/>
      <c r="B342" s="228"/>
      <c r="C342" s="229"/>
      <c r="D342" s="229"/>
      <c r="E342" s="240" t="str">
        <f>IF(D342="","",VLOOKUP(D342,'العملاء '!A:B,2,0))</f>
        <v/>
      </c>
      <c r="F342" s="229"/>
      <c r="G342" s="240" t="str">
        <f>IF(F342="","",VLOOKUP(F342,المخزن!A:B,2,0))</f>
        <v/>
      </c>
      <c r="H342" s="229"/>
      <c r="I342" s="231"/>
      <c r="J342" s="231"/>
      <c r="K342" s="231"/>
      <c r="L342" s="231"/>
      <c r="M342" s="232"/>
      <c r="N342" s="233">
        <f t="shared" si="30"/>
        <v>0</v>
      </c>
      <c r="O342" s="233">
        <f t="shared" si="31"/>
        <v>0</v>
      </c>
      <c r="P342" s="234">
        <f t="shared" si="35"/>
        <v>5</v>
      </c>
      <c r="Q342" s="235" t="str">
        <f>IF(F342="","",VLOOKUP(F342,المخزن!A:M,11,0))</f>
        <v/>
      </c>
      <c r="R342" s="235" t="str">
        <f t="shared" si="32"/>
        <v xml:space="preserve">  </v>
      </c>
      <c r="S342" s="235" t="str">
        <f t="shared" si="33"/>
        <v xml:space="preserve"> </v>
      </c>
      <c r="T342" s="237" t="str">
        <f t="shared" si="34"/>
        <v xml:space="preserve"> </v>
      </c>
      <c r="U342" s="238" t="str">
        <f>IF(F342="","",VLOOKUP(F342,المخزن!A:M,8,0))</f>
        <v/>
      </c>
    </row>
    <row r="343" spans="1:21">
      <c r="A343" s="227"/>
      <c r="B343" s="228"/>
      <c r="C343" s="229"/>
      <c r="D343" s="229"/>
      <c r="E343" s="240" t="str">
        <f>IF(D343="","",VLOOKUP(D343,'العملاء '!A:B,2,0))</f>
        <v/>
      </c>
      <c r="F343" s="229"/>
      <c r="G343" s="240" t="str">
        <f>IF(F343="","",VLOOKUP(F343,المخزن!A:B,2,0))</f>
        <v/>
      </c>
      <c r="H343" s="229"/>
      <c r="I343" s="231"/>
      <c r="J343" s="231"/>
      <c r="K343" s="231"/>
      <c r="L343" s="231"/>
      <c r="M343" s="232"/>
      <c r="N343" s="233">
        <f t="shared" si="30"/>
        <v>0</v>
      </c>
      <c r="O343" s="233">
        <f t="shared" si="31"/>
        <v>0</v>
      </c>
      <c r="P343" s="234">
        <f t="shared" si="35"/>
        <v>5</v>
      </c>
      <c r="Q343" s="235" t="str">
        <f>IF(F343="","",VLOOKUP(F343,المخزن!A:M,11,0))</f>
        <v/>
      </c>
      <c r="R343" s="235" t="str">
        <f t="shared" si="32"/>
        <v xml:space="preserve">  </v>
      </c>
      <c r="S343" s="235" t="str">
        <f t="shared" si="33"/>
        <v xml:space="preserve"> </v>
      </c>
      <c r="T343" s="237" t="str">
        <f t="shared" si="34"/>
        <v xml:space="preserve"> </v>
      </c>
      <c r="U343" s="238" t="str">
        <f>IF(F343="","",VLOOKUP(F343,المخزن!A:M,8,0))</f>
        <v/>
      </c>
    </row>
    <row r="344" spans="1:21">
      <c r="A344" s="227"/>
      <c r="B344" s="228"/>
      <c r="C344" s="229"/>
      <c r="D344" s="229"/>
      <c r="E344" s="240" t="str">
        <f>IF(D344="","",VLOOKUP(D344,'العملاء '!A:B,2,0))</f>
        <v/>
      </c>
      <c r="F344" s="229"/>
      <c r="G344" s="240" t="str">
        <f>IF(F344="","",VLOOKUP(F344,المخزن!A:B,2,0))</f>
        <v/>
      </c>
      <c r="H344" s="229"/>
      <c r="I344" s="231"/>
      <c r="J344" s="231"/>
      <c r="K344" s="231"/>
      <c r="L344" s="231"/>
      <c r="M344" s="232"/>
      <c r="N344" s="233">
        <f t="shared" si="30"/>
        <v>0</v>
      </c>
      <c r="O344" s="233">
        <f t="shared" si="31"/>
        <v>0</v>
      </c>
      <c r="P344" s="234">
        <f t="shared" si="35"/>
        <v>5</v>
      </c>
      <c r="Q344" s="235" t="str">
        <f>IF(F344="","",VLOOKUP(F344,المخزن!A:M,11,0))</f>
        <v/>
      </c>
      <c r="R344" s="235" t="str">
        <f t="shared" si="32"/>
        <v xml:space="preserve">  </v>
      </c>
      <c r="S344" s="235" t="str">
        <f t="shared" si="33"/>
        <v xml:space="preserve"> </v>
      </c>
      <c r="T344" s="237" t="str">
        <f t="shared" si="34"/>
        <v xml:space="preserve"> </v>
      </c>
      <c r="U344" s="238" t="str">
        <f>IF(F344="","",VLOOKUP(F344,المخزن!A:M,8,0))</f>
        <v/>
      </c>
    </row>
    <row r="345" spans="1:21">
      <c r="A345" s="227"/>
      <c r="B345" s="228"/>
      <c r="C345" s="229"/>
      <c r="D345" s="229"/>
      <c r="E345" s="240" t="str">
        <f>IF(D345="","",VLOOKUP(D345,'العملاء '!A:B,2,0))</f>
        <v/>
      </c>
      <c r="F345" s="229"/>
      <c r="G345" s="240" t="str">
        <f>IF(F345="","",VLOOKUP(F345,المخزن!A:B,2,0))</f>
        <v/>
      </c>
      <c r="H345" s="229"/>
      <c r="I345" s="231"/>
      <c r="J345" s="231"/>
      <c r="K345" s="231"/>
      <c r="L345" s="231"/>
      <c r="M345" s="232"/>
      <c r="N345" s="233">
        <f t="shared" si="30"/>
        <v>0</v>
      </c>
      <c r="O345" s="233">
        <f t="shared" si="31"/>
        <v>0</v>
      </c>
      <c r="P345" s="234">
        <f t="shared" si="35"/>
        <v>5</v>
      </c>
      <c r="Q345" s="235" t="str">
        <f>IF(F345="","",VLOOKUP(F345,المخزن!A:M,11,0))</f>
        <v/>
      </c>
      <c r="R345" s="235" t="str">
        <f t="shared" si="32"/>
        <v xml:space="preserve">  </v>
      </c>
      <c r="S345" s="235" t="str">
        <f t="shared" si="33"/>
        <v xml:space="preserve"> </v>
      </c>
      <c r="T345" s="237" t="str">
        <f t="shared" si="34"/>
        <v xml:space="preserve"> </v>
      </c>
      <c r="U345" s="238" t="str">
        <f>IF(F345="","",VLOOKUP(F345,المخزن!A:M,8,0))</f>
        <v/>
      </c>
    </row>
    <row r="346" spans="1:21">
      <c r="A346" s="227"/>
      <c r="B346" s="228"/>
      <c r="C346" s="229"/>
      <c r="D346" s="229"/>
      <c r="E346" s="240" t="str">
        <f>IF(D346="","",VLOOKUP(D346,'العملاء '!A:B,2,0))</f>
        <v/>
      </c>
      <c r="F346" s="229"/>
      <c r="G346" s="240" t="str">
        <f>IF(F346="","",VLOOKUP(F346,المخزن!A:B,2,0))</f>
        <v/>
      </c>
      <c r="H346" s="229"/>
      <c r="I346" s="231"/>
      <c r="J346" s="231"/>
      <c r="K346" s="231"/>
      <c r="L346" s="231"/>
      <c r="M346" s="232"/>
      <c r="N346" s="233">
        <f t="shared" si="30"/>
        <v>0</v>
      </c>
      <c r="O346" s="233">
        <f t="shared" si="31"/>
        <v>0</v>
      </c>
      <c r="P346" s="234">
        <f t="shared" si="35"/>
        <v>5</v>
      </c>
      <c r="Q346" s="235" t="str">
        <f>IF(F346="","",VLOOKUP(F346,المخزن!A:M,11,0))</f>
        <v/>
      </c>
      <c r="R346" s="235" t="str">
        <f t="shared" si="32"/>
        <v xml:space="preserve">  </v>
      </c>
      <c r="S346" s="235" t="str">
        <f t="shared" si="33"/>
        <v xml:space="preserve"> </v>
      </c>
      <c r="T346" s="237" t="str">
        <f t="shared" si="34"/>
        <v xml:space="preserve"> </v>
      </c>
      <c r="U346" s="238" t="str">
        <f>IF(F346="","",VLOOKUP(F346,المخزن!A:M,8,0))</f>
        <v/>
      </c>
    </row>
    <row r="347" spans="1:21">
      <c r="A347" s="227"/>
      <c r="B347" s="228"/>
      <c r="C347" s="229"/>
      <c r="D347" s="229"/>
      <c r="E347" s="240" t="str">
        <f>IF(D347="","",VLOOKUP(D347,'العملاء '!A:B,2,0))</f>
        <v/>
      </c>
      <c r="F347" s="229"/>
      <c r="G347" s="240" t="str">
        <f>IF(F347="","",VLOOKUP(F347,المخزن!A:B,2,0))</f>
        <v/>
      </c>
      <c r="H347" s="229"/>
      <c r="I347" s="231"/>
      <c r="J347" s="231"/>
      <c r="K347" s="231"/>
      <c r="L347" s="231"/>
      <c r="M347" s="232"/>
      <c r="N347" s="233">
        <f t="shared" si="30"/>
        <v>0</v>
      </c>
      <c r="O347" s="233">
        <f t="shared" si="31"/>
        <v>0</v>
      </c>
      <c r="P347" s="234">
        <f t="shared" si="35"/>
        <v>5</v>
      </c>
      <c r="Q347" s="235" t="str">
        <f>IF(F347="","",VLOOKUP(F347,المخزن!A:M,11,0))</f>
        <v/>
      </c>
      <c r="R347" s="235" t="str">
        <f t="shared" si="32"/>
        <v xml:space="preserve">  </v>
      </c>
      <c r="S347" s="235" t="str">
        <f t="shared" si="33"/>
        <v xml:space="preserve"> </v>
      </c>
      <c r="T347" s="237" t="str">
        <f t="shared" si="34"/>
        <v xml:space="preserve"> </v>
      </c>
      <c r="U347" s="238" t="str">
        <f>IF(F347="","",VLOOKUP(F347,المخزن!A:M,8,0))</f>
        <v/>
      </c>
    </row>
    <row r="348" spans="1:21">
      <c r="A348" s="227"/>
      <c r="B348" s="228"/>
      <c r="C348" s="229"/>
      <c r="D348" s="229"/>
      <c r="E348" s="240" t="str">
        <f>IF(D348="","",VLOOKUP(D348,'العملاء '!A:B,2,0))</f>
        <v/>
      </c>
      <c r="F348" s="229"/>
      <c r="G348" s="240" t="str">
        <f>IF(F348="","",VLOOKUP(F348,المخزن!A:B,2,0))</f>
        <v/>
      </c>
      <c r="H348" s="229"/>
      <c r="I348" s="231"/>
      <c r="J348" s="231"/>
      <c r="K348" s="231"/>
      <c r="L348" s="231"/>
      <c r="M348" s="232"/>
      <c r="N348" s="233">
        <f t="shared" si="30"/>
        <v>0</v>
      </c>
      <c r="O348" s="233">
        <f t="shared" si="31"/>
        <v>0</v>
      </c>
      <c r="P348" s="234">
        <f t="shared" si="35"/>
        <v>5</v>
      </c>
      <c r="Q348" s="235" t="str">
        <f>IF(F348="","",VLOOKUP(F348,المخزن!A:M,11,0))</f>
        <v/>
      </c>
      <c r="R348" s="235" t="str">
        <f t="shared" si="32"/>
        <v xml:space="preserve">  </v>
      </c>
      <c r="S348" s="235" t="str">
        <f t="shared" si="33"/>
        <v xml:space="preserve"> </v>
      </c>
      <c r="T348" s="237" t="str">
        <f t="shared" si="34"/>
        <v xml:space="preserve"> </v>
      </c>
      <c r="U348" s="238" t="str">
        <f>IF(F348="","",VLOOKUP(F348,المخزن!A:M,8,0))</f>
        <v/>
      </c>
    </row>
    <row r="349" spans="1:21">
      <c r="A349" s="227"/>
      <c r="B349" s="228"/>
      <c r="C349" s="229"/>
      <c r="D349" s="229"/>
      <c r="E349" s="240" t="str">
        <f>IF(D349="","",VLOOKUP(D349,'العملاء '!A:B,2,0))</f>
        <v/>
      </c>
      <c r="F349" s="229"/>
      <c r="G349" s="240" t="str">
        <f>IF(F349="","",VLOOKUP(F349,المخزن!A:B,2,0))</f>
        <v/>
      </c>
      <c r="H349" s="229"/>
      <c r="I349" s="231"/>
      <c r="J349" s="231"/>
      <c r="K349" s="231"/>
      <c r="L349" s="231"/>
      <c r="M349" s="232"/>
      <c r="N349" s="233">
        <f t="shared" si="30"/>
        <v>0</v>
      </c>
      <c r="O349" s="233">
        <f t="shared" si="31"/>
        <v>0</v>
      </c>
      <c r="P349" s="234">
        <f t="shared" si="35"/>
        <v>5</v>
      </c>
      <c r="Q349" s="235" t="str">
        <f>IF(F349="","",VLOOKUP(F349,المخزن!A:M,11,0))</f>
        <v/>
      </c>
      <c r="R349" s="235" t="str">
        <f t="shared" si="32"/>
        <v xml:space="preserve">  </v>
      </c>
      <c r="S349" s="235" t="str">
        <f t="shared" si="33"/>
        <v xml:space="preserve"> </v>
      </c>
      <c r="T349" s="237" t="str">
        <f t="shared" si="34"/>
        <v xml:space="preserve"> </v>
      </c>
      <c r="U349" s="238" t="str">
        <f>IF(F349="","",VLOOKUP(F349,المخزن!A:M,8,0))</f>
        <v/>
      </c>
    </row>
    <row r="350" spans="1:21">
      <c r="A350" s="227"/>
      <c r="B350" s="228"/>
      <c r="C350" s="229"/>
      <c r="D350" s="229"/>
      <c r="E350" s="240" t="str">
        <f>IF(D350="","",VLOOKUP(D350,'العملاء '!A:B,2,0))</f>
        <v/>
      </c>
      <c r="F350" s="229"/>
      <c r="G350" s="240" t="str">
        <f>IF(F350="","",VLOOKUP(F350,المخزن!A:B,2,0))</f>
        <v/>
      </c>
      <c r="H350" s="229"/>
      <c r="I350" s="231"/>
      <c r="J350" s="231"/>
      <c r="K350" s="231"/>
      <c r="L350" s="231"/>
      <c r="M350" s="232"/>
      <c r="N350" s="233">
        <f t="shared" si="30"/>
        <v>0</v>
      </c>
      <c r="O350" s="233">
        <f t="shared" si="31"/>
        <v>0</v>
      </c>
      <c r="P350" s="234">
        <f t="shared" si="35"/>
        <v>5</v>
      </c>
      <c r="Q350" s="235" t="str">
        <f>IF(F350="","",VLOOKUP(F350,المخزن!A:M,11,0))</f>
        <v/>
      </c>
      <c r="R350" s="235" t="str">
        <f t="shared" si="32"/>
        <v xml:space="preserve">  </v>
      </c>
      <c r="S350" s="235" t="str">
        <f t="shared" si="33"/>
        <v xml:space="preserve"> </v>
      </c>
      <c r="T350" s="237" t="str">
        <f t="shared" si="34"/>
        <v xml:space="preserve"> </v>
      </c>
      <c r="U350" s="238" t="str">
        <f>IF(F350="","",VLOOKUP(F350,المخزن!A:M,8,0))</f>
        <v/>
      </c>
    </row>
    <row r="351" spans="1:21">
      <c r="A351" s="227"/>
      <c r="B351" s="228"/>
      <c r="C351" s="229"/>
      <c r="D351" s="229"/>
      <c r="E351" s="240" t="str">
        <f>IF(D351="","",VLOOKUP(D351,'العملاء '!A:B,2,0))</f>
        <v/>
      </c>
      <c r="F351" s="229"/>
      <c r="G351" s="240" t="str">
        <f>IF(F351="","",VLOOKUP(F351,المخزن!A:B,2,0))</f>
        <v/>
      </c>
      <c r="H351" s="229"/>
      <c r="I351" s="231"/>
      <c r="J351" s="231"/>
      <c r="K351" s="231"/>
      <c r="L351" s="231"/>
      <c r="M351" s="232"/>
      <c r="N351" s="233">
        <f t="shared" si="30"/>
        <v>0</v>
      </c>
      <c r="O351" s="233">
        <f t="shared" si="31"/>
        <v>0</v>
      </c>
      <c r="P351" s="234">
        <f t="shared" si="35"/>
        <v>5</v>
      </c>
      <c r="Q351" s="235" t="str">
        <f>IF(F351="","",VLOOKUP(F351,المخزن!A:M,11,0))</f>
        <v/>
      </c>
      <c r="R351" s="235" t="str">
        <f t="shared" si="32"/>
        <v xml:space="preserve">  </v>
      </c>
      <c r="S351" s="235" t="str">
        <f t="shared" si="33"/>
        <v xml:space="preserve"> </v>
      </c>
      <c r="T351" s="237" t="str">
        <f t="shared" si="34"/>
        <v xml:space="preserve"> </v>
      </c>
      <c r="U351" s="238" t="str">
        <f>IF(F351="","",VLOOKUP(F351,المخزن!A:M,8,0))</f>
        <v/>
      </c>
    </row>
    <row r="352" spans="1:21">
      <c r="A352" s="227"/>
      <c r="B352" s="228"/>
      <c r="C352" s="229"/>
      <c r="D352" s="229"/>
      <c r="E352" s="240" t="str">
        <f>IF(D352="","",VLOOKUP(D352,'العملاء '!A:B,2,0))</f>
        <v/>
      </c>
      <c r="F352" s="229"/>
      <c r="G352" s="240" t="str">
        <f>IF(F352="","",VLOOKUP(F352,المخزن!A:B,2,0))</f>
        <v/>
      </c>
      <c r="H352" s="229"/>
      <c r="I352" s="231"/>
      <c r="J352" s="231"/>
      <c r="K352" s="231"/>
      <c r="L352" s="231"/>
      <c r="M352" s="232"/>
      <c r="N352" s="233">
        <f t="shared" si="30"/>
        <v>0</v>
      </c>
      <c r="O352" s="233">
        <f t="shared" si="31"/>
        <v>0</v>
      </c>
      <c r="P352" s="234">
        <f t="shared" si="35"/>
        <v>5</v>
      </c>
      <c r="Q352" s="235" t="str">
        <f>IF(F352="","",VLOOKUP(F352,المخزن!A:M,11,0))</f>
        <v/>
      </c>
      <c r="R352" s="235" t="str">
        <f t="shared" si="32"/>
        <v xml:space="preserve">  </v>
      </c>
      <c r="S352" s="235" t="str">
        <f t="shared" si="33"/>
        <v xml:space="preserve"> </v>
      </c>
      <c r="T352" s="237" t="str">
        <f t="shared" si="34"/>
        <v xml:space="preserve"> </v>
      </c>
      <c r="U352" s="238" t="str">
        <f>IF(F352="","",VLOOKUP(F352,المخزن!A:M,8,0))</f>
        <v/>
      </c>
    </row>
    <row r="353" spans="1:21">
      <c r="A353" s="227"/>
      <c r="B353" s="228"/>
      <c r="C353" s="229"/>
      <c r="D353" s="229"/>
      <c r="E353" s="240" t="str">
        <f>IF(D353="","",VLOOKUP(D353,'العملاء '!A:B,2,0))</f>
        <v/>
      </c>
      <c r="F353" s="229"/>
      <c r="G353" s="240" t="str">
        <f>IF(F353="","",VLOOKUP(F353,المخزن!A:B,2,0))</f>
        <v/>
      </c>
      <c r="H353" s="229"/>
      <c r="I353" s="231"/>
      <c r="J353" s="231"/>
      <c r="K353" s="231"/>
      <c r="L353" s="231"/>
      <c r="M353" s="232"/>
      <c r="N353" s="233">
        <f t="shared" si="30"/>
        <v>0</v>
      </c>
      <c r="O353" s="233">
        <f t="shared" si="31"/>
        <v>0</v>
      </c>
      <c r="P353" s="234">
        <f t="shared" si="35"/>
        <v>5</v>
      </c>
      <c r="Q353" s="235" t="str">
        <f>IF(F353="","",VLOOKUP(F353,المخزن!A:M,11,0))</f>
        <v/>
      </c>
      <c r="R353" s="235" t="str">
        <f t="shared" si="32"/>
        <v xml:space="preserve">  </v>
      </c>
      <c r="S353" s="235" t="str">
        <f t="shared" si="33"/>
        <v xml:space="preserve"> </v>
      </c>
      <c r="T353" s="237" t="str">
        <f t="shared" si="34"/>
        <v xml:space="preserve"> </v>
      </c>
      <c r="U353" s="238" t="str">
        <f>IF(F353="","",VLOOKUP(F353,المخزن!A:M,8,0))</f>
        <v/>
      </c>
    </row>
    <row r="354" spans="1:21">
      <c r="A354" s="227"/>
      <c r="B354" s="228"/>
      <c r="C354" s="229"/>
      <c r="D354" s="229"/>
      <c r="E354" s="240" t="str">
        <f>IF(D354="","",VLOOKUP(D354,'العملاء '!A:B,2,0))</f>
        <v/>
      </c>
      <c r="F354" s="229"/>
      <c r="G354" s="240" t="str">
        <f>IF(F354="","",VLOOKUP(F354,المخزن!A:B,2,0))</f>
        <v/>
      </c>
      <c r="H354" s="229"/>
      <c r="I354" s="231"/>
      <c r="J354" s="231"/>
      <c r="K354" s="231"/>
      <c r="L354" s="231"/>
      <c r="M354" s="232"/>
      <c r="N354" s="233">
        <f t="shared" si="30"/>
        <v>0</v>
      </c>
      <c r="O354" s="233">
        <f t="shared" si="31"/>
        <v>0</v>
      </c>
      <c r="P354" s="234">
        <f t="shared" si="35"/>
        <v>5</v>
      </c>
      <c r="Q354" s="235" t="str">
        <f>IF(F354="","",VLOOKUP(F354,المخزن!A:M,11,0))</f>
        <v/>
      </c>
      <c r="R354" s="235" t="str">
        <f t="shared" si="32"/>
        <v xml:space="preserve">  </v>
      </c>
      <c r="S354" s="235" t="str">
        <f t="shared" si="33"/>
        <v xml:space="preserve"> </v>
      </c>
      <c r="T354" s="237" t="str">
        <f t="shared" si="34"/>
        <v xml:space="preserve"> </v>
      </c>
      <c r="U354" s="238" t="str">
        <f>IF(F354="","",VLOOKUP(F354,المخزن!A:M,8,0))</f>
        <v/>
      </c>
    </row>
    <row r="355" spans="1:21">
      <c r="A355" s="227"/>
      <c r="B355" s="228"/>
      <c r="C355" s="229"/>
      <c r="D355" s="229"/>
      <c r="E355" s="240" t="str">
        <f>IF(D355="","",VLOOKUP(D355,'العملاء '!A:B,2,0))</f>
        <v/>
      </c>
      <c r="F355" s="229"/>
      <c r="G355" s="240" t="str">
        <f>IF(F355="","",VLOOKUP(F355,المخزن!A:B,2,0))</f>
        <v/>
      </c>
      <c r="H355" s="229"/>
      <c r="I355" s="231"/>
      <c r="J355" s="231"/>
      <c r="K355" s="231"/>
      <c r="L355" s="231"/>
      <c r="M355" s="232"/>
      <c r="N355" s="233">
        <f t="shared" si="30"/>
        <v>0</v>
      </c>
      <c r="O355" s="233">
        <f t="shared" si="31"/>
        <v>0</v>
      </c>
      <c r="P355" s="234">
        <f t="shared" si="35"/>
        <v>5</v>
      </c>
      <c r="Q355" s="235" t="str">
        <f>IF(F355="","",VLOOKUP(F355,المخزن!A:M,11,0))</f>
        <v/>
      </c>
      <c r="R355" s="235" t="str">
        <f t="shared" si="32"/>
        <v xml:space="preserve">  </v>
      </c>
      <c r="S355" s="235" t="str">
        <f t="shared" si="33"/>
        <v xml:space="preserve"> </v>
      </c>
      <c r="T355" s="237" t="str">
        <f t="shared" si="34"/>
        <v xml:space="preserve"> </v>
      </c>
      <c r="U355" s="238" t="str">
        <f>IF(F355="","",VLOOKUP(F355,المخزن!A:M,8,0))</f>
        <v/>
      </c>
    </row>
    <row r="356" spans="1:21">
      <c r="A356" s="227"/>
      <c r="B356" s="228"/>
      <c r="C356" s="229"/>
      <c r="D356" s="229"/>
      <c r="E356" s="240" t="str">
        <f>IF(D356="","",VLOOKUP(D356,'العملاء '!A:B,2,0))</f>
        <v/>
      </c>
      <c r="F356" s="229"/>
      <c r="G356" s="240" t="str">
        <f>IF(F356="","",VLOOKUP(F356,المخزن!A:B,2,0))</f>
        <v/>
      </c>
      <c r="H356" s="229"/>
      <c r="I356" s="231"/>
      <c r="J356" s="231"/>
      <c r="K356" s="231"/>
      <c r="L356" s="231"/>
      <c r="M356" s="232"/>
      <c r="N356" s="233">
        <f t="shared" si="30"/>
        <v>0</v>
      </c>
      <c r="O356" s="233">
        <f t="shared" si="31"/>
        <v>0</v>
      </c>
      <c r="P356" s="234">
        <f t="shared" si="35"/>
        <v>5</v>
      </c>
      <c r="Q356" s="235" t="str">
        <f>IF(F356="","",VLOOKUP(F356,المخزن!A:M,11,0))</f>
        <v/>
      </c>
      <c r="R356" s="235" t="str">
        <f t="shared" si="32"/>
        <v xml:space="preserve">  </v>
      </c>
      <c r="S356" s="235" t="str">
        <f t="shared" si="33"/>
        <v xml:space="preserve"> </v>
      </c>
      <c r="T356" s="237" t="str">
        <f t="shared" si="34"/>
        <v xml:space="preserve"> </v>
      </c>
      <c r="U356" s="238" t="str">
        <f>IF(F356="","",VLOOKUP(F356,المخزن!A:M,8,0))</f>
        <v/>
      </c>
    </row>
    <row r="357" spans="1:21">
      <c r="A357" s="227"/>
      <c r="B357" s="228"/>
      <c r="C357" s="229"/>
      <c r="D357" s="229"/>
      <c r="E357" s="240" t="str">
        <f>IF(D357="","",VLOOKUP(D357,'العملاء '!A:B,2,0))</f>
        <v/>
      </c>
      <c r="F357" s="229"/>
      <c r="G357" s="240" t="str">
        <f>IF(F357="","",VLOOKUP(F357,المخزن!A:B,2,0))</f>
        <v/>
      </c>
      <c r="H357" s="229"/>
      <c r="I357" s="231"/>
      <c r="J357" s="231"/>
      <c r="K357" s="231"/>
      <c r="L357" s="231"/>
      <c r="M357" s="232"/>
      <c r="N357" s="233">
        <f t="shared" si="30"/>
        <v>0</v>
      </c>
      <c r="O357" s="233">
        <f t="shared" si="31"/>
        <v>0</v>
      </c>
      <c r="P357" s="234">
        <f t="shared" si="35"/>
        <v>5</v>
      </c>
      <c r="Q357" s="235" t="str">
        <f>IF(F357="","",VLOOKUP(F357,المخزن!A:M,11,0))</f>
        <v/>
      </c>
      <c r="R357" s="235" t="str">
        <f t="shared" si="32"/>
        <v xml:space="preserve">  </v>
      </c>
      <c r="S357" s="235" t="str">
        <f t="shared" si="33"/>
        <v xml:space="preserve"> </v>
      </c>
      <c r="T357" s="237" t="str">
        <f t="shared" si="34"/>
        <v xml:space="preserve"> </v>
      </c>
      <c r="U357" s="238" t="str">
        <f>IF(F357="","",VLOOKUP(F357,المخزن!A:M,8,0))</f>
        <v/>
      </c>
    </row>
    <row r="358" spans="1:21">
      <c r="A358" s="227"/>
      <c r="B358" s="228"/>
      <c r="C358" s="229"/>
      <c r="D358" s="229"/>
      <c r="E358" s="240" t="str">
        <f>IF(D358="","",VLOOKUP(D358,'العملاء '!A:B,2,0))</f>
        <v/>
      </c>
      <c r="F358" s="229"/>
      <c r="G358" s="240" t="str">
        <f>IF(F358="","",VLOOKUP(F358,المخزن!A:B,2,0))</f>
        <v/>
      </c>
      <c r="H358" s="229"/>
      <c r="I358" s="231"/>
      <c r="J358" s="231"/>
      <c r="K358" s="231"/>
      <c r="L358" s="231"/>
      <c r="M358" s="232"/>
      <c r="N358" s="233">
        <f t="shared" si="30"/>
        <v>0</v>
      </c>
      <c r="O358" s="233">
        <f t="shared" si="31"/>
        <v>0</v>
      </c>
      <c r="P358" s="234">
        <f t="shared" si="35"/>
        <v>5</v>
      </c>
      <c r="Q358" s="235" t="str">
        <f>IF(F358="","",VLOOKUP(F358,المخزن!A:M,11,0))</f>
        <v/>
      </c>
      <c r="R358" s="235" t="str">
        <f t="shared" si="32"/>
        <v xml:space="preserve">  </v>
      </c>
      <c r="S358" s="235" t="str">
        <f t="shared" si="33"/>
        <v xml:space="preserve"> </v>
      </c>
      <c r="T358" s="237" t="str">
        <f t="shared" si="34"/>
        <v xml:space="preserve"> </v>
      </c>
      <c r="U358" s="238" t="str">
        <f>IF(F358="","",VLOOKUP(F358,المخزن!A:M,8,0))</f>
        <v/>
      </c>
    </row>
    <row r="359" spans="1:21">
      <c r="A359" s="227"/>
      <c r="B359" s="228"/>
      <c r="C359" s="229"/>
      <c r="D359" s="229"/>
      <c r="E359" s="240" t="str">
        <f>IF(D359="","",VLOOKUP(D359,'العملاء '!A:B,2,0))</f>
        <v/>
      </c>
      <c r="F359" s="229"/>
      <c r="G359" s="240" t="str">
        <f>IF(F359="","",VLOOKUP(F359,المخزن!A:B,2,0))</f>
        <v/>
      </c>
      <c r="H359" s="229"/>
      <c r="I359" s="231"/>
      <c r="J359" s="231"/>
      <c r="K359" s="231"/>
      <c r="L359" s="231"/>
      <c r="M359" s="232"/>
      <c r="N359" s="233">
        <f t="shared" si="30"/>
        <v>0</v>
      </c>
      <c r="O359" s="233">
        <f t="shared" si="31"/>
        <v>0</v>
      </c>
      <c r="P359" s="234">
        <f t="shared" si="35"/>
        <v>5</v>
      </c>
      <c r="Q359" s="235" t="str">
        <f>IF(F359="","",VLOOKUP(F359,المخزن!A:M,11,0))</f>
        <v/>
      </c>
      <c r="R359" s="235" t="str">
        <f t="shared" si="32"/>
        <v xml:space="preserve">  </v>
      </c>
      <c r="S359" s="235" t="str">
        <f t="shared" si="33"/>
        <v xml:space="preserve"> </v>
      </c>
      <c r="T359" s="237" t="str">
        <f t="shared" si="34"/>
        <v xml:space="preserve"> </v>
      </c>
      <c r="U359" s="238" t="str">
        <f>IF(F359="","",VLOOKUP(F359,المخزن!A:M,8,0))</f>
        <v/>
      </c>
    </row>
    <row r="360" spans="1:21">
      <c r="A360" s="227"/>
      <c r="B360" s="228"/>
      <c r="C360" s="229"/>
      <c r="D360" s="229"/>
      <c r="E360" s="240" t="str">
        <f>IF(D360="","",VLOOKUP(D360,'العملاء '!A:B,2,0))</f>
        <v/>
      </c>
      <c r="F360" s="229"/>
      <c r="G360" s="240" t="str">
        <f>IF(F360="","",VLOOKUP(F360,المخزن!A:B,2,0))</f>
        <v/>
      </c>
      <c r="H360" s="229"/>
      <c r="I360" s="231"/>
      <c r="J360" s="231"/>
      <c r="K360" s="231"/>
      <c r="L360" s="231"/>
      <c r="M360" s="232"/>
      <c r="N360" s="233">
        <f t="shared" si="30"/>
        <v>0</v>
      </c>
      <c r="O360" s="233">
        <f t="shared" si="31"/>
        <v>0</v>
      </c>
      <c r="P360" s="234">
        <f t="shared" si="35"/>
        <v>5</v>
      </c>
      <c r="Q360" s="235" t="str">
        <f>IF(F360="","",VLOOKUP(F360,المخزن!A:M,11,0))</f>
        <v/>
      </c>
      <c r="R360" s="235" t="str">
        <f t="shared" si="32"/>
        <v xml:space="preserve">  </v>
      </c>
      <c r="S360" s="235" t="str">
        <f t="shared" si="33"/>
        <v xml:space="preserve"> </v>
      </c>
      <c r="T360" s="237" t="str">
        <f t="shared" si="34"/>
        <v xml:space="preserve"> </v>
      </c>
      <c r="U360" s="238" t="str">
        <f>IF(F360="","",VLOOKUP(F360,المخزن!A:M,8,0))</f>
        <v/>
      </c>
    </row>
    <row r="361" spans="1:21">
      <c r="A361" s="227"/>
      <c r="B361" s="228"/>
      <c r="C361" s="229"/>
      <c r="D361" s="229"/>
      <c r="E361" s="240" t="str">
        <f>IF(D361="","",VLOOKUP(D361,'العملاء '!A:B,2,0))</f>
        <v/>
      </c>
      <c r="F361" s="229"/>
      <c r="G361" s="240" t="str">
        <f>IF(F361="","",VLOOKUP(F361,المخزن!A:B,2,0))</f>
        <v/>
      </c>
      <c r="H361" s="229"/>
      <c r="I361" s="231"/>
      <c r="J361" s="231"/>
      <c r="K361" s="231"/>
      <c r="L361" s="231"/>
      <c r="M361" s="232"/>
      <c r="N361" s="233">
        <f t="shared" si="30"/>
        <v>0</v>
      </c>
      <c r="O361" s="233">
        <f t="shared" si="31"/>
        <v>0</v>
      </c>
      <c r="P361" s="234">
        <f t="shared" si="35"/>
        <v>5</v>
      </c>
      <c r="Q361" s="235" t="str">
        <f>IF(F361="","",VLOOKUP(F361,المخزن!A:M,11,0))</f>
        <v/>
      </c>
      <c r="R361" s="235" t="str">
        <f t="shared" si="32"/>
        <v xml:space="preserve">  </v>
      </c>
      <c r="S361" s="235" t="str">
        <f t="shared" si="33"/>
        <v xml:space="preserve"> </v>
      </c>
      <c r="T361" s="237" t="str">
        <f t="shared" si="34"/>
        <v xml:space="preserve"> </v>
      </c>
      <c r="U361" s="238" t="str">
        <f>IF(F361="","",VLOOKUP(F361,المخزن!A:M,8,0))</f>
        <v/>
      </c>
    </row>
    <row r="362" spans="1:21">
      <c r="A362" s="227"/>
      <c r="B362" s="228"/>
      <c r="C362" s="229"/>
      <c r="D362" s="229"/>
      <c r="E362" s="240" t="str">
        <f>IF(D362="","",VLOOKUP(D362,'العملاء '!A:B,2,0))</f>
        <v/>
      </c>
      <c r="F362" s="229"/>
      <c r="G362" s="240" t="str">
        <f>IF(F362="","",VLOOKUP(F362,المخزن!A:B,2,0))</f>
        <v/>
      </c>
      <c r="H362" s="229"/>
      <c r="I362" s="231"/>
      <c r="J362" s="231"/>
      <c r="K362" s="231"/>
      <c r="L362" s="231"/>
      <c r="M362" s="232"/>
      <c r="N362" s="233">
        <f t="shared" si="30"/>
        <v>0</v>
      </c>
      <c r="O362" s="233">
        <f t="shared" si="31"/>
        <v>0</v>
      </c>
      <c r="P362" s="234">
        <f t="shared" si="35"/>
        <v>5</v>
      </c>
      <c r="Q362" s="235" t="str">
        <f>IF(F362="","",VLOOKUP(F362,المخزن!A:M,11,0))</f>
        <v/>
      </c>
      <c r="R362" s="235" t="str">
        <f t="shared" si="32"/>
        <v xml:space="preserve">  </v>
      </c>
      <c r="S362" s="235" t="str">
        <f t="shared" si="33"/>
        <v xml:space="preserve"> </v>
      </c>
      <c r="T362" s="237" t="str">
        <f t="shared" si="34"/>
        <v xml:space="preserve"> </v>
      </c>
      <c r="U362" s="238" t="str">
        <f>IF(F362="","",VLOOKUP(F362,المخزن!A:M,8,0))</f>
        <v/>
      </c>
    </row>
    <row r="363" spans="1:21">
      <c r="A363" s="227"/>
      <c r="B363" s="228"/>
      <c r="C363" s="229"/>
      <c r="D363" s="229"/>
      <c r="E363" s="240" t="str">
        <f>IF(D363="","",VLOOKUP(D363,'العملاء '!A:B,2,0))</f>
        <v/>
      </c>
      <c r="F363" s="229"/>
      <c r="G363" s="240" t="str">
        <f>IF(F363="","",VLOOKUP(F363,المخزن!A:B,2,0))</f>
        <v/>
      </c>
      <c r="H363" s="229"/>
      <c r="I363" s="231"/>
      <c r="J363" s="231"/>
      <c r="K363" s="231"/>
      <c r="L363" s="231"/>
      <c r="M363" s="232"/>
      <c r="N363" s="233">
        <f t="shared" si="30"/>
        <v>0</v>
      </c>
      <c r="O363" s="233">
        <f t="shared" si="31"/>
        <v>0</v>
      </c>
      <c r="P363" s="234">
        <f t="shared" si="35"/>
        <v>5</v>
      </c>
      <c r="Q363" s="235" t="str">
        <f>IF(F363="","",VLOOKUP(F363,المخزن!A:M,11,0))</f>
        <v/>
      </c>
      <c r="R363" s="235" t="str">
        <f t="shared" si="32"/>
        <v xml:space="preserve">  </v>
      </c>
      <c r="S363" s="235" t="str">
        <f t="shared" si="33"/>
        <v xml:space="preserve"> </v>
      </c>
      <c r="T363" s="237" t="str">
        <f t="shared" si="34"/>
        <v xml:space="preserve"> </v>
      </c>
      <c r="U363" s="238" t="str">
        <f>IF(F363="","",VLOOKUP(F363,المخزن!A:M,8,0))</f>
        <v/>
      </c>
    </row>
    <row r="364" spans="1:21">
      <c r="A364" s="227"/>
      <c r="B364" s="228"/>
      <c r="C364" s="229"/>
      <c r="D364" s="229"/>
      <c r="E364" s="240" t="str">
        <f>IF(D364="","",VLOOKUP(D364,'العملاء '!A:B,2,0))</f>
        <v/>
      </c>
      <c r="F364" s="229"/>
      <c r="G364" s="240" t="str">
        <f>IF(F364="","",VLOOKUP(F364,المخزن!A:B,2,0))</f>
        <v/>
      </c>
      <c r="H364" s="229"/>
      <c r="I364" s="231"/>
      <c r="J364" s="231"/>
      <c r="K364" s="231"/>
      <c r="L364" s="231"/>
      <c r="M364" s="232"/>
      <c r="N364" s="233">
        <f t="shared" si="30"/>
        <v>0</v>
      </c>
      <c r="O364" s="233">
        <f t="shared" si="31"/>
        <v>0</v>
      </c>
      <c r="P364" s="234">
        <f t="shared" si="35"/>
        <v>5</v>
      </c>
      <c r="Q364" s="235" t="str">
        <f>IF(F364="","",VLOOKUP(F364,المخزن!A:M,11,0))</f>
        <v/>
      </c>
      <c r="R364" s="235" t="str">
        <f t="shared" si="32"/>
        <v xml:space="preserve">  </v>
      </c>
      <c r="S364" s="235" t="str">
        <f t="shared" si="33"/>
        <v xml:space="preserve"> </v>
      </c>
      <c r="T364" s="237" t="str">
        <f t="shared" si="34"/>
        <v xml:space="preserve"> </v>
      </c>
      <c r="U364" s="238" t="str">
        <f>IF(F364="","",VLOOKUP(F364,المخزن!A:M,8,0))</f>
        <v/>
      </c>
    </row>
    <row r="365" spans="1:21">
      <c r="A365" s="227"/>
      <c r="B365" s="228"/>
      <c r="C365" s="229"/>
      <c r="D365" s="229"/>
      <c r="E365" s="240" t="str">
        <f>IF(D365="","",VLOOKUP(D365,'العملاء '!A:B,2,0))</f>
        <v/>
      </c>
      <c r="F365" s="229"/>
      <c r="G365" s="240" t="str">
        <f>IF(F365="","",VLOOKUP(F365,المخزن!A:B,2,0))</f>
        <v/>
      </c>
      <c r="H365" s="229"/>
      <c r="I365" s="231"/>
      <c r="J365" s="231"/>
      <c r="K365" s="231"/>
      <c r="L365" s="231"/>
      <c r="M365" s="232"/>
      <c r="N365" s="233">
        <f t="shared" si="30"/>
        <v>0</v>
      </c>
      <c r="O365" s="233">
        <f t="shared" si="31"/>
        <v>0</v>
      </c>
      <c r="P365" s="234">
        <f t="shared" si="35"/>
        <v>5</v>
      </c>
      <c r="Q365" s="235" t="str">
        <f>IF(F365="","",VLOOKUP(F365,المخزن!A:M,11,0))</f>
        <v/>
      </c>
      <c r="R365" s="235" t="str">
        <f t="shared" si="32"/>
        <v xml:space="preserve">  </v>
      </c>
      <c r="S365" s="235" t="str">
        <f t="shared" si="33"/>
        <v xml:space="preserve"> </v>
      </c>
      <c r="T365" s="237" t="str">
        <f t="shared" si="34"/>
        <v xml:space="preserve"> </v>
      </c>
      <c r="U365" s="238" t="str">
        <f>IF(F365="","",VLOOKUP(F365,المخزن!A:M,8,0))</f>
        <v/>
      </c>
    </row>
    <row r="366" spans="1:21">
      <c r="A366" s="227"/>
      <c r="B366" s="228"/>
      <c r="C366" s="229"/>
      <c r="D366" s="229"/>
      <c r="E366" s="240" t="str">
        <f>IF(D366="","",VLOOKUP(D366,'العملاء '!A:B,2,0))</f>
        <v/>
      </c>
      <c r="F366" s="229"/>
      <c r="G366" s="240" t="str">
        <f>IF(F366="","",VLOOKUP(F366,المخزن!A:B,2,0))</f>
        <v/>
      </c>
      <c r="H366" s="229"/>
      <c r="I366" s="231"/>
      <c r="J366" s="231"/>
      <c r="K366" s="231"/>
      <c r="L366" s="231"/>
      <c r="M366" s="232"/>
      <c r="N366" s="233">
        <f t="shared" si="30"/>
        <v>0</v>
      </c>
      <c r="O366" s="233">
        <f t="shared" si="31"/>
        <v>0</v>
      </c>
      <c r="P366" s="234">
        <f t="shared" si="35"/>
        <v>5</v>
      </c>
      <c r="Q366" s="235" t="str">
        <f>IF(F366="","",VLOOKUP(F366,المخزن!A:M,11,0))</f>
        <v/>
      </c>
      <c r="R366" s="235" t="str">
        <f t="shared" si="32"/>
        <v xml:space="preserve">  </v>
      </c>
      <c r="S366" s="235" t="str">
        <f t="shared" si="33"/>
        <v xml:space="preserve"> </v>
      </c>
      <c r="T366" s="237" t="str">
        <f t="shared" si="34"/>
        <v xml:space="preserve"> </v>
      </c>
      <c r="U366" s="238" t="str">
        <f>IF(F366="","",VLOOKUP(F366,المخزن!A:M,8,0))</f>
        <v/>
      </c>
    </row>
    <row r="367" spans="1:21">
      <c r="A367" s="227"/>
      <c r="B367" s="228"/>
      <c r="C367" s="229"/>
      <c r="D367" s="229"/>
      <c r="E367" s="240" t="str">
        <f>IF(D367="","",VLOOKUP(D367,'العملاء '!A:B,2,0))</f>
        <v/>
      </c>
      <c r="F367" s="229"/>
      <c r="G367" s="240" t="str">
        <f>IF(F367="","",VLOOKUP(F367,المخزن!A:B,2,0))</f>
        <v/>
      </c>
      <c r="H367" s="229"/>
      <c r="I367" s="231"/>
      <c r="J367" s="231"/>
      <c r="K367" s="231"/>
      <c r="L367" s="231"/>
      <c r="M367" s="232"/>
      <c r="N367" s="233">
        <f t="shared" si="30"/>
        <v>0</v>
      </c>
      <c r="O367" s="233">
        <f t="shared" si="31"/>
        <v>0</v>
      </c>
      <c r="P367" s="234">
        <f t="shared" si="35"/>
        <v>5</v>
      </c>
      <c r="Q367" s="235" t="str">
        <f>IF(F367="","",VLOOKUP(F367,المخزن!A:M,11,0))</f>
        <v/>
      </c>
      <c r="R367" s="235" t="str">
        <f t="shared" si="32"/>
        <v xml:space="preserve">  </v>
      </c>
      <c r="S367" s="235" t="str">
        <f t="shared" si="33"/>
        <v xml:space="preserve"> </v>
      </c>
      <c r="T367" s="237" t="str">
        <f t="shared" si="34"/>
        <v xml:space="preserve"> </v>
      </c>
      <c r="U367" s="238" t="str">
        <f>IF(F367="","",VLOOKUP(F367,المخزن!A:M,8,0))</f>
        <v/>
      </c>
    </row>
    <row r="368" spans="1:21">
      <c r="A368" s="227"/>
      <c r="B368" s="228"/>
      <c r="C368" s="229"/>
      <c r="D368" s="229"/>
      <c r="E368" s="240" t="str">
        <f>IF(D368="","",VLOOKUP(D368,'العملاء '!A:B,2,0))</f>
        <v/>
      </c>
      <c r="F368" s="229"/>
      <c r="G368" s="240" t="str">
        <f>IF(F368="","",VLOOKUP(F368,المخزن!A:B,2,0))</f>
        <v/>
      </c>
      <c r="H368" s="229"/>
      <c r="I368" s="231"/>
      <c r="J368" s="231"/>
      <c r="K368" s="231"/>
      <c r="L368" s="231"/>
      <c r="M368" s="232"/>
      <c r="N368" s="233">
        <f t="shared" si="30"/>
        <v>0</v>
      </c>
      <c r="O368" s="233">
        <f t="shared" si="31"/>
        <v>0</v>
      </c>
      <c r="P368" s="234">
        <f t="shared" si="35"/>
        <v>5</v>
      </c>
      <c r="Q368" s="235" t="str">
        <f>IF(F368="","",VLOOKUP(F368,المخزن!A:M,11,0))</f>
        <v/>
      </c>
      <c r="R368" s="235" t="str">
        <f t="shared" si="32"/>
        <v xml:space="preserve">  </v>
      </c>
      <c r="S368" s="235" t="str">
        <f t="shared" si="33"/>
        <v xml:space="preserve"> </v>
      </c>
      <c r="T368" s="237" t="str">
        <f t="shared" si="34"/>
        <v xml:space="preserve"> </v>
      </c>
      <c r="U368" s="238" t="str">
        <f>IF(F368="","",VLOOKUP(F368,المخزن!A:M,8,0))</f>
        <v/>
      </c>
    </row>
    <row r="369" spans="1:21">
      <c r="A369" s="227"/>
      <c r="B369" s="228"/>
      <c r="C369" s="229"/>
      <c r="D369" s="229"/>
      <c r="E369" s="240" t="str">
        <f>IF(D369="","",VLOOKUP(D369,'العملاء '!A:B,2,0))</f>
        <v/>
      </c>
      <c r="F369" s="229"/>
      <c r="G369" s="240" t="str">
        <f>IF(F369="","",VLOOKUP(F369,المخزن!A:B,2,0))</f>
        <v/>
      </c>
      <c r="H369" s="229"/>
      <c r="I369" s="231"/>
      <c r="J369" s="231"/>
      <c r="K369" s="231"/>
      <c r="L369" s="231"/>
      <c r="M369" s="232"/>
      <c r="N369" s="233">
        <f t="shared" si="30"/>
        <v>0</v>
      </c>
      <c r="O369" s="233">
        <f t="shared" si="31"/>
        <v>0</v>
      </c>
      <c r="P369" s="234">
        <f t="shared" si="35"/>
        <v>5</v>
      </c>
      <c r="Q369" s="235" t="str">
        <f>IF(F369="","",VLOOKUP(F369,المخزن!A:M,11,0))</f>
        <v/>
      </c>
      <c r="R369" s="235" t="str">
        <f t="shared" si="32"/>
        <v xml:space="preserve">  </v>
      </c>
      <c r="S369" s="235" t="str">
        <f t="shared" si="33"/>
        <v xml:space="preserve"> </v>
      </c>
      <c r="T369" s="237" t="str">
        <f t="shared" si="34"/>
        <v xml:space="preserve"> </v>
      </c>
      <c r="U369" s="238" t="str">
        <f>IF(F369="","",VLOOKUP(F369,المخزن!A:M,8,0))</f>
        <v/>
      </c>
    </row>
    <row r="370" spans="1:21">
      <c r="A370" s="227"/>
      <c r="B370" s="228"/>
      <c r="C370" s="229"/>
      <c r="D370" s="229"/>
      <c r="E370" s="240" t="str">
        <f>IF(D370="","",VLOOKUP(D370,'العملاء '!A:B,2,0))</f>
        <v/>
      </c>
      <c r="F370" s="229"/>
      <c r="G370" s="240" t="str">
        <f>IF(F370="","",VLOOKUP(F370,المخزن!A:B,2,0))</f>
        <v/>
      </c>
      <c r="H370" s="229"/>
      <c r="I370" s="231"/>
      <c r="J370" s="231"/>
      <c r="K370" s="231"/>
      <c r="L370" s="231"/>
      <c r="M370" s="232"/>
      <c r="N370" s="233">
        <f t="shared" si="30"/>
        <v>0</v>
      </c>
      <c r="O370" s="233">
        <f t="shared" si="31"/>
        <v>0</v>
      </c>
      <c r="P370" s="234">
        <f t="shared" si="35"/>
        <v>5</v>
      </c>
      <c r="Q370" s="235" t="str">
        <f>IF(F370="","",VLOOKUP(F370,المخزن!A:M,11,0))</f>
        <v/>
      </c>
      <c r="R370" s="235" t="str">
        <f t="shared" si="32"/>
        <v xml:space="preserve">  </v>
      </c>
      <c r="S370" s="235" t="str">
        <f t="shared" si="33"/>
        <v xml:space="preserve"> </v>
      </c>
      <c r="T370" s="237" t="str">
        <f t="shared" si="34"/>
        <v xml:space="preserve"> </v>
      </c>
      <c r="U370" s="238" t="str">
        <f>IF(F370="","",VLOOKUP(F370,المخزن!A:M,8,0))</f>
        <v/>
      </c>
    </row>
    <row r="371" spans="1:21">
      <c r="A371" s="227"/>
      <c r="B371" s="228"/>
      <c r="C371" s="229"/>
      <c r="D371" s="229"/>
      <c r="E371" s="240" t="str">
        <f>IF(D371="","",VLOOKUP(D371,'العملاء '!A:B,2,0))</f>
        <v/>
      </c>
      <c r="F371" s="229"/>
      <c r="G371" s="240" t="str">
        <f>IF(F371="","",VLOOKUP(F371,المخزن!A:B,2,0))</f>
        <v/>
      </c>
      <c r="H371" s="229"/>
      <c r="I371" s="231"/>
      <c r="J371" s="231"/>
      <c r="K371" s="231"/>
      <c r="L371" s="231"/>
      <c r="M371" s="232"/>
      <c r="N371" s="233">
        <f t="shared" si="30"/>
        <v>0</v>
      </c>
      <c r="O371" s="233">
        <f t="shared" si="31"/>
        <v>0</v>
      </c>
      <c r="P371" s="234">
        <f t="shared" si="35"/>
        <v>5</v>
      </c>
      <c r="Q371" s="235" t="str">
        <f>IF(F371="","",VLOOKUP(F371,المخزن!A:M,11,0))</f>
        <v/>
      </c>
      <c r="R371" s="235" t="str">
        <f t="shared" si="32"/>
        <v xml:space="preserve">  </v>
      </c>
      <c r="S371" s="235" t="str">
        <f t="shared" si="33"/>
        <v xml:space="preserve"> </v>
      </c>
      <c r="T371" s="237" t="str">
        <f t="shared" si="34"/>
        <v xml:space="preserve"> </v>
      </c>
      <c r="U371" s="238" t="str">
        <f>IF(F371="","",VLOOKUP(F371,المخزن!A:M,8,0))</f>
        <v/>
      </c>
    </row>
    <row r="372" spans="1:21">
      <c r="A372" s="227"/>
      <c r="B372" s="228"/>
      <c r="C372" s="229"/>
      <c r="D372" s="229"/>
      <c r="E372" s="240" t="str">
        <f>IF(D372="","",VLOOKUP(D372,'العملاء '!A:B,2,0))</f>
        <v/>
      </c>
      <c r="F372" s="229"/>
      <c r="G372" s="240" t="str">
        <f>IF(F372="","",VLOOKUP(F372,المخزن!A:B,2,0))</f>
        <v/>
      </c>
      <c r="H372" s="229"/>
      <c r="I372" s="231"/>
      <c r="J372" s="231"/>
      <c r="K372" s="231"/>
      <c r="L372" s="231"/>
      <c r="M372" s="232"/>
      <c r="N372" s="233">
        <f t="shared" si="30"/>
        <v>0</v>
      </c>
      <c r="O372" s="233">
        <f t="shared" si="31"/>
        <v>0</v>
      </c>
      <c r="P372" s="234">
        <f t="shared" si="35"/>
        <v>5</v>
      </c>
      <c r="Q372" s="235" t="str">
        <f>IF(F372="","",VLOOKUP(F372,المخزن!A:M,11,0))</f>
        <v/>
      </c>
      <c r="R372" s="235" t="str">
        <f t="shared" si="32"/>
        <v xml:space="preserve">  </v>
      </c>
      <c r="S372" s="235" t="str">
        <f t="shared" si="33"/>
        <v xml:space="preserve"> </v>
      </c>
      <c r="T372" s="237" t="str">
        <f t="shared" si="34"/>
        <v xml:space="preserve"> </v>
      </c>
      <c r="U372" s="238" t="str">
        <f>IF(F372="","",VLOOKUP(F372,المخزن!A:M,8,0))</f>
        <v/>
      </c>
    </row>
    <row r="373" spans="1:21">
      <c r="A373" s="227"/>
      <c r="B373" s="228"/>
      <c r="C373" s="229"/>
      <c r="D373" s="229"/>
      <c r="E373" s="240" t="str">
        <f>IF(D373="","",VLOOKUP(D373,'العملاء '!A:B,2,0))</f>
        <v/>
      </c>
      <c r="F373" s="229"/>
      <c r="G373" s="240" t="str">
        <f>IF(F373="","",VLOOKUP(F373,المخزن!A:B,2,0))</f>
        <v/>
      </c>
      <c r="H373" s="229"/>
      <c r="I373" s="231"/>
      <c r="J373" s="231"/>
      <c r="K373" s="231"/>
      <c r="L373" s="231"/>
      <c r="M373" s="232"/>
      <c r="N373" s="233">
        <f t="shared" si="30"/>
        <v>0</v>
      </c>
      <c r="O373" s="233">
        <f t="shared" si="31"/>
        <v>0</v>
      </c>
      <c r="P373" s="234">
        <f t="shared" si="35"/>
        <v>5</v>
      </c>
      <c r="Q373" s="235" t="str">
        <f>IF(F373="","",VLOOKUP(F373,المخزن!A:M,11,0))</f>
        <v/>
      </c>
      <c r="R373" s="235" t="str">
        <f t="shared" si="32"/>
        <v xml:space="preserve">  </v>
      </c>
      <c r="S373" s="235" t="str">
        <f t="shared" si="33"/>
        <v xml:space="preserve"> </v>
      </c>
      <c r="T373" s="237" t="str">
        <f t="shared" si="34"/>
        <v xml:space="preserve"> </v>
      </c>
      <c r="U373" s="238" t="str">
        <f>IF(F373="","",VLOOKUP(F373,المخزن!A:M,8,0))</f>
        <v/>
      </c>
    </row>
    <row r="374" spans="1:21">
      <c r="A374" s="227"/>
      <c r="B374" s="228"/>
      <c r="C374" s="229"/>
      <c r="D374" s="229"/>
      <c r="E374" s="240" t="str">
        <f>IF(D374="","",VLOOKUP(D374,'العملاء '!A:B,2,0))</f>
        <v/>
      </c>
      <c r="F374" s="229"/>
      <c r="G374" s="240" t="str">
        <f>IF(F374="","",VLOOKUP(F374,المخزن!A:B,2,0))</f>
        <v/>
      </c>
      <c r="H374" s="229"/>
      <c r="I374" s="231"/>
      <c r="J374" s="231"/>
      <c r="K374" s="231"/>
      <c r="L374" s="231"/>
      <c r="M374" s="232"/>
      <c r="N374" s="233">
        <f t="shared" si="30"/>
        <v>0</v>
      </c>
      <c r="O374" s="233">
        <f t="shared" si="31"/>
        <v>0</v>
      </c>
      <c r="P374" s="234">
        <f t="shared" si="35"/>
        <v>5</v>
      </c>
      <c r="Q374" s="235" t="str">
        <f>IF(F374="","",VLOOKUP(F374,المخزن!A:M,11,0))</f>
        <v/>
      </c>
      <c r="R374" s="235" t="str">
        <f t="shared" si="32"/>
        <v xml:space="preserve">  </v>
      </c>
      <c r="S374" s="235" t="str">
        <f t="shared" si="33"/>
        <v xml:space="preserve"> </v>
      </c>
      <c r="T374" s="237" t="str">
        <f t="shared" si="34"/>
        <v xml:space="preserve"> </v>
      </c>
      <c r="U374" s="238" t="str">
        <f>IF(F374="","",VLOOKUP(F374,المخزن!A:M,8,0))</f>
        <v/>
      </c>
    </row>
    <row r="375" spans="1:21">
      <c r="A375" s="227"/>
      <c r="B375" s="228"/>
      <c r="C375" s="229"/>
      <c r="D375" s="229"/>
      <c r="E375" s="240" t="str">
        <f>IF(D375="","",VLOOKUP(D375,'العملاء '!A:B,2,0))</f>
        <v/>
      </c>
      <c r="F375" s="229"/>
      <c r="G375" s="240" t="str">
        <f>IF(F375="","",VLOOKUP(F375,المخزن!A:B,2,0))</f>
        <v/>
      </c>
      <c r="H375" s="229"/>
      <c r="I375" s="231"/>
      <c r="J375" s="231"/>
      <c r="K375" s="231"/>
      <c r="L375" s="231"/>
      <c r="M375" s="232"/>
      <c r="N375" s="233">
        <f t="shared" si="30"/>
        <v>0</v>
      </c>
      <c r="O375" s="233">
        <f t="shared" si="31"/>
        <v>0</v>
      </c>
      <c r="P375" s="234">
        <f t="shared" si="35"/>
        <v>5</v>
      </c>
      <c r="Q375" s="235" t="str">
        <f>IF(F375="","",VLOOKUP(F375,المخزن!A:M,11,0))</f>
        <v/>
      </c>
      <c r="R375" s="235" t="str">
        <f t="shared" si="32"/>
        <v xml:space="preserve">  </v>
      </c>
      <c r="S375" s="235" t="str">
        <f t="shared" si="33"/>
        <v xml:space="preserve"> </v>
      </c>
      <c r="T375" s="237" t="str">
        <f t="shared" si="34"/>
        <v xml:space="preserve"> </v>
      </c>
      <c r="U375" s="238" t="str">
        <f>IF(F375="","",VLOOKUP(F375,المخزن!A:M,8,0))</f>
        <v/>
      </c>
    </row>
    <row r="376" spans="1:21">
      <c r="A376" s="227"/>
      <c r="B376" s="228"/>
      <c r="C376" s="229"/>
      <c r="D376" s="229"/>
      <c r="E376" s="240" t="str">
        <f>IF(D376="","",VLOOKUP(D376,'العملاء '!A:B,2,0))</f>
        <v/>
      </c>
      <c r="F376" s="229"/>
      <c r="G376" s="240" t="str">
        <f>IF(F376="","",VLOOKUP(F376,المخزن!A:B,2,0))</f>
        <v/>
      </c>
      <c r="H376" s="229"/>
      <c r="I376" s="231"/>
      <c r="J376" s="231"/>
      <c r="K376" s="231"/>
      <c r="L376" s="231"/>
      <c r="M376" s="232"/>
      <c r="N376" s="233">
        <f t="shared" si="30"/>
        <v>0</v>
      </c>
      <c r="O376" s="233">
        <f t="shared" si="31"/>
        <v>0</v>
      </c>
      <c r="P376" s="234">
        <f t="shared" si="35"/>
        <v>5</v>
      </c>
      <c r="Q376" s="235" t="str">
        <f>IF(F376="","",VLOOKUP(F376,المخزن!A:M,11,0))</f>
        <v/>
      </c>
      <c r="R376" s="235" t="str">
        <f t="shared" si="32"/>
        <v xml:space="preserve">  </v>
      </c>
      <c r="S376" s="235" t="str">
        <f t="shared" si="33"/>
        <v xml:space="preserve"> </v>
      </c>
      <c r="T376" s="237" t="str">
        <f t="shared" si="34"/>
        <v xml:space="preserve"> </v>
      </c>
      <c r="U376" s="238" t="str">
        <f>IF(F376="","",VLOOKUP(F376,المخزن!A:M,8,0))</f>
        <v/>
      </c>
    </row>
    <row r="377" spans="1:21">
      <c r="A377" s="227"/>
      <c r="B377" s="228"/>
      <c r="C377" s="229"/>
      <c r="D377" s="229"/>
      <c r="E377" s="240" t="str">
        <f>IF(D377="","",VLOOKUP(D377,'العملاء '!A:B,2,0))</f>
        <v/>
      </c>
      <c r="F377" s="229"/>
      <c r="G377" s="240" t="str">
        <f>IF(F377="","",VLOOKUP(F377,المخزن!A:B,2,0))</f>
        <v/>
      </c>
      <c r="H377" s="229"/>
      <c r="I377" s="231"/>
      <c r="J377" s="231"/>
      <c r="K377" s="231"/>
      <c r="L377" s="231"/>
      <c r="M377" s="232"/>
      <c r="N377" s="233">
        <f t="shared" si="30"/>
        <v>0</v>
      </c>
      <c r="O377" s="233">
        <f t="shared" si="31"/>
        <v>0</v>
      </c>
      <c r="P377" s="234">
        <f t="shared" si="35"/>
        <v>5</v>
      </c>
      <c r="Q377" s="235" t="str">
        <f>IF(F377="","",VLOOKUP(F377,المخزن!A:M,11,0))</f>
        <v/>
      </c>
      <c r="R377" s="235" t="str">
        <f t="shared" si="32"/>
        <v xml:space="preserve">  </v>
      </c>
      <c r="S377" s="235" t="str">
        <f t="shared" si="33"/>
        <v xml:space="preserve"> </v>
      </c>
      <c r="T377" s="237" t="str">
        <f t="shared" si="34"/>
        <v xml:space="preserve"> </v>
      </c>
      <c r="U377" s="238" t="str">
        <f>IF(F377="","",VLOOKUP(F377,المخزن!A:M,8,0))</f>
        <v/>
      </c>
    </row>
    <row r="378" spans="1:21">
      <c r="A378" s="227"/>
      <c r="B378" s="228"/>
      <c r="C378" s="229"/>
      <c r="D378" s="229"/>
      <c r="E378" s="240" t="str">
        <f>IF(D378="","",VLOOKUP(D378,'العملاء '!A:B,2,0))</f>
        <v/>
      </c>
      <c r="F378" s="229"/>
      <c r="G378" s="240" t="str">
        <f>IF(F378="","",VLOOKUP(F378,المخزن!A:B,2,0))</f>
        <v/>
      </c>
      <c r="H378" s="229"/>
      <c r="I378" s="231"/>
      <c r="J378" s="231"/>
      <c r="K378" s="231"/>
      <c r="L378" s="231"/>
      <c r="M378" s="232"/>
      <c r="N378" s="233">
        <f t="shared" si="30"/>
        <v>0</v>
      </c>
      <c r="O378" s="233">
        <f t="shared" si="31"/>
        <v>0</v>
      </c>
      <c r="P378" s="234">
        <f t="shared" si="35"/>
        <v>5</v>
      </c>
      <c r="Q378" s="235" t="str">
        <f>IF(F378="","",VLOOKUP(F378,المخزن!A:M,11,0))</f>
        <v/>
      </c>
      <c r="R378" s="235" t="str">
        <f t="shared" si="32"/>
        <v xml:space="preserve">  </v>
      </c>
      <c r="S378" s="235" t="str">
        <f t="shared" si="33"/>
        <v xml:space="preserve"> </v>
      </c>
      <c r="T378" s="237" t="str">
        <f t="shared" si="34"/>
        <v xml:space="preserve"> </v>
      </c>
      <c r="U378" s="238" t="str">
        <f>IF(F378="","",VLOOKUP(F378,المخزن!A:M,8,0))</f>
        <v/>
      </c>
    </row>
    <row r="379" spans="1:21">
      <c r="A379" s="227"/>
      <c r="B379" s="228"/>
      <c r="C379" s="229"/>
      <c r="D379" s="229"/>
      <c r="E379" s="240" t="str">
        <f>IF(D379="","",VLOOKUP(D379,'العملاء '!A:B,2,0))</f>
        <v/>
      </c>
      <c r="F379" s="229"/>
      <c r="G379" s="240" t="str">
        <f>IF(F379="","",VLOOKUP(F379,المخزن!A:B,2,0))</f>
        <v/>
      </c>
      <c r="H379" s="229"/>
      <c r="I379" s="231"/>
      <c r="J379" s="231"/>
      <c r="K379" s="231"/>
      <c r="L379" s="231"/>
      <c r="M379" s="232"/>
      <c r="N379" s="233">
        <f t="shared" si="30"/>
        <v>0</v>
      </c>
      <c r="O379" s="233">
        <f t="shared" si="31"/>
        <v>0</v>
      </c>
      <c r="P379" s="234">
        <f t="shared" si="35"/>
        <v>5</v>
      </c>
      <c r="Q379" s="235" t="str">
        <f>IF(F379="","",VLOOKUP(F379,المخزن!A:M,11,0))</f>
        <v/>
      </c>
      <c r="R379" s="235" t="str">
        <f t="shared" si="32"/>
        <v xml:space="preserve">  </v>
      </c>
      <c r="S379" s="235" t="str">
        <f t="shared" si="33"/>
        <v xml:space="preserve"> </v>
      </c>
      <c r="T379" s="237" t="str">
        <f t="shared" si="34"/>
        <v xml:space="preserve"> </v>
      </c>
      <c r="U379" s="238" t="str">
        <f>IF(F379="","",VLOOKUP(F379,المخزن!A:M,8,0))</f>
        <v/>
      </c>
    </row>
    <row r="380" spans="1:21">
      <c r="A380" s="227"/>
      <c r="B380" s="228"/>
      <c r="C380" s="229"/>
      <c r="D380" s="229"/>
      <c r="E380" s="240" t="str">
        <f>IF(D380="","",VLOOKUP(D380,'العملاء '!A:B,2,0))</f>
        <v/>
      </c>
      <c r="F380" s="229"/>
      <c r="G380" s="240" t="str">
        <f>IF(F380="","",VLOOKUP(F380,المخزن!A:B,2,0))</f>
        <v/>
      </c>
      <c r="H380" s="229"/>
      <c r="I380" s="231"/>
      <c r="J380" s="231"/>
      <c r="K380" s="231"/>
      <c r="L380" s="231"/>
      <c r="M380" s="232"/>
      <c r="N380" s="233">
        <f t="shared" si="30"/>
        <v>0</v>
      </c>
      <c r="O380" s="233">
        <f t="shared" si="31"/>
        <v>0</v>
      </c>
      <c r="P380" s="234">
        <f t="shared" si="35"/>
        <v>5</v>
      </c>
      <c r="Q380" s="235" t="str">
        <f>IF(F380="","",VLOOKUP(F380,المخزن!A:M,11,0))</f>
        <v/>
      </c>
      <c r="R380" s="235" t="str">
        <f t="shared" si="32"/>
        <v xml:space="preserve">  </v>
      </c>
      <c r="S380" s="235" t="str">
        <f t="shared" si="33"/>
        <v xml:space="preserve"> </v>
      </c>
      <c r="T380" s="237" t="str">
        <f t="shared" si="34"/>
        <v xml:space="preserve"> </v>
      </c>
      <c r="U380" s="238" t="str">
        <f>IF(F380="","",VLOOKUP(F380,المخزن!A:M,8,0))</f>
        <v/>
      </c>
    </row>
    <row r="381" spans="1:21">
      <c r="A381" s="227"/>
      <c r="B381" s="228"/>
      <c r="C381" s="229"/>
      <c r="D381" s="229"/>
      <c r="E381" s="240" t="str">
        <f>IF(D381="","",VLOOKUP(D381,'العملاء '!A:B,2,0))</f>
        <v/>
      </c>
      <c r="F381" s="229"/>
      <c r="G381" s="240" t="str">
        <f>IF(F381="","",VLOOKUP(F381,المخزن!A:B,2,0))</f>
        <v/>
      </c>
      <c r="H381" s="229"/>
      <c r="I381" s="231"/>
      <c r="J381" s="231"/>
      <c r="K381" s="231"/>
      <c r="L381" s="231"/>
      <c r="M381" s="232"/>
      <c r="N381" s="233">
        <f t="shared" si="30"/>
        <v>0</v>
      </c>
      <c r="O381" s="233">
        <f t="shared" si="31"/>
        <v>0</v>
      </c>
      <c r="P381" s="234">
        <f t="shared" si="35"/>
        <v>5</v>
      </c>
      <c r="Q381" s="235" t="str">
        <f>IF(F381="","",VLOOKUP(F381,المخزن!A:M,11,0))</f>
        <v/>
      </c>
      <c r="R381" s="235" t="str">
        <f t="shared" si="32"/>
        <v xml:space="preserve">  </v>
      </c>
      <c r="S381" s="235" t="str">
        <f t="shared" si="33"/>
        <v xml:space="preserve"> </v>
      </c>
      <c r="T381" s="237" t="str">
        <f t="shared" si="34"/>
        <v xml:space="preserve"> </v>
      </c>
      <c r="U381" s="238" t="str">
        <f>IF(F381="","",VLOOKUP(F381,المخزن!A:M,8,0))</f>
        <v/>
      </c>
    </row>
    <row r="382" spans="1:21">
      <c r="A382" s="227"/>
      <c r="B382" s="228"/>
      <c r="C382" s="229"/>
      <c r="D382" s="229"/>
      <c r="E382" s="240" t="str">
        <f>IF(D382="","",VLOOKUP(D382,'العملاء '!A:B,2,0))</f>
        <v/>
      </c>
      <c r="F382" s="229"/>
      <c r="G382" s="240" t="str">
        <f>IF(F382="","",VLOOKUP(F382,المخزن!A:B,2,0))</f>
        <v/>
      </c>
      <c r="H382" s="229"/>
      <c r="I382" s="231"/>
      <c r="J382" s="231"/>
      <c r="K382" s="231"/>
      <c r="L382" s="231"/>
      <c r="M382" s="232"/>
      <c r="N382" s="233">
        <f t="shared" si="30"/>
        <v>0</v>
      </c>
      <c r="O382" s="233">
        <f t="shared" si="31"/>
        <v>0</v>
      </c>
      <c r="P382" s="234">
        <f t="shared" si="35"/>
        <v>5</v>
      </c>
      <c r="Q382" s="235" t="str">
        <f>IF(F382="","",VLOOKUP(F382,المخزن!A:M,11,0))</f>
        <v/>
      </c>
      <c r="R382" s="235" t="str">
        <f t="shared" si="32"/>
        <v xml:space="preserve">  </v>
      </c>
      <c r="S382" s="235" t="str">
        <f t="shared" si="33"/>
        <v xml:space="preserve"> </v>
      </c>
      <c r="T382" s="237" t="str">
        <f t="shared" si="34"/>
        <v xml:space="preserve"> </v>
      </c>
      <c r="U382" s="238" t="str">
        <f>IF(F382="","",VLOOKUP(F382,المخزن!A:M,8,0))</f>
        <v/>
      </c>
    </row>
    <row r="383" spans="1:21">
      <c r="A383" s="227"/>
      <c r="B383" s="228"/>
      <c r="C383" s="229"/>
      <c r="D383" s="229"/>
      <c r="E383" s="240" t="str">
        <f>IF(D383="","",VLOOKUP(D383,'العملاء '!A:B,2,0))</f>
        <v/>
      </c>
      <c r="F383" s="229"/>
      <c r="G383" s="240" t="str">
        <f>IF(F383="","",VLOOKUP(F383,المخزن!A:B,2,0))</f>
        <v/>
      </c>
      <c r="H383" s="229"/>
      <c r="I383" s="231"/>
      <c r="J383" s="231"/>
      <c r="K383" s="231"/>
      <c r="L383" s="231"/>
      <c r="M383" s="232"/>
      <c r="N383" s="233">
        <f t="shared" si="30"/>
        <v>0</v>
      </c>
      <c r="O383" s="233">
        <f t="shared" si="31"/>
        <v>0</v>
      </c>
      <c r="P383" s="234">
        <f t="shared" si="35"/>
        <v>5</v>
      </c>
      <c r="Q383" s="235" t="str">
        <f>IF(F383="","",VLOOKUP(F383,المخزن!A:M,11,0))</f>
        <v/>
      </c>
      <c r="R383" s="235" t="str">
        <f t="shared" si="32"/>
        <v xml:space="preserve">  </v>
      </c>
      <c r="S383" s="235" t="str">
        <f t="shared" si="33"/>
        <v xml:space="preserve"> </v>
      </c>
      <c r="T383" s="237" t="str">
        <f t="shared" si="34"/>
        <v xml:space="preserve"> </v>
      </c>
      <c r="U383" s="238" t="str">
        <f>IF(F383="","",VLOOKUP(F383,المخزن!A:M,8,0))</f>
        <v/>
      </c>
    </row>
    <row r="384" spans="1:21">
      <c r="A384" s="227"/>
      <c r="B384" s="228"/>
      <c r="C384" s="229"/>
      <c r="D384" s="229"/>
      <c r="E384" s="240" t="str">
        <f>IF(D384="","",VLOOKUP(D384,'العملاء '!A:B,2,0))</f>
        <v/>
      </c>
      <c r="F384" s="229"/>
      <c r="G384" s="240" t="str">
        <f>IF(F384="","",VLOOKUP(F384,المخزن!A:B,2,0))</f>
        <v/>
      </c>
      <c r="H384" s="229"/>
      <c r="I384" s="231"/>
      <c r="J384" s="231"/>
      <c r="K384" s="231"/>
      <c r="L384" s="231"/>
      <c r="M384" s="232"/>
      <c r="N384" s="233">
        <f t="shared" si="30"/>
        <v>0</v>
      </c>
      <c r="O384" s="233">
        <f t="shared" si="31"/>
        <v>0</v>
      </c>
      <c r="P384" s="234">
        <f t="shared" si="35"/>
        <v>5</v>
      </c>
      <c r="Q384" s="235" t="str">
        <f>IF(F384="","",VLOOKUP(F384,المخزن!A:M,11,0))</f>
        <v/>
      </c>
      <c r="R384" s="235" t="str">
        <f t="shared" si="32"/>
        <v xml:space="preserve">  </v>
      </c>
      <c r="S384" s="235" t="str">
        <f t="shared" si="33"/>
        <v xml:space="preserve"> </v>
      </c>
      <c r="T384" s="237" t="str">
        <f t="shared" si="34"/>
        <v xml:space="preserve"> </v>
      </c>
      <c r="U384" s="238" t="str">
        <f>IF(F384="","",VLOOKUP(F384,المخزن!A:M,8,0))</f>
        <v/>
      </c>
    </row>
    <row r="385" spans="1:21">
      <c r="A385" s="227"/>
      <c r="B385" s="228"/>
      <c r="C385" s="229"/>
      <c r="D385" s="229"/>
      <c r="E385" s="240" t="str">
        <f>IF(D385="","",VLOOKUP(D385,'العملاء '!A:B,2,0))</f>
        <v/>
      </c>
      <c r="F385" s="229"/>
      <c r="G385" s="240" t="str">
        <f>IF(F385="","",VLOOKUP(F385,المخزن!A:B,2,0))</f>
        <v/>
      </c>
      <c r="H385" s="229"/>
      <c r="I385" s="231"/>
      <c r="J385" s="231"/>
      <c r="K385" s="231"/>
      <c r="L385" s="231"/>
      <c r="M385" s="232"/>
      <c r="N385" s="233">
        <f t="shared" si="30"/>
        <v>0</v>
      </c>
      <c r="O385" s="233">
        <f t="shared" si="31"/>
        <v>0</v>
      </c>
      <c r="P385" s="234">
        <f t="shared" si="35"/>
        <v>5</v>
      </c>
      <c r="Q385" s="235" t="str">
        <f>IF(F385="","",VLOOKUP(F385,المخزن!A:M,11,0))</f>
        <v/>
      </c>
      <c r="R385" s="235" t="str">
        <f t="shared" si="32"/>
        <v xml:space="preserve">  </v>
      </c>
      <c r="S385" s="235" t="str">
        <f t="shared" si="33"/>
        <v xml:space="preserve"> </v>
      </c>
      <c r="T385" s="237" t="str">
        <f t="shared" si="34"/>
        <v xml:space="preserve"> </v>
      </c>
      <c r="U385" s="238" t="str">
        <f>IF(F385="","",VLOOKUP(F385,المخزن!A:M,8,0))</f>
        <v/>
      </c>
    </row>
    <row r="386" spans="1:21">
      <c r="A386" s="227"/>
      <c r="B386" s="228"/>
      <c r="C386" s="229"/>
      <c r="D386" s="229"/>
      <c r="E386" s="240" t="str">
        <f>IF(D386="","",VLOOKUP(D386,'العملاء '!A:B,2,0))</f>
        <v/>
      </c>
      <c r="F386" s="229"/>
      <c r="G386" s="240" t="str">
        <f>IF(F386="","",VLOOKUP(F386,المخزن!A:B,2,0))</f>
        <v/>
      </c>
      <c r="H386" s="229"/>
      <c r="I386" s="231"/>
      <c r="J386" s="231"/>
      <c r="K386" s="231"/>
      <c r="L386" s="231"/>
      <c r="M386" s="232"/>
      <c r="N386" s="233">
        <f t="shared" si="30"/>
        <v>0</v>
      </c>
      <c r="O386" s="233">
        <f t="shared" si="31"/>
        <v>0</v>
      </c>
      <c r="P386" s="234">
        <f t="shared" si="35"/>
        <v>5</v>
      </c>
      <c r="Q386" s="235" t="str">
        <f>IF(F386="","",VLOOKUP(F386,المخزن!A:M,11,0))</f>
        <v/>
      </c>
      <c r="R386" s="235" t="str">
        <f t="shared" si="32"/>
        <v xml:space="preserve">  </v>
      </c>
      <c r="S386" s="235" t="str">
        <f t="shared" si="33"/>
        <v xml:space="preserve"> </v>
      </c>
      <c r="T386" s="237" t="str">
        <f t="shared" si="34"/>
        <v xml:space="preserve"> </v>
      </c>
      <c r="U386" s="238" t="str">
        <f>IF(F386="","",VLOOKUP(F386,المخزن!A:M,8,0))</f>
        <v/>
      </c>
    </row>
    <row r="387" spans="1:21">
      <c r="A387" s="227"/>
      <c r="B387" s="228"/>
      <c r="C387" s="229"/>
      <c r="D387" s="229"/>
      <c r="E387" s="240" t="str">
        <f>IF(D387="","",VLOOKUP(D387,'العملاء '!A:B,2,0))</f>
        <v/>
      </c>
      <c r="F387" s="229"/>
      <c r="G387" s="240" t="str">
        <f>IF(F387="","",VLOOKUP(F387,المخزن!A:B,2,0))</f>
        <v/>
      </c>
      <c r="H387" s="229"/>
      <c r="I387" s="231"/>
      <c r="J387" s="231"/>
      <c r="K387" s="231"/>
      <c r="L387" s="231"/>
      <c r="M387" s="232"/>
      <c r="N387" s="233">
        <f t="shared" si="30"/>
        <v>0</v>
      </c>
      <c r="O387" s="233">
        <f t="shared" si="31"/>
        <v>0</v>
      </c>
      <c r="P387" s="234">
        <f t="shared" si="35"/>
        <v>5</v>
      </c>
      <c r="Q387" s="235" t="str">
        <f>IF(F387="","",VLOOKUP(F387,المخزن!A:M,11,0))</f>
        <v/>
      </c>
      <c r="R387" s="235" t="str">
        <f t="shared" si="32"/>
        <v xml:space="preserve">  </v>
      </c>
      <c r="S387" s="235" t="str">
        <f t="shared" si="33"/>
        <v xml:space="preserve"> </v>
      </c>
      <c r="T387" s="237" t="str">
        <f t="shared" si="34"/>
        <v xml:space="preserve"> </v>
      </c>
      <c r="U387" s="238" t="str">
        <f>IF(F387="","",VLOOKUP(F387,المخزن!A:M,8,0))</f>
        <v/>
      </c>
    </row>
    <row r="388" spans="1:21">
      <c r="A388" s="227"/>
      <c r="B388" s="228"/>
      <c r="C388" s="229"/>
      <c r="D388" s="229"/>
      <c r="E388" s="240" t="str">
        <f>IF(D388="","",VLOOKUP(D388,'العملاء '!A:B,2,0))</f>
        <v/>
      </c>
      <c r="F388" s="229"/>
      <c r="G388" s="240" t="str">
        <f>IF(F388="","",VLOOKUP(F388,المخزن!A:B,2,0))</f>
        <v/>
      </c>
      <c r="H388" s="229"/>
      <c r="I388" s="231"/>
      <c r="J388" s="231"/>
      <c r="K388" s="231"/>
      <c r="L388" s="231"/>
      <c r="M388" s="232"/>
      <c r="N388" s="233">
        <f t="shared" ref="N388:N451" si="36">(I388*H388)-L388</f>
        <v>0</v>
      </c>
      <c r="O388" s="233">
        <f t="shared" ref="O388:O451" si="37">(J388*H388)-M388</f>
        <v>0</v>
      </c>
      <c r="P388" s="234">
        <f t="shared" si="35"/>
        <v>5</v>
      </c>
      <c r="Q388" s="235" t="str">
        <f>IF(F388="","",VLOOKUP(F388,المخزن!A:M,11,0))</f>
        <v/>
      </c>
      <c r="R388" s="235" t="str">
        <f t="shared" ref="R388:R451" si="38">IF(F388&gt;0,Q388*H388,"  ")</f>
        <v xml:space="preserve">  </v>
      </c>
      <c r="S388" s="235" t="str">
        <f t="shared" ref="S388:S451" si="39">IF(F388&gt;0,(((I388/P388)+J388)*H388)-(L388/P388)-M388," ")</f>
        <v xml:space="preserve"> </v>
      </c>
      <c r="T388" s="237" t="str">
        <f t="shared" ref="T388:T451" si="40">IF(F388&gt;0,S388-R388," ")</f>
        <v xml:space="preserve"> </v>
      </c>
      <c r="U388" s="238" t="str">
        <f>IF(F388="","",VLOOKUP(F388,المخزن!A:M,8,0))</f>
        <v/>
      </c>
    </row>
    <row r="389" spans="1:21">
      <c r="A389" s="227"/>
      <c r="B389" s="228"/>
      <c r="C389" s="229"/>
      <c r="D389" s="229"/>
      <c r="E389" s="240" t="str">
        <f>IF(D389="","",VLOOKUP(D389,'العملاء '!A:B,2,0))</f>
        <v/>
      </c>
      <c r="F389" s="229"/>
      <c r="G389" s="240" t="str">
        <f>IF(F389="","",VLOOKUP(F389,المخزن!A:B,2,0))</f>
        <v/>
      </c>
      <c r="H389" s="229"/>
      <c r="I389" s="231"/>
      <c r="J389" s="231"/>
      <c r="K389" s="231"/>
      <c r="L389" s="231"/>
      <c r="M389" s="232"/>
      <c r="N389" s="233">
        <f t="shared" si="36"/>
        <v>0</v>
      </c>
      <c r="O389" s="233">
        <f t="shared" si="37"/>
        <v>0</v>
      </c>
      <c r="P389" s="234">
        <f t="shared" si="35"/>
        <v>5</v>
      </c>
      <c r="Q389" s="235" t="str">
        <f>IF(F389="","",VLOOKUP(F389,المخزن!A:M,11,0))</f>
        <v/>
      </c>
      <c r="R389" s="235" t="str">
        <f t="shared" si="38"/>
        <v xml:space="preserve">  </v>
      </c>
      <c r="S389" s="235" t="str">
        <f t="shared" si="39"/>
        <v xml:space="preserve"> </v>
      </c>
      <c r="T389" s="237" t="str">
        <f t="shared" si="40"/>
        <v xml:space="preserve"> </v>
      </c>
      <c r="U389" s="238" t="str">
        <f>IF(F389="","",VLOOKUP(F389,المخزن!A:M,8,0))</f>
        <v/>
      </c>
    </row>
    <row r="390" spans="1:21">
      <c r="A390" s="227"/>
      <c r="B390" s="228"/>
      <c r="C390" s="229"/>
      <c r="D390" s="229"/>
      <c r="E390" s="240" t="str">
        <f>IF(D390="","",VLOOKUP(D390,'العملاء '!A:B,2,0))</f>
        <v/>
      </c>
      <c r="F390" s="229"/>
      <c r="G390" s="240" t="str">
        <f>IF(F390="","",VLOOKUP(F390,المخزن!A:B,2,0))</f>
        <v/>
      </c>
      <c r="H390" s="229"/>
      <c r="I390" s="231"/>
      <c r="J390" s="231"/>
      <c r="K390" s="231"/>
      <c r="L390" s="231"/>
      <c r="M390" s="232"/>
      <c r="N390" s="233">
        <f t="shared" si="36"/>
        <v>0</v>
      </c>
      <c r="O390" s="233">
        <f t="shared" si="37"/>
        <v>0</v>
      </c>
      <c r="P390" s="234">
        <f t="shared" si="35"/>
        <v>5</v>
      </c>
      <c r="Q390" s="235" t="str">
        <f>IF(F390="","",VLOOKUP(F390,المخزن!A:M,11,0))</f>
        <v/>
      </c>
      <c r="R390" s="235" t="str">
        <f t="shared" si="38"/>
        <v xml:space="preserve">  </v>
      </c>
      <c r="S390" s="235" t="str">
        <f t="shared" si="39"/>
        <v xml:space="preserve"> </v>
      </c>
      <c r="T390" s="237" t="str">
        <f t="shared" si="40"/>
        <v xml:space="preserve"> </v>
      </c>
      <c r="U390" s="238" t="str">
        <f>IF(F390="","",VLOOKUP(F390,المخزن!A:M,8,0))</f>
        <v/>
      </c>
    </row>
    <row r="391" spans="1:21">
      <c r="A391" s="227"/>
      <c r="B391" s="228"/>
      <c r="C391" s="229"/>
      <c r="D391" s="229"/>
      <c r="E391" s="240" t="str">
        <f>IF(D391="","",VLOOKUP(D391,'العملاء '!A:B,2,0))</f>
        <v/>
      </c>
      <c r="F391" s="229"/>
      <c r="G391" s="240" t="str">
        <f>IF(F391="","",VLOOKUP(F391,المخزن!A:B,2,0))</f>
        <v/>
      </c>
      <c r="H391" s="229"/>
      <c r="I391" s="231"/>
      <c r="J391" s="231"/>
      <c r="K391" s="231"/>
      <c r="L391" s="231"/>
      <c r="M391" s="232"/>
      <c r="N391" s="233">
        <f t="shared" si="36"/>
        <v>0</v>
      </c>
      <c r="O391" s="233">
        <f t="shared" si="37"/>
        <v>0</v>
      </c>
      <c r="P391" s="234">
        <f t="shared" si="35"/>
        <v>5</v>
      </c>
      <c r="Q391" s="235" t="str">
        <f>IF(F391="","",VLOOKUP(F391,المخزن!A:M,11,0))</f>
        <v/>
      </c>
      <c r="R391" s="235" t="str">
        <f t="shared" si="38"/>
        <v xml:space="preserve">  </v>
      </c>
      <c r="S391" s="235" t="str">
        <f t="shared" si="39"/>
        <v xml:space="preserve"> </v>
      </c>
      <c r="T391" s="237" t="str">
        <f t="shared" si="40"/>
        <v xml:space="preserve"> </v>
      </c>
      <c r="U391" s="238" t="str">
        <f>IF(F391="","",VLOOKUP(F391,المخزن!A:M,8,0))</f>
        <v/>
      </c>
    </row>
    <row r="392" spans="1:21">
      <c r="A392" s="227"/>
      <c r="B392" s="228"/>
      <c r="C392" s="229"/>
      <c r="D392" s="229"/>
      <c r="E392" s="240" t="str">
        <f>IF(D392="","",VLOOKUP(D392,'العملاء '!A:B,2,0))</f>
        <v/>
      </c>
      <c r="F392" s="229"/>
      <c r="G392" s="240" t="str">
        <f>IF(F392="","",VLOOKUP(F392,المخزن!A:B,2,0))</f>
        <v/>
      </c>
      <c r="H392" s="229"/>
      <c r="I392" s="231"/>
      <c r="J392" s="231"/>
      <c r="K392" s="231"/>
      <c r="L392" s="231"/>
      <c r="M392" s="232"/>
      <c r="N392" s="233">
        <f t="shared" si="36"/>
        <v>0</v>
      </c>
      <c r="O392" s="233">
        <f t="shared" si="37"/>
        <v>0</v>
      </c>
      <c r="P392" s="234">
        <f t="shared" si="35"/>
        <v>5</v>
      </c>
      <c r="Q392" s="235" t="str">
        <f>IF(F392="","",VLOOKUP(F392,المخزن!A:M,11,0))</f>
        <v/>
      </c>
      <c r="R392" s="235" t="str">
        <f t="shared" si="38"/>
        <v xml:space="preserve">  </v>
      </c>
      <c r="S392" s="235" t="str">
        <f t="shared" si="39"/>
        <v xml:space="preserve"> </v>
      </c>
      <c r="T392" s="237" t="str">
        <f t="shared" si="40"/>
        <v xml:space="preserve"> </v>
      </c>
      <c r="U392" s="238" t="str">
        <f>IF(F392="","",VLOOKUP(F392,المخزن!A:M,8,0))</f>
        <v/>
      </c>
    </row>
    <row r="393" spans="1:21">
      <c r="A393" s="227"/>
      <c r="B393" s="228"/>
      <c r="C393" s="229"/>
      <c r="D393" s="229"/>
      <c r="E393" s="240" t="str">
        <f>IF(D393="","",VLOOKUP(D393,'العملاء '!A:B,2,0))</f>
        <v/>
      </c>
      <c r="F393" s="229"/>
      <c r="G393" s="240" t="str">
        <f>IF(F393="","",VLOOKUP(F393,المخزن!A:B,2,0))</f>
        <v/>
      </c>
      <c r="H393" s="229"/>
      <c r="I393" s="231"/>
      <c r="J393" s="231"/>
      <c r="K393" s="231"/>
      <c r="L393" s="231"/>
      <c r="M393" s="232"/>
      <c r="N393" s="233">
        <f t="shared" si="36"/>
        <v>0</v>
      </c>
      <c r="O393" s="233">
        <f t="shared" si="37"/>
        <v>0</v>
      </c>
      <c r="P393" s="234">
        <f t="shared" ref="P393:P456" si="41">P392</f>
        <v>5</v>
      </c>
      <c r="Q393" s="235" t="str">
        <f>IF(F393="","",VLOOKUP(F393,المخزن!A:M,11,0))</f>
        <v/>
      </c>
      <c r="R393" s="235" t="str">
        <f t="shared" si="38"/>
        <v xml:space="preserve">  </v>
      </c>
      <c r="S393" s="235" t="str">
        <f t="shared" si="39"/>
        <v xml:space="preserve"> </v>
      </c>
      <c r="T393" s="237" t="str">
        <f t="shared" si="40"/>
        <v xml:space="preserve"> </v>
      </c>
      <c r="U393" s="238" t="str">
        <f>IF(F393="","",VLOOKUP(F393,المخزن!A:M,8,0))</f>
        <v/>
      </c>
    </row>
    <row r="394" spans="1:21">
      <c r="A394" s="227"/>
      <c r="B394" s="228"/>
      <c r="C394" s="229"/>
      <c r="D394" s="229"/>
      <c r="E394" s="240" t="str">
        <f>IF(D394="","",VLOOKUP(D394,'العملاء '!A:B,2,0))</f>
        <v/>
      </c>
      <c r="F394" s="229"/>
      <c r="G394" s="240" t="str">
        <f>IF(F394="","",VLOOKUP(F394,المخزن!A:B,2,0))</f>
        <v/>
      </c>
      <c r="H394" s="229"/>
      <c r="I394" s="231"/>
      <c r="J394" s="231"/>
      <c r="K394" s="231"/>
      <c r="L394" s="231"/>
      <c r="M394" s="232"/>
      <c r="N394" s="233">
        <f t="shared" si="36"/>
        <v>0</v>
      </c>
      <c r="O394" s="233">
        <f t="shared" si="37"/>
        <v>0</v>
      </c>
      <c r="P394" s="234">
        <f t="shared" si="41"/>
        <v>5</v>
      </c>
      <c r="Q394" s="235" t="str">
        <f>IF(F394="","",VLOOKUP(F394,المخزن!A:M,11,0))</f>
        <v/>
      </c>
      <c r="R394" s="235" t="str">
        <f t="shared" si="38"/>
        <v xml:space="preserve">  </v>
      </c>
      <c r="S394" s="235" t="str">
        <f t="shared" si="39"/>
        <v xml:space="preserve"> </v>
      </c>
      <c r="T394" s="237" t="str">
        <f t="shared" si="40"/>
        <v xml:space="preserve"> </v>
      </c>
      <c r="U394" s="238" t="str">
        <f>IF(F394="","",VLOOKUP(F394,المخزن!A:M,8,0))</f>
        <v/>
      </c>
    </row>
    <row r="395" spans="1:21">
      <c r="A395" s="227"/>
      <c r="B395" s="228"/>
      <c r="C395" s="229"/>
      <c r="D395" s="229"/>
      <c r="E395" s="240" t="str">
        <f>IF(D395="","",VLOOKUP(D395,'العملاء '!A:B,2,0))</f>
        <v/>
      </c>
      <c r="F395" s="229"/>
      <c r="G395" s="240" t="str">
        <f>IF(F395="","",VLOOKUP(F395,المخزن!A:B,2,0))</f>
        <v/>
      </c>
      <c r="H395" s="229"/>
      <c r="I395" s="231"/>
      <c r="J395" s="231"/>
      <c r="K395" s="231"/>
      <c r="L395" s="231"/>
      <c r="M395" s="232"/>
      <c r="N395" s="233">
        <f t="shared" si="36"/>
        <v>0</v>
      </c>
      <c r="O395" s="233">
        <f t="shared" si="37"/>
        <v>0</v>
      </c>
      <c r="P395" s="234">
        <f t="shared" si="41"/>
        <v>5</v>
      </c>
      <c r="Q395" s="235" t="str">
        <f>IF(F395="","",VLOOKUP(F395,المخزن!A:M,11,0))</f>
        <v/>
      </c>
      <c r="R395" s="235" t="str">
        <f t="shared" si="38"/>
        <v xml:space="preserve">  </v>
      </c>
      <c r="S395" s="235" t="str">
        <f t="shared" si="39"/>
        <v xml:space="preserve"> </v>
      </c>
      <c r="T395" s="237" t="str">
        <f t="shared" si="40"/>
        <v xml:space="preserve"> </v>
      </c>
      <c r="U395" s="238" t="str">
        <f>IF(F395="","",VLOOKUP(F395,المخزن!A:M,8,0))</f>
        <v/>
      </c>
    </row>
    <row r="396" spans="1:21">
      <c r="A396" s="227"/>
      <c r="B396" s="228"/>
      <c r="C396" s="229"/>
      <c r="D396" s="229"/>
      <c r="E396" s="240" t="str">
        <f>IF(D396="","",VLOOKUP(D396,'العملاء '!A:B,2,0))</f>
        <v/>
      </c>
      <c r="F396" s="229"/>
      <c r="G396" s="240" t="str">
        <f>IF(F396="","",VLOOKUP(F396,المخزن!A:B,2,0))</f>
        <v/>
      </c>
      <c r="H396" s="229"/>
      <c r="I396" s="231"/>
      <c r="J396" s="231"/>
      <c r="K396" s="231"/>
      <c r="L396" s="231"/>
      <c r="M396" s="232"/>
      <c r="N396" s="233">
        <f t="shared" si="36"/>
        <v>0</v>
      </c>
      <c r="O396" s="233">
        <f t="shared" si="37"/>
        <v>0</v>
      </c>
      <c r="P396" s="234">
        <f t="shared" si="41"/>
        <v>5</v>
      </c>
      <c r="Q396" s="235" t="str">
        <f>IF(F396="","",VLOOKUP(F396,المخزن!A:M,11,0))</f>
        <v/>
      </c>
      <c r="R396" s="235" t="str">
        <f t="shared" si="38"/>
        <v xml:space="preserve">  </v>
      </c>
      <c r="S396" s="235" t="str">
        <f t="shared" si="39"/>
        <v xml:space="preserve"> </v>
      </c>
      <c r="T396" s="237" t="str">
        <f t="shared" si="40"/>
        <v xml:space="preserve"> </v>
      </c>
      <c r="U396" s="238" t="str">
        <f>IF(F396="","",VLOOKUP(F396,المخزن!A:M,8,0))</f>
        <v/>
      </c>
    </row>
    <row r="397" spans="1:21">
      <c r="A397" s="227"/>
      <c r="B397" s="228"/>
      <c r="C397" s="229"/>
      <c r="D397" s="229"/>
      <c r="E397" s="240" t="str">
        <f>IF(D397="","",VLOOKUP(D397,'العملاء '!A:B,2,0))</f>
        <v/>
      </c>
      <c r="F397" s="229"/>
      <c r="G397" s="240" t="str">
        <f>IF(F397="","",VLOOKUP(F397,المخزن!A:B,2,0))</f>
        <v/>
      </c>
      <c r="H397" s="229"/>
      <c r="I397" s="231"/>
      <c r="J397" s="231"/>
      <c r="K397" s="231"/>
      <c r="L397" s="231"/>
      <c r="M397" s="232"/>
      <c r="N397" s="233">
        <f t="shared" si="36"/>
        <v>0</v>
      </c>
      <c r="O397" s="233">
        <f t="shared" si="37"/>
        <v>0</v>
      </c>
      <c r="P397" s="234">
        <f t="shared" si="41"/>
        <v>5</v>
      </c>
      <c r="Q397" s="235" t="str">
        <f>IF(F397="","",VLOOKUP(F397,المخزن!A:M,11,0))</f>
        <v/>
      </c>
      <c r="R397" s="235" t="str">
        <f t="shared" si="38"/>
        <v xml:space="preserve">  </v>
      </c>
      <c r="S397" s="235" t="str">
        <f t="shared" si="39"/>
        <v xml:space="preserve"> </v>
      </c>
      <c r="T397" s="237" t="str">
        <f t="shared" si="40"/>
        <v xml:space="preserve"> </v>
      </c>
      <c r="U397" s="238" t="str">
        <f>IF(F397="","",VLOOKUP(F397,المخزن!A:M,8,0))</f>
        <v/>
      </c>
    </row>
    <row r="398" spans="1:21">
      <c r="A398" s="227"/>
      <c r="B398" s="228"/>
      <c r="C398" s="229"/>
      <c r="D398" s="229"/>
      <c r="E398" s="240" t="str">
        <f>IF(D398="","",VLOOKUP(D398,'العملاء '!A:B,2,0))</f>
        <v/>
      </c>
      <c r="F398" s="229"/>
      <c r="G398" s="240" t="str">
        <f>IF(F398="","",VLOOKUP(F398,المخزن!A:B,2,0))</f>
        <v/>
      </c>
      <c r="H398" s="229"/>
      <c r="I398" s="231"/>
      <c r="J398" s="231"/>
      <c r="K398" s="231"/>
      <c r="L398" s="231"/>
      <c r="M398" s="232"/>
      <c r="N398" s="233">
        <f t="shared" si="36"/>
        <v>0</v>
      </c>
      <c r="O398" s="233">
        <f t="shared" si="37"/>
        <v>0</v>
      </c>
      <c r="P398" s="234">
        <f t="shared" si="41"/>
        <v>5</v>
      </c>
      <c r="Q398" s="235" t="str">
        <f>IF(F398="","",VLOOKUP(F398,المخزن!A:M,11,0))</f>
        <v/>
      </c>
      <c r="R398" s="235" t="str">
        <f t="shared" si="38"/>
        <v xml:space="preserve">  </v>
      </c>
      <c r="S398" s="235" t="str">
        <f t="shared" si="39"/>
        <v xml:space="preserve"> </v>
      </c>
      <c r="T398" s="237" t="str">
        <f t="shared" si="40"/>
        <v xml:space="preserve"> </v>
      </c>
      <c r="U398" s="238" t="str">
        <f>IF(F398="","",VLOOKUP(F398,المخزن!A:M,8,0))</f>
        <v/>
      </c>
    </row>
    <row r="399" spans="1:21">
      <c r="A399" s="227"/>
      <c r="B399" s="228"/>
      <c r="C399" s="229"/>
      <c r="D399" s="229"/>
      <c r="E399" s="240" t="str">
        <f>IF(D399="","",VLOOKUP(D399,'العملاء '!A:B,2,0))</f>
        <v/>
      </c>
      <c r="F399" s="229"/>
      <c r="G399" s="240" t="str">
        <f>IF(F399="","",VLOOKUP(F399,المخزن!A:B,2,0))</f>
        <v/>
      </c>
      <c r="H399" s="229"/>
      <c r="I399" s="231"/>
      <c r="J399" s="231"/>
      <c r="K399" s="231"/>
      <c r="L399" s="231"/>
      <c r="M399" s="232"/>
      <c r="N399" s="233">
        <f t="shared" si="36"/>
        <v>0</v>
      </c>
      <c r="O399" s="233">
        <f t="shared" si="37"/>
        <v>0</v>
      </c>
      <c r="P399" s="234">
        <f t="shared" si="41"/>
        <v>5</v>
      </c>
      <c r="Q399" s="235" t="str">
        <f>IF(F399="","",VLOOKUP(F399,المخزن!A:M,11,0))</f>
        <v/>
      </c>
      <c r="R399" s="235" t="str">
        <f t="shared" si="38"/>
        <v xml:space="preserve">  </v>
      </c>
      <c r="S399" s="235" t="str">
        <f t="shared" si="39"/>
        <v xml:space="preserve"> </v>
      </c>
      <c r="T399" s="237" t="str">
        <f t="shared" si="40"/>
        <v xml:space="preserve"> </v>
      </c>
      <c r="U399" s="238" t="str">
        <f>IF(F399="","",VLOOKUP(F399,المخزن!A:M,8,0))</f>
        <v/>
      </c>
    </row>
    <row r="400" spans="1:21">
      <c r="A400" s="227"/>
      <c r="B400" s="228"/>
      <c r="C400" s="229"/>
      <c r="D400" s="229"/>
      <c r="E400" s="240" t="str">
        <f>IF(D400="","",VLOOKUP(D400,'العملاء '!A:B,2,0))</f>
        <v/>
      </c>
      <c r="F400" s="229"/>
      <c r="G400" s="240" t="str">
        <f>IF(F400="","",VLOOKUP(F400,المخزن!A:B,2,0))</f>
        <v/>
      </c>
      <c r="H400" s="229"/>
      <c r="I400" s="231"/>
      <c r="J400" s="231"/>
      <c r="K400" s="231"/>
      <c r="L400" s="231"/>
      <c r="M400" s="232"/>
      <c r="N400" s="233">
        <f t="shared" si="36"/>
        <v>0</v>
      </c>
      <c r="O400" s="233">
        <f t="shared" si="37"/>
        <v>0</v>
      </c>
      <c r="P400" s="234">
        <f t="shared" si="41"/>
        <v>5</v>
      </c>
      <c r="Q400" s="235" t="str">
        <f>IF(F400="","",VLOOKUP(F400,المخزن!A:M,11,0))</f>
        <v/>
      </c>
      <c r="R400" s="235" t="str">
        <f t="shared" si="38"/>
        <v xml:space="preserve">  </v>
      </c>
      <c r="S400" s="235" t="str">
        <f t="shared" si="39"/>
        <v xml:space="preserve"> </v>
      </c>
      <c r="T400" s="237" t="str">
        <f t="shared" si="40"/>
        <v xml:space="preserve"> </v>
      </c>
      <c r="U400" s="238" t="str">
        <f>IF(F400="","",VLOOKUP(F400,المخزن!A:M,8,0))</f>
        <v/>
      </c>
    </row>
    <row r="401" spans="1:21">
      <c r="A401" s="227"/>
      <c r="B401" s="228"/>
      <c r="C401" s="229"/>
      <c r="D401" s="229"/>
      <c r="E401" s="240" t="str">
        <f>IF(D401="","",VLOOKUP(D401,'العملاء '!A:B,2,0))</f>
        <v/>
      </c>
      <c r="F401" s="229"/>
      <c r="G401" s="240" t="str">
        <f>IF(F401="","",VLOOKUP(F401,المخزن!A:B,2,0))</f>
        <v/>
      </c>
      <c r="H401" s="229"/>
      <c r="I401" s="231"/>
      <c r="J401" s="231"/>
      <c r="K401" s="231"/>
      <c r="L401" s="231"/>
      <c r="M401" s="232"/>
      <c r="N401" s="233">
        <f t="shared" si="36"/>
        <v>0</v>
      </c>
      <c r="O401" s="233">
        <f t="shared" si="37"/>
        <v>0</v>
      </c>
      <c r="P401" s="234">
        <f t="shared" si="41"/>
        <v>5</v>
      </c>
      <c r="Q401" s="235" t="str">
        <f>IF(F401="","",VLOOKUP(F401,المخزن!A:M,11,0))</f>
        <v/>
      </c>
      <c r="R401" s="235" t="str">
        <f t="shared" si="38"/>
        <v xml:space="preserve">  </v>
      </c>
      <c r="S401" s="235" t="str">
        <f t="shared" si="39"/>
        <v xml:space="preserve"> </v>
      </c>
      <c r="T401" s="237" t="str">
        <f t="shared" si="40"/>
        <v xml:space="preserve"> </v>
      </c>
      <c r="U401" s="238" t="str">
        <f>IF(F401="","",VLOOKUP(F401,المخزن!A:M,8,0))</f>
        <v/>
      </c>
    </row>
    <row r="402" spans="1:21">
      <c r="A402" s="227"/>
      <c r="B402" s="228"/>
      <c r="C402" s="229"/>
      <c r="D402" s="229"/>
      <c r="E402" s="240" t="str">
        <f>IF(D402="","",VLOOKUP(D402,'العملاء '!A:B,2,0))</f>
        <v/>
      </c>
      <c r="F402" s="229"/>
      <c r="G402" s="240" t="str">
        <f>IF(F402="","",VLOOKUP(F402,المخزن!A:B,2,0))</f>
        <v/>
      </c>
      <c r="H402" s="229"/>
      <c r="I402" s="231"/>
      <c r="J402" s="231"/>
      <c r="K402" s="231"/>
      <c r="L402" s="231"/>
      <c r="M402" s="232"/>
      <c r="N402" s="233">
        <f t="shared" si="36"/>
        <v>0</v>
      </c>
      <c r="O402" s="233">
        <f t="shared" si="37"/>
        <v>0</v>
      </c>
      <c r="P402" s="234">
        <f t="shared" si="41"/>
        <v>5</v>
      </c>
      <c r="Q402" s="235" t="str">
        <f>IF(F402="","",VLOOKUP(F402,المخزن!A:M,11,0))</f>
        <v/>
      </c>
      <c r="R402" s="235" t="str">
        <f t="shared" si="38"/>
        <v xml:space="preserve">  </v>
      </c>
      <c r="S402" s="235" t="str">
        <f t="shared" si="39"/>
        <v xml:space="preserve"> </v>
      </c>
      <c r="T402" s="237" t="str">
        <f t="shared" si="40"/>
        <v xml:space="preserve"> </v>
      </c>
      <c r="U402" s="238" t="str">
        <f>IF(F402="","",VLOOKUP(F402,المخزن!A:M,8,0))</f>
        <v/>
      </c>
    </row>
    <row r="403" spans="1:21">
      <c r="A403" s="227"/>
      <c r="B403" s="228"/>
      <c r="C403" s="229"/>
      <c r="D403" s="229"/>
      <c r="E403" s="240" t="str">
        <f>IF(D403="","",VLOOKUP(D403,'العملاء '!A:B,2,0))</f>
        <v/>
      </c>
      <c r="F403" s="229"/>
      <c r="G403" s="240" t="str">
        <f>IF(F403="","",VLOOKUP(F403,المخزن!A:B,2,0))</f>
        <v/>
      </c>
      <c r="H403" s="229"/>
      <c r="I403" s="231"/>
      <c r="J403" s="231"/>
      <c r="K403" s="231"/>
      <c r="L403" s="231"/>
      <c r="M403" s="232"/>
      <c r="N403" s="233">
        <f t="shared" si="36"/>
        <v>0</v>
      </c>
      <c r="O403" s="233">
        <f t="shared" si="37"/>
        <v>0</v>
      </c>
      <c r="P403" s="234">
        <f t="shared" si="41"/>
        <v>5</v>
      </c>
      <c r="Q403" s="235" t="str">
        <f>IF(F403="","",VLOOKUP(F403,المخزن!A:M,11,0))</f>
        <v/>
      </c>
      <c r="R403" s="235" t="str">
        <f t="shared" si="38"/>
        <v xml:space="preserve">  </v>
      </c>
      <c r="S403" s="235" t="str">
        <f t="shared" si="39"/>
        <v xml:space="preserve"> </v>
      </c>
      <c r="T403" s="237" t="str">
        <f t="shared" si="40"/>
        <v xml:space="preserve"> </v>
      </c>
      <c r="U403" s="238" t="str">
        <f>IF(F403="","",VLOOKUP(F403,المخزن!A:M,8,0))</f>
        <v/>
      </c>
    </row>
    <row r="404" spans="1:21">
      <c r="A404" s="227"/>
      <c r="B404" s="228"/>
      <c r="C404" s="229"/>
      <c r="D404" s="229"/>
      <c r="E404" s="240" t="str">
        <f>IF(D404="","",VLOOKUP(D404,'العملاء '!A:B,2,0))</f>
        <v/>
      </c>
      <c r="F404" s="229"/>
      <c r="G404" s="240" t="str">
        <f>IF(F404="","",VLOOKUP(F404,المخزن!A:B,2,0))</f>
        <v/>
      </c>
      <c r="H404" s="229"/>
      <c r="I404" s="231"/>
      <c r="J404" s="231"/>
      <c r="K404" s="231"/>
      <c r="L404" s="231"/>
      <c r="M404" s="232"/>
      <c r="N404" s="233">
        <f t="shared" si="36"/>
        <v>0</v>
      </c>
      <c r="O404" s="233">
        <f t="shared" si="37"/>
        <v>0</v>
      </c>
      <c r="P404" s="234">
        <f t="shared" si="41"/>
        <v>5</v>
      </c>
      <c r="Q404" s="235" t="str">
        <f>IF(F404="","",VLOOKUP(F404,المخزن!A:M,11,0))</f>
        <v/>
      </c>
      <c r="R404" s="235" t="str">
        <f t="shared" si="38"/>
        <v xml:space="preserve">  </v>
      </c>
      <c r="S404" s="235" t="str">
        <f t="shared" si="39"/>
        <v xml:space="preserve"> </v>
      </c>
      <c r="T404" s="237" t="str">
        <f t="shared" si="40"/>
        <v xml:space="preserve"> </v>
      </c>
      <c r="U404" s="238" t="str">
        <f>IF(F404="","",VLOOKUP(F404,المخزن!A:M,8,0))</f>
        <v/>
      </c>
    </row>
    <row r="405" spans="1:21">
      <c r="A405" s="227"/>
      <c r="B405" s="228"/>
      <c r="C405" s="229"/>
      <c r="D405" s="229"/>
      <c r="E405" s="240" t="str">
        <f>IF(D405="","",VLOOKUP(D405,'العملاء '!A:B,2,0))</f>
        <v/>
      </c>
      <c r="F405" s="229"/>
      <c r="G405" s="240" t="str">
        <f>IF(F405="","",VLOOKUP(F405,المخزن!A:B,2,0))</f>
        <v/>
      </c>
      <c r="H405" s="229"/>
      <c r="I405" s="231"/>
      <c r="J405" s="231"/>
      <c r="K405" s="231"/>
      <c r="L405" s="231"/>
      <c r="M405" s="232"/>
      <c r="N405" s="233">
        <f t="shared" si="36"/>
        <v>0</v>
      </c>
      <c r="O405" s="233">
        <f t="shared" si="37"/>
        <v>0</v>
      </c>
      <c r="P405" s="234">
        <f t="shared" si="41"/>
        <v>5</v>
      </c>
      <c r="Q405" s="235" t="str">
        <f>IF(F405="","",VLOOKUP(F405,المخزن!A:M,11,0))</f>
        <v/>
      </c>
      <c r="R405" s="235" t="str">
        <f t="shared" si="38"/>
        <v xml:space="preserve">  </v>
      </c>
      <c r="S405" s="235" t="str">
        <f t="shared" si="39"/>
        <v xml:space="preserve"> </v>
      </c>
      <c r="T405" s="237" t="str">
        <f t="shared" si="40"/>
        <v xml:space="preserve"> </v>
      </c>
      <c r="U405" s="238" t="str">
        <f>IF(F405="","",VLOOKUP(F405,المخزن!A:M,8,0))</f>
        <v/>
      </c>
    </row>
    <row r="406" spans="1:21">
      <c r="A406" s="227"/>
      <c r="B406" s="228"/>
      <c r="C406" s="229"/>
      <c r="D406" s="229"/>
      <c r="E406" s="240" t="str">
        <f>IF(D406="","",VLOOKUP(D406,'العملاء '!A:B,2,0))</f>
        <v/>
      </c>
      <c r="F406" s="229"/>
      <c r="G406" s="240" t="str">
        <f>IF(F406="","",VLOOKUP(F406,المخزن!A:B,2,0))</f>
        <v/>
      </c>
      <c r="H406" s="229"/>
      <c r="I406" s="231"/>
      <c r="J406" s="231"/>
      <c r="K406" s="231"/>
      <c r="L406" s="231"/>
      <c r="M406" s="232"/>
      <c r="N406" s="233">
        <f t="shared" si="36"/>
        <v>0</v>
      </c>
      <c r="O406" s="233">
        <f t="shared" si="37"/>
        <v>0</v>
      </c>
      <c r="P406" s="234">
        <f t="shared" si="41"/>
        <v>5</v>
      </c>
      <c r="Q406" s="235" t="str">
        <f>IF(F406="","",VLOOKUP(F406,المخزن!A:M,11,0))</f>
        <v/>
      </c>
      <c r="R406" s="235" t="str">
        <f t="shared" si="38"/>
        <v xml:space="preserve">  </v>
      </c>
      <c r="S406" s="235" t="str">
        <f t="shared" si="39"/>
        <v xml:space="preserve"> </v>
      </c>
      <c r="T406" s="237" t="str">
        <f t="shared" si="40"/>
        <v xml:space="preserve"> </v>
      </c>
      <c r="U406" s="238" t="str">
        <f>IF(F406="","",VLOOKUP(F406,المخزن!A:M,8,0))</f>
        <v/>
      </c>
    </row>
    <row r="407" spans="1:21">
      <c r="A407" s="227"/>
      <c r="B407" s="228"/>
      <c r="C407" s="229"/>
      <c r="D407" s="229"/>
      <c r="E407" s="240" t="str">
        <f>IF(D407="","",VLOOKUP(D407,'العملاء '!A:B,2,0))</f>
        <v/>
      </c>
      <c r="F407" s="229"/>
      <c r="G407" s="240" t="str">
        <f>IF(F407="","",VLOOKUP(F407,المخزن!A:B,2,0))</f>
        <v/>
      </c>
      <c r="H407" s="229"/>
      <c r="I407" s="231"/>
      <c r="J407" s="231"/>
      <c r="K407" s="231"/>
      <c r="L407" s="231"/>
      <c r="M407" s="232"/>
      <c r="N407" s="233">
        <f t="shared" si="36"/>
        <v>0</v>
      </c>
      <c r="O407" s="233">
        <f t="shared" si="37"/>
        <v>0</v>
      </c>
      <c r="P407" s="234">
        <f t="shared" si="41"/>
        <v>5</v>
      </c>
      <c r="Q407" s="235" t="str">
        <f>IF(F407="","",VLOOKUP(F407,المخزن!A:M,11,0))</f>
        <v/>
      </c>
      <c r="R407" s="235" t="str">
        <f t="shared" si="38"/>
        <v xml:space="preserve">  </v>
      </c>
      <c r="S407" s="235" t="str">
        <f t="shared" si="39"/>
        <v xml:space="preserve"> </v>
      </c>
      <c r="T407" s="237" t="str">
        <f t="shared" si="40"/>
        <v xml:space="preserve"> </v>
      </c>
      <c r="U407" s="238" t="str">
        <f>IF(F407="","",VLOOKUP(F407,المخزن!A:M,8,0))</f>
        <v/>
      </c>
    </row>
    <row r="408" spans="1:21">
      <c r="A408" s="227"/>
      <c r="B408" s="228"/>
      <c r="C408" s="229"/>
      <c r="D408" s="229"/>
      <c r="E408" s="240" t="str">
        <f>IF(D408="","",VLOOKUP(D408,'العملاء '!A:B,2,0))</f>
        <v/>
      </c>
      <c r="F408" s="229"/>
      <c r="G408" s="240" t="str">
        <f>IF(F408="","",VLOOKUP(F408,المخزن!A:B,2,0))</f>
        <v/>
      </c>
      <c r="H408" s="229"/>
      <c r="I408" s="231"/>
      <c r="J408" s="231"/>
      <c r="K408" s="231"/>
      <c r="L408" s="231"/>
      <c r="M408" s="232"/>
      <c r="N408" s="233">
        <f t="shared" si="36"/>
        <v>0</v>
      </c>
      <c r="O408" s="233">
        <f t="shared" si="37"/>
        <v>0</v>
      </c>
      <c r="P408" s="234">
        <f t="shared" si="41"/>
        <v>5</v>
      </c>
      <c r="Q408" s="235" t="str">
        <f>IF(F408="","",VLOOKUP(F408,المخزن!A:M,11,0))</f>
        <v/>
      </c>
      <c r="R408" s="235" t="str">
        <f t="shared" si="38"/>
        <v xml:space="preserve">  </v>
      </c>
      <c r="S408" s="235" t="str">
        <f t="shared" si="39"/>
        <v xml:space="preserve"> </v>
      </c>
      <c r="T408" s="237" t="str">
        <f t="shared" si="40"/>
        <v xml:space="preserve"> </v>
      </c>
      <c r="U408" s="238" t="str">
        <f>IF(F408="","",VLOOKUP(F408,المخزن!A:M,8,0))</f>
        <v/>
      </c>
    </row>
    <row r="409" spans="1:21">
      <c r="A409" s="227"/>
      <c r="B409" s="228"/>
      <c r="C409" s="229"/>
      <c r="D409" s="229"/>
      <c r="E409" s="240" t="str">
        <f>IF(D409="","",VLOOKUP(D409,'العملاء '!A:B,2,0))</f>
        <v/>
      </c>
      <c r="F409" s="229"/>
      <c r="G409" s="240" t="str">
        <f>IF(F409="","",VLOOKUP(F409,المخزن!A:B,2,0))</f>
        <v/>
      </c>
      <c r="H409" s="229"/>
      <c r="I409" s="231"/>
      <c r="J409" s="231"/>
      <c r="K409" s="231"/>
      <c r="L409" s="231"/>
      <c r="M409" s="232"/>
      <c r="N409" s="233">
        <f t="shared" si="36"/>
        <v>0</v>
      </c>
      <c r="O409" s="233">
        <f t="shared" si="37"/>
        <v>0</v>
      </c>
      <c r="P409" s="234">
        <f t="shared" si="41"/>
        <v>5</v>
      </c>
      <c r="Q409" s="235" t="str">
        <f>IF(F409="","",VLOOKUP(F409,المخزن!A:M,11,0))</f>
        <v/>
      </c>
      <c r="R409" s="235" t="str">
        <f t="shared" si="38"/>
        <v xml:space="preserve">  </v>
      </c>
      <c r="S409" s="235" t="str">
        <f t="shared" si="39"/>
        <v xml:space="preserve"> </v>
      </c>
      <c r="T409" s="237" t="str">
        <f t="shared" si="40"/>
        <v xml:space="preserve"> </v>
      </c>
      <c r="U409" s="238" t="str">
        <f>IF(F409="","",VLOOKUP(F409,المخزن!A:M,8,0))</f>
        <v/>
      </c>
    </row>
    <row r="410" spans="1:21">
      <c r="A410" s="227"/>
      <c r="B410" s="228"/>
      <c r="C410" s="229"/>
      <c r="D410" s="229"/>
      <c r="E410" s="240" t="str">
        <f>IF(D410="","",VLOOKUP(D410,'العملاء '!A:B,2,0))</f>
        <v/>
      </c>
      <c r="F410" s="229"/>
      <c r="G410" s="240" t="str">
        <f>IF(F410="","",VLOOKUP(F410,المخزن!A:B,2,0))</f>
        <v/>
      </c>
      <c r="H410" s="229"/>
      <c r="I410" s="231"/>
      <c r="J410" s="231"/>
      <c r="K410" s="231"/>
      <c r="L410" s="231"/>
      <c r="M410" s="232"/>
      <c r="N410" s="233">
        <f t="shared" si="36"/>
        <v>0</v>
      </c>
      <c r="O410" s="233">
        <f t="shared" si="37"/>
        <v>0</v>
      </c>
      <c r="P410" s="234">
        <f t="shared" si="41"/>
        <v>5</v>
      </c>
      <c r="Q410" s="235" t="str">
        <f>IF(F410="","",VLOOKUP(F410,المخزن!A:M,11,0))</f>
        <v/>
      </c>
      <c r="R410" s="235" t="str">
        <f t="shared" si="38"/>
        <v xml:space="preserve">  </v>
      </c>
      <c r="S410" s="235" t="str">
        <f t="shared" si="39"/>
        <v xml:space="preserve"> </v>
      </c>
      <c r="T410" s="237" t="str">
        <f t="shared" si="40"/>
        <v xml:space="preserve"> </v>
      </c>
      <c r="U410" s="238" t="str">
        <f>IF(F410="","",VLOOKUP(F410,المخزن!A:M,8,0))</f>
        <v/>
      </c>
    </row>
    <row r="411" spans="1:21">
      <c r="A411" s="227"/>
      <c r="B411" s="228"/>
      <c r="C411" s="229"/>
      <c r="D411" s="229"/>
      <c r="E411" s="240" t="str">
        <f>IF(D411="","",VLOOKUP(D411,'العملاء '!A:B,2,0))</f>
        <v/>
      </c>
      <c r="F411" s="229"/>
      <c r="G411" s="240" t="str">
        <f>IF(F411="","",VLOOKUP(F411,المخزن!A:B,2,0))</f>
        <v/>
      </c>
      <c r="H411" s="229"/>
      <c r="I411" s="231"/>
      <c r="J411" s="231"/>
      <c r="K411" s="231"/>
      <c r="L411" s="231"/>
      <c r="M411" s="232"/>
      <c r="N411" s="233">
        <f t="shared" si="36"/>
        <v>0</v>
      </c>
      <c r="O411" s="233">
        <f t="shared" si="37"/>
        <v>0</v>
      </c>
      <c r="P411" s="234">
        <f t="shared" si="41"/>
        <v>5</v>
      </c>
      <c r="Q411" s="235" t="str">
        <f>IF(F411="","",VLOOKUP(F411,المخزن!A:M,11,0))</f>
        <v/>
      </c>
      <c r="R411" s="235" t="str">
        <f t="shared" si="38"/>
        <v xml:space="preserve">  </v>
      </c>
      <c r="S411" s="235" t="str">
        <f t="shared" si="39"/>
        <v xml:space="preserve"> </v>
      </c>
      <c r="T411" s="237" t="str">
        <f t="shared" si="40"/>
        <v xml:space="preserve"> </v>
      </c>
      <c r="U411" s="238" t="str">
        <f>IF(F411="","",VLOOKUP(F411,المخزن!A:M,8,0))</f>
        <v/>
      </c>
    </row>
    <row r="412" spans="1:21">
      <c r="A412" s="227"/>
      <c r="B412" s="228"/>
      <c r="C412" s="229"/>
      <c r="D412" s="229"/>
      <c r="E412" s="240" t="str">
        <f>IF(D412="","",VLOOKUP(D412,'العملاء '!A:B,2,0))</f>
        <v/>
      </c>
      <c r="F412" s="229"/>
      <c r="G412" s="240" t="str">
        <f>IF(F412="","",VLOOKUP(F412,المخزن!A:B,2,0))</f>
        <v/>
      </c>
      <c r="H412" s="229"/>
      <c r="I412" s="231"/>
      <c r="J412" s="231"/>
      <c r="K412" s="231"/>
      <c r="L412" s="231"/>
      <c r="M412" s="232"/>
      <c r="N412" s="233">
        <f t="shared" si="36"/>
        <v>0</v>
      </c>
      <c r="O412" s="233">
        <f t="shared" si="37"/>
        <v>0</v>
      </c>
      <c r="P412" s="234">
        <f t="shared" si="41"/>
        <v>5</v>
      </c>
      <c r="Q412" s="235" t="str">
        <f>IF(F412="","",VLOOKUP(F412,المخزن!A:M,11,0))</f>
        <v/>
      </c>
      <c r="R412" s="235" t="str">
        <f t="shared" si="38"/>
        <v xml:space="preserve">  </v>
      </c>
      <c r="S412" s="235" t="str">
        <f t="shared" si="39"/>
        <v xml:space="preserve"> </v>
      </c>
      <c r="T412" s="237" t="str">
        <f t="shared" si="40"/>
        <v xml:space="preserve"> </v>
      </c>
      <c r="U412" s="238" t="str">
        <f>IF(F412="","",VLOOKUP(F412,المخزن!A:M,8,0))</f>
        <v/>
      </c>
    </row>
    <row r="413" spans="1:21">
      <c r="A413" s="227"/>
      <c r="B413" s="228"/>
      <c r="C413" s="229"/>
      <c r="D413" s="229"/>
      <c r="E413" s="240" t="str">
        <f>IF(D413="","",VLOOKUP(D413,'العملاء '!A:B,2,0))</f>
        <v/>
      </c>
      <c r="F413" s="229"/>
      <c r="G413" s="240" t="str">
        <f>IF(F413="","",VLOOKUP(F413,المخزن!A:B,2,0))</f>
        <v/>
      </c>
      <c r="H413" s="229"/>
      <c r="I413" s="231"/>
      <c r="J413" s="231"/>
      <c r="K413" s="231"/>
      <c r="L413" s="231"/>
      <c r="M413" s="232"/>
      <c r="N413" s="233">
        <f t="shared" si="36"/>
        <v>0</v>
      </c>
      <c r="O413" s="233">
        <f t="shared" si="37"/>
        <v>0</v>
      </c>
      <c r="P413" s="234">
        <f t="shared" si="41"/>
        <v>5</v>
      </c>
      <c r="Q413" s="235" t="str">
        <f>IF(F413="","",VLOOKUP(F413,المخزن!A:M,11,0))</f>
        <v/>
      </c>
      <c r="R413" s="235" t="str">
        <f t="shared" si="38"/>
        <v xml:space="preserve">  </v>
      </c>
      <c r="S413" s="235" t="str">
        <f t="shared" si="39"/>
        <v xml:space="preserve"> </v>
      </c>
      <c r="T413" s="237" t="str">
        <f t="shared" si="40"/>
        <v xml:space="preserve"> </v>
      </c>
      <c r="U413" s="238" t="str">
        <f>IF(F413="","",VLOOKUP(F413,المخزن!A:M,8,0))</f>
        <v/>
      </c>
    </row>
    <row r="414" spans="1:21">
      <c r="A414" s="227"/>
      <c r="B414" s="228"/>
      <c r="C414" s="229"/>
      <c r="D414" s="229"/>
      <c r="E414" s="240" t="str">
        <f>IF(D414="","",VLOOKUP(D414,'العملاء '!A:B,2,0))</f>
        <v/>
      </c>
      <c r="F414" s="229"/>
      <c r="G414" s="240" t="str">
        <f>IF(F414="","",VLOOKUP(F414,المخزن!A:B,2,0))</f>
        <v/>
      </c>
      <c r="H414" s="229"/>
      <c r="I414" s="231"/>
      <c r="J414" s="231"/>
      <c r="K414" s="231"/>
      <c r="L414" s="231"/>
      <c r="M414" s="232"/>
      <c r="N414" s="233">
        <f t="shared" si="36"/>
        <v>0</v>
      </c>
      <c r="O414" s="233">
        <f t="shared" si="37"/>
        <v>0</v>
      </c>
      <c r="P414" s="234">
        <f t="shared" si="41"/>
        <v>5</v>
      </c>
      <c r="Q414" s="235" t="str">
        <f>IF(F414="","",VLOOKUP(F414,المخزن!A:M,11,0))</f>
        <v/>
      </c>
      <c r="R414" s="235" t="str">
        <f t="shared" si="38"/>
        <v xml:space="preserve">  </v>
      </c>
      <c r="S414" s="235" t="str">
        <f t="shared" si="39"/>
        <v xml:space="preserve"> </v>
      </c>
      <c r="T414" s="237" t="str">
        <f t="shared" si="40"/>
        <v xml:space="preserve"> </v>
      </c>
      <c r="U414" s="238" t="str">
        <f>IF(F414="","",VLOOKUP(F414,المخزن!A:M,8,0))</f>
        <v/>
      </c>
    </row>
    <row r="415" spans="1:21">
      <c r="A415" s="227"/>
      <c r="B415" s="228"/>
      <c r="C415" s="229"/>
      <c r="D415" s="229"/>
      <c r="E415" s="240" t="str">
        <f>IF(D415="","",VLOOKUP(D415,'العملاء '!A:B,2,0))</f>
        <v/>
      </c>
      <c r="F415" s="229"/>
      <c r="G415" s="240" t="str">
        <f>IF(F415="","",VLOOKUP(F415,المخزن!A:B,2,0))</f>
        <v/>
      </c>
      <c r="H415" s="229"/>
      <c r="I415" s="231"/>
      <c r="J415" s="231"/>
      <c r="K415" s="231"/>
      <c r="L415" s="231"/>
      <c r="M415" s="232"/>
      <c r="N415" s="233">
        <f t="shared" si="36"/>
        <v>0</v>
      </c>
      <c r="O415" s="233">
        <f t="shared" si="37"/>
        <v>0</v>
      </c>
      <c r="P415" s="234">
        <f t="shared" si="41"/>
        <v>5</v>
      </c>
      <c r="Q415" s="235" t="str">
        <f>IF(F415="","",VLOOKUP(F415,المخزن!A:M,11,0))</f>
        <v/>
      </c>
      <c r="R415" s="235" t="str">
        <f t="shared" si="38"/>
        <v xml:space="preserve">  </v>
      </c>
      <c r="S415" s="235" t="str">
        <f t="shared" si="39"/>
        <v xml:space="preserve"> </v>
      </c>
      <c r="T415" s="237" t="str">
        <f t="shared" si="40"/>
        <v xml:space="preserve"> </v>
      </c>
      <c r="U415" s="238" t="str">
        <f>IF(F415="","",VLOOKUP(F415,المخزن!A:M,8,0))</f>
        <v/>
      </c>
    </row>
    <row r="416" spans="1:21">
      <c r="A416" s="227"/>
      <c r="B416" s="228"/>
      <c r="C416" s="229"/>
      <c r="D416" s="229"/>
      <c r="E416" s="240" t="str">
        <f>IF(D416="","",VLOOKUP(D416,'العملاء '!A:B,2,0))</f>
        <v/>
      </c>
      <c r="F416" s="229"/>
      <c r="G416" s="240" t="str">
        <f>IF(F416="","",VLOOKUP(F416,المخزن!A:B,2,0))</f>
        <v/>
      </c>
      <c r="H416" s="229"/>
      <c r="I416" s="231"/>
      <c r="J416" s="231"/>
      <c r="K416" s="231"/>
      <c r="L416" s="231"/>
      <c r="M416" s="232"/>
      <c r="N416" s="233">
        <f t="shared" si="36"/>
        <v>0</v>
      </c>
      <c r="O416" s="233">
        <f t="shared" si="37"/>
        <v>0</v>
      </c>
      <c r="P416" s="234">
        <f t="shared" si="41"/>
        <v>5</v>
      </c>
      <c r="Q416" s="235" t="str">
        <f>IF(F416="","",VLOOKUP(F416,المخزن!A:M,11,0))</f>
        <v/>
      </c>
      <c r="R416" s="235" t="str">
        <f t="shared" si="38"/>
        <v xml:space="preserve">  </v>
      </c>
      <c r="S416" s="235" t="str">
        <f t="shared" si="39"/>
        <v xml:space="preserve"> </v>
      </c>
      <c r="T416" s="237" t="str">
        <f t="shared" si="40"/>
        <v xml:space="preserve"> </v>
      </c>
      <c r="U416" s="238" t="str">
        <f>IF(F416="","",VLOOKUP(F416,المخزن!A:M,8,0))</f>
        <v/>
      </c>
    </row>
    <row r="417" spans="1:21">
      <c r="A417" s="227"/>
      <c r="B417" s="228"/>
      <c r="C417" s="229"/>
      <c r="D417" s="229"/>
      <c r="E417" s="240" t="str">
        <f>IF(D417="","",VLOOKUP(D417,'العملاء '!A:B,2,0))</f>
        <v/>
      </c>
      <c r="F417" s="229"/>
      <c r="G417" s="240" t="str">
        <f>IF(F417="","",VLOOKUP(F417,المخزن!A:B,2,0))</f>
        <v/>
      </c>
      <c r="H417" s="229"/>
      <c r="I417" s="231"/>
      <c r="J417" s="231"/>
      <c r="K417" s="231"/>
      <c r="L417" s="231"/>
      <c r="M417" s="232"/>
      <c r="N417" s="233">
        <f t="shared" si="36"/>
        <v>0</v>
      </c>
      <c r="O417" s="233">
        <f t="shared" si="37"/>
        <v>0</v>
      </c>
      <c r="P417" s="234">
        <f t="shared" si="41"/>
        <v>5</v>
      </c>
      <c r="Q417" s="235" t="str">
        <f>IF(F417="","",VLOOKUP(F417,المخزن!A:M,11,0))</f>
        <v/>
      </c>
      <c r="R417" s="235" t="str">
        <f t="shared" si="38"/>
        <v xml:space="preserve">  </v>
      </c>
      <c r="S417" s="235" t="str">
        <f t="shared" si="39"/>
        <v xml:space="preserve"> </v>
      </c>
      <c r="T417" s="237" t="str">
        <f t="shared" si="40"/>
        <v xml:space="preserve"> </v>
      </c>
      <c r="U417" s="238" t="str">
        <f>IF(F417="","",VLOOKUP(F417,المخزن!A:M,8,0))</f>
        <v/>
      </c>
    </row>
    <row r="418" spans="1:21">
      <c r="A418" s="227"/>
      <c r="B418" s="228"/>
      <c r="C418" s="229"/>
      <c r="D418" s="229"/>
      <c r="E418" s="240" t="str">
        <f>IF(D418="","",VLOOKUP(D418,'العملاء '!A:B,2,0))</f>
        <v/>
      </c>
      <c r="F418" s="229"/>
      <c r="G418" s="240" t="str">
        <f>IF(F418="","",VLOOKUP(F418,المخزن!A:B,2,0))</f>
        <v/>
      </c>
      <c r="H418" s="229"/>
      <c r="I418" s="231"/>
      <c r="J418" s="231"/>
      <c r="K418" s="231"/>
      <c r="L418" s="231"/>
      <c r="M418" s="232"/>
      <c r="N418" s="233">
        <f t="shared" si="36"/>
        <v>0</v>
      </c>
      <c r="O418" s="233">
        <f t="shared" si="37"/>
        <v>0</v>
      </c>
      <c r="P418" s="234">
        <f t="shared" si="41"/>
        <v>5</v>
      </c>
      <c r="Q418" s="235" t="str">
        <f>IF(F418="","",VLOOKUP(F418,المخزن!A:M,11,0))</f>
        <v/>
      </c>
      <c r="R418" s="235" t="str">
        <f t="shared" si="38"/>
        <v xml:space="preserve">  </v>
      </c>
      <c r="S418" s="235" t="str">
        <f t="shared" si="39"/>
        <v xml:space="preserve"> </v>
      </c>
      <c r="T418" s="237" t="str">
        <f t="shared" si="40"/>
        <v xml:space="preserve"> </v>
      </c>
      <c r="U418" s="238" t="str">
        <f>IF(F418="","",VLOOKUP(F418,المخزن!A:M,8,0))</f>
        <v/>
      </c>
    </row>
    <row r="419" spans="1:21">
      <c r="A419" s="227"/>
      <c r="B419" s="228"/>
      <c r="C419" s="229"/>
      <c r="D419" s="229"/>
      <c r="E419" s="240" t="str">
        <f>IF(D419="","",VLOOKUP(D419,'العملاء '!A:B,2,0))</f>
        <v/>
      </c>
      <c r="F419" s="229"/>
      <c r="G419" s="240" t="str">
        <f>IF(F419="","",VLOOKUP(F419,المخزن!A:B,2,0))</f>
        <v/>
      </c>
      <c r="H419" s="229"/>
      <c r="I419" s="231"/>
      <c r="J419" s="231"/>
      <c r="K419" s="231"/>
      <c r="L419" s="231"/>
      <c r="M419" s="232"/>
      <c r="N419" s="233">
        <f t="shared" si="36"/>
        <v>0</v>
      </c>
      <c r="O419" s="233">
        <f t="shared" si="37"/>
        <v>0</v>
      </c>
      <c r="P419" s="234">
        <f t="shared" si="41"/>
        <v>5</v>
      </c>
      <c r="Q419" s="235" t="str">
        <f>IF(F419="","",VLOOKUP(F419,المخزن!A:M,11,0))</f>
        <v/>
      </c>
      <c r="R419" s="235" t="str">
        <f t="shared" si="38"/>
        <v xml:space="preserve">  </v>
      </c>
      <c r="S419" s="235" t="str">
        <f t="shared" si="39"/>
        <v xml:space="preserve"> </v>
      </c>
      <c r="T419" s="237" t="str">
        <f t="shared" si="40"/>
        <v xml:space="preserve"> </v>
      </c>
      <c r="U419" s="238" t="str">
        <f>IF(F419="","",VLOOKUP(F419,المخزن!A:M,8,0))</f>
        <v/>
      </c>
    </row>
    <row r="420" spans="1:21">
      <c r="A420" s="227"/>
      <c r="B420" s="228"/>
      <c r="C420" s="229"/>
      <c r="D420" s="229"/>
      <c r="E420" s="240" t="str">
        <f>IF(D420="","",VLOOKUP(D420,'العملاء '!A:B,2,0))</f>
        <v/>
      </c>
      <c r="F420" s="229"/>
      <c r="G420" s="240" t="str">
        <f>IF(F420="","",VLOOKUP(F420,المخزن!A:B,2,0))</f>
        <v/>
      </c>
      <c r="H420" s="229"/>
      <c r="I420" s="231"/>
      <c r="J420" s="231"/>
      <c r="K420" s="231"/>
      <c r="L420" s="231"/>
      <c r="M420" s="232"/>
      <c r="N420" s="233">
        <f t="shared" si="36"/>
        <v>0</v>
      </c>
      <c r="O420" s="233">
        <f t="shared" si="37"/>
        <v>0</v>
      </c>
      <c r="P420" s="234">
        <f t="shared" si="41"/>
        <v>5</v>
      </c>
      <c r="Q420" s="235" t="str">
        <f>IF(F420="","",VLOOKUP(F420,المخزن!A:M,11,0))</f>
        <v/>
      </c>
      <c r="R420" s="235" t="str">
        <f t="shared" si="38"/>
        <v xml:space="preserve">  </v>
      </c>
      <c r="S420" s="235" t="str">
        <f t="shared" si="39"/>
        <v xml:space="preserve"> </v>
      </c>
      <c r="T420" s="237" t="str">
        <f t="shared" si="40"/>
        <v xml:space="preserve"> </v>
      </c>
      <c r="U420" s="238" t="str">
        <f>IF(F420="","",VLOOKUP(F420,المخزن!A:M,8,0))</f>
        <v/>
      </c>
    </row>
    <row r="421" spans="1:21">
      <c r="A421" s="227"/>
      <c r="B421" s="228"/>
      <c r="C421" s="229"/>
      <c r="D421" s="229"/>
      <c r="E421" s="240" t="str">
        <f>IF(D421="","",VLOOKUP(D421,'العملاء '!A:B,2,0))</f>
        <v/>
      </c>
      <c r="F421" s="229"/>
      <c r="G421" s="240" t="str">
        <f>IF(F421="","",VLOOKUP(F421,المخزن!A:B,2,0))</f>
        <v/>
      </c>
      <c r="H421" s="229"/>
      <c r="I421" s="231"/>
      <c r="J421" s="231"/>
      <c r="K421" s="231"/>
      <c r="L421" s="231"/>
      <c r="M421" s="232"/>
      <c r="N421" s="233">
        <f t="shared" si="36"/>
        <v>0</v>
      </c>
      <c r="O421" s="233">
        <f t="shared" si="37"/>
        <v>0</v>
      </c>
      <c r="P421" s="234">
        <f t="shared" si="41"/>
        <v>5</v>
      </c>
      <c r="Q421" s="235" t="str">
        <f>IF(F421="","",VLOOKUP(F421,المخزن!A:M,11,0))</f>
        <v/>
      </c>
      <c r="R421" s="235" t="str">
        <f t="shared" si="38"/>
        <v xml:space="preserve">  </v>
      </c>
      <c r="S421" s="235" t="str">
        <f t="shared" si="39"/>
        <v xml:space="preserve"> </v>
      </c>
      <c r="T421" s="237" t="str">
        <f t="shared" si="40"/>
        <v xml:space="preserve"> </v>
      </c>
      <c r="U421" s="238" t="str">
        <f>IF(F421="","",VLOOKUP(F421,المخزن!A:M,8,0))</f>
        <v/>
      </c>
    </row>
    <row r="422" spans="1:21">
      <c r="A422" s="227"/>
      <c r="B422" s="228"/>
      <c r="C422" s="229"/>
      <c r="D422" s="229"/>
      <c r="E422" s="240" t="str">
        <f>IF(D422="","",VLOOKUP(D422,'العملاء '!A:B,2,0))</f>
        <v/>
      </c>
      <c r="F422" s="229"/>
      <c r="G422" s="240" t="str">
        <f>IF(F422="","",VLOOKUP(F422,المخزن!A:B,2,0))</f>
        <v/>
      </c>
      <c r="H422" s="229"/>
      <c r="I422" s="231"/>
      <c r="J422" s="231"/>
      <c r="K422" s="231"/>
      <c r="L422" s="231"/>
      <c r="M422" s="232"/>
      <c r="N422" s="233">
        <f t="shared" si="36"/>
        <v>0</v>
      </c>
      <c r="O422" s="233">
        <f t="shared" si="37"/>
        <v>0</v>
      </c>
      <c r="P422" s="234">
        <f t="shared" si="41"/>
        <v>5</v>
      </c>
      <c r="Q422" s="235" t="str">
        <f>IF(F422="","",VLOOKUP(F422,المخزن!A:M,11,0))</f>
        <v/>
      </c>
      <c r="R422" s="235" t="str">
        <f t="shared" si="38"/>
        <v xml:space="preserve">  </v>
      </c>
      <c r="S422" s="235" t="str">
        <f t="shared" si="39"/>
        <v xml:space="preserve"> </v>
      </c>
      <c r="T422" s="237" t="str">
        <f t="shared" si="40"/>
        <v xml:space="preserve"> </v>
      </c>
      <c r="U422" s="238" t="str">
        <f>IF(F422="","",VLOOKUP(F422,المخزن!A:M,8,0))</f>
        <v/>
      </c>
    </row>
    <row r="423" spans="1:21">
      <c r="A423" s="227"/>
      <c r="B423" s="228"/>
      <c r="C423" s="229"/>
      <c r="D423" s="229"/>
      <c r="E423" s="240" t="str">
        <f>IF(D423="","",VLOOKUP(D423,'العملاء '!A:B,2,0))</f>
        <v/>
      </c>
      <c r="F423" s="229"/>
      <c r="G423" s="240" t="str">
        <f>IF(F423="","",VLOOKUP(F423,المخزن!A:B,2,0))</f>
        <v/>
      </c>
      <c r="H423" s="229"/>
      <c r="I423" s="231"/>
      <c r="J423" s="231"/>
      <c r="K423" s="231"/>
      <c r="L423" s="231"/>
      <c r="M423" s="232"/>
      <c r="N423" s="233">
        <f t="shared" si="36"/>
        <v>0</v>
      </c>
      <c r="O423" s="233">
        <f t="shared" si="37"/>
        <v>0</v>
      </c>
      <c r="P423" s="234">
        <f t="shared" si="41"/>
        <v>5</v>
      </c>
      <c r="Q423" s="235" t="str">
        <f>IF(F423="","",VLOOKUP(F423,المخزن!A:M,11,0))</f>
        <v/>
      </c>
      <c r="R423" s="235" t="str">
        <f t="shared" si="38"/>
        <v xml:space="preserve">  </v>
      </c>
      <c r="S423" s="235" t="str">
        <f t="shared" si="39"/>
        <v xml:space="preserve"> </v>
      </c>
      <c r="T423" s="237" t="str">
        <f t="shared" si="40"/>
        <v xml:space="preserve"> </v>
      </c>
      <c r="U423" s="238" t="str">
        <f>IF(F423="","",VLOOKUP(F423,المخزن!A:M,8,0))</f>
        <v/>
      </c>
    </row>
    <row r="424" spans="1:21">
      <c r="A424" s="227"/>
      <c r="B424" s="228"/>
      <c r="C424" s="229"/>
      <c r="D424" s="229"/>
      <c r="E424" s="240" t="str">
        <f>IF(D424="","",VLOOKUP(D424,'العملاء '!A:B,2,0))</f>
        <v/>
      </c>
      <c r="F424" s="229"/>
      <c r="G424" s="240" t="str">
        <f>IF(F424="","",VLOOKUP(F424,المخزن!A:B,2,0))</f>
        <v/>
      </c>
      <c r="H424" s="229"/>
      <c r="I424" s="231"/>
      <c r="J424" s="231"/>
      <c r="K424" s="231"/>
      <c r="L424" s="231"/>
      <c r="M424" s="232"/>
      <c r="N424" s="233">
        <f t="shared" si="36"/>
        <v>0</v>
      </c>
      <c r="O424" s="233">
        <f t="shared" si="37"/>
        <v>0</v>
      </c>
      <c r="P424" s="234">
        <f t="shared" si="41"/>
        <v>5</v>
      </c>
      <c r="Q424" s="235" t="str">
        <f>IF(F424="","",VLOOKUP(F424,المخزن!A:M,11,0))</f>
        <v/>
      </c>
      <c r="R424" s="235" t="str">
        <f t="shared" si="38"/>
        <v xml:space="preserve">  </v>
      </c>
      <c r="S424" s="235" t="str">
        <f t="shared" si="39"/>
        <v xml:space="preserve"> </v>
      </c>
      <c r="T424" s="237" t="str">
        <f t="shared" si="40"/>
        <v xml:space="preserve"> </v>
      </c>
      <c r="U424" s="238" t="str">
        <f>IF(F424="","",VLOOKUP(F424,المخزن!A:M,8,0))</f>
        <v/>
      </c>
    </row>
    <row r="425" spans="1:21">
      <c r="A425" s="227"/>
      <c r="B425" s="228"/>
      <c r="C425" s="229"/>
      <c r="D425" s="229"/>
      <c r="E425" s="240" t="str">
        <f>IF(D425="","",VLOOKUP(D425,'العملاء '!A:B,2,0))</f>
        <v/>
      </c>
      <c r="F425" s="229"/>
      <c r="G425" s="240" t="str">
        <f>IF(F425="","",VLOOKUP(F425,المخزن!A:B,2,0))</f>
        <v/>
      </c>
      <c r="H425" s="229"/>
      <c r="I425" s="231"/>
      <c r="J425" s="231"/>
      <c r="K425" s="231"/>
      <c r="L425" s="231"/>
      <c r="M425" s="232"/>
      <c r="N425" s="233">
        <f t="shared" si="36"/>
        <v>0</v>
      </c>
      <c r="O425" s="233">
        <f t="shared" si="37"/>
        <v>0</v>
      </c>
      <c r="P425" s="234">
        <f t="shared" si="41"/>
        <v>5</v>
      </c>
      <c r="Q425" s="235" t="str">
        <f>IF(F425="","",VLOOKUP(F425,المخزن!A:M,11,0))</f>
        <v/>
      </c>
      <c r="R425" s="235" t="str">
        <f t="shared" si="38"/>
        <v xml:space="preserve">  </v>
      </c>
      <c r="S425" s="235" t="str">
        <f t="shared" si="39"/>
        <v xml:space="preserve"> </v>
      </c>
      <c r="T425" s="237" t="str">
        <f t="shared" si="40"/>
        <v xml:space="preserve"> </v>
      </c>
      <c r="U425" s="238" t="str">
        <f>IF(F425="","",VLOOKUP(F425,المخزن!A:M,8,0))</f>
        <v/>
      </c>
    </row>
    <row r="426" spans="1:21">
      <c r="A426" s="227"/>
      <c r="B426" s="228"/>
      <c r="C426" s="229"/>
      <c r="D426" s="229"/>
      <c r="E426" s="240" t="str">
        <f>IF(D426="","",VLOOKUP(D426,'العملاء '!A:B,2,0))</f>
        <v/>
      </c>
      <c r="F426" s="229"/>
      <c r="G426" s="240" t="str">
        <f>IF(F426="","",VLOOKUP(F426,المخزن!A:B,2,0))</f>
        <v/>
      </c>
      <c r="H426" s="229"/>
      <c r="I426" s="231"/>
      <c r="J426" s="231"/>
      <c r="K426" s="231"/>
      <c r="L426" s="231"/>
      <c r="M426" s="232"/>
      <c r="N426" s="233">
        <f t="shared" si="36"/>
        <v>0</v>
      </c>
      <c r="O426" s="233">
        <f t="shared" si="37"/>
        <v>0</v>
      </c>
      <c r="P426" s="234">
        <f t="shared" si="41"/>
        <v>5</v>
      </c>
      <c r="Q426" s="235" t="str">
        <f>IF(F426="","",VLOOKUP(F426,المخزن!A:M,11,0))</f>
        <v/>
      </c>
      <c r="R426" s="235" t="str">
        <f t="shared" si="38"/>
        <v xml:space="preserve">  </v>
      </c>
      <c r="S426" s="235" t="str">
        <f t="shared" si="39"/>
        <v xml:space="preserve"> </v>
      </c>
      <c r="T426" s="237" t="str">
        <f t="shared" si="40"/>
        <v xml:space="preserve"> </v>
      </c>
      <c r="U426" s="238" t="str">
        <f>IF(F426="","",VLOOKUP(F426,المخزن!A:M,8,0))</f>
        <v/>
      </c>
    </row>
    <row r="427" spans="1:21">
      <c r="A427" s="227"/>
      <c r="B427" s="228"/>
      <c r="C427" s="229"/>
      <c r="D427" s="229"/>
      <c r="E427" s="240" t="str">
        <f>IF(D427="","",VLOOKUP(D427,'العملاء '!A:B,2,0))</f>
        <v/>
      </c>
      <c r="F427" s="229"/>
      <c r="G427" s="240" t="str">
        <f>IF(F427="","",VLOOKUP(F427,المخزن!A:B,2,0))</f>
        <v/>
      </c>
      <c r="H427" s="229"/>
      <c r="I427" s="231"/>
      <c r="J427" s="231"/>
      <c r="K427" s="231"/>
      <c r="L427" s="231"/>
      <c r="M427" s="232"/>
      <c r="N427" s="233">
        <f t="shared" si="36"/>
        <v>0</v>
      </c>
      <c r="O427" s="233">
        <f t="shared" si="37"/>
        <v>0</v>
      </c>
      <c r="P427" s="234">
        <f t="shared" si="41"/>
        <v>5</v>
      </c>
      <c r="Q427" s="235" t="str">
        <f>IF(F427="","",VLOOKUP(F427,المخزن!A:M,11,0))</f>
        <v/>
      </c>
      <c r="R427" s="235" t="str">
        <f t="shared" si="38"/>
        <v xml:space="preserve">  </v>
      </c>
      <c r="S427" s="235" t="str">
        <f t="shared" si="39"/>
        <v xml:space="preserve"> </v>
      </c>
      <c r="T427" s="237" t="str">
        <f t="shared" si="40"/>
        <v xml:space="preserve"> </v>
      </c>
      <c r="U427" s="238" t="str">
        <f>IF(F427="","",VLOOKUP(F427,المخزن!A:M,8,0))</f>
        <v/>
      </c>
    </row>
    <row r="428" spans="1:21">
      <c r="A428" s="227"/>
      <c r="B428" s="228"/>
      <c r="C428" s="229"/>
      <c r="D428" s="229"/>
      <c r="E428" s="240" t="str">
        <f>IF(D428="","",VLOOKUP(D428,'العملاء '!A:B,2,0))</f>
        <v/>
      </c>
      <c r="F428" s="229"/>
      <c r="G428" s="240" t="str">
        <f>IF(F428="","",VLOOKUP(F428,المخزن!A:B,2,0))</f>
        <v/>
      </c>
      <c r="H428" s="229"/>
      <c r="I428" s="231"/>
      <c r="J428" s="231"/>
      <c r="K428" s="231"/>
      <c r="L428" s="231"/>
      <c r="M428" s="232"/>
      <c r="N428" s="233">
        <f t="shared" si="36"/>
        <v>0</v>
      </c>
      <c r="O428" s="233">
        <f t="shared" si="37"/>
        <v>0</v>
      </c>
      <c r="P428" s="234">
        <f t="shared" si="41"/>
        <v>5</v>
      </c>
      <c r="Q428" s="235" t="str">
        <f>IF(F428="","",VLOOKUP(F428,المخزن!A:M,11,0))</f>
        <v/>
      </c>
      <c r="R428" s="235" t="str">
        <f t="shared" si="38"/>
        <v xml:space="preserve">  </v>
      </c>
      <c r="S428" s="235" t="str">
        <f t="shared" si="39"/>
        <v xml:space="preserve"> </v>
      </c>
      <c r="T428" s="237" t="str">
        <f t="shared" si="40"/>
        <v xml:space="preserve"> </v>
      </c>
      <c r="U428" s="238" t="str">
        <f>IF(F428="","",VLOOKUP(F428,المخزن!A:M,8,0))</f>
        <v/>
      </c>
    </row>
    <row r="429" spans="1:21">
      <c r="A429" s="227"/>
      <c r="B429" s="228"/>
      <c r="C429" s="229"/>
      <c r="D429" s="229"/>
      <c r="E429" s="240" t="str">
        <f>IF(D429="","",VLOOKUP(D429,'العملاء '!A:B,2,0))</f>
        <v/>
      </c>
      <c r="F429" s="229"/>
      <c r="G429" s="240" t="str">
        <f>IF(F429="","",VLOOKUP(F429,المخزن!A:B,2,0))</f>
        <v/>
      </c>
      <c r="H429" s="229"/>
      <c r="I429" s="231"/>
      <c r="J429" s="231"/>
      <c r="K429" s="231"/>
      <c r="L429" s="231"/>
      <c r="M429" s="232"/>
      <c r="N429" s="233">
        <f t="shared" si="36"/>
        <v>0</v>
      </c>
      <c r="O429" s="233">
        <f t="shared" si="37"/>
        <v>0</v>
      </c>
      <c r="P429" s="234">
        <f t="shared" si="41"/>
        <v>5</v>
      </c>
      <c r="Q429" s="235" t="str">
        <f>IF(F429="","",VLOOKUP(F429,المخزن!A:M,11,0))</f>
        <v/>
      </c>
      <c r="R429" s="235" t="str">
        <f t="shared" si="38"/>
        <v xml:space="preserve">  </v>
      </c>
      <c r="S429" s="235" t="str">
        <f t="shared" si="39"/>
        <v xml:space="preserve"> </v>
      </c>
      <c r="T429" s="237" t="str">
        <f t="shared" si="40"/>
        <v xml:space="preserve"> </v>
      </c>
      <c r="U429" s="238" t="str">
        <f>IF(F429="","",VLOOKUP(F429,المخزن!A:M,8,0))</f>
        <v/>
      </c>
    </row>
    <row r="430" spans="1:21">
      <c r="A430" s="227"/>
      <c r="B430" s="228"/>
      <c r="C430" s="229"/>
      <c r="D430" s="229"/>
      <c r="E430" s="240" t="str">
        <f>IF(D430="","",VLOOKUP(D430,'العملاء '!A:B,2,0))</f>
        <v/>
      </c>
      <c r="F430" s="229"/>
      <c r="G430" s="240" t="str">
        <f>IF(F430="","",VLOOKUP(F430,المخزن!A:B,2,0))</f>
        <v/>
      </c>
      <c r="H430" s="229"/>
      <c r="I430" s="231"/>
      <c r="J430" s="231"/>
      <c r="K430" s="231"/>
      <c r="L430" s="231"/>
      <c r="M430" s="232"/>
      <c r="N430" s="233">
        <f t="shared" si="36"/>
        <v>0</v>
      </c>
      <c r="O430" s="233">
        <f t="shared" si="37"/>
        <v>0</v>
      </c>
      <c r="P430" s="234">
        <f t="shared" si="41"/>
        <v>5</v>
      </c>
      <c r="Q430" s="235" t="str">
        <f>IF(F430="","",VLOOKUP(F430,المخزن!A:M,11,0))</f>
        <v/>
      </c>
      <c r="R430" s="235" t="str">
        <f t="shared" si="38"/>
        <v xml:space="preserve">  </v>
      </c>
      <c r="S430" s="235" t="str">
        <f t="shared" si="39"/>
        <v xml:space="preserve"> </v>
      </c>
      <c r="T430" s="237" t="str">
        <f t="shared" si="40"/>
        <v xml:space="preserve"> </v>
      </c>
      <c r="U430" s="238" t="str">
        <f>IF(F430="","",VLOOKUP(F430,المخزن!A:M,8,0))</f>
        <v/>
      </c>
    </row>
    <row r="431" spans="1:21">
      <c r="A431" s="227"/>
      <c r="B431" s="228"/>
      <c r="C431" s="229"/>
      <c r="D431" s="229"/>
      <c r="E431" s="240" t="str">
        <f>IF(D431="","",VLOOKUP(D431,'العملاء '!A:B,2,0))</f>
        <v/>
      </c>
      <c r="F431" s="229"/>
      <c r="G431" s="240" t="str">
        <f>IF(F431="","",VLOOKUP(F431,المخزن!A:B,2,0))</f>
        <v/>
      </c>
      <c r="H431" s="229"/>
      <c r="I431" s="231"/>
      <c r="J431" s="231"/>
      <c r="K431" s="231"/>
      <c r="L431" s="231"/>
      <c r="M431" s="232"/>
      <c r="N431" s="233">
        <f t="shared" si="36"/>
        <v>0</v>
      </c>
      <c r="O431" s="233">
        <f t="shared" si="37"/>
        <v>0</v>
      </c>
      <c r="P431" s="234">
        <f t="shared" si="41"/>
        <v>5</v>
      </c>
      <c r="Q431" s="235" t="str">
        <f>IF(F431="","",VLOOKUP(F431,المخزن!A:M,11,0))</f>
        <v/>
      </c>
      <c r="R431" s="235" t="str">
        <f t="shared" si="38"/>
        <v xml:space="preserve">  </v>
      </c>
      <c r="S431" s="235" t="str">
        <f t="shared" si="39"/>
        <v xml:space="preserve"> </v>
      </c>
      <c r="T431" s="237" t="str">
        <f t="shared" si="40"/>
        <v xml:space="preserve"> </v>
      </c>
      <c r="U431" s="238" t="str">
        <f>IF(F431="","",VLOOKUP(F431,المخزن!A:M,8,0))</f>
        <v/>
      </c>
    </row>
    <row r="432" spans="1:21">
      <c r="A432" s="227"/>
      <c r="B432" s="228"/>
      <c r="C432" s="229"/>
      <c r="D432" s="229"/>
      <c r="E432" s="240" t="str">
        <f>IF(D432="","",VLOOKUP(D432,'العملاء '!A:B,2,0))</f>
        <v/>
      </c>
      <c r="F432" s="229"/>
      <c r="G432" s="240" t="str">
        <f>IF(F432="","",VLOOKUP(F432,المخزن!A:B,2,0))</f>
        <v/>
      </c>
      <c r="H432" s="229"/>
      <c r="I432" s="231"/>
      <c r="J432" s="231"/>
      <c r="K432" s="231"/>
      <c r="L432" s="231"/>
      <c r="M432" s="232"/>
      <c r="N432" s="233">
        <f t="shared" si="36"/>
        <v>0</v>
      </c>
      <c r="O432" s="233">
        <f t="shared" si="37"/>
        <v>0</v>
      </c>
      <c r="P432" s="234">
        <f t="shared" si="41"/>
        <v>5</v>
      </c>
      <c r="Q432" s="235" t="str">
        <f>IF(F432="","",VLOOKUP(F432,المخزن!A:M,11,0))</f>
        <v/>
      </c>
      <c r="R432" s="235" t="str">
        <f t="shared" si="38"/>
        <v xml:space="preserve">  </v>
      </c>
      <c r="S432" s="235" t="str">
        <f t="shared" si="39"/>
        <v xml:space="preserve"> </v>
      </c>
      <c r="T432" s="237" t="str">
        <f t="shared" si="40"/>
        <v xml:space="preserve"> </v>
      </c>
      <c r="U432" s="238" t="str">
        <f>IF(F432="","",VLOOKUP(F432,المخزن!A:M,8,0))</f>
        <v/>
      </c>
    </row>
    <row r="433" spans="1:21">
      <c r="A433" s="227"/>
      <c r="B433" s="228"/>
      <c r="C433" s="229"/>
      <c r="D433" s="229"/>
      <c r="E433" s="240" t="str">
        <f>IF(D433="","",VLOOKUP(D433,'العملاء '!A:B,2,0))</f>
        <v/>
      </c>
      <c r="F433" s="229"/>
      <c r="G433" s="240" t="str">
        <f>IF(F433="","",VLOOKUP(F433,المخزن!A:B,2,0))</f>
        <v/>
      </c>
      <c r="H433" s="229"/>
      <c r="I433" s="231"/>
      <c r="J433" s="231"/>
      <c r="K433" s="231"/>
      <c r="L433" s="231"/>
      <c r="M433" s="232"/>
      <c r="N433" s="233">
        <f t="shared" si="36"/>
        <v>0</v>
      </c>
      <c r="O433" s="233">
        <f t="shared" si="37"/>
        <v>0</v>
      </c>
      <c r="P433" s="234">
        <f t="shared" si="41"/>
        <v>5</v>
      </c>
      <c r="Q433" s="235" t="str">
        <f>IF(F433="","",VLOOKUP(F433,المخزن!A:M,11,0))</f>
        <v/>
      </c>
      <c r="R433" s="235" t="str">
        <f t="shared" si="38"/>
        <v xml:space="preserve">  </v>
      </c>
      <c r="S433" s="235" t="str">
        <f t="shared" si="39"/>
        <v xml:space="preserve"> </v>
      </c>
      <c r="T433" s="237" t="str">
        <f t="shared" si="40"/>
        <v xml:space="preserve"> </v>
      </c>
      <c r="U433" s="238" t="str">
        <f>IF(F433="","",VLOOKUP(F433,المخزن!A:M,8,0))</f>
        <v/>
      </c>
    </row>
    <row r="434" spans="1:21">
      <c r="A434" s="227"/>
      <c r="B434" s="228"/>
      <c r="C434" s="229"/>
      <c r="D434" s="229"/>
      <c r="E434" s="240" t="str">
        <f>IF(D434="","",VLOOKUP(D434,'العملاء '!A:B,2,0))</f>
        <v/>
      </c>
      <c r="F434" s="229"/>
      <c r="G434" s="240" t="str">
        <f>IF(F434="","",VLOOKUP(F434,المخزن!A:B,2,0))</f>
        <v/>
      </c>
      <c r="H434" s="229"/>
      <c r="I434" s="231"/>
      <c r="J434" s="231"/>
      <c r="K434" s="231"/>
      <c r="L434" s="231"/>
      <c r="M434" s="232"/>
      <c r="N434" s="233">
        <f t="shared" si="36"/>
        <v>0</v>
      </c>
      <c r="O434" s="233">
        <f t="shared" si="37"/>
        <v>0</v>
      </c>
      <c r="P434" s="234">
        <f t="shared" si="41"/>
        <v>5</v>
      </c>
      <c r="Q434" s="235" t="str">
        <f>IF(F434="","",VLOOKUP(F434,المخزن!A:M,11,0))</f>
        <v/>
      </c>
      <c r="R434" s="235" t="str">
        <f t="shared" si="38"/>
        <v xml:space="preserve">  </v>
      </c>
      <c r="S434" s="235" t="str">
        <f t="shared" si="39"/>
        <v xml:space="preserve"> </v>
      </c>
      <c r="T434" s="237" t="str">
        <f t="shared" si="40"/>
        <v xml:space="preserve"> </v>
      </c>
      <c r="U434" s="238" t="str">
        <f>IF(F434="","",VLOOKUP(F434,المخزن!A:M,8,0))</f>
        <v/>
      </c>
    </row>
    <row r="435" spans="1:21">
      <c r="A435" s="227"/>
      <c r="B435" s="228"/>
      <c r="C435" s="229"/>
      <c r="D435" s="229"/>
      <c r="E435" s="240" t="str">
        <f>IF(D435="","",VLOOKUP(D435,'العملاء '!A:B,2,0))</f>
        <v/>
      </c>
      <c r="F435" s="229"/>
      <c r="G435" s="240" t="str">
        <f>IF(F435="","",VLOOKUP(F435,المخزن!A:B,2,0))</f>
        <v/>
      </c>
      <c r="H435" s="229"/>
      <c r="I435" s="231"/>
      <c r="J435" s="231"/>
      <c r="K435" s="231"/>
      <c r="L435" s="231"/>
      <c r="M435" s="232"/>
      <c r="N435" s="233">
        <f t="shared" si="36"/>
        <v>0</v>
      </c>
      <c r="O435" s="233">
        <f t="shared" si="37"/>
        <v>0</v>
      </c>
      <c r="P435" s="234">
        <f t="shared" si="41"/>
        <v>5</v>
      </c>
      <c r="Q435" s="235" t="str">
        <f>IF(F435="","",VLOOKUP(F435,المخزن!A:M,11,0))</f>
        <v/>
      </c>
      <c r="R435" s="235" t="str">
        <f t="shared" si="38"/>
        <v xml:space="preserve">  </v>
      </c>
      <c r="S435" s="235" t="str">
        <f t="shared" si="39"/>
        <v xml:space="preserve"> </v>
      </c>
      <c r="T435" s="237" t="str">
        <f t="shared" si="40"/>
        <v xml:space="preserve"> </v>
      </c>
      <c r="U435" s="238" t="str">
        <f>IF(F435="","",VLOOKUP(F435,المخزن!A:M,8,0))</f>
        <v/>
      </c>
    </row>
    <row r="436" spans="1:21">
      <c r="A436" s="227"/>
      <c r="B436" s="228"/>
      <c r="C436" s="229"/>
      <c r="D436" s="229"/>
      <c r="E436" s="240" t="str">
        <f>IF(D436="","",VLOOKUP(D436,'العملاء '!A:B,2,0))</f>
        <v/>
      </c>
      <c r="F436" s="229"/>
      <c r="G436" s="240" t="str">
        <f>IF(F436="","",VLOOKUP(F436,المخزن!A:B,2,0))</f>
        <v/>
      </c>
      <c r="H436" s="229"/>
      <c r="I436" s="231"/>
      <c r="J436" s="231"/>
      <c r="K436" s="231"/>
      <c r="L436" s="231"/>
      <c r="M436" s="232"/>
      <c r="N436" s="233">
        <f t="shared" si="36"/>
        <v>0</v>
      </c>
      <c r="O436" s="233">
        <f t="shared" si="37"/>
        <v>0</v>
      </c>
      <c r="P436" s="234">
        <f t="shared" si="41"/>
        <v>5</v>
      </c>
      <c r="Q436" s="235" t="str">
        <f>IF(F436="","",VLOOKUP(F436,المخزن!A:M,11,0))</f>
        <v/>
      </c>
      <c r="R436" s="235" t="str">
        <f t="shared" si="38"/>
        <v xml:space="preserve">  </v>
      </c>
      <c r="S436" s="235" t="str">
        <f t="shared" si="39"/>
        <v xml:space="preserve"> </v>
      </c>
      <c r="T436" s="237" t="str">
        <f t="shared" si="40"/>
        <v xml:space="preserve"> </v>
      </c>
      <c r="U436" s="238" t="str">
        <f>IF(F436="","",VLOOKUP(F436,المخزن!A:M,8,0))</f>
        <v/>
      </c>
    </row>
    <row r="437" spans="1:21">
      <c r="A437" s="227"/>
      <c r="B437" s="228"/>
      <c r="C437" s="229"/>
      <c r="D437" s="229"/>
      <c r="E437" s="240" t="str">
        <f>IF(D437="","",VLOOKUP(D437,'العملاء '!A:B,2,0))</f>
        <v/>
      </c>
      <c r="F437" s="229"/>
      <c r="G437" s="240" t="str">
        <f>IF(F437="","",VLOOKUP(F437,المخزن!A:B,2,0))</f>
        <v/>
      </c>
      <c r="H437" s="229"/>
      <c r="I437" s="231"/>
      <c r="J437" s="231"/>
      <c r="K437" s="231"/>
      <c r="L437" s="231"/>
      <c r="M437" s="232"/>
      <c r="N437" s="233">
        <f t="shared" si="36"/>
        <v>0</v>
      </c>
      <c r="O437" s="233">
        <f t="shared" si="37"/>
        <v>0</v>
      </c>
      <c r="P437" s="234">
        <f t="shared" si="41"/>
        <v>5</v>
      </c>
      <c r="Q437" s="235" t="str">
        <f>IF(F437="","",VLOOKUP(F437,المخزن!A:M,11,0))</f>
        <v/>
      </c>
      <c r="R437" s="235" t="str">
        <f t="shared" si="38"/>
        <v xml:space="preserve">  </v>
      </c>
      <c r="S437" s="235" t="str">
        <f t="shared" si="39"/>
        <v xml:space="preserve"> </v>
      </c>
      <c r="T437" s="237" t="str">
        <f t="shared" si="40"/>
        <v xml:space="preserve"> </v>
      </c>
      <c r="U437" s="238" t="str">
        <f>IF(F437="","",VLOOKUP(F437,المخزن!A:M,8,0))</f>
        <v/>
      </c>
    </row>
    <row r="438" spans="1:21">
      <c r="A438" s="227"/>
      <c r="B438" s="228"/>
      <c r="C438" s="229"/>
      <c r="D438" s="229"/>
      <c r="E438" s="240" t="str">
        <f>IF(D438="","",VLOOKUP(D438,'العملاء '!A:B,2,0))</f>
        <v/>
      </c>
      <c r="F438" s="229"/>
      <c r="G438" s="240" t="str">
        <f>IF(F438="","",VLOOKUP(F438,المخزن!A:B,2,0))</f>
        <v/>
      </c>
      <c r="H438" s="229"/>
      <c r="I438" s="231"/>
      <c r="J438" s="231"/>
      <c r="K438" s="231"/>
      <c r="L438" s="231"/>
      <c r="M438" s="232"/>
      <c r="N438" s="233">
        <f t="shared" si="36"/>
        <v>0</v>
      </c>
      <c r="O438" s="233">
        <f t="shared" si="37"/>
        <v>0</v>
      </c>
      <c r="P438" s="234">
        <f t="shared" si="41"/>
        <v>5</v>
      </c>
      <c r="Q438" s="235" t="str">
        <f>IF(F438="","",VLOOKUP(F438,المخزن!A:M,11,0))</f>
        <v/>
      </c>
      <c r="R438" s="235" t="str">
        <f t="shared" si="38"/>
        <v xml:space="preserve">  </v>
      </c>
      <c r="S438" s="235" t="str">
        <f t="shared" si="39"/>
        <v xml:space="preserve"> </v>
      </c>
      <c r="T438" s="237" t="str">
        <f t="shared" si="40"/>
        <v xml:space="preserve"> </v>
      </c>
      <c r="U438" s="238" t="str">
        <f>IF(F438="","",VLOOKUP(F438,المخزن!A:M,8,0))</f>
        <v/>
      </c>
    </row>
    <row r="439" spans="1:21">
      <c r="A439" s="227"/>
      <c r="B439" s="228"/>
      <c r="C439" s="229"/>
      <c r="D439" s="229"/>
      <c r="E439" s="240" t="str">
        <f>IF(D439="","",VLOOKUP(D439,'العملاء '!A:B,2,0))</f>
        <v/>
      </c>
      <c r="F439" s="229"/>
      <c r="G439" s="240" t="str">
        <f>IF(F439="","",VLOOKUP(F439,المخزن!A:B,2,0))</f>
        <v/>
      </c>
      <c r="H439" s="229"/>
      <c r="I439" s="231"/>
      <c r="J439" s="231"/>
      <c r="K439" s="231"/>
      <c r="L439" s="231"/>
      <c r="M439" s="232"/>
      <c r="N439" s="233">
        <f t="shared" si="36"/>
        <v>0</v>
      </c>
      <c r="O439" s="233">
        <f t="shared" si="37"/>
        <v>0</v>
      </c>
      <c r="P439" s="234">
        <f t="shared" si="41"/>
        <v>5</v>
      </c>
      <c r="Q439" s="235" t="str">
        <f>IF(F439="","",VLOOKUP(F439,المخزن!A:M,11,0))</f>
        <v/>
      </c>
      <c r="R439" s="235" t="str">
        <f t="shared" si="38"/>
        <v xml:space="preserve">  </v>
      </c>
      <c r="S439" s="235" t="str">
        <f t="shared" si="39"/>
        <v xml:space="preserve"> </v>
      </c>
      <c r="T439" s="237" t="str">
        <f t="shared" si="40"/>
        <v xml:space="preserve"> </v>
      </c>
      <c r="U439" s="238" t="str">
        <f>IF(F439="","",VLOOKUP(F439,المخزن!A:M,8,0))</f>
        <v/>
      </c>
    </row>
    <row r="440" spans="1:21">
      <c r="A440" s="227"/>
      <c r="B440" s="228"/>
      <c r="C440" s="229"/>
      <c r="D440" s="229"/>
      <c r="E440" s="240" t="str">
        <f>IF(D440="","",VLOOKUP(D440,'العملاء '!A:B,2,0))</f>
        <v/>
      </c>
      <c r="F440" s="229"/>
      <c r="G440" s="240" t="str">
        <f>IF(F440="","",VLOOKUP(F440,المخزن!A:B,2,0))</f>
        <v/>
      </c>
      <c r="H440" s="229"/>
      <c r="I440" s="231"/>
      <c r="J440" s="231"/>
      <c r="K440" s="231"/>
      <c r="L440" s="231"/>
      <c r="M440" s="232"/>
      <c r="N440" s="233">
        <f t="shared" si="36"/>
        <v>0</v>
      </c>
      <c r="O440" s="233">
        <f t="shared" si="37"/>
        <v>0</v>
      </c>
      <c r="P440" s="234">
        <f t="shared" si="41"/>
        <v>5</v>
      </c>
      <c r="Q440" s="235" t="str">
        <f>IF(F440="","",VLOOKUP(F440,المخزن!A:M,11,0))</f>
        <v/>
      </c>
      <c r="R440" s="235" t="str">
        <f t="shared" si="38"/>
        <v xml:space="preserve">  </v>
      </c>
      <c r="S440" s="235" t="str">
        <f t="shared" si="39"/>
        <v xml:space="preserve"> </v>
      </c>
      <c r="T440" s="237" t="str">
        <f t="shared" si="40"/>
        <v xml:space="preserve"> </v>
      </c>
      <c r="U440" s="238" t="str">
        <f>IF(F440="","",VLOOKUP(F440,المخزن!A:M,8,0))</f>
        <v/>
      </c>
    </row>
    <row r="441" spans="1:21">
      <c r="A441" s="227"/>
      <c r="B441" s="228"/>
      <c r="C441" s="229"/>
      <c r="D441" s="229"/>
      <c r="E441" s="240" t="str">
        <f>IF(D441="","",VLOOKUP(D441,'العملاء '!A:B,2,0))</f>
        <v/>
      </c>
      <c r="F441" s="229"/>
      <c r="G441" s="240" t="str">
        <f>IF(F441="","",VLOOKUP(F441,المخزن!A:B,2,0))</f>
        <v/>
      </c>
      <c r="H441" s="229"/>
      <c r="I441" s="231"/>
      <c r="J441" s="231"/>
      <c r="K441" s="231"/>
      <c r="L441" s="231"/>
      <c r="M441" s="232"/>
      <c r="N441" s="233">
        <f t="shared" si="36"/>
        <v>0</v>
      </c>
      <c r="O441" s="233">
        <f t="shared" si="37"/>
        <v>0</v>
      </c>
      <c r="P441" s="234">
        <f t="shared" si="41"/>
        <v>5</v>
      </c>
      <c r="Q441" s="235" t="str">
        <f>IF(F441="","",VLOOKUP(F441,المخزن!A:M,11,0))</f>
        <v/>
      </c>
      <c r="R441" s="235" t="str">
        <f t="shared" si="38"/>
        <v xml:space="preserve">  </v>
      </c>
      <c r="S441" s="235" t="str">
        <f t="shared" si="39"/>
        <v xml:space="preserve"> </v>
      </c>
      <c r="T441" s="237" t="str">
        <f t="shared" si="40"/>
        <v xml:space="preserve"> </v>
      </c>
      <c r="U441" s="238" t="str">
        <f>IF(F441="","",VLOOKUP(F441,المخزن!A:M,8,0))</f>
        <v/>
      </c>
    </row>
    <row r="442" spans="1:21">
      <c r="A442" s="227"/>
      <c r="B442" s="228"/>
      <c r="C442" s="229"/>
      <c r="D442" s="229"/>
      <c r="E442" s="240" t="str">
        <f>IF(D442="","",VLOOKUP(D442,'العملاء '!A:B,2,0))</f>
        <v/>
      </c>
      <c r="F442" s="229"/>
      <c r="G442" s="240" t="str">
        <f>IF(F442="","",VLOOKUP(F442,المخزن!A:B,2,0))</f>
        <v/>
      </c>
      <c r="H442" s="229"/>
      <c r="I442" s="231"/>
      <c r="J442" s="231"/>
      <c r="K442" s="231"/>
      <c r="L442" s="231"/>
      <c r="M442" s="232"/>
      <c r="N442" s="233">
        <f t="shared" si="36"/>
        <v>0</v>
      </c>
      <c r="O442" s="233">
        <f t="shared" si="37"/>
        <v>0</v>
      </c>
      <c r="P442" s="234">
        <f t="shared" si="41"/>
        <v>5</v>
      </c>
      <c r="Q442" s="235" t="str">
        <f>IF(F442="","",VLOOKUP(F442,المخزن!A:M,11,0))</f>
        <v/>
      </c>
      <c r="R442" s="235" t="str">
        <f t="shared" si="38"/>
        <v xml:space="preserve">  </v>
      </c>
      <c r="S442" s="235" t="str">
        <f t="shared" si="39"/>
        <v xml:space="preserve"> </v>
      </c>
      <c r="T442" s="237" t="str">
        <f t="shared" si="40"/>
        <v xml:space="preserve"> </v>
      </c>
      <c r="U442" s="238" t="str">
        <f>IF(F442="","",VLOOKUP(F442,المخزن!A:M,8,0))</f>
        <v/>
      </c>
    </row>
    <row r="443" spans="1:21">
      <c r="A443" s="227"/>
      <c r="B443" s="228"/>
      <c r="C443" s="229"/>
      <c r="D443" s="229"/>
      <c r="E443" s="240" t="str">
        <f>IF(D443="","",VLOOKUP(D443,'العملاء '!A:B,2,0))</f>
        <v/>
      </c>
      <c r="F443" s="229"/>
      <c r="G443" s="240" t="str">
        <f>IF(F443="","",VLOOKUP(F443,المخزن!A:B,2,0))</f>
        <v/>
      </c>
      <c r="H443" s="229"/>
      <c r="I443" s="231"/>
      <c r="J443" s="231"/>
      <c r="K443" s="231"/>
      <c r="L443" s="231"/>
      <c r="M443" s="232"/>
      <c r="N443" s="233">
        <f t="shared" si="36"/>
        <v>0</v>
      </c>
      <c r="O443" s="233">
        <f t="shared" si="37"/>
        <v>0</v>
      </c>
      <c r="P443" s="234">
        <f t="shared" si="41"/>
        <v>5</v>
      </c>
      <c r="Q443" s="235" t="str">
        <f>IF(F443="","",VLOOKUP(F443,المخزن!A:M,11,0))</f>
        <v/>
      </c>
      <c r="R443" s="235" t="str">
        <f t="shared" si="38"/>
        <v xml:space="preserve">  </v>
      </c>
      <c r="S443" s="235" t="str">
        <f t="shared" si="39"/>
        <v xml:space="preserve"> </v>
      </c>
      <c r="T443" s="237" t="str">
        <f t="shared" si="40"/>
        <v xml:space="preserve"> </v>
      </c>
      <c r="U443" s="238" t="str">
        <f>IF(F443="","",VLOOKUP(F443,المخزن!A:M,8,0))</f>
        <v/>
      </c>
    </row>
    <row r="444" spans="1:21">
      <c r="A444" s="227"/>
      <c r="B444" s="228"/>
      <c r="C444" s="229"/>
      <c r="D444" s="229"/>
      <c r="E444" s="240" t="str">
        <f>IF(D444="","",VLOOKUP(D444,'العملاء '!A:B,2,0))</f>
        <v/>
      </c>
      <c r="F444" s="229"/>
      <c r="G444" s="240" t="str">
        <f>IF(F444="","",VLOOKUP(F444,المخزن!A:B,2,0))</f>
        <v/>
      </c>
      <c r="H444" s="229"/>
      <c r="I444" s="231"/>
      <c r="J444" s="231"/>
      <c r="K444" s="231"/>
      <c r="L444" s="231"/>
      <c r="M444" s="232"/>
      <c r="N444" s="233">
        <f t="shared" si="36"/>
        <v>0</v>
      </c>
      <c r="O444" s="233">
        <f t="shared" si="37"/>
        <v>0</v>
      </c>
      <c r="P444" s="234">
        <f t="shared" si="41"/>
        <v>5</v>
      </c>
      <c r="Q444" s="235" t="str">
        <f>IF(F444="","",VLOOKUP(F444,المخزن!A:M,11,0))</f>
        <v/>
      </c>
      <c r="R444" s="235" t="str">
        <f t="shared" si="38"/>
        <v xml:space="preserve">  </v>
      </c>
      <c r="S444" s="235" t="str">
        <f t="shared" si="39"/>
        <v xml:space="preserve"> </v>
      </c>
      <c r="T444" s="237" t="str">
        <f t="shared" si="40"/>
        <v xml:space="preserve"> </v>
      </c>
      <c r="U444" s="238" t="str">
        <f>IF(F444="","",VLOOKUP(F444,المخزن!A:M,8,0))</f>
        <v/>
      </c>
    </row>
    <row r="445" spans="1:21">
      <c r="A445" s="227"/>
      <c r="B445" s="228"/>
      <c r="C445" s="229"/>
      <c r="D445" s="229"/>
      <c r="E445" s="240" t="str">
        <f>IF(D445="","",VLOOKUP(D445,'العملاء '!A:B,2,0))</f>
        <v/>
      </c>
      <c r="F445" s="229"/>
      <c r="G445" s="240" t="str">
        <f>IF(F445="","",VLOOKUP(F445,المخزن!A:B,2,0))</f>
        <v/>
      </c>
      <c r="H445" s="229"/>
      <c r="I445" s="231"/>
      <c r="J445" s="231"/>
      <c r="K445" s="231"/>
      <c r="L445" s="231"/>
      <c r="M445" s="232"/>
      <c r="N445" s="233">
        <f t="shared" si="36"/>
        <v>0</v>
      </c>
      <c r="O445" s="233">
        <f t="shared" si="37"/>
        <v>0</v>
      </c>
      <c r="P445" s="234">
        <f t="shared" si="41"/>
        <v>5</v>
      </c>
      <c r="Q445" s="235" t="str">
        <f>IF(F445="","",VLOOKUP(F445,المخزن!A:M,11,0))</f>
        <v/>
      </c>
      <c r="R445" s="235" t="str">
        <f t="shared" si="38"/>
        <v xml:space="preserve">  </v>
      </c>
      <c r="S445" s="235" t="str">
        <f t="shared" si="39"/>
        <v xml:space="preserve"> </v>
      </c>
      <c r="T445" s="237" t="str">
        <f t="shared" si="40"/>
        <v xml:space="preserve"> </v>
      </c>
      <c r="U445" s="238" t="str">
        <f>IF(F445="","",VLOOKUP(F445,المخزن!A:M,8,0))</f>
        <v/>
      </c>
    </row>
    <row r="446" spans="1:21">
      <c r="A446" s="227"/>
      <c r="B446" s="228"/>
      <c r="C446" s="229"/>
      <c r="D446" s="229"/>
      <c r="E446" s="240" t="str">
        <f>IF(D446="","",VLOOKUP(D446,'العملاء '!A:B,2,0))</f>
        <v/>
      </c>
      <c r="F446" s="229"/>
      <c r="G446" s="240" t="str">
        <f>IF(F446="","",VLOOKUP(F446,المخزن!A:B,2,0))</f>
        <v/>
      </c>
      <c r="H446" s="229"/>
      <c r="I446" s="231"/>
      <c r="J446" s="231"/>
      <c r="K446" s="231"/>
      <c r="L446" s="231"/>
      <c r="M446" s="232"/>
      <c r="N446" s="233">
        <f t="shared" si="36"/>
        <v>0</v>
      </c>
      <c r="O446" s="233">
        <f t="shared" si="37"/>
        <v>0</v>
      </c>
      <c r="P446" s="234">
        <f t="shared" si="41"/>
        <v>5</v>
      </c>
      <c r="Q446" s="235" t="str">
        <f>IF(F446="","",VLOOKUP(F446,المخزن!A:M,11,0))</f>
        <v/>
      </c>
      <c r="R446" s="235" t="str">
        <f t="shared" si="38"/>
        <v xml:space="preserve">  </v>
      </c>
      <c r="S446" s="235" t="str">
        <f t="shared" si="39"/>
        <v xml:space="preserve"> </v>
      </c>
      <c r="T446" s="237" t="str">
        <f t="shared" si="40"/>
        <v xml:space="preserve"> </v>
      </c>
      <c r="U446" s="238" t="str">
        <f>IF(F446="","",VLOOKUP(F446,المخزن!A:M,8,0))</f>
        <v/>
      </c>
    </row>
    <row r="447" spans="1:21">
      <c r="A447" s="227"/>
      <c r="B447" s="228"/>
      <c r="C447" s="229"/>
      <c r="D447" s="229"/>
      <c r="E447" s="240" t="str">
        <f>IF(D447="","",VLOOKUP(D447,'العملاء '!A:B,2,0))</f>
        <v/>
      </c>
      <c r="F447" s="229"/>
      <c r="G447" s="240" t="str">
        <f>IF(F447="","",VLOOKUP(F447,المخزن!A:B,2,0))</f>
        <v/>
      </c>
      <c r="H447" s="229"/>
      <c r="I447" s="231"/>
      <c r="J447" s="231"/>
      <c r="K447" s="231"/>
      <c r="L447" s="231"/>
      <c r="M447" s="232"/>
      <c r="N447" s="233">
        <f t="shared" si="36"/>
        <v>0</v>
      </c>
      <c r="O447" s="233">
        <f t="shared" si="37"/>
        <v>0</v>
      </c>
      <c r="P447" s="234">
        <f t="shared" si="41"/>
        <v>5</v>
      </c>
      <c r="Q447" s="235" t="str">
        <f>IF(F447="","",VLOOKUP(F447,المخزن!A:M,11,0))</f>
        <v/>
      </c>
      <c r="R447" s="235" t="str">
        <f t="shared" si="38"/>
        <v xml:space="preserve">  </v>
      </c>
      <c r="S447" s="235" t="str">
        <f t="shared" si="39"/>
        <v xml:space="preserve"> </v>
      </c>
      <c r="T447" s="237" t="str">
        <f t="shared" si="40"/>
        <v xml:space="preserve"> </v>
      </c>
      <c r="U447" s="238" t="str">
        <f>IF(F447="","",VLOOKUP(F447,المخزن!A:M,8,0))</f>
        <v/>
      </c>
    </row>
    <row r="448" spans="1:21">
      <c r="A448" s="227"/>
      <c r="B448" s="228"/>
      <c r="C448" s="229"/>
      <c r="D448" s="229"/>
      <c r="E448" s="240" t="str">
        <f>IF(D448="","",VLOOKUP(D448,'العملاء '!A:B,2,0))</f>
        <v/>
      </c>
      <c r="F448" s="229"/>
      <c r="G448" s="240" t="str">
        <f>IF(F448="","",VLOOKUP(F448,المخزن!A:B,2,0))</f>
        <v/>
      </c>
      <c r="H448" s="229"/>
      <c r="I448" s="231"/>
      <c r="J448" s="231"/>
      <c r="K448" s="231"/>
      <c r="L448" s="231"/>
      <c r="M448" s="232"/>
      <c r="N448" s="233">
        <f t="shared" si="36"/>
        <v>0</v>
      </c>
      <c r="O448" s="233">
        <f t="shared" si="37"/>
        <v>0</v>
      </c>
      <c r="P448" s="234">
        <f t="shared" si="41"/>
        <v>5</v>
      </c>
      <c r="Q448" s="235" t="str">
        <f>IF(F448="","",VLOOKUP(F448,المخزن!A:M,11,0))</f>
        <v/>
      </c>
      <c r="R448" s="235" t="str">
        <f t="shared" si="38"/>
        <v xml:space="preserve">  </v>
      </c>
      <c r="S448" s="235" t="str">
        <f t="shared" si="39"/>
        <v xml:space="preserve"> </v>
      </c>
      <c r="T448" s="237" t="str">
        <f t="shared" si="40"/>
        <v xml:space="preserve"> </v>
      </c>
      <c r="U448" s="238" t="str">
        <f>IF(F448="","",VLOOKUP(F448,المخزن!A:M,8,0))</f>
        <v/>
      </c>
    </row>
    <row r="449" spans="1:21">
      <c r="A449" s="227"/>
      <c r="B449" s="228"/>
      <c r="C449" s="229"/>
      <c r="D449" s="229"/>
      <c r="E449" s="240" t="str">
        <f>IF(D449="","",VLOOKUP(D449,'العملاء '!A:B,2,0))</f>
        <v/>
      </c>
      <c r="F449" s="229"/>
      <c r="G449" s="240" t="str">
        <f>IF(F449="","",VLOOKUP(F449,المخزن!A:B,2,0))</f>
        <v/>
      </c>
      <c r="H449" s="229"/>
      <c r="I449" s="231"/>
      <c r="J449" s="231"/>
      <c r="K449" s="231"/>
      <c r="L449" s="231"/>
      <c r="M449" s="232"/>
      <c r="N449" s="233">
        <f t="shared" si="36"/>
        <v>0</v>
      </c>
      <c r="O449" s="233">
        <f t="shared" si="37"/>
        <v>0</v>
      </c>
      <c r="P449" s="234">
        <f t="shared" si="41"/>
        <v>5</v>
      </c>
      <c r="Q449" s="235" t="str">
        <f>IF(F449="","",VLOOKUP(F449,المخزن!A:M,11,0))</f>
        <v/>
      </c>
      <c r="R449" s="235" t="str">
        <f t="shared" si="38"/>
        <v xml:space="preserve">  </v>
      </c>
      <c r="S449" s="235" t="str">
        <f t="shared" si="39"/>
        <v xml:space="preserve"> </v>
      </c>
      <c r="T449" s="237" t="str">
        <f t="shared" si="40"/>
        <v xml:space="preserve"> </v>
      </c>
      <c r="U449" s="238" t="str">
        <f>IF(F449="","",VLOOKUP(F449,المخزن!A:M,8,0))</f>
        <v/>
      </c>
    </row>
    <row r="450" spans="1:21">
      <c r="A450" s="227"/>
      <c r="B450" s="228"/>
      <c r="C450" s="229"/>
      <c r="D450" s="229"/>
      <c r="E450" s="240" t="str">
        <f>IF(D450="","",VLOOKUP(D450,'العملاء '!A:B,2,0))</f>
        <v/>
      </c>
      <c r="F450" s="229"/>
      <c r="G450" s="240" t="str">
        <f>IF(F450="","",VLOOKUP(F450,المخزن!A:B,2,0))</f>
        <v/>
      </c>
      <c r="H450" s="229"/>
      <c r="I450" s="231"/>
      <c r="J450" s="231"/>
      <c r="K450" s="231"/>
      <c r="L450" s="231"/>
      <c r="M450" s="232"/>
      <c r="N450" s="233">
        <f t="shared" si="36"/>
        <v>0</v>
      </c>
      <c r="O450" s="233">
        <f t="shared" si="37"/>
        <v>0</v>
      </c>
      <c r="P450" s="234">
        <f t="shared" si="41"/>
        <v>5</v>
      </c>
      <c r="Q450" s="235" t="str">
        <f>IF(F450="","",VLOOKUP(F450,المخزن!A:M,11,0))</f>
        <v/>
      </c>
      <c r="R450" s="235" t="str">
        <f t="shared" si="38"/>
        <v xml:space="preserve">  </v>
      </c>
      <c r="S450" s="235" t="str">
        <f t="shared" si="39"/>
        <v xml:space="preserve"> </v>
      </c>
      <c r="T450" s="237" t="str">
        <f t="shared" si="40"/>
        <v xml:space="preserve"> </v>
      </c>
      <c r="U450" s="238" t="str">
        <f>IF(F450="","",VLOOKUP(F450,المخزن!A:M,8,0))</f>
        <v/>
      </c>
    </row>
    <row r="451" spans="1:21">
      <c r="A451" s="227"/>
      <c r="B451" s="228"/>
      <c r="C451" s="229"/>
      <c r="D451" s="229"/>
      <c r="E451" s="240" t="str">
        <f>IF(D451="","",VLOOKUP(D451,'العملاء '!A:B,2,0))</f>
        <v/>
      </c>
      <c r="F451" s="229"/>
      <c r="G451" s="240" t="str">
        <f>IF(F451="","",VLOOKUP(F451,المخزن!A:B,2,0))</f>
        <v/>
      </c>
      <c r="H451" s="229"/>
      <c r="I451" s="231"/>
      <c r="J451" s="231"/>
      <c r="K451" s="231"/>
      <c r="L451" s="231"/>
      <c r="M451" s="232"/>
      <c r="N451" s="233">
        <f t="shared" si="36"/>
        <v>0</v>
      </c>
      <c r="O451" s="233">
        <f t="shared" si="37"/>
        <v>0</v>
      </c>
      <c r="P451" s="234">
        <f t="shared" si="41"/>
        <v>5</v>
      </c>
      <c r="Q451" s="235" t="str">
        <f>IF(F451="","",VLOOKUP(F451,المخزن!A:M,11,0))</f>
        <v/>
      </c>
      <c r="R451" s="235" t="str">
        <f t="shared" si="38"/>
        <v xml:space="preserve">  </v>
      </c>
      <c r="S451" s="235" t="str">
        <f t="shared" si="39"/>
        <v xml:space="preserve"> </v>
      </c>
      <c r="T451" s="237" t="str">
        <f t="shared" si="40"/>
        <v xml:space="preserve"> </v>
      </c>
      <c r="U451" s="238" t="str">
        <f>IF(F451="","",VLOOKUP(F451,المخزن!A:M,8,0))</f>
        <v/>
      </c>
    </row>
    <row r="452" spans="1:21">
      <c r="A452" s="227"/>
      <c r="B452" s="228"/>
      <c r="C452" s="229"/>
      <c r="D452" s="229"/>
      <c r="E452" s="240" t="str">
        <f>IF(D452="","",VLOOKUP(D452,'العملاء '!A:B,2,0))</f>
        <v/>
      </c>
      <c r="F452" s="229"/>
      <c r="G452" s="240" t="str">
        <f>IF(F452="","",VLOOKUP(F452,المخزن!A:B,2,0))</f>
        <v/>
      </c>
      <c r="H452" s="229"/>
      <c r="I452" s="231"/>
      <c r="J452" s="231"/>
      <c r="K452" s="231"/>
      <c r="L452" s="231"/>
      <c r="M452" s="232"/>
      <c r="N452" s="233">
        <f t="shared" ref="N452:N515" si="42">(I452*H452)-L452</f>
        <v>0</v>
      </c>
      <c r="O452" s="233">
        <f t="shared" ref="O452:O515" si="43">(J452*H452)-M452</f>
        <v>0</v>
      </c>
      <c r="P452" s="234">
        <f t="shared" si="41"/>
        <v>5</v>
      </c>
      <c r="Q452" s="235" t="str">
        <f>IF(F452="","",VLOOKUP(F452,المخزن!A:M,11,0))</f>
        <v/>
      </c>
      <c r="R452" s="235" t="str">
        <f t="shared" ref="R452:R515" si="44">IF(F452&gt;0,Q452*H452,"  ")</f>
        <v xml:space="preserve">  </v>
      </c>
      <c r="S452" s="235" t="str">
        <f t="shared" ref="S452:S515" si="45">IF(F452&gt;0,(((I452/P452)+J452)*H452)-(L452/P452)-M452," ")</f>
        <v xml:space="preserve"> </v>
      </c>
      <c r="T452" s="237" t="str">
        <f t="shared" ref="T452:T515" si="46">IF(F452&gt;0,S452-R452," ")</f>
        <v xml:space="preserve"> </v>
      </c>
      <c r="U452" s="238" t="str">
        <f>IF(F452="","",VLOOKUP(F452,المخزن!A:M,8,0))</f>
        <v/>
      </c>
    </row>
    <row r="453" spans="1:21">
      <c r="A453" s="227"/>
      <c r="B453" s="228"/>
      <c r="C453" s="229"/>
      <c r="D453" s="229"/>
      <c r="E453" s="240" t="str">
        <f>IF(D453="","",VLOOKUP(D453,'العملاء '!A:B,2,0))</f>
        <v/>
      </c>
      <c r="F453" s="229"/>
      <c r="G453" s="240" t="str">
        <f>IF(F453="","",VLOOKUP(F453,المخزن!A:B,2,0))</f>
        <v/>
      </c>
      <c r="H453" s="229"/>
      <c r="I453" s="231"/>
      <c r="J453" s="231"/>
      <c r="K453" s="231"/>
      <c r="L453" s="231"/>
      <c r="M453" s="232"/>
      <c r="N453" s="233">
        <f t="shared" si="42"/>
        <v>0</v>
      </c>
      <c r="O453" s="233">
        <f t="shared" si="43"/>
        <v>0</v>
      </c>
      <c r="P453" s="234">
        <f t="shared" si="41"/>
        <v>5</v>
      </c>
      <c r="Q453" s="235" t="str">
        <f>IF(F453="","",VLOOKUP(F453,المخزن!A:M,11,0))</f>
        <v/>
      </c>
      <c r="R453" s="235" t="str">
        <f t="shared" si="44"/>
        <v xml:space="preserve">  </v>
      </c>
      <c r="S453" s="235" t="str">
        <f t="shared" si="45"/>
        <v xml:space="preserve"> </v>
      </c>
      <c r="T453" s="237" t="str">
        <f t="shared" si="46"/>
        <v xml:space="preserve"> </v>
      </c>
      <c r="U453" s="238" t="str">
        <f>IF(F453="","",VLOOKUP(F453,المخزن!A:M,8,0))</f>
        <v/>
      </c>
    </row>
    <row r="454" spans="1:21">
      <c r="A454" s="227"/>
      <c r="B454" s="228"/>
      <c r="C454" s="229"/>
      <c r="D454" s="229"/>
      <c r="E454" s="240" t="str">
        <f>IF(D454="","",VLOOKUP(D454,'العملاء '!A:B,2,0))</f>
        <v/>
      </c>
      <c r="F454" s="229"/>
      <c r="G454" s="240" t="str">
        <f>IF(F454="","",VLOOKUP(F454,المخزن!A:B,2,0))</f>
        <v/>
      </c>
      <c r="H454" s="229"/>
      <c r="I454" s="231"/>
      <c r="J454" s="231"/>
      <c r="K454" s="231"/>
      <c r="L454" s="231"/>
      <c r="M454" s="232"/>
      <c r="N454" s="233">
        <f t="shared" si="42"/>
        <v>0</v>
      </c>
      <c r="O454" s="233">
        <f t="shared" si="43"/>
        <v>0</v>
      </c>
      <c r="P454" s="234">
        <f t="shared" si="41"/>
        <v>5</v>
      </c>
      <c r="Q454" s="235" t="str">
        <f>IF(F454="","",VLOOKUP(F454,المخزن!A:M,11,0))</f>
        <v/>
      </c>
      <c r="R454" s="235" t="str">
        <f t="shared" si="44"/>
        <v xml:space="preserve">  </v>
      </c>
      <c r="S454" s="235" t="str">
        <f t="shared" si="45"/>
        <v xml:space="preserve"> </v>
      </c>
      <c r="T454" s="237" t="str">
        <f t="shared" si="46"/>
        <v xml:space="preserve"> </v>
      </c>
      <c r="U454" s="238" t="str">
        <f>IF(F454="","",VLOOKUP(F454,المخزن!A:M,8,0))</f>
        <v/>
      </c>
    </row>
    <row r="455" spans="1:21">
      <c r="A455" s="227"/>
      <c r="B455" s="228"/>
      <c r="C455" s="229"/>
      <c r="D455" s="229"/>
      <c r="E455" s="240" t="str">
        <f>IF(D455="","",VLOOKUP(D455,'العملاء '!A:B,2,0))</f>
        <v/>
      </c>
      <c r="F455" s="229"/>
      <c r="G455" s="240" t="str">
        <f>IF(F455="","",VLOOKUP(F455,المخزن!A:B,2,0))</f>
        <v/>
      </c>
      <c r="H455" s="229"/>
      <c r="I455" s="231"/>
      <c r="J455" s="231"/>
      <c r="K455" s="231"/>
      <c r="L455" s="231"/>
      <c r="M455" s="232"/>
      <c r="N455" s="233">
        <f t="shared" si="42"/>
        <v>0</v>
      </c>
      <c r="O455" s="233">
        <f t="shared" si="43"/>
        <v>0</v>
      </c>
      <c r="P455" s="234">
        <f t="shared" si="41"/>
        <v>5</v>
      </c>
      <c r="Q455" s="235" t="str">
        <f>IF(F455="","",VLOOKUP(F455,المخزن!A:M,11,0))</f>
        <v/>
      </c>
      <c r="R455" s="235" t="str">
        <f t="shared" si="44"/>
        <v xml:space="preserve">  </v>
      </c>
      <c r="S455" s="235" t="str">
        <f t="shared" si="45"/>
        <v xml:space="preserve"> </v>
      </c>
      <c r="T455" s="237" t="str">
        <f t="shared" si="46"/>
        <v xml:space="preserve"> </v>
      </c>
      <c r="U455" s="238" t="str">
        <f>IF(F455="","",VLOOKUP(F455,المخزن!A:M,8,0))</f>
        <v/>
      </c>
    </row>
    <row r="456" spans="1:21">
      <c r="A456" s="227"/>
      <c r="B456" s="228"/>
      <c r="C456" s="229"/>
      <c r="D456" s="229"/>
      <c r="E456" s="240" t="str">
        <f>IF(D456="","",VLOOKUP(D456,'العملاء '!A:B,2,0))</f>
        <v/>
      </c>
      <c r="F456" s="229"/>
      <c r="G456" s="240" t="str">
        <f>IF(F456="","",VLOOKUP(F456,المخزن!A:B,2,0))</f>
        <v/>
      </c>
      <c r="H456" s="229"/>
      <c r="I456" s="231"/>
      <c r="J456" s="231"/>
      <c r="K456" s="231"/>
      <c r="L456" s="231"/>
      <c r="M456" s="232"/>
      <c r="N456" s="233">
        <f t="shared" si="42"/>
        <v>0</v>
      </c>
      <c r="O456" s="233">
        <f t="shared" si="43"/>
        <v>0</v>
      </c>
      <c r="P456" s="234">
        <f t="shared" si="41"/>
        <v>5</v>
      </c>
      <c r="Q456" s="235" t="str">
        <f>IF(F456="","",VLOOKUP(F456,المخزن!A:M,11,0))</f>
        <v/>
      </c>
      <c r="R456" s="235" t="str">
        <f t="shared" si="44"/>
        <v xml:space="preserve">  </v>
      </c>
      <c r="S456" s="235" t="str">
        <f t="shared" si="45"/>
        <v xml:space="preserve"> </v>
      </c>
      <c r="T456" s="237" t="str">
        <f t="shared" si="46"/>
        <v xml:space="preserve"> </v>
      </c>
      <c r="U456" s="238" t="str">
        <f>IF(F456="","",VLOOKUP(F456,المخزن!A:M,8,0))</f>
        <v/>
      </c>
    </row>
    <row r="457" spans="1:21">
      <c r="A457" s="227"/>
      <c r="B457" s="228"/>
      <c r="C457" s="229"/>
      <c r="D457" s="229"/>
      <c r="E457" s="240" t="str">
        <f>IF(D457="","",VLOOKUP(D457,'العملاء '!A:B,2,0))</f>
        <v/>
      </c>
      <c r="F457" s="229"/>
      <c r="G457" s="240" t="str">
        <f>IF(F457="","",VLOOKUP(F457,المخزن!A:B,2,0))</f>
        <v/>
      </c>
      <c r="H457" s="229"/>
      <c r="I457" s="231"/>
      <c r="J457" s="231"/>
      <c r="K457" s="231"/>
      <c r="L457" s="231"/>
      <c r="M457" s="232"/>
      <c r="N457" s="233">
        <f t="shared" si="42"/>
        <v>0</v>
      </c>
      <c r="O457" s="233">
        <f t="shared" si="43"/>
        <v>0</v>
      </c>
      <c r="P457" s="234">
        <f t="shared" ref="P457:P520" si="47">P456</f>
        <v>5</v>
      </c>
      <c r="Q457" s="235" t="str">
        <f>IF(F457="","",VLOOKUP(F457,المخزن!A:M,11,0))</f>
        <v/>
      </c>
      <c r="R457" s="235" t="str">
        <f t="shared" si="44"/>
        <v xml:space="preserve">  </v>
      </c>
      <c r="S457" s="235" t="str">
        <f t="shared" si="45"/>
        <v xml:space="preserve"> </v>
      </c>
      <c r="T457" s="237" t="str">
        <f t="shared" si="46"/>
        <v xml:space="preserve"> </v>
      </c>
      <c r="U457" s="238" t="str">
        <f>IF(F457="","",VLOOKUP(F457,المخزن!A:M,8,0))</f>
        <v/>
      </c>
    </row>
    <row r="458" spans="1:21">
      <c r="A458" s="227"/>
      <c r="B458" s="228"/>
      <c r="C458" s="229"/>
      <c r="D458" s="229"/>
      <c r="E458" s="240" t="str">
        <f>IF(D458="","",VLOOKUP(D458,'العملاء '!A:B,2,0))</f>
        <v/>
      </c>
      <c r="F458" s="229"/>
      <c r="G458" s="240" t="str">
        <f>IF(F458="","",VLOOKUP(F458,المخزن!A:B,2,0))</f>
        <v/>
      </c>
      <c r="H458" s="229"/>
      <c r="I458" s="231"/>
      <c r="J458" s="231"/>
      <c r="K458" s="231"/>
      <c r="L458" s="231"/>
      <c r="M458" s="232"/>
      <c r="N458" s="233">
        <f t="shared" si="42"/>
        <v>0</v>
      </c>
      <c r="O458" s="233">
        <f t="shared" si="43"/>
        <v>0</v>
      </c>
      <c r="P458" s="234">
        <f t="shared" si="47"/>
        <v>5</v>
      </c>
      <c r="Q458" s="235" t="str">
        <f>IF(F458="","",VLOOKUP(F458,المخزن!A:M,11,0))</f>
        <v/>
      </c>
      <c r="R458" s="235" t="str">
        <f t="shared" si="44"/>
        <v xml:space="preserve">  </v>
      </c>
      <c r="S458" s="235" t="str">
        <f t="shared" si="45"/>
        <v xml:space="preserve"> </v>
      </c>
      <c r="T458" s="237" t="str">
        <f t="shared" si="46"/>
        <v xml:space="preserve"> </v>
      </c>
      <c r="U458" s="238" t="str">
        <f>IF(F458="","",VLOOKUP(F458,المخزن!A:M,8,0))</f>
        <v/>
      </c>
    </row>
    <row r="459" spans="1:21">
      <c r="A459" s="227"/>
      <c r="B459" s="228"/>
      <c r="C459" s="229"/>
      <c r="D459" s="229"/>
      <c r="E459" s="240" t="str">
        <f>IF(D459="","",VLOOKUP(D459,'العملاء '!A:B,2,0))</f>
        <v/>
      </c>
      <c r="F459" s="229"/>
      <c r="G459" s="240" t="str">
        <f>IF(F459="","",VLOOKUP(F459,المخزن!A:B,2,0))</f>
        <v/>
      </c>
      <c r="H459" s="229"/>
      <c r="I459" s="231"/>
      <c r="J459" s="231"/>
      <c r="K459" s="231"/>
      <c r="L459" s="231"/>
      <c r="M459" s="232"/>
      <c r="N459" s="233">
        <f t="shared" si="42"/>
        <v>0</v>
      </c>
      <c r="O459" s="233">
        <f t="shared" si="43"/>
        <v>0</v>
      </c>
      <c r="P459" s="234">
        <f t="shared" si="47"/>
        <v>5</v>
      </c>
      <c r="Q459" s="235" t="str">
        <f>IF(F459="","",VLOOKUP(F459,المخزن!A:M,11,0))</f>
        <v/>
      </c>
      <c r="R459" s="235" t="str">
        <f t="shared" si="44"/>
        <v xml:space="preserve">  </v>
      </c>
      <c r="S459" s="235" t="str">
        <f t="shared" si="45"/>
        <v xml:space="preserve"> </v>
      </c>
      <c r="T459" s="237" t="str">
        <f t="shared" si="46"/>
        <v xml:space="preserve"> </v>
      </c>
      <c r="U459" s="238" t="str">
        <f>IF(F459="","",VLOOKUP(F459,المخزن!A:M,8,0))</f>
        <v/>
      </c>
    </row>
    <row r="460" spans="1:21">
      <c r="A460" s="227"/>
      <c r="B460" s="228"/>
      <c r="C460" s="229"/>
      <c r="D460" s="229"/>
      <c r="E460" s="240" t="str">
        <f>IF(D460="","",VLOOKUP(D460,'العملاء '!A:B,2,0))</f>
        <v/>
      </c>
      <c r="F460" s="229"/>
      <c r="G460" s="240" t="str">
        <f>IF(F460="","",VLOOKUP(F460,المخزن!A:B,2,0))</f>
        <v/>
      </c>
      <c r="H460" s="229"/>
      <c r="I460" s="231"/>
      <c r="J460" s="231"/>
      <c r="K460" s="231"/>
      <c r="L460" s="231"/>
      <c r="M460" s="232"/>
      <c r="N460" s="233">
        <f t="shared" si="42"/>
        <v>0</v>
      </c>
      <c r="O460" s="233">
        <f t="shared" si="43"/>
        <v>0</v>
      </c>
      <c r="P460" s="234">
        <f t="shared" si="47"/>
        <v>5</v>
      </c>
      <c r="Q460" s="235" t="str">
        <f>IF(F460="","",VLOOKUP(F460,المخزن!A:M,11,0))</f>
        <v/>
      </c>
      <c r="R460" s="235" t="str">
        <f t="shared" si="44"/>
        <v xml:space="preserve">  </v>
      </c>
      <c r="S460" s="235" t="str">
        <f t="shared" si="45"/>
        <v xml:space="preserve"> </v>
      </c>
      <c r="T460" s="237" t="str">
        <f t="shared" si="46"/>
        <v xml:space="preserve"> </v>
      </c>
      <c r="U460" s="238" t="str">
        <f>IF(F460="","",VLOOKUP(F460,المخزن!A:M,8,0))</f>
        <v/>
      </c>
    </row>
    <row r="461" spans="1:21">
      <c r="A461" s="227"/>
      <c r="B461" s="228"/>
      <c r="C461" s="229"/>
      <c r="D461" s="229"/>
      <c r="E461" s="240" t="str">
        <f>IF(D461="","",VLOOKUP(D461,'العملاء '!A:B,2,0))</f>
        <v/>
      </c>
      <c r="F461" s="229"/>
      <c r="G461" s="240" t="str">
        <f>IF(F461="","",VLOOKUP(F461,المخزن!A:B,2,0))</f>
        <v/>
      </c>
      <c r="H461" s="229"/>
      <c r="I461" s="231"/>
      <c r="J461" s="231"/>
      <c r="K461" s="231"/>
      <c r="L461" s="231"/>
      <c r="M461" s="232"/>
      <c r="N461" s="233">
        <f t="shared" si="42"/>
        <v>0</v>
      </c>
      <c r="O461" s="233">
        <f t="shared" si="43"/>
        <v>0</v>
      </c>
      <c r="P461" s="234">
        <f t="shared" si="47"/>
        <v>5</v>
      </c>
      <c r="Q461" s="235" t="str">
        <f>IF(F461="","",VLOOKUP(F461,المخزن!A:M,11,0))</f>
        <v/>
      </c>
      <c r="R461" s="235" t="str">
        <f t="shared" si="44"/>
        <v xml:space="preserve">  </v>
      </c>
      <c r="S461" s="235" t="str">
        <f t="shared" si="45"/>
        <v xml:space="preserve"> </v>
      </c>
      <c r="T461" s="237" t="str">
        <f t="shared" si="46"/>
        <v xml:space="preserve"> </v>
      </c>
      <c r="U461" s="238" t="str">
        <f>IF(F461="","",VLOOKUP(F461,المخزن!A:M,8,0))</f>
        <v/>
      </c>
    </row>
    <row r="462" spans="1:21">
      <c r="A462" s="227"/>
      <c r="B462" s="228"/>
      <c r="C462" s="229"/>
      <c r="D462" s="229"/>
      <c r="E462" s="240" t="str">
        <f>IF(D462="","",VLOOKUP(D462,'العملاء '!A:B,2,0))</f>
        <v/>
      </c>
      <c r="F462" s="229"/>
      <c r="G462" s="240" t="str">
        <f>IF(F462="","",VLOOKUP(F462,المخزن!A:B,2,0))</f>
        <v/>
      </c>
      <c r="H462" s="229"/>
      <c r="I462" s="231"/>
      <c r="J462" s="231"/>
      <c r="K462" s="231"/>
      <c r="L462" s="231"/>
      <c r="M462" s="232"/>
      <c r="N462" s="233">
        <f t="shared" si="42"/>
        <v>0</v>
      </c>
      <c r="O462" s="233">
        <f t="shared" si="43"/>
        <v>0</v>
      </c>
      <c r="P462" s="234">
        <f t="shared" si="47"/>
        <v>5</v>
      </c>
      <c r="Q462" s="235" t="str">
        <f>IF(F462="","",VLOOKUP(F462,المخزن!A:M,11,0))</f>
        <v/>
      </c>
      <c r="R462" s="235" t="str">
        <f t="shared" si="44"/>
        <v xml:space="preserve">  </v>
      </c>
      <c r="S462" s="235" t="str">
        <f t="shared" si="45"/>
        <v xml:space="preserve"> </v>
      </c>
      <c r="T462" s="237" t="str">
        <f t="shared" si="46"/>
        <v xml:space="preserve"> </v>
      </c>
      <c r="U462" s="238" t="str">
        <f>IF(F462="","",VLOOKUP(F462,المخزن!A:M,8,0))</f>
        <v/>
      </c>
    </row>
    <row r="463" spans="1:21">
      <c r="A463" s="227"/>
      <c r="B463" s="228"/>
      <c r="C463" s="229"/>
      <c r="D463" s="229"/>
      <c r="E463" s="240" t="str">
        <f>IF(D463="","",VLOOKUP(D463,'العملاء '!A:B,2,0))</f>
        <v/>
      </c>
      <c r="F463" s="229"/>
      <c r="G463" s="240" t="str">
        <f>IF(F463="","",VLOOKUP(F463,المخزن!A:B,2,0))</f>
        <v/>
      </c>
      <c r="H463" s="229"/>
      <c r="I463" s="231"/>
      <c r="J463" s="231"/>
      <c r="K463" s="231"/>
      <c r="L463" s="231"/>
      <c r="M463" s="232"/>
      <c r="N463" s="233">
        <f t="shared" si="42"/>
        <v>0</v>
      </c>
      <c r="O463" s="233">
        <f t="shared" si="43"/>
        <v>0</v>
      </c>
      <c r="P463" s="234">
        <f t="shared" si="47"/>
        <v>5</v>
      </c>
      <c r="Q463" s="235" t="str">
        <f>IF(F463="","",VLOOKUP(F463,المخزن!A:M,11,0))</f>
        <v/>
      </c>
      <c r="R463" s="235" t="str">
        <f t="shared" si="44"/>
        <v xml:space="preserve">  </v>
      </c>
      <c r="S463" s="235" t="str">
        <f t="shared" si="45"/>
        <v xml:space="preserve"> </v>
      </c>
      <c r="T463" s="237" t="str">
        <f t="shared" si="46"/>
        <v xml:space="preserve"> </v>
      </c>
      <c r="U463" s="238" t="str">
        <f>IF(F463="","",VLOOKUP(F463,المخزن!A:M,8,0))</f>
        <v/>
      </c>
    </row>
    <row r="464" spans="1:21">
      <c r="A464" s="227"/>
      <c r="B464" s="228"/>
      <c r="C464" s="229"/>
      <c r="D464" s="229"/>
      <c r="E464" s="240" t="str">
        <f>IF(D464="","",VLOOKUP(D464,'العملاء '!A:B,2,0))</f>
        <v/>
      </c>
      <c r="F464" s="229"/>
      <c r="G464" s="240" t="str">
        <f>IF(F464="","",VLOOKUP(F464,المخزن!A:B,2,0))</f>
        <v/>
      </c>
      <c r="H464" s="229"/>
      <c r="I464" s="231"/>
      <c r="J464" s="231"/>
      <c r="K464" s="231"/>
      <c r="L464" s="231"/>
      <c r="M464" s="232"/>
      <c r="N464" s="233">
        <f t="shared" si="42"/>
        <v>0</v>
      </c>
      <c r="O464" s="233">
        <f t="shared" si="43"/>
        <v>0</v>
      </c>
      <c r="P464" s="234">
        <f t="shared" si="47"/>
        <v>5</v>
      </c>
      <c r="Q464" s="235" t="str">
        <f>IF(F464="","",VLOOKUP(F464,المخزن!A:M,11,0))</f>
        <v/>
      </c>
      <c r="R464" s="235" t="str">
        <f t="shared" si="44"/>
        <v xml:space="preserve">  </v>
      </c>
      <c r="S464" s="235" t="str">
        <f t="shared" si="45"/>
        <v xml:space="preserve"> </v>
      </c>
      <c r="T464" s="237" t="str">
        <f t="shared" si="46"/>
        <v xml:space="preserve"> </v>
      </c>
      <c r="U464" s="238" t="str">
        <f>IF(F464="","",VLOOKUP(F464,المخزن!A:M,8,0))</f>
        <v/>
      </c>
    </row>
    <row r="465" spans="1:21">
      <c r="A465" s="227"/>
      <c r="B465" s="228"/>
      <c r="C465" s="229"/>
      <c r="D465" s="229"/>
      <c r="E465" s="240" t="str">
        <f>IF(D465="","",VLOOKUP(D465,'العملاء '!A:B,2,0))</f>
        <v/>
      </c>
      <c r="F465" s="229"/>
      <c r="G465" s="240" t="str">
        <f>IF(F465="","",VLOOKUP(F465,المخزن!A:B,2,0))</f>
        <v/>
      </c>
      <c r="H465" s="229"/>
      <c r="I465" s="231"/>
      <c r="J465" s="231"/>
      <c r="K465" s="231"/>
      <c r="L465" s="231"/>
      <c r="M465" s="232"/>
      <c r="N465" s="233">
        <f t="shared" si="42"/>
        <v>0</v>
      </c>
      <c r="O465" s="233">
        <f t="shared" si="43"/>
        <v>0</v>
      </c>
      <c r="P465" s="234">
        <f t="shared" si="47"/>
        <v>5</v>
      </c>
      <c r="Q465" s="235" t="str">
        <f>IF(F465="","",VLOOKUP(F465,المخزن!A:M,11,0))</f>
        <v/>
      </c>
      <c r="R465" s="235" t="str">
        <f t="shared" si="44"/>
        <v xml:space="preserve">  </v>
      </c>
      <c r="S465" s="235" t="str">
        <f t="shared" si="45"/>
        <v xml:space="preserve"> </v>
      </c>
      <c r="T465" s="237" t="str">
        <f t="shared" si="46"/>
        <v xml:space="preserve"> </v>
      </c>
      <c r="U465" s="238" t="str">
        <f>IF(F465="","",VLOOKUP(F465,المخزن!A:M,8,0))</f>
        <v/>
      </c>
    </row>
    <row r="466" spans="1:21">
      <c r="A466" s="227"/>
      <c r="B466" s="228"/>
      <c r="C466" s="229"/>
      <c r="D466" s="229"/>
      <c r="E466" s="240" t="str">
        <f>IF(D466="","",VLOOKUP(D466,'العملاء '!A:B,2,0))</f>
        <v/>
      </c>
      <c r="F466" s="229"/>
      <c r="G466" s="240" t="str">
        <f>IF(F466="","",VLOOKUP(F466,المخزن!A:B,2,0))</f>
        <v/>
      </c>
      <c r="H466" s="229"/>
      <c r="I466" s="231"/>
      <c r="J466" s="231"/>
      <c r="K466" s="231"/>
      <c r="L466" s="231"/>
      <c r="M466" s="232"/>
      <c r="N466" s="233">
        <f t="shared" si="42"/>
        <v>0</v>
      </c>
      <c r="O466" s="233">
        <f t="shared" si="43"/>
        <v>0</v>
      </c>
      <c r="P466" s="234">
        <f t="shared" si="47"/>
        <v>5</v>
      </c>
      <c r="Q466" s="235" t="str">
        <f>IF(F466="","",VLOOKUP(F466,المخزن!A:M,11,0))</f>
        <v/>
      </c>
      <c r="R466" s="235" t="str">
        <f t="shared" si="44"/>
        <v xml:space="preserve">  </v>
      </c>
      <c r="S466" s="235" t="str">
        <f t="shared" si="45"/>
        <v xml:space="preserve"> </v>
      </c>
      <c r="T466" s="237" t="str">
        <f t="shared" si="46"/>
        <v xml:space="preserve"> </v>
      </c>
      <c r="U466" s="238" t="str">
        <f>IF(F466="","",VLOOKUP(F466,المخزن!A:M,8,0))</f>
        <v/>
      </c>
    </row>
    <row r="467" spans="1:21">
      <c r="A467" s="227"/>
      <c r="B467" s="228"/>
      <c r="C467" s="229"/>
      <c r="D467" s="229"/>
      <c r="E467" s="240" t="str">
        <f>IF(D467="","",VLOOKUP(D467,'العملاء '!A:B,2,0))</f>
        <v/>
      </c>
      <c r="F467" s="229"/>
      <c r="G467" s="240" t="str">
        <f>IF(F467="","",VLOOKUP(F467,المخزن!A:B,2,0))</f>
        <v/>
      </c>
      <c r="H467" s="229"/>
      <c r="I467" s="231"/>
      <c r="J467" s="231"/>
      <c r="K467" s="231"/>
      <c r="L467" s="231"/>
      <c r="M467" s="232"/>
      <c r="N467" s="233">
        <f t="shared" si="42"/>
        <v>0</v>
      </c>
      <c r="O467" s="233">
        <f t="shared" si="43"/>
        <v>0</v>
      </c>
      <c r="P467" s="234">
        <f t="shared" si="47"/>
        <v>5</v>
      </c>
      <c r="Q467" s="235" t="str">
        <f>IF(F467="","",VLOOKUP(F467,المخزن!A:M,11,0))</f>
        <v/>
      </c>
      <c r="R467" s="235" t="str">
        <f t="shared" si="44"/>
        <v xml:space="preserve">  </v>
      </c>
      <c r="S467" s="235" t="str">
        <f t="shared" si="45"/>
        <v xml:space="preserve"> </v>
      </c>
      <c r="T467" s="237" t="str">
        <f t="shared" si="46"/>
        <v xml:space="preserve"> </v>
      </c>
      <c r="U467" s="238" t="str">
        <f>IF(F467="","",VLOOKUP(F467,المخزن!A:M,8,0))</f>
        <v/>
      </c>
    </row>
    <row r="468" spans="1:21">
      <c r="A468" s="227"/>
      <c r="B468" s="228"/>
      <c r="C468" s="229"/>
      <c r="D468" s="229"/>
      <c r="E468" s="240" t="str">
        <f>IF(D468="","",VLOOKUP(D468,'العملاء '!A:B,2,0))</f>
        <v/>
      </c>
      <c r="F468" s="229"/>
      <c r="G468" s="240" t="str">
        <f>IF(F468="","",VLOOKUP(F468,المخزن!A:B,2,0))</f>
        <v/>
      </c>
      <c r="H468" s="229"/>
      <c r="I468" s="231"/>
      <c r="J468" s="231"/>
      <c r="K468" s="231"/>
      <c r="L468" s="231"/>
      <c r="M468" s="232"/>
      <c r="N468" s="233">
        <f t="shared" si="42"/>
        <v>0</v>
      </c>
      <c r="O468" s="233">
        <f t="shared" si="43"/>
        <v>0</v>
      </c>
      <c r="P468" s="234">
        <f t="shared" si="47"/>
        <v>5</v>
      </c>
      <c r="Q468" s="235" t="str">
        <f>IF(F468="","",VLOOKUP(F468,المخزن!A:M,11,0))</f>
        <v/>
      </c>
      <c r="R468" s="235" t="str">
        <f t="shared" si="44"/>
        <v xml:space="preserve">  </v>
      </c>
      <c r="S468" s="235" t="str">
        <f t="shared" si="45"/>
        <v xml:space="preserve"> </v>
      </c>
      <c r="T468" s="237" t="str">
        <f t="shared" si="46"/>
        <v xml:space="preserve"> </v>
      </c>
      <c r="U468" s="238" t="str">
        <f>IF(F468="","",VLOOKUP(F468,المخزن!A:M,8,0))</f>
        <v/>
      </c>
    </row>
    <row r="469" spans="1:21">
      <c r="A469" s="227"/>
      <c r="B469" s="228"/>
      <c r="C469" s="229"/>
      <c r="D469" s="229"/>
      <c r="E469" s="240" t="str">
        <f>IF(D469="","",VLOOKUP(D469,'العملاء '!A:B,2,0))</f>
        <v/>
      </c>
      <c r="F469" s="229"/>
      <c r="G469" s="240" t="str">
        <f>IF(F469="","",VLOOKUP(F469,المخزن!A:B,2,0))</f>
        <v/>
      </c>
      <c r="H469" s="229"/>
      <c r="I469" s="231"/>
      <c r="J469" s="231"/>
      <c r="K469" s="231"/>
      <c r="L469" s="231"/>
      <c r="M469" s="232"/>
      <c r="N469" s="233">
        <f t="shared" si="42"/>
        <v>0</v>
      </c>
      <c r="O469" s="233">
        <f t="shared" si="43"/>
        <v>0</v>
      </c>
      <c r="P469" s="234">
        <f t="shared" si="47"/>
        <v>5</v>
      </c>
      <c r="Q469" s="235" t="str">
        <f>IF(F469="","",VLOOKUP(F469,المخزن!A:M,11,0))</f>
        <v/>
      </c>
      <c r="R469" s="235" t="str">
        <f t="shared" si="44"/>
        <v xml:space="preserve">  </v>
      </c>
      <c r="S469" s="235" t="str">
        <f t="shared" si="45"/>
        <v xml:space="preserve"> </v>
      </c>
      <c r="T469" s="237" t="str">
        <f t="shared" si="46"/>
        <v xml:space="preserve"> </v>
      </c>
      <c r="U469" s="238" t="str">
        <f>IF(F469="","",VLOOKUP(F469,المخزن!A:M,8,0))</f>
        <v/>
      </c>
    </row>
    <row r="470" spans="1:21">
      <c r="A470" s="227"/>
      <c r="B470" s="228"/>
      <c r="C470" s="229"/>
      <c r="D470" s="229"/>
      <c r="E470" s="240" t="str">
        <f>IF(D470="","",VLOOKUP(D470,'العملاء '!A:B,2,0))</f>
        <v/>
      </c>
      <c r="F470" s="229"/>
      <c r="G470" s="240" t="str">
        <f>IF(F470="","",VLOOKUP(F470,المخزن!A:B,2,0))</f>
        <v/>
      </c>
      <c r="H470" s="229"/>
      <c r="I470" s="231"/>
      <c r="J470" s="231"/>
      <c r="K470" s="231"/>
      <c r="L470" s="231"/>
      <c r="M470" s="232"/>
      <c r="N470" s="233">
        <f t="shared" si="42"/>
        <v>0</v>
      </c>
      <c r="O470" s="233">
        <f t="shared" si="43"/>
        <v>0</v>
      </c>
      <c r="P470" s="234">
        <f t="shared" si="47"/>
        <v>5</v>
      </c>
      <c r="Q470" s="235" t="str">
        <f>IF(F470="","",VLOOKUP(F470,المخزن!A:M,11,0))</f>
        <v/>
      </c>
      <c r="R470" s="235" t="str">
        <f t="shared" si="44"/>
        <v xml:space="preserve">  </v>
      </c>
      <c r="S470" s="235" t="str">
        <f t="shared" si="45"/>
        <v xml:space="preserve"> </v>
      </c>
      <c r="T470" s="237" t="str">
        <f t="shared" si="46"/>
        <v xml:space="preserve"> </v>
      </c>
      <c r="U470" s="238" t="str">
        <f>IF(F470="","",VLOOKUP(F470,المخزن!A:M,8,0))</f>
        <v/>
      </c>
    </row>
    <row r="471" spans="1:21">
      <c r="A471" s="227"/>
      <c r="B471" s="228"/>
      <c r="C471" s="229"/>
      <c r="D471" s="229"/>
      <c r="E471" s="240" t="str">
        <f>IF(D471="","",VLOOKUP(D471,'العملاء '!A:B,2,0))</f>
        <v/>
      </c>
      <c r="F471" s="229"/>
      <c r="G471" s="240" t="str">
        <f>IF(F471="","",VLOOKUP(F471,المخزن!A:B,2,0))</f>
        <v/>
      </c>
      <c r="H471" s="229"/>
      <c r="I471" s="231"/>
      <c r="J471" s="231"/>
      <c r="K471" s="231"/>
      <c r="L471" s="231"/>
      <c r="M471" s="232"/>
      <c r="N471" s="233">
        <f t="shared" si="42"/>
        <v>0</v>
      </c>
      <c r="O471" s="233">
        <f t="shared" si="43"/>
        <v>0</v>
      </c>
      <c r="P471" s="234">
        <f t="shared" si="47"/>
        <v>5</v>
      </c>
      <c r="Q471" s="235" t="str">
        <f>IF(F471="","",VLOOKUP(F471,المخزن!A:M,11,0))</f>
        <v/>
      </c>
      <c r="R471" s="235" t="str">
        <f t="shared" si="44"/>
        <v xml:space="preserve">  </v>
      </c>
      <c r="S471" s="235" t="str">
        <f t="shared" si="45"/>
        <v xml:space="preserve"> </v>
      </c>
      <c r="T471" s="237" t="str">
        <f t="shared" si="46"/>
        <v xml:space="preserve"> </v>
      </c>
      <c r="U471" s="238" t="str">
        <f>IF(F471="","",VLOOKUP(F471,المخزن!A:M,8,0))</f>
        <v/>
      </c>
    </row>
    <row r="472" spans="1:21">
      <c r="A472" s="227"/>
      <c r="B472" s="228"/>
      <c r="C472" s="229"/>
      <c r="D472" s="229"/>
      <c r="E472" s="240" t="str">
        <f>IF(D472="","",VLOOKUP(D472,'العملاء '!A:B,2,0))</f>
        <v/>
      </c>
      <c r="F472" s="229"/>
      <c r="G472" s="240" t="str">
        <f>IF(F472="","",VLOOKUP(F472,المخزن!A:B,2,0))</f>
        <v/>
      </c>
      <c r="H472" s="229"/>
      <c r="I472" s="231"/>
      <c r="J472" s="231"/>
      <c r="K472" s="231"/>
      <c r="L472" s="231"/>
      <c r="M472" s="232"/>
      <c r="N472" s="233">
        <f t="shared" si="42"/>
        <v>0</v>
      </c>
      <c r="O472" s="233">
        <f t="shared" si="43"/>
        <v>0</v>
      </c>
      <c r="P472" s="234">
        <f t="shared" si="47"/>
        <v>5</v>
      </c>
      <c r="Q472" s="235" t="str">
        <f>IF(F472="","",VLOOKUP(F472,المخزن!A:M,11,0))</f>
        <v/>
      </c>
      <c r="R472" s="235" t="str">
        <f t="shared" si="44"/>
        <v xml:space="preserve">  </v>
      </c>
      <c r="S472" s="235" t="str">
        <f t="shared" si="45"/>
        <v xml:space="preserve"> </v>
      </c>
      <c r="T472" s="237" t="str">
        <f t="shared" si="46"/>
        <v xml:space="preserve"> </v>
      </c>
      <c r="U472" s="238" t="str">
        <f>IF(F472="","",VLOOKUP(F472,المخزن!A:M,8,0))</f>
        <v/>
      </c>
    </row>
    <row r="473" spans="1:21">
      <c r="A473" s="227"/>
      <c r="B473" s="228"/>
      <c r="C473" s="229"/>
      <c r="D473" s="229"/>
      <c r="E473" s="240" t="str">
        <f>IF(D473="","",VLOOKUP(D473,'العملاء '!A:B,2,0))</f>
        <v/>
      </c>
      <c r="F473" s="229"/>
      <c r="G473" s="240" t="str">
        <f>IF(F473="","",VLOOKUP(F473,المخزن!A:B,2,0))</f>
        <v/>
      </c>
      <c r="H473" s="229"/>
      <c r="I473" s="231"/>
      <c r="J473" s="231"/>
      <c r="K473" s="231"/>
      <c r="L473" s="231"/>
      <c r="M473" s="232"/>
      <c r="N473" s="233">
        <f t="shared" si="42"/>
        <v>0</v>
      </c>
      <c r="O473" s="233">
        <f t="shared" si="43"/>
        <v>0</v>
      </c>
      <c r="P473" s="234">
        <f t="shared" si="47"/>
        <v>5</v>
      </c>
      <c r="Q473" s="235" t="str">
        <f>IF(F473="","",VLOOKUP(F473,المخزن!A:M,11,0))</f>
        <v/>
      </c>
      <c r="R473" s="235" t="str">
        <f t="shared" si="44"/>
        <v xml:space="preserve">  </v>
      </c>
      <c r="S473" s="235" t="str">
        <f t="shared" si="45"/>
        <v xml:space="preserve"> </v>
      </c>
      <c r="T473" s="237" t="str">
        <f t="shared" si="46"/>
        <v xml:space="preserve"> </v>
      </c>
      <c r="U473" s="238" t="str">
        <f>IF(F473="","",VLOOKUP(F473,المخزن!A:M,8,0))</f>
        <v/>
      </c>
    </row>
    <row r="474" spans="1:21">
      <c r="A474" s="227"/>
      <c r="B474" s="228"/>
      <c r="C474" s="229"/>
      <c r="D474" s="229"/>
      <c r="E474" s="240" t="str">
        <f>IF(D474="","",VLOOKUP(D474,'العملاء '!A:B,2,0))</f>
        <v/>
      </c>
      <c r="F474" s="229"/>
      <c r="G474" s="240" t="str">
        <f>IF(F474="","",VLOOKUP(F474,المخزن!A:B,2,0))</f>
        <v/>
      </c>
      <c r="H474" s="229"/>
      <c r="I474" s="231"/>
      <c r="J474" s="231"/>
      <c r="K474" s="231"/>
      <c r="L474" s="231"/>
      <c r="M474" s="232"/>
      <c r="N474" s="233">
        <f t="shared" si="42"/>
        <v>0</v>
      </c>
      <c r="O474" s="233">
        <f t="shared" si="43"/>
        <v>0</v>
      </c>
      <c r="P474" s="234">
        <f t="shared" si="47"/>
        <v>5</v>
      </c>
      <c r="Q474" s="235" t="str">
        <f>IF(F474="","",VLOOKUP(F474,المخزن!A:M,11,0))</f>
        <v/>
      </c>
      <c r="R474" s="235" t="str">
        <f t="shared" si="44"/>
        <v xml:space="preserve">  </v>
      </c>
      <c r="S474" s="235" t="str">
        <f t="shared" si="45"/>
        <v xml:space="preserve"> </v>
      </c>
      <c r="T474" s="237" t="str">
        <f t="shared" si="46"/>
        <v xml:space="preserve"> </v>
      </c>
      <c r="U474" s="238" t="str">
        <f>IF(F474="","",VLOOKUP(F474,المخزن!A:M,8,0))</f>
        <v/>
      </c>
    </row>
    <row r="475" spans="1:21">
      <c r="A475" s="227"/>
      <c r="B475" s="228"/>
      <c r="C475" s="229"/>
      <c r="D475" s="229"/>
      <c r="E475" s="240" t="str">
        <f>IF(D475="","",VLOOKUP(D475,'العملاء '!A:B,2,0))</f>
        <v/>
      </c>
      <c r="F475" s="229"/>
      <c r="G475" s="240" t="str">
        <f>IF(F475="","",VLOOKUP(F475,المخزن!A:B,2,0))</f>
        <v/>
      </c>
      <c r="H475" s="229"/>
      <c r="I475" s="231"/>
      <c r="J475" s="231"/>
      <c r="K475" s="231"/>
      <c r="L475" s="231"/>
      <c r="M475" s="232"/>
      <c r="N475" s="233">
        <f t="shared" si="42"/>
        <v>0</v>
      </c>
      <c r="O475" s="233">
        <f t="shared" si="43"/>
        <v>0</v>
      </c>
      <c r="P475" s="234">
        <f t="shared" si="47"/>
        <v>5</v>
      </c>
      <c r="Q475" s="235" t="str">
        <f>IF(F475="","",VLOOKUP(F475,المخزن!A:M,11,0))</f>
        <v/>
      </c>
      <c r="R475" s="235" t="str">
        <f t="shared" si="44"/>
        <v xml:space="preserve">  </v>
      </c>
      <c r="S475" s="235" t="str">
        <f t="shared" si="45"/>
        <v xml:space="preserve"> </v>
      </c>
      <c r="T475" s="237" t="str">
        <f t="shared" si="46"/>
        <v xml:space="preserve"> </v>
      </c>
      <c r="U475" s="238" t="str">
        <f>IF(F475="","",VLOOKUP(F475,المخزن!A:M,8,0))</f>
        <v/>
      </c>
    </row>
    <row r="476" spans="1:21">
      <c r="A476" s="227"/>
      <c r="B476" s="228"/>
      <c r="C476" s="229"/>
      <c r="D476" s="229"/>
      <c r="E476" s="240" t="str">
        <f>IF(D476="","",VLOOKUP(D476,'العملاء '!A:B,2,0))</f>
        <v/>
      </c>
      <c r="F476" s="229"/>
      <c r="G476" s="240" t="str">
        <f>IF(F476="","",VLOOKUP(F476,المخزن!A:B,2,0))</f>
        <v/>
      </c>
      <c r="H476" s="229"/>
      <c r="I476" s="231"/>
      <c r="J476" s="231"/>
      <c r="K476" s="231"/>
      <c r="L476" s="231"/>
      <c r="M476" s="232"/>
      <c r="N476" s="233">
        <f t="shared" si="42"/>
        <v>0</v>
      </c>
      <c r="O476" s="233">
        <f t="shared" si="43"/>
        <v>0</v>
      </c>
      <c r="P476" s="234">
        <f t="shared" si="47"/>
        <v>5</v>
      </c>
      <c r="Q476" s="235" t="str">
        <f>IF(F476="","",VLOOKUP(F476,المخزن!A:M,11,0))</f>
        <v/>
      </c>
      <c r="R476" s="235" t="str">
        <f t="shared" si="44"/>
        <v xml:space="preserve">  </v>
      </c>
      <c r="S476" s="235" t="str">
        <f t="shared" si="45"/>
        <v xml:space="preserve"> </v>
      </c>
      <c r="T476" s="237" t="str">
        <f t="shared" si="46"/>
        <v xml:space="preserve"> </v>
      </c>
      <c r="U476" s="238" t="str">
        <f>IF(F476="","",VLOOKUP(F476,المخزن!A:M,8,0))</f>
        <v/>
      </c>
    </row>
    <row r="477" spans="1:21">
      <c r="A477" s="227"/>
      <c r="B477" s="228"/>
      <c r="C477" s="229"/>
      <c r="D477" s="229"/>
      <c r="E477" s="240" t="str">
        <f>IF(D477="","",VLOOKUP(D477,'العملاء '!A:B,2,0))</f>
        <v/>
      </c>
      <c r="F477" s="229"/>
      <c r="G477" s="240" t="str">
        <f>IF(F477="","",VLOOKUP(F477,المخزن!A:B,2,0))</f>
        <v/>
      </c>
      <c r="H477" s="229"/>
      <c r="I477" s="231"/>
      <c r="J477" s="231"/>
      <c r="K477" s="231"/>
      <c r="L477" s="231"/>
      <c r="M477" s="232"/>
      <c r="N477" s="233">
        <f t="shared" si="42"/>
        <v>0</v>
      </c>
      <c r="O477" s="233">
        <f t="shared" si="43"/>
        <v>0</v>
      </c>
      <c r="P477" s="234">
        <f t="shared" si="47"/>
        <v>5</v>
      </c>
      <c r="Q477" s="235" t="str">
        <f>IF(F477="","",VLOOKUP(F477,المخزن!A:M,11,0))</f>
        <v/>
      </c>
      <c r="R477" s="235" t="str">
        <f t="shared" si="44"/>
        <v xml:space="preserve">  </v>
      </c>
      <c r="S477" s="235" t="str">
        <f t="shared" si="45"/>
        <v xml:space="preserve"> </v>
      </c>
      <c r="T477" s="237" t="str">
        <f t="shared" si="46"/>
        <v xml:space="preserve"> </v>
      </c>
      <c r="U477" s="238" t="str">
        <f>IF(F477="","",VLOOKUP(F477,المخزن!A:M,8,0))</f>
        <v/>
      </c>
    </row>
    <row r="478" spans="1:21">
      <c r="A478" s="227"/>
      <c r="B478" s="228"/>
      <c r="C478" s="229"/>
      <c r="D478" s="229"/>
      <c r="E478" s="240" t="str">
        <f>IF(D478="","",VLOOKUP(D478,'العملاء '!A:B,2,0))</f>
        <v/>
      </c>
      <c r="F478" s="229"/>
      <c r="G478" s="240" t="str">
        <f>IF(F478="","",VLOOKUP(F478,المخزن!A:B,2,0))</f>
        <v/>
      </c>
      <c r="H478" s="229"/>
      <c r="I478" s="231"/>
      <c r="J478" s="231"/>
      <c r="K478" s="231"/>
      <c r="L478" s="231"/>
      <c r="M478" s="232"/>
      <c r="N478" s="233">
        <f t="shared" si="42"/>
        <v>0</v>
      </c>
      <c r="O478" s="233">
        <f t="shared" si="43"/>
        <v>0</v>
      </c>
      <c r="P478" s="234">
        <f t="shared" si="47"/>
        <v>5</v>
      </c>
      <c r="Q478" s="235" t="str">
        <f>IF(F478="","",VLOOKUP(F478,المخزن!A:M,11,0))</f>
        <v/>
      </c>
      <c r="R478" s="235" t="str">
        <f t="shared" si="44"/>
        <v xml:space="preserve">  </v>
      </c>
      <c r="S478" s="235" t="str">
        <f t="shared" si="45"/>
        <v xml:space="preserve"> </v>
      </c>
      <c r="T478" s="237" t="str">
        <f t="shared" si="46"/>
        <v xml:space="preserve"> </v>
      </c>
      <c r="U478" s="238" t="str">
        <f>IF(F478="","",VLOOKUP(F478,المخزن!A:M,8,0))</f>
        <v/>
      </c>
    </row>
    <row r="479" spans="1:21">
      <c r="A479" s="227"/>
      <c r="B479" s="228"/>
      <c r="C479" s="229"/>
      <c r="D479" s="229"/>
      <c r="E479" s="240" t="str">
        <f>IF(D479="","",VLOOKUP(D479,'العملاء '!A:B,2,0))</f>
        <v/>
      </c>
      <c r="F479" s="229"/>
      <c r="G479" s="240" t="str">
        <f>IF(F479="","",VLOOKUP(F479,المخزن!A:B,2,0))</f>
        <v/>
      </c>
      <c r="H479" s="229"/>
      <c r="I479" s="231"/>
      <c r="J479" s="231"/>
      <c r="K479" s="231"/>
      <c r="L479" s="231"/>
      <c r="M479" s="232"/>
      <c r="N479" s="233">
        <f t="shared" si="42"/>
        <v>0</v>
      </c>
      <c r="O479" s="233">
        <f t="shared" si="43"/>
        <v>0</v>
      </c>
      <c r="P479" s="234">
        <f t="shared" si="47"/>
        <v>5</v>
      </c>
      <c r="Q479" s="235" t="str">
        <f>IF(F479="","",VLOOKUP(F479,المخزن!A:M,11,0))</f>
        <v/>
      </c>
      <c r="R479" s="235" t="str">
        <f t="shared" si="44"/>
        <v xml:space="preserve">  </v>
      </c>
      <c r="S479" s="235" t="str">
        <f t="shared" si="45"/>
        <v xml:space="preserve"> </v>
      </c>
      <c r="T479" s="237" t="str">
        <f t="shared" si="46"/>
        <v xml:space="preserve"> </v>
      </c>
      <c r="U479" s="238" t="str">
        <f>IF(F479="","",VLOOKUP(F479,المخزن!A:M,8,0))</f>
        <v/>
      </c>
    </row>
    <row r="480" spans="1:21">
      <c r="A480" s="227"/>
      <c r="B480" s="228"/>
      <c r="C480" s="229"/>
      <c r="D480" s="229"/>
      <c r="E480" s="240" t="str">
        <f>IF(D480="","",VLOOKUP(D480,'العملاء '!A:B,2,0))</f>
        <v/>
      </c>
      <c r="F480" s="229"/>
      <c r="G480" s="240" t="str">
        <f>IF(F480="","",VLOOKUP(F480,المخزن!A:B,2,0))</f>
        <v/>
      </c>
      <c r="H480" s="229"/>
      <c r="I480" s="231"/>
      <c r="J480" s="231"/>
      <c r="K480" s="231"/>
      <c r="L480" s="231"/>
      <c r="M480" s="232"/>
      <c r="N480" s="233">
        <f t="shared" si="42"/>
        <v>0</v>
      </c>
      <c r="O480" s="233">
        <f t="shared" si="43"/>
        <v>0</v>
      </c>
      <c r="P480" s="234">
        <f t="shared" si="47"/>
        <v>5</v>
      </c>
      <c r="Q480" s="235" t="str">
        <f>IF(F480="","",VLOOKUP(F480,المخزن!A:M,11,0))</f>
        <v/>
      </c>
      <c r="R480" s="235" t="str">
        <f t="shared" si="44"/>
        <v xml:space="preserve">  </v>
      </c>
      <c r="S480" s="235" t="str">
        <f t="shared" si="45"/>
        <v xml:space="preserve"> </v>
      </c>
      <c r="T480" s="237" t="str">
        <f t="shared" si="46"/>
        <v xml:space="preserve"> </v>
      </c>
      <c r="U480" s="238" t="str">
        <f>IF(F480="","",VLOOKUP(F480,المخزن!A:M,8,0))</f>
        <v/>
      </c>
    </row>
    <row r="481" spans="1:21">
      <c r="A481" s="227"/>
      <c r="B481" s="228"/>
      <c r="C481" s="229"/>
      <c r="D481" s="229"/>
      <c r="E481" s="240" t="str">
        <f>IF(D481="","",VLOOKUP(D481,'العملاء '!A:B,2,0))</f>
        <v/>
      </c>
      <c r="F481" s="229"/>
      <c r="G481" s="240" t="str">
        <f>IF(F481="","",VLOOKUP(F481,المخزن!A:B,2,0))</f>
        <v/>
      </c>
      <c r="H481" s="229"/>
      <c r="I481" s="231"/>
      <c r="J481" s="231"/>
      <c r="K481" s="231"/>
      <c r="L481" s="231"/>
      <c r="M481" s="232"/>
      <c r="N481" s="233">
        <f t="shared" si="42"/>
        <v>0</v>
      </c>
      <c r="O481" s="233">
        <f t="shared" si="43"/>
        <v>0</v>
      </c>
      <c r="P481" s="234">
        <f t="shared" si="47"/>
        <v>5</v>
      </c>
      <c r="Q481" s="235" t="str">
        <f>IF(F481="","",VLOOKUP(F481,المخزن!A:M,11,0))</f>
        <v/>
      </c>
      <c r="R481" s="235" t="str">
        <f t="shared" si="44"/>
        <v xml:space="preserve">  </v>
      </c>
      <c r="S481" s="235" t="str">
        <f t="shared" si="45"/>
        <v xml:space="preserve"> </v>
      </c>
      <c r="T481" s="237" t="str">
        <f t="shared" si="46"/>
        <v xml:space="preserve"> </v>
      </c>
      <c r="U481" s="238" t="str">
        <f>IF(F481="","",VLOOKUP(F481,المخزن!A:M,8,0))</f>
        <v/>
      </c>
    </row>
    <row r="482" spans="1:21">
      <c r="A482" s="227"/>
      <c r="B482" s="228"/>
      <c r="C482" s="229"/>
      <c r="D482" s="229"/>
      <c r="E482" s="240" t="str">
        <f>IF(D482="","",VLOOKUP(D482,'العملاء '!A:B,2,0))</f>
        <v/>
      </c>
      <c r="F482" s="229"/>
      <c r="G482" s="240" t="str">
        <f>IF(F482="","",VLOOKUP(F482,المخزن!A:B,2,0))</f>
        <v/>
      </c>
      <c r="H482" s="229"/>
      <c r="I482" s="231"/>
      <c r="J482" s="231"/>
      <c r="K482" s="231"/>
      <c r="L482" s="231"/>
      <c r="M482" s="232"/>
      <c r="N482" s="233">
        <f t="shared" si="42"/>
        <v>0</v>
      </c>
      <c r="O482" s="233">
        <f t="shared" si="43"/>
        <v>0</v>
      </c>
      <c r="P482" s="234">
        <f t="shared" si="47"/>
        <v>5</v>
      </c>
      <c r="Q482" s="235" t="str">
        <f>IF(F482="","",VLOOKUP(F482,المخزن!A:M,11,0))</f>
        <v/>
      </c>
      <c r="R482" s="235" t="str">
        <f t="shared" si="44"/>
        <v xml:space="preserve">  </v>
      </c>
      <c r="S482" s="235" t="str">
        <f t="shared" si="45"/>
        <v xml:space="preserve"> </v>
      </c>
      <c r="T482" s="237" t="str">
        <f t="shared" si="46"/>
        <v xml:space="preserve"> </v>
      </c>
      <c r="U482" s="238" t="str">
        <f>IF(F482="","",VLOOKUP(F482,المخزن!A:M,8,0))</f>
        <v/>
      </c>
    </row>
    <row r="483" spans="1:21">
      <c r="A483" s="227"/>
      <c r="B483" s="228"/>
      <c r="C483" s="229"/>
      <c r="D483" s="229"/>
      <c r="E483" s="240" t="str">
        <f>IF(D483="","",VLOOKUP(D483,'العملاء '!A:B,2,0))</f>
        <v/>
      </c>
      <c r="F483" s="229"/>
      <c r="G483" s="240" t="str">
        <f>IF(F483="","",VLOOKUP(F483,المخزن!A:B,2,0))</f>
        <v/>
      </c>
      <c r="H483" s="229"/>
      <c r="I483" s="231"/>
      <c r="J483" s="231"/>
      <c r="K483" s="231"/>
      <c r="L483" s="231"/>
      <c r="M483" s="232"/>
      <c r="N483" s="233">
        <f t="shared" si="42"/>
        <v>0</v>
      </c>
      <c r="O483" s="233">
        <f t="shared" si="43"/>
        <v>0</v>
      </c>
      <c r="P483" s="234">
        <f t="shared" si="47"/>
        <v>5</v>
      </c>
      <c r="Q483" s="235" t="str">
        <f>IF(F483="","",VLOOKUP(F483,المخزن!A:M,11,0))</f>
        <v/>
      </c>
      <c r="R483" s="235" t="str">
        <f t="shared" si="44"/>
        <v xml:space="preserve">  </v>
      </c>
      <c r="S483" s="235" t="str">
        <f t="shared" si="45"/>
        <v xml:space="preserve"> </v>
      </c>
      <c r="T483" s="237" t="str">
        <f t="shared" si="46"/>
        <v xml:space="preserve"> </v>
      </c>
      <c r="U483" s="238" t="str">
        <f>IF(F483="","",VLOOKUP(F483,المخزن!A:M,8,0))</f>
        <v/>
      </c>
    </row>
    <row r="484" spans="1:21">
      <c r="A484" s="227"/>
      <c r="B484" s="228"/>
      <c r="C484" s="229"/>
      <c r="D484" s="229"/>
      <c r="E484" s="240" t="str">
        <f>IF(D484="","",VLOOKUP(D484,'العملاء '!A:B,2,0))</f>
        <v/>
      </c>
      <c r="F484" s="229"/>
      <c r="G484" s="240" t="str">
        <f>IF(F484="","",VLOOKUP(F484,المخزن!A:B,2,0))</f>
        <v/>
      </c>
      <c r="H484" s="229"/>
      <c r="I484" s="231"/>
      <c r="J484" s="231"/>
      <c r="K484" s="231"/>
      <c r="L484" s="231"/>
      <c r="M484" s="232"/>
      <c r="N484" s="233">
        <f t="shared" si="42"/>
        <v>0</v>
      </c>
      <c r="O484" s="233">
        <f t="shared" si="43"/>
        <v>0</v>
      </c>
      <c r="P484" s="234">
        <f t="shared" si="47"/>
        <v>5</v>
      </c>
      <c r="Q484" s="235" t="str">
        <f>IF(F484="","",VLOOKUP(F484,المخزن!A:M,11,0))</f>
        <v/>
      </c>
      <c r="R484" s="235" t="str">
        <f t="shared" si="44"/>
        <v xml:space="preserve">  </v>
      </c>
      <c r="S484" s="235" t="str">
        <f t="shared" si="45"/>
        <v xml:space="preserve"> </v>
      </c>
      <c r="T484" s="237" t="str">
        <f t="shared" si="46"/>
        <v xml:space="preserve"> </v>
      </c>
      <c r="U484" s="238" t="str">
        <f>IF(F484="","",VLOOKUP(F484,المخزن!A:M,8,0))</f>
        <v/>
      </c>
    </row>
    <row r="485" spans="1:21">
      <c r="A485" s="227"/>
      <c r="B485" s="228"/>
      <c r="C485" s="229"/>
      <c r="D485" s="229"/>
      <c r="E485" s="240" t="str">
        <f>IF(D485="","",VLOOKUP(D485,'العملاء '!A:B,2,0))</f>
        <v/>
      </c>
      <c r="F485" s="229"/>
      <c r="G485" s="240" t="str">
        <f>IF(F485="","",VLOOKUP(F485,المخزن!A:B,2,0))</f>
        <v/>
      </c>
      <c r="H485" s="229"/>
      <c r="I485" s="231"/>
      <c r="J485" s="231"/>
      <c r="K485" s="231"/>
      <c r="L485" s="231"/>
      <c r="M485" s="232"/>
      <c r="N485" s="233">
        <f t="shared" si="42"/>
        <v>0</v>
      </c>
      <c r="O485" s="233">
        <f t="shared" si="43"/>
        <v>0</v>
      </c>
      <c r="P485" s="234">
        <f t="shared" si="47"/>
        <v>5</v>
      </c>
      <c r="Q485" s="235" t="str">
        <f>IF(F485="","",VLOOKUP(F485,المخزن!A:M,11,0))</f>
        <v/>
      </c>
      <c r="R485" s="235" t="str">
        <f t="shared" si="44"/>
        <v xml:space="preserve">  </v>
      </c>
      <c r="S485" s="235" t="str">
        <f t="shared" si="45"/>
        <v xml:space="preserve"> </v>
      </c>
      <c r="T485" s="237" t="str">
        <f t="shared" si="46"/>
        <v xml:space="preserve"> </v>
      </c>
      <c r="U485" s="238" t="str">
        <f>IF(F485="","",VLOOKUP(F485,المخزن!A:M,8,0))</f>
        <v/>
      </c>
    </row>
    <row r="486" spans="1:21">
      <c r="A486" s="227"/>
      <c r="B486" s="228"/>
      <c r="C486" s="229"/>
      <c r="D486" s="229"/>
      <c r="E486" s="240" t="str">
        <f>IF(D486="","",VLOOKUP(D486,'العملاء '!A:B,2,0))</f>
        <v/>
      </c>
      <c r="F486" s="229"/>
      <c r="G486" s="240" t="str">
        <f>IF(F486="","",VLOOKUP(F486,المخزن!A:B,2,0))</f>
        <v/>
      </c>
      <c r="H486" s="229"/>
      <c r="I486" s="231"/>
      <c r="J486" s="231"/>
      <c r="K486" s="231"/>
      <c r="L486" s="231"/>
      <c r="M486" s="232"/>
      <c r="N486" s="233">
        <f t="shared" si="42"/>
        <v>0</v>
      </c>
      <c r="O486" s="233">
        <f t="shared" si="43"/>
        <v>0</v>
      </c>
      <c r="P486" s="234">
        <f t="shared" si="47"/>
        <v>5</v>
      </c>
      <c r="Q486" s="235" t="str">
        <f>IF(F486="","",VLOOKUP(F486,المخزن!A:M,11,0))</f>
        <v/>
      </c>
      <c r="R486" s="235" t="str">
        <f t="shared" si="44"/>
        <v xml:space="preserve">  </v>
      </c>
      <c r="S486" s="235" t="str">
        <f t="shared" si="45"/>
        <v xml:space="preserve"> </v>
      </c>
      <c r="T486" s="237" t="str">
        <f t="shared" si="46"/>
        <v xml:space="preserve"> </v>
      </c>
      <c r="U486" s="238" t="str">
        <f>IF(F486="","",VLOOKUP(F486,المخزن!A:M,8,0))</f>
        <v/>
      </c>
    </row>
    <row r="487" spans="1:21">
      <c r="A487" s="227"/>
      <c r="B487" s="228"/>
      <c r="C487" s="229"/>
      <c r="D487" s="229"/>
      <c r="E487" s="240" t="str">
        <f>IF(D487="","",VLOOKUP(D487,'العملاء '!A:B,2,0))</f>
        <v/>
      </c>
      <c r="F487" s="229"/>
      <c r="G487" s="240" t="str">
        <f>IF(F487="","",VLOOKUP(F487,المخزن!A:B,2,0))</f>
        <v/>
      </c>
      <c r="H487" s="229"/>
      <c r="I487" s="231"/>
      <c r="J487" s="231"/>
      <c r="K487" s="231"/>
      <c r="L487" s="231"/>
      <c r="M487" s="232"/>
      <c r="N487" s="233">
        <f t="shared" si="42"/>
        <v>0</v>
      </c>
      <c r="O487" s="233">
        <f t="shared" si="43"/>
        <v>0</v>
      </c>
      <c r="P487" s="234">
        <f t="shared" si="47"/>
        <v>5</v>
      </c>
      <c r="Q487" s="235" t="str">
        <f>IF(F487="","",VLOOKUP(F487,المخزن!A:M,11,0))</f>
        <v/>
      </c>
      <c r="R487" s="235" t="str">
        <f t="shared" si="44"/>
        <v xml:space="preserve">  </v>
      </c>
      <c r="S487" s="235" t="str">
        <f t="shared" si="45"/>
        <v xml:space="preserve"> </v>
      </c>
      <c r="T487" s="237" t="str">
        <f t="shared" si="46"/>
        <v xml:space="preserve"> </v>
      </c>
      <c r="U487" s="238" t="str">
        <f>IF(F487="","",VLOOKUP(F487,المخزن!A:M,8,0))</f>
        <v/>
      </c>
    </row>
    <row r="488" spans="1:21">
      <c r="A488" s="227"/>
      <c r="B488" s="228"/>
      <c r="C488" s="229"/>
      <c r="D488" s="229"/>
      <c r="E488" s="240" t="str">
        <f>IF(D488="","",VLOOKUP(D488,'العملاء '!A:B,2,0))</f>
        <v/>
      </c>
      <c r="F488" s="229"/>
      <c r="G488" s="240" t="str">
        <f>IF(F488="","",VLOOKUP(F488,المخزن!A:B,2,0))</f>
        <v/>
      </c>
      <c r="H488" s="229"/>
      <c r="I488" s="231"/>
      <c r="J488" s="231"/>
      <c r="K488" s="231"/>
      <c r="L488" s="231"/>
      <c r="M488" s="232"/>
      <c r="N488" s="233">
        <f t="shared" si="42"/>
        <v>0</v>
      </c>
      <c r="O488" s="233">
        <f t="shared" si="43"/>
        <v>0</v>
      </c>
      <c r="P488" s="234">
        <f t="shared" si="47"/>
        <v>5</v>
      </c>
      <c r="Q488" s="235" t="str">
        <f>IF(F488="","",VLOOKUP(F488,المخزن!A:M,11,0))</f>
        <v/>
      </c>
      <c r="R488" s="235" t="str">
        <f t="shared" si="44"/>
        <v xml:space="preserve">  </v>
      </c>
      <c r="S488" s="235" t="str">
        <f t="shared" si="45"/>
        <v xml:space="preserve"> </v>
      </c>
      <c r="T488" s="237" t="str">
        <f t="shared" si="46"/>
        <v xml:space="preserve"> </v>
      </c>
      <c r="U488" s="238" t="str">
        <f>IF(F488="","",VLOOKUP(F488,المخزن!A:M,8,0))</f>
        <v/>
      </c>
    </row>
    <row r="489" spans="1:21">
      <c r="A489" s="227"/>
      <c r="B489" s="228"/>
      <c r="C489" s="229"/>
      <c r="D489" s="229"/>
      <c r="E489" s="240" t="str">
        <f>IF(D489="","",VLOOKUP(D489,'العملاء '!A:B,2,0))</f>
        <v/>
      </c>
      <c r="F489" s="229"/>
      <c r="G489" s="240" t="str">
        <f>IF(F489="","",VLOOKUP(F489,المخزن!A:B,2,0))</f>
        <v/>
      </c>
      <c r="H489" s="229"/>
      <c r="I489" s="231"/>
      <c r="J489" s="231"/>
      <c r="K489" s="231"/>
      <c r="L489" s="231"/>
      <c r="M489" s="232"/>
      <c r="N489" s="233">
        <f t="shared" si="42"/>
        <v>0</v>
      </c>
      <c r="O489" s="244">
        <f t="shared" si="43"/>
        <v>0</v>
      </c>
      <c r="P489" s="234">
        <f t="shared" si="47"/>
        <v>5</v>
      </c>
      <c r="Q489" s="235" t="str">
        <f>IF(F489="","",VLOOKUP(F489,المخزن!A:M,11,0))</f>
        <v/>
      </c>
      <c r="R489" s="235" t="str">
        <f t="shared" si="44"/>
        <v xml:space="preserve">  </v>
      </c>
      <c r="S489" s="235" t="str">
        <f t="shared" si="45"/>
        <v xml:space="preserve"> </v>
      </c>
      <c r="T489" s="237" t="str">
        <f t="shared" si="46"/>
        <v xml:space="preserve"> </v>
      </c>
      <c r="U489" s="238" t="str">
        <f>IF(F489="","",VLOOKUP(F489,المخزن!A:M,8,0))</f>
        <v/>
      </c>
    </row>
    <row r="490" spans="1:21">
      <c r="A490" s="227"/>
      <c r="B490" s="228"/>
      <c r="C490" s="229"/>
      <c r="D490" s="229"/>
      <c r="E490" s="240" t="str">
        <f>IF(D490="","",VLOOKUP(D490,'العملاء '!A:B,2,0))</f>
        <v/>
      </c>
      <c r="F490" s="229"/>
      <c r="G490" s="240" t="str">
        <f>IF(F490="","",VLOOKUP(F490,المخزن!A:B,2,0))</f>
        <v/>
      </c>
      <c r="H490" s="229"/>
      <c r="I490" s="231"/>
      <c r="J490" s="232"/>
      <c r="K490" s="231"/>
      <c r="L490" s="231"/>
      <c r="M490" s="232"/>
      <c r="N490" s="233">
        <f t="shared" si="42"/>
        <v>0</v>
      </c>
      <c r="O490" s="233">
        <f t="shared" si="43"/>
        <v>0</v>
      </c>
      <c r="P490" s="234">
        <f t="shared" si="47"/>
        <v>5</v>
      </c>
      <c r="Q490" s="235" t="str">
        <f>IF(F490="","",VLOOKUP(F490,المخزن!A:M,11,0))</f>
        <v/>
      </c>
      <c r="R490" s="235" t="str">
        <f t="shared" si="44"/>
        <v xml:space="preserve">  </v>
      </c>
      <c r="S490" s="235" t="str">
        <f t="shared" si="45"/>
        <v xml:space="preserve"> </v>
      </c>
      <c r="T490" s="237" t="str">
        <f t="shared" si="46"/>
        <v xml:space="preserve"> </v>
      </c>
      <c r="U490" s="238" t="str">
        <f>IF(F490="","",VLOOKUP(F490,المخزن!A:M,8,0))</f>
        <v/>
      </c>
    </row>
    <row r="491" spans="1:21">
      <c r="A491" s="227"/>
      <c r="B491" s="228"/>
      <c r="C491" s="229"/>
      <c r="D491" s="229"/>
      <c r="E491" s="240" t="str">
        <f>IF(D491="","",VLOOKUP(D491,'العملاء '!A:B,2,0))</f>
        <v/>
      </c>
      <c r="F491" s="229"/>
      <c r="G491" s="240" t="str">
        <f>IF(F491="","",VLOOKUP(F491,المخزن!A:B,2,0))</f>
        <v/>
      </c>
      <c r="H491" s="229"/>
      <c r="I491" s="231"/>
      <c r="J491" s="231"/>
      <c r="K491" s="231"/>
      <c r="L491" s="231"/>
      <c r="M491" s="232"/>
      <c r="N491" s="233">
        <f t="shared" si="42"/>
        <v>0</v>
      </c>
      <c r="O491" s="233">
        <f t="shared" si="43"/>
        <v>0</v>
      </c>
      <c r="P491" s="234">
        <f t="shared" si="47"/>
        <v>5</v>
      </c>
      <c r="Q491" s="235" t="str">
        <f>IF(F491="","",VLOOKUP(F491,المخزن!A:M,11,0))</f>
        <v/>
      </c>
      <c r="R491" s="235" t="str">
        <f t="shared" si="44"/>
        <v xml:space="preserve">  </v>
      </c>
      <c r="S491" s="235" t="str">
        <f t="shared" si="45"/>
        <v xml:space="preserve"> </v>
      </c>
      <c r="T491" s="237" t="str">
        <f t="shared" si="46"/>
        <v xml:space="preserve"> </v>
      </c>
      <c r="U491" s="238" t="str">
        <f>IF(F491="","",VLOOKUP(F491,المخزن!A:M,8,0))</f>
        <v/>
      </c>
    </row>
    <row r="492" spans="1:21">
      <c r="A492" s="227"/>
      <c r="B492" s="228"/>
      <c r="C492" s="229"/>
      <c r="D492" s="229"/>
      <c r="E492" s="240" t="str">
        <f>IF(D492="","",VLOOKUP(D492,'العملاء '!A:B,2,0))</f>
        <v/>
      </c>
      <c r="F492" s="229"/>
      <c r="G492" s="240" t="str">
        <f>IF(F492="","",VLOOKUP(F492,المخزن!A:B,2,0))</f>
        <v/>
      </c>
      <c r="H492" s="229"/>
      <c r="I492" s="231"/>
      <c r="J492" s="231"/>
      <c r="K492" s="231"/>
      <c r="L492" s="231"/>
      <c r="M492" s="232"/>
      <c r="N492" s="233">
        <f t="shared" si="42"/>
        <v>0</v>
      </c>
      <c r="O492" s="233">
        <f t="shared" si="43"/>
        <v>0</v>
      </c>
      <c r="P492" s="234">
        <f t="shared" si="47"/>
        <v>5</v>
      </c>
      <c r="Q492" s="235" t="str">
        <f>IF(F492="","",VLOOKUP(F492,المخزن!A:M,11,0))</f>
        <v/>
      </c>
      <c r="R492" s="235" t="str">
        <f t="shared" si="44"/>
        <v xml:space="preserve">  </v>
      </c>
      <c r="S492" s="235" t="str">
        <f t="shared" si="45"/>
        <v xml:space="preserve"> </v>
      </c>
      <c r="T492" s="237" t="str">
        <f t="shared" si="46"/>
        <v xml:space="preserve"> </v>
      </c>
      <c r="U492" s="238" t="str">
        <f>IF(F492="","",VLOOKUP(F492,المخزن!A:M,8,0))</f>
        <v/>
      </c>
    </row>
    <row r="493" spans="1:21">
      <c r="A493" s="227"/>
      <c r="B493" s="228"/>
      <c r="C493" s="229"/>
      <c r="D493" s="229"/>
      <c r="E493" s="240" t="str">
        <f>IF(D493="","",VLOOKUP(D493,'العملاء '!A:B,2,0))</f>
        <v/>
      </c>
      <c r="F493" s="229"/>
      <c r="G493" s="240" t="str">
        <f>IF(F493="","",VLOOKUP(F493,المخزن!A:B,2,0))</f>
        <v/>
      </c>
      <c r="H493" s="229"/>
      <c r="I493" s="231"/>
      <c r="J493" s="231"/>
      <c r="K493" s="231"/>
      <c r="L493" s="231"/>
      <c r="M493" s="232"/>
      <c r="N493" s="233">
        <f t="shared" si="42"/>
        <v>0</v>
      </c>
      <c r="O493" s="233">
        <f t="shared" si="43"/>
        <v>0</v>
      </c>
      <c r="P493" s="234">
        <f t="shared" si="47"/>
        <v>5</v>
      </c>
      <c r="Q493" s="235" t="str">
        <f>IF(F493="","",VLOOKUP(F493,المخزن!A:M,11,0))</f>
        <v/>
      </c>
      <c r="R493" s="235" t="str">
        <f t="shared" si="44"/>
        <v xml:space="preserve">  </v>
      </c>
      <c r="S493" s="235" t="str">
        <f t="shared" si="45"/>
        <v xml:space="preserve"> </v>
      </c>
      <c r="T493" s="237" t="str">
        <f t="shared" si="46"/>
        <v xml:space="preserve"> </v>
      </c>
      <c r="U493" s="238" t="str">
        <f>IF(F493="","",VLOOKUP(F493,المخزن!A:M,8,0))</f>
        <v/>
      </c>
    </row>
    <row r="494" spans="1:21">
      <c r="A494" s="227"/>
      <c r="B494" s="228"/>
      <c r="C494" s="229"/>
      <c r="D494" s="229"/>
      <c r="E494" s="240" t="str">
        <f>IF(D494="","",VLOOKUP(D494,'العملاء '!A:B,2,0))</f>
        <v/>
      </c>
      <c r="F494" s="229"/>
      <c r="G494" s="240" t="str">
        <f>IF(F494="","",VLOOKUP(F494,المخزن!A:B,2,0))</f>
        <v/>
      </c>
      <c r="H494" s="229"/>
      <c r="I494" s="231"/>
      <c r="J494" s="231"/>
      <c r="K494" s="231"/>
      <c r="L494" s="231"/>
      <c r="M494" s="232"/>
      <c r="N494" s="233">
        <f t="shared" si="42"/>
        <v>0</v>
      </c>
      <c r="O494" s="233">
        <f t="shared" si="43"/>
        <v>0</v>
      </c>
      <c r="P494" s="234">
        <f t="shared" si="47"/>
        <v>5</v>
      </c>
      <c r="Q494" s="235" t="str">
        <f>IF(F494="","",VLOOKUP(F494,المخزن!A:M,11,0))</f>
        <v/>
      </c>
      <c r="R494" s="235" t="str">
        <f t="shared" si="44"/>
        <v xml:space="preserve">  </v>
      </c>
      <c r="S494" s="235" t="str">
        <f t="shared" si="45"/>
        <v xml:space="preserve"> </v>
      </c>
      <c r="T494" s="237" t="str">
        <f t="shared" si="46"/>
        <v xml:space="preserve"> </v>
      </c>
      <c r="U494" s="238" t="str">
        <f>IF(F494="","",VLOOKUP(F494,المخزن!A:M,8,0))</f>
        <v/>
      </c>
    </row>
    <row r="495" spans="1:21">
      <c r="A495" s="227"/>
      <c r="B495" s="228"/>
      <c r="C495" s="229"/>
      <c r="D495" s="229"/>
      <c r="E495" s="240" t="str">
        <f>IF(D495="","",VLOOKUP(D495,'العملاء '!A:B,2,0))</f>
        <v/>
      </c>
      <c r="F495" s="229"/>
      <c r="G495" s="240" t="str">
        <f>IF(F495="","",VLOOKUP(F495,المخزن!A:B,2,0))</f>
        <v/>
      </c>
      <c r="H495" s="229"/>
      <c r="I495" s="231"/>
      <c r="J495" s="231"/>
      <c r="K495" s="231"/>
      <c r="L495" s="231"/>
      <c r="M495" s="232"/>
      <c r="N495" s="233">
        <f t="shared" si="42"/>
        <v>0</v>
      </c>
      <c r="O495" s="233">
        <f t="shared" si="43"/>
        <v>0</v>
      </c>
      <c r="P495" s="234">
        <f t="shared" si="47"/>
        <v>5</v>
      </c>
      <c r="Q495" s="235" t="str">
        <f>IF(F495="","",VLOOKUP(F495,المخزن!A:M,11,0))</f>
        <v/>
      </c>
      <c r="R495" s="235" t="str">
        <f t="shared" si="44"/>
        <v xml:space="preserve">  </v>
      </c>
      <c r="S495" s="235" t="str">
        <f t="shared" si="45"/>
        <v xml:space="preserve"> </v>
      </c>
      <c r="T495" s="237" t="str">
        <f t="shared" si="46"/>
        <v xml:space="preserve"> </v>
      </c>
      <c r="U495" s="238" t="str">
        <f>IF(F495="","",VLOOKUP(F495,المخزن!A:M,8,0))</f>
        <v/>
      </c>
    </row>
    <row r="496" spans="1:21">
      <c r="A496" s="227"/>
      <c r="B496" s="228"/>
      <c r="C496" s="229"/>
      <c r="D496" s="229"/>
      <c r="E496" s="240" t="str">
        <f>IF(D496="","",VLOOKUP(D496,'العملاء '!A:B,2,0))</f>
        <v/>
      </c>
      <c r="F496" s="229"/>
      <c r="G496" s="240" t="str">
        <f>IF(F496="","",VLOOKUP(F496,المخزن!A:B,2,0))</f>
        <v/>
      </c>
      <c r="H496" s="229"/>
      <c r="I496" s="231"/>
      <c r="J496" s="231"/>
      <c r="K496" s="231"/>
      <c r="L496" s="231"/>
      <c r="M496" s="232"/>
      <c r="N496" s="233">
        <f t="shared" si="42"/>
        <v>0</v>
      </c>
      <c r="O496" s="233">
        <f t="shared" si="43"/>
        <v>0</v>
      </c>
      <c r="P496" s="234">
        <f t="shared" si="47"/>
        <v>5</v>
      </c>
      <c r="Q496" s="235" t="str">
        <f>IF(F496="","",VLOOKUP(F496,المخزن!A:M,11,0))</f>
        <v/>
      </c>
      <c r="R496" s="235" t="str">
        <f t="shared" si="44"/>
        <v xml:space="preserve">  </v>
      </c>
      <c r="S496" s="235" t="str">
        <f t="shared" si="45"/>
        <v xml:space="preserve"> </v>
      </c>
      <c r="T496" s="237" t="str">
        <f t="shared" si="46"/>
        <v xml:space="preserve"> </v>
      </c>
      <c r="U496" s="238" t="str">
        <f>IF(F496="","",VLOOKUP(F496,المخزن!A:M,8,0))</f>
        <v/>
      </c>
    </row>
    <row r="497" spans="1:21">
      <c r="A497" s="227"/>
      <c r="B497" s="228"/>
      <c r="C497" s="229"/>
      <c r="D497" s="229"/>
      <c r="E497" s="240" t="str">
        <f>IF(D497="","",VLOOKUP(D497,'العملاء '!A:B,2,0))</f>
        <v/>
      </c>
      <c r="F497" s="229"/>
      <c r="G497" s="240" t="str">
        <f>IF(F497="","",VLOOKUP(F497,المخزن!A:B,2,0))</f>
        <v/>
      </c>
      <c r="H497" s="229"/>
      <c r="I497" s="231"/>
      <c r="J497" s="231"/>
      <c r="K497" s="231"/>
      <c r="L497" s="231"/>
      <c r="M497" s="232"/>
      <c r="N497" s="233">
        <f t="shared" si="42"/>
        <v>0</v>
      </c>
      <c r="O497" s="233">
        <f t="shared" si="43"/>
        <v>0</v>
      </c>
      <c r="P497" s="234">
        <f t="shared" si="47"/>
        <v>5</v>
      </c>
      <c r="Q497" s="235" t="str">
        <f>IF(F497="","",VLOOKUP(F497,المخزن!A:M,11,0))</f>
        <v/>
      </c>
      <c r="R497" s="235" t="str">
        <f t="shared" si="44"/>
        <v xml:space="preserve">  </v>
      </c>
      <c r="S497" s="235" t="str">
        <f t="shared" si="45"/>
        <v xml:space="preserve"> </v>
      </c>
      <c r="T497" s="237" t="str">
        <f t="shared" si="46"/>
        <v xml:space="preserve"> </v>
      </c>
      <c r="U497" s="238" t="str">
        <f>IF(F497="","",VLOOKUP(F497,المخزن!A:M,8,0))</f>
        <v/>
      </c>
    </row>
    <row r="498" spans="1:21">
      <c r="A498" s="227"/>
      <c r="B498" s="228"/>
      <c r="C498" s="229"/>
      <c r="D498" s="229"/>
      <c r="E498" s="240" t="str">
        <f>IF(D498="","",VLOOKUP(D498,'العملاء '!A:B,2,0))</f>
        <v/>
      </c>
      <c r="F498" s="229"/>
      <c r="G498" s="240" t="str">
        <f>IF(F498="","",VLOOKUP(F498,المخزن!A:B,2,0))</f>
        <v/>
      </c>
      <c r="H498" s="229"/>
      <c r="I498" s="231"/>
      <c r="J498" s="231"/>
      <c r="K498" s="231"/>
      <c r="L498" s="231"/>
      <c r="M498" s="232"/>
      <c r="N498" s="233">
        <f t="shared" si="42"/>
        <v>0</v>
      </c>
      <c r="O498" s="233">
        <f t="shared" si="43"/>
        <v>0</v>
      </c>
      <c r="P498" s="234">
        <f t="shared" si="47"/>
        <v>5</v>
      </c>
      <c r="Q498" s="235" t="str">
        <f>IF(F498="","",VLOOKUP(F498,المخزن!A:M,11,0))</f>
        <v/>
      </c>
      <c r="R498" s="235" t="str">
        <f t="shared" si="44"/>
        <v xml:space="preserve">  </v>
      </c>
      <c r="S498" s="235" t="str">
        <f t="shared" si="45"/>
        <v xml:space="preserve"> </v>
      </c>
      <c r="T498" s="237" t="str">
        <f t="shared" si="46"/>
        <v xml:space="preserve"> </v>
      </c>
      <c r="U498" s="238" t="str">
        <f>IF(F498="","",VLOOKUP(F498,المخزن!A:M,8,0))</f>
        <v/>
      </c>
    </row>
    <row r="499" spans="1:21">
      <c r="A499" s="227"/>
      <c r="B499" s="228"/>
      <c r="C499" s="229"/>
      <c r="D499" s="229"/>
      <c r="E499" s="240" t="str">
        <f>IF(D499="","",VLOOKUP(D499,'العملاء '!A:B,2,0))</f>
        <v/>
      </c>
      <c r="F499" s="229"/>
      <c r="G499" s="240" t="str">
        <f>IF(F499="","",VLOOKUP(F499,المخزن!A:B,2,0))</f>
        <v/>
      </c>
      <c r="H499" s="229"/>
      <c r="I499" s="231"/>
      <c r="J499" s="231"/>
      <c r="K499" s="231"/>
      <c r="L499" s="231"/>
      <c r="M499" s="232"/>
      <c r="N499" s="233">
        <f t="shared" si="42"/>
        <v>0</v>
      </c>
      <c r="O499" s="233">
        <f t="shared" si="43"/>
        <v>0</v>
      </c>
      <c r="P499" s="234">
        <f t="shared" si="47"/>
        <v>5</v>
      </c>
      <c r="Q499" s="235" t="str">
        <f>IF(F499="","",VLOOKUP(F499,المخزن!A:M,11,0))</f>
        <v/>
      </c>
      <c r="R499" s="235" t="str">
        <f t="shared" si="44"/>
        <v xml:space="preserve">  </v>
      </c>
      <c r="S499" s="235" t="str">
        <f t="shared" si="45"/>
        <v xml:space="preserve"> </v>
      </c>
      <c r="T499" s="237" t="str">
        <f t="shared" si="46"/>
        <v xml:space="preserve"> </v>
      </c>
      <c r="U499" s="238" t="str">
        <f>IF(F499="","",VLOOKUP(F499,المخزن!A:M,8,0))</f>
        <v/>
      </c>
    </row>
    <row r="500" spans="1:21">
      <c r="A500" s="227"/>
      <c r="B500" s="228"/>
      <c r="C500" s="229"/>
      <c r="D500" s="229"/>
      <c r="E500" s="240" t="str">
        <f>IF(D500="","",VLOOKUP(D500,'العملاء '!A:B,2,0))</f>
        <v/>
      </c>
      <c r="F500" s="229"/>
      <c r="G500" s="240" t="str">
        <f>IF(F500="","",VLOOKUP(F500,المخزن!A:B,2,0))</f>
        <v/>
      </c>
      <c r="H500" s="229"/>
      <c r="I500" s="231"/>
      <c r="J500" s="231"/>
      <c r="K500" s="231"/>
      <c r="L500" s="231"/>
      <c r="M500" s="232"/>
      <c r="N500" s="233">
        <f t="shared" si="42"/>
        <v>0</v>
      </c>
      <c r="O500" s="233">
        <f t="shared" si="43"/>
        <v>0</v>
      </c>
      <c r="P500" s="234">
        <f t="shared" si="47"/>
        <v>5</v>
      </c>
      <c r="Q500" s="235" t="str">
        <f>IF(F500="","",VLOOKUP(F500,المخزن!A:M,11,0))</f>
        <v/>
      </c>
      <c r="R500" s="235" t="str">
        <f t="shared" si="44"/>
        <v xml:space="preserve">  </v>
      </c>
      <c r="S500" s="235" t="str">
        <f t="shared" si="45"/>
        <v xml:space="preserve"> </v>
      </c>
      <c r="T500" s="237" t="str">
        <f t="shared" si="46"/>
        <v xml:space="preserve"> </v>
      </c>
      <c r="U500" s="238" t="str">
        <f>IF(F500="","",VLOOKUP(F500,المخزن!A:M,8,0))</f>
        <v/>
      </c>
    </row>
    <row r="501" spans="1:21">
      <c r="A501" s="227"/>
      <c r="B501" s="228"/>
      <c r="C501" s="229"/>
      <c r="D501" s="229"/>
      <c r="E501" s="240" t="str">
        <f>IF(D501="","",VLOOKUP(D501,'العملاء '!A:B,2,0))</f>
        <v/>
      </c>
      <c r="F501" s="229"/>
      <c r="G501" s="240" t="str">
        <f>IF(F501="","",VLOOKUP(F501,المخزن!A:B,2,0))</f>
        <v/>
      </c>
      <c r="H501" s="229"/>
      <c r="I501" s="231"/>
      <c r="J501" s="231"/>
      <c r="K501" s="231"/>
      <c r="L501" s="231"/>
      <c r="M501" s="232"/>
      <c r="N501" s="233">
        <f t="shared" si="42"/>
        <v>0</v>
      </c>
      <c r="O501" s="233">
        <f t="shared" si="43"/>
        <v>0</v>
      </c>
      <c r="P501" s="234">
        <f t="shared" si="47"/>
        <v>5</v>
      </c>
      <c r="Q501" s="235" t="str">
        <f>IF(F501="","",VLOOKUP(F501,المخزن!A:M,11,0))</f>
        <v/>
      </c>
      <c r="R501" s="235" t="str">
        <f t="shared" si="44"/>
        <v xml:space="preserve">  </v>
      </c>
      <c r="S501" s="235" t="str">
        <f t="shared" si="45"/>
        <v xml:space="preserve"> </v>
      </c>
      <c r="T501" s="237" t="str">
        <f t="shared" si="46"/>
        <v xml:space="preserve"> </v>
      </c>
      <c r="U501" s="238" t="str">
        <f>IF(F501="","",VLOOKUP(F501,المخزن!A:M,8,0))</f>
        <v/>
      </c>
    </row>
    <row r="502" spans="1:21">
      <c r="A502" s="227"/>
      <c r="B502" s="228"/>
      <c r="C502" s="229"/>
      <c r="D502" s="229"/>
      <c r="E502" s="240" t="str">
        <f>IF(D502="","",VLOOKUP(D502,'العملاء '!A:B,2,0))</f>
        <v/>
      </c>
      <c r="F502" s="229"/>
      <c r="G502" s="240" t="str">
        <f>IF(F502="","",VLOOKUP(F502,المخزن!A:B,2,0))</f>
        <v/>
      </c>
      <c r="H502" s="229"/>
      <c r="I502" s="231"/>
      <c r="J502" s="231"/>
      <c r="K502" s="231"/>
      <c r="L502" s="231"/>
      <c r="M502" s="232"/>
      <c r="N502" s="233">
        <f t="shared" si="42"/>
        <v>0</v>
      </c>
      <c r="O502" s="233">
        <f t="shared" si="43"/>
        <v>0</v>
      </c>
      <c r="P502" s="234">
        <f t="shared" si="47"/>
        <v>5</v>
      </c>
      <c r="Q502" s="235" t="str">
        <f>IF(F502="","",VLOOKUP(F502,المخزن!A:M,11,0))</f>
        <v/>
      </c>
      <c r="R502" s="235" t="str">
        <f t="shared" si="44"/>
        <v xml:space="preserve">  </v>
      </c>
      <c r="S502" s="235" t="str">
        <f t="shared" si="45"/>
        <v xml:space="preserve"> </v>
      </c>
      <c r="T502" s="237" t="str">
        <f t="shared" si="46"/>
        <v xml:space="preserve"> </v>
      </c>
      <c r="U502" s="238" t="str">
        <f>IF(F502="","",VLOOKUP(F502,المخزن!A:M,8,0))</f>
        <v/>
      </c>
    </row>
    <row r="503" spans="1:21">
      <c r="A503" s="227"/>
      <c r="B503" s="228"/>
      <c r="C503" s="229"/>
      <c r="D503" s="229"/>
      <c r="E503" s="240" t="str">
        <f>IF(D503="","",VLOOKUP(D503,'العملاء '!A:B,2,0))</f>
        <v/>
      </c>
      <c r="F503" s="229"/>
      <c r="G503" s="240" t="str">
        <f>IF(F503="","",VLOOKUP(F503,المخزن!A:B,2,0))</f>
        <v/>
      </c>
      <c r="H503" s="229"/>
      <c r="I503" s="231"/>
      <c r="J503" s="231"/>
      <c r="K503" s="231"/>
      <c r="L503" s="231"/>
      <c r="M503" s="232"/>
      <c r="N503" s="233">
        <f t="shared" si="42"/>
        <v>0</v>
      </c>
      <c r="O503" s="233">
        <f t="shared" si="43"/>
        <v>0</v>
      </c>
      <c r="P503" s="234">
        <f t="shared" si="47"/>
        <v>5</v>
      </c>
      <c r="Q503" s="235" t="str">
        <f>IF(F503="","",VLOOKUP(F503,المخزن!A:M,11,0))</f>
        <v/>
      </c>
      <c r="R503" s="235" t="str">
        <f t="shared" si="44"/>
        <v xml:space="preserve">  </v>
      </c>
      <c r="S503" s="235" t="str">
        <f t="shared" si="45"/>
        <v xml:space="preserve"> </v>
      </c>
      <c r="T503" s="237" t="str">
        <f t="shared" si="46"/>
        <v xml:space="preserve"> </v>
      </c>
      <c r="U503" s="238" t="str">
        <f>IF(F503="","",VLOOKUP(F503,المخزن!A:M,8,0))</f>
        <v/>
      </c>
    </row>
    <row r="504" spans="1:21">
      <c r="A504" s="227"/>
      <c r="B504" s="228"/>
      <c r="C504" s="229"/>
      <c r="D504" s="229"/>
      <c r="E504" s="240" t="str">
        <f>IF(D504="","",VLOOKUP(D504,'العملاء '!A:B,2,0))</f>
        <v/>
      </c>
      <c r="F504" s="229"/>
      <c r="G504" s="240" t="str">
        <f>IF(F504="","",VLOOKUP(F504,المخزن!A:B,2,0))</f>
        <v/>
      </c>
      <c r="H504" s="229"/>
      <c r="I504" s="231"/>
      <c r="J504" s="231"/>
      <c r="K504" s="231"/>
      <c r="L504" s="231"/>
      <c r="M504" s="232"/>
      <c r="N504" s="233">
        <f t="shared" si="42"/>
        <v>0</v>
      </c>
      <c r="O504" s="233">
        <f t="shared" si="43"/>
        <v>0</v>
      </c>
      <c r="P504" s="234">
        <f t="shared" si="47"/>
        <v>5</v>
      </c>
      <c r="Q504" s="235" t="str">
        <f>IF(F504="","",VLOOKUP(F504,المخزن!A:M,11,0))</f>
        <v/>
      </c>
      <c r="R504" s="235" t="str">
        <f t="shared" si="44"/>
        <v xml:space="preserve">  </v>
      </c>
      <c r="S504" s="235" t="str">
        <f t="shared" si="45"/>
        <v xml:space="preserve"> </v>
      </c>
      <c r="T504" s="237" t="str">
        <f t="shared" si="46"/>
        <v xml:space="preserve"> </v>
      </c>
      <c r="U504" s="238" t="str">
        <f>IF(F504="","",VLOOKUP(F504,المخزن!A:M,8,0))</f>
        <v/>
      </c>
    </row>
    <row r="505" spans="1:21">
      <c r="A505" s="227"/>
      <c r="B505" s="228"/>
      <c r="C505" s="229"/>
      <c r="D505" s="229"/>
      <c r="E505" s="240" t="str">
        <f>IF(D505="","",VLOOKUP(D505,'العملاء '!A:B,2,0))</f>
        <v/>
      </c>
      <c r="F505" s="229"/>
      <c r="G505" s="240" t="str">
        <f>IF(F505="","",VLOOKUP(F505,المخزن!A:B,2,0))</f>
        <v/>
      </c>
      <c r="H505" s="229"/>
      <c r="I505" s="231"/>
      <c r="J505" s="231"/>
      <c r="K505" s="231"/>
      <c r="L505" s="231"/>
      <c r="M505" s="232"/>
      <c r="N505" s="233">
        <f t="shared" si="42"/>
        <v>0</v>
      </c>
      <c r="O505" s="233">
        <f t="shared" si="43"/>
        <v>0</v>
      </c>
      <c r="P505" s="234">
        <f t="shared" si="47"/>
        <v>5</v>
      </c>
      <c r="Q505" s="235" t="str">
        <f>IF(F505="","",VLOOKUP(F505,المخزن!A:M,11,0))</f>
        <v/>
      </c>
      <c r="R505" s="235" t="str">
        <f t="shared" si="44"/>
        <v xml:space="preserve">  </v>
      </c>
      <c r="S505" s="235" t="str">
        <f t="shared" si="45"/>
        <v xml:space="preserve"> </v>
      </c>
      <c r="T505" s="237" t="str">
        <f t="shared" si="46"/>
        <v xml:space="preserve"> </v>
      </c>
      <c r="U505" s="238" t="str">
        <f>IF(F505="","",VLOOKUP(F505,المخزن!A:M,8,0))</f>
        <v/>
      </c>
    </row>
    <row r="506" spans="1:21">
      <c r="A506" s="227"/>
      <c r="B506" s="228"/>
      <c r="C506" s="229"/>
      <c r="D506" s="229"/>
      <c r="E506" s="240" t="str">
        <f>IF(D506="","",VLOOKUP(D506,'العملاء '!A:B,2,0))</f>
        <v/>
      </c>
      <c r="F506" s="229"/>
      <c r="G506" s="240" t="str">
        <f>IF(F506="","",VLOOKUP(F506,المخزن!A:B,2,0))</f>
        <v/>
      </c>
      <c r="H506" s="229"/>
      <c r="I506" s="231"/>
      <c r="J506" s="231"/>
      <c r="K506" s="231"/>
      <c r="L506" s="231"/>
      <c r="M506" s="232"/>
      <c r="N506" s="233">
        <f t="shared" si="42"/>
        <v>0</v>
      </c>
      <c r="O506" s="233">
        <f t="shared" si="43"/>
        <v>0</v>
      </c>
      <c r="P506" s="234">
        <f t="shared" si="47"/>
        <v>5</v>
      </c>
      <c r="Q506" s="235" t="str">
        <f>IF(F506="","",VLOOKUP(F506,المخزن!A:M,11,0))</f>
        <v/>
      </c>
      <c r="R506" s="235" t="str">
        <f t="shared" si="44"/>
        <v xml:space="preserve">  </v>
      </c>
      <c r="S506" s="235" t="str">
        <f t="shared" si="45"/>
        <v xml:space="preserve"> </v>
      </c>
      <c r="T506" s="237" t="str">
        <f t="shared" si="46"/>
        <v xml:space="preserve"> </v>
      </c>
      <c r="U506" s="238" t="str">
        <f>IF(F506="","",VLOOKUP(F506,المخزن!A:M,8,0))</f>
        <v/>
      </c>
    </row>
    <row r="507" spans="1:21">
      <c r="A507" s="227"/>
      <c r="B507" s="228"/>
      <c r="C507" s="229"/>
      <c r="D507" s="229"/>
      <c r="E507" s="240" t="str">
        <f>IF(D507="","",VLOOKUP(D507,'العملاء '!A:B,2,0))</f>
        <v/>
      </c>
      <c r="F507" s="229"/>
      <c r="G507" s="240" t="str">
        <f>IF(F507="","",VLOOKUP(F507,المخزن!A:B,2,0))</f>
        <v/>
      </c>
      <c r="H507" s="229"/>
      <c r="I507" s="231"/>
      <c r="J507" s="231"/>
      <c r="K507" s="231"/>
      <c r="L507" s="231"/>
      <c r="M507" s="232"/>
      <c r="N507" s="233">
        <f t="shared" si="42"/>
        <v>0</v>
      </c>
      <c r="O507" s="233">
        <f t="shared" si="43"/>
        <v>0</v>
      </c>
      <c r="P507" s="234">
        <f t="shared" si="47"/>
        <v>5</v>
      </c>
      <c r="Q507" s="235" t="str">
        <f>IF(F507="","",VLOOKUP(F507,المخزن!A:M,11,0))</f>
        <v/>
      </c>
      <c r="R507" s="235" t="str">
        <f t="shared" si="44"/>
        <v xml:space="preserve">  </v>
      </c>
      <c r="S507" s="235" t="str">
        <f t="shared" si="45"/>
        <v xml:space="preserve"> </v>
      </c>
      <c r="T507" s="237" t="str">
        <f t="shared" si="46"/>
        <v xml:space="preserve"> </v>
      </c>
      <c r="U507" s="238" t="str">
        <f>IF(F507="","",VLOOKUP(F507,المخزن!A:M,8,0))</f>
        <v/>
      </c>
    </row>
    <row r="508" spans="1:21">
      <c r="A508" s="227"/>
      <c r="B508" s="228"/>
      <c r="C508" s="229"/>
      <c r="D508" s="229"/>
      <c r="E508" s="240" t="str">
        <f>IF(D508="","",VLOOKUP(D508,'العملاء '!A:B,2,0))</f>
        <v/>
      </c>
      <c r="F508" s="229"/>
      <c r="G508" s="240" t="str">
        <f>IF(F508="","",VLOOKUP(F508,المخزن!A:B,2,0))</f>
        <v/>
      </c>
      <c r="H508" s="229"/>
      <c r="I508" s="231"/>
      <c r="J508" s="231"/>
      <c r="K508" s="231"/>
      <c r="L508" s="231"/>
      <c r="M508" s="232"/>
      <c r="N508" s="233">
        <f t="shared" si="42"/>
        <v>0</v>
      </c>
      <c r="O508" s="233">
        <f t="shared" si="43"/>
        <v>0</v>
      </c>
      <c r="P508" s="234">
        <f t="shared" si="47"/>
        <v>5</v>
      </c>
      <c r="Q508" s="235" t="str">
        <f>IF(F508="","",VLOOKUP(F508,المخزن!A:M,11,0))</f>
        <v/>
      </c>
      <c r="R508" s="235" t="str">
        <f t="shared" si="44"/>
        <v xml:space="preserve">  </v>
      </c>
      <c r="S508" s="235" t="str">
        <f t="shared" si="45"/>
        <v xml:space="preserve"> </v>
      </c>
      <c r="T508" s="237" t="str">
        <f t="shared" si="46"/>
        <v xml:space="preserve"> </v>
      </c>
      <c r="U508" s="238" t="str">
        <f>IF(F508="","",VLOOKUP(F508,المخزن!A:M,8,0))</f>
        <v/>
      </c>
    </row>
    <row r="509" spans="1:21">
      <c r="A509" s="227"/>
      <c r="B509" s="228"/>
      <c r="C509" s="229"/>
      <c r="D509" s="229"/>
      <c r="E509" s="240" t="str">
        <f>IF(D509="","",VLOOKUP(D509,'العملاء '!A:B,2,0))</f>
        <v/>
      </c>
      <c r="F509" s="229"/>
      <c r="G509" s="240" t="str">
        <f>IF(F509="","",VLOOKUP(F509,المخزن!A:B,2,0))</f>
        <v/>
      </c>
      <c r="H509" s="229"/>
      <c r="I509" s="231"/>
      <c r="J509" s="231"/>
      <c r="K509" s="231"/>
      <c r="L509" s="231"/>
      <c r="M509" s="232"/>
      <c r="N509" s="233">
        <f t="shared" si="42"/>
        <v>0</v>
      </c>
      <c r="O509" s="233">
        <f t="shared" si="43"/>
        <v>0</v>
      </c>
      <c r="P509" s="234">
        <f t="shared" si="47"/>
        <v>5</v>
      </c>
      <c r="Q509" s="235" t="str">
        <f>IF(F509="","",VLOOKUP(F509,المخزن!A:M,11,0))</f>
        <v/>
      </c>
      <c r="R509" s="235" t="str">
        <f t="shared" si="44"/>
        <v xml:space="preserve">  </v>
      </c>
      <c r="S509" s="235" t="str">
        <f t="shared" si="45"/>
        <v xml:space="preserve"> </v>
      </c>
      <c r="T509" s="237" t="str">
        <f t="shared" si="46"/>
        <v xml:space="preserve"> </v>
      </c>
      <c r="U509" s="238" t="str">
        <f>IF(F509="","",VLOOKUP(F509,المخزن!A:M,8,0))</f>
        <v/>
      </c>
    </row>
    <row r="510" spans="1:21">
      <c r="A510" s="227"/>
      <c r="B510" s="228"/>
      <c r="C510" s="229"/>
      <c r="D510" s="229"/>
      <c r="E510" s="240" t="str">
        <f>IF(D510="","",VLOOKUP(D510,'العملاء '!A:B,2,0))</f>
        <v/>
      </c>
      <c r="F510" s="229"/>
      <c r="G510" s="240" t="str">
        <f>IF(F510="","",VLOOKUP(F510,المخزن!A:B,2,0))</f>
        <v/>
      </c>
      <c r="H510" s="229"/>
      <c r="I510" s="231"/>
      <c r="J510" s="231"/>
      <c r="K510" s="231"/>
      <c r="L510" s="231"/>
      <c r="M510" s="232"/>
      <c r="N510" s="233">
        <f t="shared" si="42"/>
        <v>0</v>
      </c>
      <c r="O510" s="233">
        <f t="shared" si="43"/>
        <v>0</v>
      </c>
      <c r="P510" s="234">
        <f t="shared" si="47"/>
        <v>5</v>
      </c>
      <c r="Q510" s="235" t="str">
        <f>IF(F510="","",VLOOKUP(F510,المخزن!A:M,11,0))</f>
        <v/>
      </c>
      <c r="R510" s="235" t="str">
        <f t="shared" si="44"/>
        <v xml:space="preserve">  </v>
      </c>
      <c r="S510" s="235" t="str">
        <f t="shared" si="45"/>
        <v xml:space="preserve"> </v>
      </c>
      <c r="T510" s="237" t="str">
        <f t="shared" si="46"/>
        <v xml:space="preserve"> </v>
      </c>
      <c r="U510" s="238" t="str">
        <f>IF(F510="","",VLOOKUP(F510,المخزن!A:M,8,0))</f>
        <v/>
      </c>
    </row>
    <row r="511" spans="1:21">
      <c r="A511" s="227"/>
      <c r="B511" s="228"/>
      <c r="C511" s="229"/>
      <c r="D511" s="229"/>
      <c r="E511" s="240" t="str">
        <f>IF(D511="","",VLOOKUP(D511,'العملاء '!A:B,2,0))</f>
        <v/>
      </c>
      <c r="F511" s="229"/>
      <c r="G511" s="240" t="str">
        <f>IF(F511="","",VLOOKUP(F511,المخزن!A:B,2,0))</f>
        <v/>
      </c>
      <c r="H511" s="229"/>
      <c r="I511" s="231"/>
      <c r="J511" s="231"/>
      <c r="K511" s="231"/>
      <c r="L511" s="231"/>
      <c r="M511" s="232"/>
      <c r="N511" s="233">
        <f t="shared" si="42"/>
        <v>0</v>
      </c>
      <c r="O511" s="233">
        <f t="shared" si="43"/>
        <v>0</v>
      </c>
      <c r="P511" s="234">
        <f t="shared" si="47"/>
        <v>5</v>
      </c>
      <c r="Q511" s="235" t="str">
        <f>IF(F511="","",VLOOKUP(F511,المخزن!A:M,11,0))</f>
        <v/>
      </c>
      <c r="R511" s="235" t="str">
        <f t="shared" si="44"/>
        <v xml:space="preserve">  </v>
      </c>
      <c r="S511" s="235" t="str">
        <f t="shared" si="45"/>
        <v xml:space="preserve"> </v>
      </c>
      <c r="T511" s="237" t="str">
        <f t="shared" si="46"/>
        <v xml:space="preserve"> </v>
      </c>
      <c r="U511" s="238" t="str">
        <f>IF(F511="","",VLOOKUP(F511,المخزن!A:M,8,0))</f>
        <v/>
      </c>
    </row>
    <row r="512" spans="1:21">
      <c r="A512" s="227"/>
      <c r="B512" s="228"/>
      <c r="C512" s="229"/>
      <c r="D512" s="229"/>
      <c r="E512" s="240" t="str">
        <f>IF(D512="","",VLOOKUP(D512,'العملاء '!A:B,2,0))</f>
        <v/>
      </c>
      <c r="F512" s="229"/>
      <c r="G512" s="240" t="str">
        <f>IF(F512="","",VLOOKUP(F512,المخزن!A:B,2,0))</f>
        <v/>
      </c>
      <c r="H512" s="229"/>
      <c r="I512" s="231"/>
      <c r="J512" s="231"/>
      <c r="K512" s="231"/>
      <c r="L512" s="231"/>
      <c r="M512" s="232"/>
      <c r="N512" s="233">
        <f t="shared" si="42"/>
        <v>0</v>
      </c>
      <c r="O512" s="233">
        <f t="shared" si="43"/>
        <v>0</v>
      </c>
      <c r="P512" s="234">
        <f t="shared" si="47"/>
        <v>5</v>
      </c>
      <c r="Q512" s="235" t="str">
        <f>IF(F512="","",VLOOKUP(F512,المخزن!A:M,11,0))</f>
        <v/>
      </c>
      <c r="R512" s="235" t="str">
        <f t="shared" si="44"/>
        <v xml:space="preserve">  </v>
      </c>
      <c r="S512" s="235" t="str">
        <f t="shared" si="45"/>
        <v xml:space="preserve"> </v>
      </c>
      <c r="T512" s="237" t="str">
        <f t="shared" si="46"/>
        <v xml:space="preserve"> </v>
      </c>
      <c r="U512" s="238" t="str">
        <f>IF(F512="","",VLOOKUP(F512,المخزن!A:M,8,0))</f>
        <v/>
      </c>
    </row>
    <row r="513" spans="1:21">
      <c r="A513" s="227"/>
      <c r="B513" s="228"/>
      <c r="C513" s="229"/>
      <c r="D513" s="229"/>
      <c r="E513" s="240" t="str">
        <f>IF(D513="","",VLOOKUP(D513,'العملاء '!A:B,2,0))</f>
        <v/>
      </c>
      <c r="F513" s="229"/>
      <c r="G513" s="240" t="str">
        <f>IF(F513="","",VLOOKUP(F513,المخزن!A:B,2,0))</f>
        <v/>
      </c>
      <c r="H513" s="229"/>
      <c r="I513" s="231"/>
      <c r="J513" s="231"/>
      <c r="K513" s="231"/>
      <c r="L513" s="231"/>
      <c r="M513" s="232"/>
      <c r="N513" s="233">
        <f t="shared" si="42"/>
        <v>0</v>
      </c>
      <c r="O513" s="233">
        <f t="shared" si="43"/>
        <v>0</v>
      </c>
      <c r="P513" s="234">
        <f t="shared" si="47"/>
        <v>5</v>
      </c>
      <c r="Q513" s="235" t="str">
        <f>IF(F513="","",VLOOKUP(F513,المخزن!A:M,11,0))</f>
        <v/>
      </c>
      <c r="R513" s="235" t="str">
        <f t="shared" si="44"/>
        <v xml:space="preserve">  </v>
      </c>
      <c r="S513" s="235" t="str">
        <f t="shared" si="45"/>
        <v xml:space="preserve"> </v>
      </c>
      <c r="T513" s="237" t="str">
        <f t="shared" si="46"/>
        <v xml:space="preserve"> </v>
      </c>
      <c r="U513" s="238" t="str">
        <f>IF(F513="","",VLOOKUP(F513,المخزن!A:M,8,0))</f>
        <v/>
      </c>
    </row>
    <row r="514" spans="1:21">
      <c r="A514" s="227"/>
      <c r="B514" s="228"/>
      <c r="C514" s="229"/>
      <c r="D514" s="229"/>
      <c r="E514" s="240" t="str">
        <f>IF(D514="","",VLOOKUP(D514,'العملاء '!A:B,2,0))</f>
        <v/>
      </c>
      <c r="F514" s="229"/>
      <c r="G514" s="240" t="str">
        <f>IF(F514="","",VLOOKUP(F514,المخزن!A:B,2,0))</f>
        <v/>
      </c>
      <c r="H514" s="229"/>
      <c r="I514" s="231"/>
      <c r="J514" s="231"/>
      <c r="K514" s="231"/>
      <c r="L514" s="231"/>
      <c r="M514" s="232"/>
      <c r="N514" s="233">
        <f t="shared" si="42"/>
        <v>0</v>
      </c>
      <c r="O514" s="233">
        <f t="shared" si="43"/>
        <v>0</v>
      </c>
      <c r="P514" s="234">
        <f t="shared" si="47"/>
        <v>5</v>
      </c>
      <c r="Q514" s="235" t="str">
        <f>IF(F514="","",VLOOKUP(F514,المخزن!A:M,11,0))</f>
        <v/>
      </c>
      <c r="R514" s="235" t="str">
        <f t="shared" si="44"/>
        <v xml:space="preserve">  </v>
      </c>
      <c r="S514" s="235" t="str">
        <f t="shared" si="45"/>
        <v xml:space="preserve"> </v>
      </c>
      <c r="T514" s="237" t="str">
        <f t="shared" si="46"/>
        <v xml:space="preserve"> </v>
      </c>
      <c r="U514" s="238" t="str">
        <f>IF(F514="","",VLOOKUP(F514,المخزن!A:M,8,0))</f>
        <v/>
      </c>
    </row>
    <row r="515" spans="1:21">
      <c r="A515" s="227"/>
      <c r="B515" s="228"/>
      <c r="C515" s="229"/>
      <c r="D515" s="229"/>
      <c r="E515" s="240" t="str">
        <f>IF(D515="","",VLOOKUP(D515,'العملاء '!A:B,2,0))</f>
        <v/>
      </c>
      <c r="F515" s="229"/>
      <c r="G515" s="240" t="str">
        <f>IF(F515="","",VLOOKUP(F515,المخزن!A:B,2,0))</f>
        <v/>
      </c>
      <c r="H515" s="229"/>
      <c r="I515" s="231"/>
      <c r="J515" s="231"/>
      <c r="K515" s="231"/>
      <c r="L515" s="231"/>
      <c r="M515" s="232"/>
      <c r="N515" s="233">
        <f t="shared" si="42"/>
        <v>0</v>
      </c>
      <c r="O515" s="233">
        <f t="shared" si="43"/>
        <v>0</v>
      </c>
      <c r="P515" s="234">
        <f t="shared" si="47"/>
        <v>5</v>
      </c>
      <c r="Q515" s="235" t="str">
        <f>IF(F515="","",VLOOKUP(F515,المخزن!A:M,11,0))</f>
        <v/>
      </c>
      <c r="R515" s="235" t="str">
        <f t="shared" si="44"/>
        <v xml:space="preserve">  </v>
      </c>
      <c r="S515" s="235" t="str">
        <f t="shared" si="45"/>
        <v xml:space="preserve"> </v>
      </c>
      <c r="T515" s="237" t="str">
        <f t="shared" si="46"/>
        <v xml:space="preserve"> </v>
      </c>
      <c r="U515" s="238" t="str">
        <f>IF(F515="","",VLOOKUP(F515,المخزن!A:M,8,0))</f>
        <v/>
      </c>
    </row>
    <row r="516" spans="1:21">
      <c r="A516" s="227"/>
      <c r="B516" s="228"/>
      <c r="C516" s="229"/>
      <c r="D516" s="229"/>
      <c r="E516" s="240" t="str">
        <f>IF(D516="","",VLOOKUP(D516,'العملاء '!A:B,2,0))</f>
        <v/>
      </c>
      <c r="F516" s="229"/>
      <c r="G516" s="240" t="str">
        <f>IF(F516="","",VLOOKUP(F516,المخزن!A:B,2,0))</f>
        <v/>
      </c>
      <c r="H516" s="229"/>
      <c r="I516" s="231"/>
      <c r="J516" s="231"/>
      <c r="K516" s="231"/>
      <c r="L516" s="231"/>
      <c r="M516" s="232"/>
      <c r="N516" s="233">
        <f t="shared" ref="N516:N579" si="48">(I516*H516)-L516</f>
        <v>0</v>
      </c>
      <c r="O516" s="233">
        <f t="shared" ref="O516:O579" si="49">(J516*H516)-M516</f>
        <v>0</v>
      </c>
      <c r="P516" s="234">
        <f t="shared" si="47"/>
        <v>5</v>
      </c>
      <c r="Q516" s="235" t="str">
        <f>IF(F516="","",VLOOKUP(F516,المخزن!A:M,11,0))</f>
        <v/>
      </c>
      <c r="R516" s="235" t="str">
        <f t="shared" ref="R516:R579" si="50">IF(F516&gt;0,Q516*H516,"  ")</f>
        <v xml:space="preserve">  </v>
      </c>
      <c r="S516" s="235" t="str">
        <f t="shared" ref="S516:S579" si="51">IF(F516&gt;0,(((I516/P516)+J516)*H516)-(L516/P516)-M516," ")</f>
        <v xml:space="preserve"> </v>
      </c>
      <c r="T516" s="237" t="str">
        <f t="shared" ref="T516:T579" si="52">IF(F516&gt;0,S516-R516," ")</f>
        <v xml:space="preserve"> </v>
      </c>
      <c r="U516" s="238" t="str">
        <f>IF(F516="","",VLOOKUP(F516,المخزن!A:M,8,0))</f>
        <v/>
      </c>
    </row>
    <row r="517" spans="1:21">
      <c r="A517" s="227"/>
      <c r="B517" s="228"/>
      <c r="C517" s="229"/>
      <c r="D517" s="229"/>
      <c r="E517" s="240" t="str">
        <f>IF(D517="","",VLOOKUP(D517,'العملاء '!A:B,2,0))</f>
        <v/>
      </c>
      <c r="F517" s="229"/>
      <c r="G517" s="240" t="str">
        <f>IF(F517="","",VLOOKUP(F517,المخزن!A:B,2,0))</f>
        <v/>
      </c>
      <c r="H517" s="229"/>
      <c r="I517" s="231"/>
      <c r="J517" s="231"/>
      <c r="K517" s="231"/>
      <c r="L517" s="231"/>
      <c r="M517" s="232"/>
      <c r="N517" s="233">
        <f t="shared" si="48"/>
        <v>0</v>
      </c>
      <c r="O517" s="233">
        <f t="shared" si="49"/>
        <v>0</v>
      </c>
      <c r="P517" s="234">
        <f t="shared" si="47"/>
        <v>5</v>
      </c>
      <c r="Q517" s="235" t="str">
        <f>IF(F517="","",VLOOKUP(F517,المخزن!A:M,11,0))</f>
        <v/>
      </c>
      <c r="R517" s="235" t="str">
        <f t="shared" si="50"/>
        <v xml:space="preserve">  </v>
      </c>
      <c r="S517" s="235" t="str">
        <f t="shared" si="51"/>
        <v xml:space="preserve"> </v>
      </c>
      <c r="T517" s="237" t="str">
        <f t="shared" si="52"/>
        <v xml:space="preserve"> </v>
      </c>
      <c r="U517" s="238" t="str">
        <f>IF(F517="","",VLOOKUP(F517,المخزن!A:M,8,0))</f>
        <v/>
      </c>
    </row>
    <row r="518" spans="1:21">
      <c r="A518" s="227"/>
      <c r="B518" s="228"/>
      <c r="C518" s="229"/>
      <c r="D518" s="229"/>
      <c r="E518" s="240" t="str">
        <f>IF(D518="","",VLOOKUP(D518,'العملاء '!A:B,2,0))</f>
        <v/>
      </c>
      <c r="F518" s="229"/>
      <c r="G518" s="240" t="str">
        <f>IF(F518="","",VLOOKUP(F518,المخزن!A:B,2,0))</f>
        <v/>
      </c>
      <c r="H518" s="229"/>
      <c r="I518" s="231"/>
      <c r="J518" s="231"/>
      <c r="K518" s="231"/>
      <c r="L518" s="231"/>
      <c r="M518" s="232"/>
      <c r="N518" s="233">
        <f t="shared" si="48"/>
        <v>0</v>
      </c>
      <c r="O518" s="233">
        <f t="shared" si="49"/>
        <v>0</v>
      </c>
      <c r="P518" s="234">
        <f t="shared" si="47"/>
        <v>5</v>
      </c>
      <c r="Q518" s="235" t="str">
        <f>IF(F518="","",VLOOKUP(F518,المخزن!A:M,11,0))</f>
        <v/>
      </c>
      <c r="R518" s="235" t="str">
        <f t="shared" si="50"/>
        <v xml:space="preserve">  </v>
      </c>
      <c r="S518" s="235" t="str">
        <f t="shared" si="51"/>
        <v xml:space="preserve"> </v>
      </c>
      <c r="T518" s="237" t="str">
        <f t="shared" si="52"/>
        <v xml:space="preserve"> </v>
      </c>
      <c r="U518" s="238" t="str">
        <f>IF(F518="","",VLOOKUP(F518,المخزن!A:M,8,0))</f>
        <v/>
      </c>
    </row>
    <row r="519" spans="1:21">
      <c r="A519" s="227"/>
      <c r="B519" s="228"/>
      <c r="C519" s="229"/>
      <c r="D519" s="229"/>
      <c r="E519" s="240" t="str">
        <f>IF(D519="","",VLOOKUP(D519,'العملاء '!A:B,2,0))</f>
        <v/>
      </c>
      <c r="F519" s="229"/>
      <c r="G519" s="240" t="str">
        <f>IF(F519="","",VLOOKUP(F519,المخزن!A:B,2,0))</f>
        <v/>
      </c>
      <c r="H519" s="229"/>
      <c r="I519" s="231"/>
      <c r="J519" s="231"/>
      <c r="K519" s="231"/>
      <c r="L519" s="231"/>
      <c r="M519" s="232"/>
      <c r="N519" s="233">
        <f t="shared" si="48"/>
        <v>0</v>
      </c>
      <c r="O519" s="233">
        <f t="shared" si="49"/>
        <v>0</v>
      </c>
      <c r="P519" s="234">
        <f t="shared" si="47"/>
        <v>5</v>
      </c>
      <c r="Q519" s="235" t="str">
        <f>IF(F519="","",VLOOKUP(F519,المخزن!A:M,11,0))</f>
        <v/>
      </c>
      <c r="R519" s="235" t="str">
        <f t="shared" si="50"/>
        <v xml:space="preserve">  </v>
      </c>
      <c r="S519" s="235" t="str">
        <f t="shared" si="51"/>
        <v xml:space="preserve"> </v>
      </c>
      <c r="T519" s="237" t="str">
        <f t="shared" si="52"/>
        <v xml:space="preserve"> </v>
      </c>
      <c r="U519" s="238" t="str">
        <f>IF(F519="","",VLOOKUP(F519,المخزن!A:M,8,0))</f>
        <v/>
      </c>
    </row>
    <row r="520" spans="1:21">
      <c r="A520" s="227"/>
      <c r="B520" s="228"/>
      <c r="C520" s="229"/>
      <c r="D520" s="229"/>
      <c r="E520" s="240" t="str">
        <f>IF(D520="","",VLOOKUP(D520,'العملاء '!A:B,2,0))</f>
        <v/>
      </c>
      <c r="F520" s="229"/>
      <c r="G520" s="240" t="str">
        <f>IF(F520="","",VLOOKUP(F520,المخزن!A:B,2,0))</f>
        <v/>
      </c>
      <c r="H520" s="229"/>
      <c r="I520" s="231"/>
      <c r="J520" s="231"/>
      <c r="K520" s="231"/>
      <c r="L520" s="231"/>
      <c r="M520" s="232"/>
      <c r="N520" s="233">
        <f t="shared" si="48"/>
        <v>0</v>
      </c>
      <c r="O520" s="233">
        <f t="shared" si="49"/>
        <v>0</v>
      </c>
      <c r="P520" s="234">
        <f t="shared" si="47"/>
        <v>5</v>
      </c>
      <c r="Q520" s="235" t="str">
        <f>IF(F520="","",VLOOKUP(F520,المخزن!A:M,11,0))</f>
        <v/>
      </c>
      <c r="R520" s="235" t="str">
        <f t="shared" si="50"/>
        <v xml:space="preserve">  </v>
      </c>
      <c r="S520" s="235" t="str">
        <f t="shared" si="51"/>
        <v xml:space="preserve"> </v>
      </c>
      <c r="T520" s="237" t="str">
        <f t="shared" si="52"/>
        <v xml:space="preserve"> </v>
      </c>
      <c r="U520" s="238" t="str">
        <f>IF(F520="","",VLOOKUP(F520,المخزن!A:M,8,0))</f>
        <v/>
      </c>
    </row>
    <row r="521" spans="1:21">
      <c r="A521" s="227"/>
      <c r="B521" s="228"/>
      <c r="C521" s="229"/>
      <c r="D521" s="229"/>
      <c r="E521" s="240" t="str">
        <f>IF(D521="","",VLOOKUP(D521,'العملاء '!A:B,2,0))</f>
        <v/>
      </c>
      <c r="F521" s="229"/>
      <c r="G521" s="240" t="str">
        <f>IF(F521="","",VLOOKUP(F521,المخزن!A:B,2,0))</f>
        <v/>
      </c>
      <c r="H521" s="229"/>
      <c r="I521" s="231"/>
      <c r="J521" s="231"/>
      <c r="K521" s="231"/>
      <c r="L521" s="231"/>
      <c r="M521" s="232"/>
      <c r="N521" s="233">
        <f t="shared" si="48"/>
        <v>0</v>
      </c>
      <c r="O521" s="233">
        <f t="shared" si="49"/>
        <v>0</v>
      </c>
      <c r="P521" s="234">
        <f t="shared" ref="P521:P584" si="53">P520</f>
        <v>5</v>
      </c>
      <c r="Q521" s="235" t="str">
        <f>IF(F521="","",VLOOKUP(F521,المخزن!A:M,11,0))</f>
        <v/>
      </c>
      <c r="R521" s="235" t="str">
        <f t="shared" si="50"/>
        <v xml:space="preserve">  </v>
      </c>
      <c r="S521" s="235" t="str">
        <f t="shared" si="51"/>
        <v xml:space="preserve"> </v>
      </c>
      <c r="T521" s="237" t="str">
        <f t="shared" si="52"/>
        <v xml:space="preserve"> </v>
      </c>
      <c r="U521" s="238" t="str">
        <f>IF(F521="","",VLOOKUP(F521,المخزن!A:M,8,0))</f>
        <v/>
      </c>
    </row>
    <row r="522" spans="1:21">
      <c r="A522" s="227"/>
      <c r="B522" s="228"/>
      <c r="C522" s="229"/>
      <c r="D522" s="229"/>
      <c r="E522" s="240" t="str">
        <f>IF(D522="","",VLOOKUP(D522,'العملاء '!A:B,2,0))</f>
        <v/>
      </c>
      <c r="F522" s="229"/>
      <c r="G522" s="240" t="str">
        <f>IF(F522="","",VLOOKUP(F522,المخزن!A:B,2,0))</f>
        <v/>
      </c>
      <c r="H522" s="229"/>
      <c r="I522" s="231"/>
      <c r="J522" s="231"/>
      <c r="K522" s="231"/>
      <c r="L522" s="231"/>
      <c r="M522" s="232"/>
      <c r="N522" s="233">
        <f t="shared" si="48"/>
        <v>0</v>
      </c>
      <c r="O522" s="233">
        <f t="shared" si="49"/>
        <v>0</v>
      </c>
      <c r="P522" s="234">
        <f t="shared" si="53"/>
        <v>5</v>
      </c>
      <c r="Q522" s="235" t="str">
        <f>IF(F522="","",VLOOKUP(F522,المخزن!A:M,11,0))</f>
        <v/>
      </c>
      <c r="R522" s="235" t="str">
        <f t="shared" si="50"/>
        <v xml:space="preserve">  </v>
      </c>
      <c r="S522" s="235" t="str">
        <f t="shared" si="51"/>
        <v xml:space="preserve"> </v>
      </c>
      <c r="T522" s="237" t="str">
        <f t="shared" si="52"/>
        <v xml:space="preserve"> </v>
      </c>
      <c r="U522" s="238" t="str">
        <f>IF(F522="","",VLOOKUP(F522,المخزن!A:M,8,0))</f>
        <v/>
      </c>
    </row>
    <row r="523" spans="1:21">
      <c r="A523" s="227"/>
      <c r="B523" s="228"/>
      <c r="C523" s="229"/>
      <c r="D523" s="229"/>
      <c r="E523" s="240" t="str">
        <f>IF(D523="","",VLOOKUP(D523,'العملاء '!A:B,2,0))</f>
        <v/>
      </c>
      <c r="F523" s="229"/>
      <c r="G523" s="240" t="str">
        <f>IF(F523="","",VLOOKUP(F523,المخزن!A:B,2,0))</f>
        <v/>
      </c>
      <c r="H523" s="229"/>
      <c r="I523" s="231"/>
      <c r="J523" s="231"/>
      <c r="K523" s="231"/>
      <c r="L523" s="231"/>
      <c r="M523" s="232"/>
      <c r="N523" s="233">
        <f t="shared" si="48"/>
        <v>0</v>
      </c>
      <c r="O523" s="233">
        <f t="shared" si="49"/>
        <v>0</v>
      </c>
      <c r="P523" s="234">
        <f t="shared" si="53"/>
        <v>5</v>
      </c>
      <c r="Q523" s="235" t="str">
        <f>IF(F523="","",VLOOKUP(F523,المخزن!A:M,11,0))</f>
        <v/>
      </c>
      <c r="R523" s="235" t="str">
        <f t="shared" si="50"/>
        <v xml:space="preserve">  </v>
      </c>
      <c r="S523" s="235" t="str">
        <f t="shared" si="51"/>
        <v xml:space="preserve"> </v>
      </c>
      <c r="T523" s="237" t="str">
        <f t="shared" si="52"/>
        <v xml:space="preserve"> </v>
      </c>
      <c r="U523" s="238" t="str">
        <f>IF(F523="","",VLOOKUP(F523,المخزن!A:M,8,0))</f>
        <v/>
      </c>
    </row>
    <row r="524" spans="1:21">
      <c r="A524" s="227"/>
      <c r="B524" s="228"/>
      <c r="C524" s="229"/>
      <c r="D524" s="229"/>
      <c r="E524" s="240" t="str">
        <f>IF(D524="","",VLOOKUP(D524,'العملاء '!A:B,2,0))</f>
        <v/>
      </c>
      <c r="F524" s="229"/>
      <c r="G524" s="240" t="str">
        <f>IF(F524="","",VLOOKUP(F524,المخزن!A:B,2,0))</f>
        <v/>
      </c>
      <c r="H524" s="229"/>
      <c r="I524" s="231"/>
      <c r="J524" s="231"/>
      <c r="K524" s="231"/>
      <c r="L524" s="231"/>
      <c r="M524" s="232"/>
      <c r="N524" s="233">
        <f t="shared" si="48"/>
        <v>0</v>
      </c>
      <c r="O524" s="233">
        <f t="shared" si="49"/>
        <v>0</v>
      </c>
      <c r="P524" s="234">
        <f t="shared" si="53"/>
        <v>5</v>
      </c>
      <c r="Q524" s="235" t="str">
        <f>IF(F524="","",VLOOKUP(F524,المخزن!A:M,11,0))</f>
        <v/>
      </c>
      <c r="R524" s="235" t="str">
        <f t="shared" si="50"/>
        <v xml:space="preserve">  </v>
      </c>
      <c r="S524" s="235" t="str">
        <f t="shared" si="51"/>
        <v xml:space="preserve"> </v>
      </c>
      <c r="T524" s="237" t="str">
        <f t="shared" si="52"/>
        <v xml:space="preserve"> </v>
      </c>
      <c r="U524" s="238" t="str">
        <f>IF(F524="","",VLOOKUP(F524,المخزن!A:M,8,0))</f>
        <v/>
      </c>
    </row>
    <row r="525" spans="1:21">
      <c r="A525" s="227"/>
      <c r="B525" s="228"/>
      <c r="C525" s="229"/>
      <c r="D525" s="229"/>
      <c r="E525" s="240" t="str">
        <f>IF(D525="","",VLOOKUP(D525,'العملاء '!A:B,2,0))</f>
        <v/>
      </c>
      <c r="F525" s="229"/>
      <c r="G525" s="240" t="str">
        <f>IF(F525="","",VLOOKUP(F525,المخزن!A:B,2,0))</f>
        <v/>
      </c>
      <c r="H525" s="229"/>
      <c r="I525" s="231"/>
      <c r="J525" s="231"/>
      <c r="K525" s="231"/>
      <c r="L525" s="231"/>
      <c r="M525" s="232"/>
      <c r="N525" s="233">
        <f t="shared" si="48"/>
        <v>0</v>
      </c>
      <c r="O525" s="233">
        <f t="shared" si="49"/>
        <v>0</v>
      </c>
      <c r="P525" s="234">
        <f t="shared" si="53"/>
        <v>5</v>
      </c>
      <c r="Q525" s="235" t="str">
        <f>IF(F525="","",VLOOKUP(F525,المخزن!A:M,11,0))</f>
        <v/>
      </c>
      <c r="R525" s="235" t="str">
        <f t="shared" si="50"/>
        <v xml:space="preserve">  </v>
      </c>
      <c r="S525" s="235" t="str">
        <f t="shared" si="51"/>
        <v xml:space="preserve"> </v>
      </c>
      <c r="T525" s="237" t="str">
        <f t="shared" si="52"/>
        <v xml:space="preserve"> </v>
      </c>
      <c r="U525" s="238" t="str">
        <f>IF(F525="","",VLOOKUP(F525,المخزن!A:M,8,0))</f>
        <v/>
      </c>
    </row>
    <row r="526" spans="1:21">
      <c r="A526" s="227"/>
      <c r="B526" s="228"/>
      <c r="C526" s="229"/>
      <c r="D526" s="229"/>
      <c r="E526" s="240" t="str">
        <f>IF(D526="","",VLOOKUP(D526,'العملاء '!A:B,2,0))</f>
        <v/>
      </c>
      <c r="F526" s="229"/>
      <c r="G526" s="240" t="str">
        <f>IF(F526="","",VLOOKUP(F526,المخزن!A:B,2,0))</f>
        <v/>
      </c>
      <c r="H526" s="229"/>
      <c r="I526" s="231"/>
      <c r="J526" s="231"/>
      <c r="K526" s="231"/>
      <c r="L526" s="231"/>
      <c r="M526" s="232"/>
      <c r="N526" s="233">
        <f t="shared" si="48"/>
        <v>0</v>
      </c>
      <c r="O526" s="233">
        <f t="shared" si="49"/>
        <v>0</v>
      </c>
      <c r="P526" s="234">
        <f t="shared" si="53"/>
        <v>5</v>
      </c>
      <c r="Q526" s="235" t="str">
        <f>IF(F526="","",VLOOKUP(F526,المخزن!A:M,11,0))</f>
        <v/>
      </c>
      <c r="R526" s="235" t="str">
        <f t="shared" si="50"/>
        <v xml:space="preserve">  </v>
      </c>
      <c r="S526" s="235" t="str">
        <f t="shared" si="51"/>
        <v xml:space="preserve"> </v>
      </c>
      <c r="T526" s="237" t="str">
        <f t="shared" si="52"/>
        <v xml:space="preserve"> </v>
      </c>
      <c r="U526" s="238" t="str">
        <f>IF(F526="","",VLOOKUP(F526,المخزن!A:M,8,0))</f>
        <v/>
      </c>
    </row>
    <row r="527" spans="1:21">
      <c r="A527" s="227"/>
      <c r="B527" s="228"/>
      <c r="C527" s="229"/>
      <c r="D527" s="229"/>
      <c r="E527" s="240" t="str">
        <f>IF(D527="","",VLOOKUP(D527,'العملاء '!A:B,2,0))</f>
        <v/>
      </c>
      <c r="F527" s="229"/>
      <c r="G527" s="240" t="str">
        <f>IF(F527="","",VLOOKUP(F527,المخزن!A:B,2,0))</f>
        <v/>
      </c>
      <c r="H527" s="229"/>
      <c r="I527" s="231"/>
      <c r="J527" s="231"/>
      <c r="K527" s="231"/>
      <c r="L527" s="231"/>
      <c r="M527" s="232"/>
      <c r="N527" s="233">
        <f t="shared" si="48"/>
        <v>0</v>
      </c>
      <c r="O527" s="233">
        <f t="shared" si="49"/>
        <v>0</v>
      </c>
      <c r="P527" s="234">
        <f t="shared" si="53"/>
        <v>5</v>
      </c>
      <c r="Q527" s="235" t="str">
        <f>IF(F527="","",VLOOKUP(F527,المخزن!A:M,11,0))</f>
        <v/>
      </c>
      <c r="R527" s="235" t="str">
        <f t="shared" si="50"/>
        <v xml:space="preserve">  </v>
      </c>
      <c r="S527" s="235" t="str">
        <f t="shared" si="51"/>
        <v xml:space="preserve"> </v>
      </c>
      <c r="T527" s="237" t="str">
        <f t="shared" si="52"/>
        <v xml:space="preserve"> </v>
      </c>
      <c r="U527" s="238" t="str">
        <f>IF(F527="","",VLOOKUP(F527,المخزن!A:M,8,0))</f>
        <v/>
      </c>
    </row>
    <row r="528" spans="1:21">
      <c r="A528" s="227"/>
      <c r="B528" s="228"/>
      <c r="C528" s="229"/>
      <c r="D528" s="229"/>
      <c r="E528" s="240" t="str">
        <f>IF(D528="","",VLOOKUP(D528,'العملاء '!A:B,2,0))</f>
        <v/>
      </c>
      <c r="F528" s="229"/>
      <c r="G528" s="240" t="str">
        <f>IF(F528="","",VLOOKUP(F528,المخزن!A:B,2,0))</f>
        <v/>
      </c>
      <c r="H528" s="229"/>
      <c r="I528" s="231"/>
      <c r="J528" s="231"/>
      <c r="K528" s="231"/>
      <c r="L528" s="231"/>
      <c r="M528" s="232"/>
      <c r="N528" s="233">
        <f t="shared" si="48"/>
        <v>0</v>
      </c>
      <c r="O528" s="233">
        <f t="shared" si="49"/>
        <v>0</v>
      </c>
      <c r="P528" s="234">
        <f t="shared" si="53"/>
        <v>5</v>
      </c>
      <c r="Q528" s="235" t="str">
        <f>IF(F528="","",VLOOKUP(F528,المخزن!A:M,11,0))</f>
        <v/>
      </c>
      <c r="R528" s="235" t="str">
        <f t="shared" si="50"/>
        <v xml:space="preserve">  </v>
      </c>
      <c r="S528" s="235" t="str">
        <f t="shared" si="51"/>
        <v xml:space="preserve"> </v>
      </c>
      <c r="T528" s="237" t="str">
        <f t="shared" si="52"/>
        <v xml:space="preserve"> </v>
      </c>
      <c r="U528" s="238" t="str">
        <f>IF(F528="","",VLOOKUP(F528,المخزن!A:M,8,0))</f>
        <v/>
      </c>
    </row>
    <row r="529" spans="1:21">
      <c r="A529" s="227"/>
      <c r="B529" s="228"/>
      <c r="C529" s="229"/>
      <c r="D529" s="229"/>
      <c r="E529" s="240" t="str">
        <f>IF(D529="","",VLOOKUP(D529,'العملاء '!A:B,2,0))</f>
        <v/>
      </c>
      <c r="F529" s="229"/>
      <c r="G529" s="240" t="str">
        <f>IF(F529="","",VLOOKUP(F529,المخزن!A:B,2,0))</f>
        <v/>
      </c>
      <c r="H529" s="229"/>
      <c r="I529" s="231"/>
      <c r="J529" s="231"/>
      <c r="K529" s="231"/>
      <c r="L529" s="231"/>
      <c r="M529" s="232"/>
      <c r="N529" s="233">
        <f t="shared" si="48"/>
        <v>0</v>
      </c>
      <c r="O529" s="233">
        <f t="shared" si="49"/>
        <v>0</v>
      </c>
      <c r="P529" s="234">
        <f t="shared" si="53"/>
        <v>5</v>
      </c>
      <c r="Q529" s="235" t="str">
        <f>IF(F529="","",VLOOKUP(F529,المخزن!A:M,11,0))</f>
        <v/>
      </c>
      <c r="R529" s="235" t="str">
        <f t="shared" si="50"/>
        <v xml:space="preserve">  </v>
      </c>
      <c r="S529" s="235" t="str">
        <f t="shared" si="51"/>
        <v xml:space="preserve"> </v>
      </c>
      <c r="T529" s="237" t="str">
        <f t="shared" si="52"/>
        <v xml:space="preserve"> </v>
      </c>
      <c r="U529" s="238" t="str">
        <f>IF(F529="","",VLOOKUP(F529,المخزن!A:M,8,0))</f>
        <v/>
      </c>
    </row>
    <row r="530" spans="1:21">
      <c r="A530" s="227"/>
      <c r="B530" s="228"/>
      <c r="C530" s="229"/>
      <c r="D530" s="229"/>
      <c r="E530" s="240" t="str">
        <f>IF(D530="","",VLOOKUP(D530,'العملاء '!A:B,2,0))</f>
        <v/>
      </c>
      <c r="F530" s="229"/>
      <c r="G530" s="240" t="str">
        <f>IF(F530="","",VLOOKUP(F530,المخزن!A:B,2,0))</f>
        <v/>
      </c>
      <c r="H530" s="229"/>
      <c r="I530" s="231"/>
      <c r="J530" s="231"/>
      <c r="K530" s="231"/>
      <c r="L530" s="231"/>
      <c r="M530" s="232"/>
      <c r="N530" s="233">
        <f t="shared" si="48"/>
        <v>0</v>
      </c>
      <c r="O530" s="233">
        <f t="shared" si="49"/>
        <v>0</v>
      </c>
      <c r="P530" s="234">
        <f t="shared" si="53"/>
        <v>5</v>
      </c>
      <c r="Q530" s="235" t="str">
        <f>IF(F530="","",VLOOKUP(F530,المخزن!A:M,11,0))</f>
        <v/>
      </c>
      <c r="R530" s="235" t="str">
        <f t="shared" si="50"/>
        <v xml:space="preserve">  </v>
      </c>
      <c r="S530" s="235" t="str">
        <f t="shared" si="51"/>
        <v xml:space="preserve"> </v>
      </c>
      <c r="T530" s="237" t="str">
        <f t="shared" si="52"/>
        <v xml:space="preserve"> </v>
      </c>
      <c r="U530" s="238" t="str">
        <f>IF(F530="","",VLOOKUP(F530,المخزن!A:M,8,0))</f>
        <v/>
      </c>
    </row>
    <row r="531" spans="1:21">
      <c r="A531" s="227"/>
      <c r="B531" s="228"/>
      <c r="C531" s="229"/>
      <c r="D531" s="229"/>
      <c r="E531" s="240" t="str">
        <f>IF(D531="","",VLOOKUP(D531,'العملاء '!A:B,2,0))</f>
        <v/>
      </c>
      <c r="F531" s="229"/>
      <c r="G531" s="240" t="str">
        <f>IF(F531="","",VLOOKUP(F531,المخزن!A:B,2,0))</f>
        <v/>
      </c>
      <c r="H531" s="229"/>
      <c r="I531" s="231"/>
      <c r="J531" s="231"/>
      <c r="K531" s="231"/>
      <c r="L531" s="231"/>
      <c r="M531" s="232"/>
      <c r="N531" s="233">
        <f t="shared" si="48"/>
        <v>0</v>
      </c>
      <c r="O531" s="233">
        <f t="shared" si="49"/>
        <v>0</v>
      </c>
      <c r="P531" s="234">
        <f t="shared" si="53"/>
        <v>5</v>
      </c>
      <c r="Q531" s="235" t="str">
        <f>IF(F531="","",VLOOKUP(F531,المخزن!A:M,11,0))</f>
        <v/>
      </c>
      <c r="R531" s="235" t="str">
        <f t="shared" si="50"/>
        <v xml:space="preserve">  </v>
      </c>
      <c r="S531" s="235" t="str">
        <f t="shared" si="51"/>
        <v xml:space="preserve"> </v>
      </c>
      <c r="T531" s="237" t="str">
        <f t="shared" si="52"/>
        <v xml:space="preserve"> </v>
      </c>
      <c r="U531" s="238" t="str">
        <f>IF(F531="","",VLOOKUP(F531,المخزن!A:M,8,0))</f>
        <v/>
      </c>
    </row>
    <row r="532" spans="1:21">
      <c r="A532" s="227"/>
      <c r="B532" s="228"/>
      <c r="C532" s="229"/>
      <c r="D532" s="229"/>
      <c r="E532" s="240" t="str">
        <f>IF(D532="","",VLOOKUP(D532,'العملاء '!A:B,2,0))</f>
        <v/>
      </c>
      <c r="F532" s="229"/>
      <c r="G532" s="240" t="str">
        <f>IF(F532="","",VLOOKUP(F532,المخزن!A:B,2,0))</f>
        <v/>
      </c>
      <c r="H532" s="229"/>
      <c r="I532" s="231"/>
      <c r="J532" s="231"/>
      <c r="K532" s="231"/>
      <c r="L532" s="231"/>
      <c r="M532" s="232"/>
      <c r="N532" s="233">
        <f t="shared" si="48"/>
        <v>0</v>
      </c>
      <c r="O532" s="233">
        <f t="shared" si="49"/>
        <v>0</v>
      </c>
      <c r="P532" s="234">
        <f t="shared" si="53"/>
        <v>5</v>
      </c>
      <c r="Q532" s="235" t="str">
        <f>IF(F532="","",VLOOKUP(F532,المخزن!A:M,11,0))</f>
        <v/>
      </c>
      <c r="R532" s="235" t="str">
        <f t="shared" si="50"/>
        <v xml:space="preserve">  </v>
      </c>
      <c r="S532" s="235" t="str">
        <f t="shared" si="51"/>
        <v xml:space="preserve"> </v>
      </c>
      <c r="T532" s="237" t="str">
        <f t="shared" si="52"/>
        <v xml:space="preserve"> </v>
      </c>
      <c r="U532" s="238" t="str">
        <f>IF(F532="","",VLOOKUP(F532,المخزن!A:M,8,0))</f>
        <v/>
      </c>
    </row>
    <row r="533" spans="1:21">
      <c r="A533" s="227"/>
      <c r="B533" s="228"/>
      <c r="C533" s="229"/>
      <c r="D533" s="229"/>
      <c r="E533" s="240" t="str">
        <f>IF(D533="","",VLOOKUP(D533,'العملاء '!A:B,2,0))</f>
        <v/>
      </c>
      <c r="F533" s="229"/>
      <c r="G533" s="240" t="str">
        <f>IF(F533="","",VLOOKUP(F533,المخزن!A:B,2,0))</f>
        <v/>
      </c>
      <c r="H533" s="229"/>
      <c r="I533" s="231"/>
      <c r="J533" s="231"/>
      <c r="K533" s="231"/>
      <c r="L533" s="231"/>
      <c r="M533" s="232"/>
      <c r="N533" s="233">
        <f t="shared" si="48"/>
        <v>0</v>
      </c>
      <c r="O533" s="233">
        <f t="shared" si="49"/>
        <v>0</v>
      </c>
      <c r="P533" s="234">
        <f t="shared" si="53"/>
        <v>5</v>
      </c>
      <c r="Q533" s="235" t="str">
        <f>IF(F533="","",VLOOKUP(F533,المخزن!A:M,11,0))</f>
        <v/>
      </c>
      <c r="R533" s="235" t="str">
        <f t="shared" si="50"/>
        <v xml:space="preserve">  </v>
      </c>
      <c r="S533" s="235" t="str">
        <f t="shared" si="51"/>
        <v xml:space="preserve"> </v>
      </c>
      <c r="T533" s="237" t="str">
        <f t="shared" si="52"/>
        <v xml:space="preserve"> </v>
      </c>
      <c r="U533" s="238" t="str">
        <f>IF(F533="","",VLOOKUP(F533,المخزن!A:M,8,0))</f>
        <v/>
      </c>
    </row>
    <row r="534" spans="1:21">
      <c r="A534" s="227"/>
      <c r="B534" s="228"/>
      <c r="C534" s="229"/>
      <c r="D534" s="229"/>
      <c r="E534" s="240" t="str">
        <f>IF(D534="","",VLOOKUP(D534,'العملاء '!A:B,2,0))</f>
        <v/>
      </c>
      <c r="F534" s="229"/>
      <c r="G534" s="240" t="str">
        <f>IF(F534="","",VLOOKUP(F534,المخزن!A:B,2,0))</f>
        <v/>
      </c>
      <c r="H534" s="229"/>
      <c r="I534" s="231"/>
      <c r="J534" s="231"/>
      <c r="K534" s="231"/>
      <c r="L534" s="231"/>
      <c r="M534" s="232"/>
      <c r="N534" s="233">
        <f t="shared" si="48"/>
        <v>0</v>
      </c>
      <c r="O534" s="233">
        <f t="shared" si="49"/>
        <v>0</v>
      </c>
      <c r="P534" s="234">
        <f t="shared" si="53"/>
        <v>5</v>
      </c>
      <c r="Q534" s="235" t="str">
        <f>IF(F534="","",VLOOKUP(F534,المخزن!A:M,11,0))</f>
        <v/>
      </c>
      <c r="R534" s="235" t="str">
        <f t="shared" si="50"/>
        <v xml:space="preserve">  </v>
      </c>
      <c r="S534" s="235" t="str">
        <f t="shared" si="51"/>
        <v xml:space="preserve"> </v>
      </c>
      <c r="T534" s="237" t="str">
        <f t="shared" si="52"/>
        <v xml:space="preserve"> </v>
      </c>
      <c r="U534" s="238" t="str">
        <f>IF(F534="","",VLOOKUP(F534,المخزن!A:M,8,0))</f>
        <v/>
      </c>
    </row>
    <row r="535" spans="1:21">
      <c r="A535" s="227"/>
      <c r="B535" s="228"/>
      <c r="C535" s="229"/>
      <c r="D535" s="229"/>
      <c r="E535" s="240" t="str">
        <f>IF(D535="","",VLOOKUP(D535,'العملاء '!A:B,2,0))</f>
        <v/>
      </c>
      <c r="F535" s="229"/>
      <c r="G535" s="240" t="str">
        <f>IF(F535="","",VLOOKUP(F535,المخزن!A:B,2,0))</f>
        <v/>
      </c>
      <c r="H535" s="229"/>
      <c r="I535" s="231"/>
      <c r="J535" s="231"/>
      <c r="K535" s="231"/>
      <c r="L535" s="231"/>
      <c r="M535" s="232"/>
      <c r="N535" s="233">
        <f t="shared" si="48"/>
        <v>0</v>
      </c>
      <c r="O535" s="233">
        <f t="shared" si="49"/>
        <v>0</v>
      </c>
      <c r="P535" s="234">
        <f t="shared" si="53"/>
        <v>5</v>
      </c>
      <c r="Q535" s="235" t="str">
        <f>IF(F535="","",VLOOKUP(F535,المخزن!A:M,11,0))</f>
        <v/>
      </c>
      <c r="R535" s="235" t="str">
        <f t="shared" si="50"/>
        <v xml:space="preserve">  </v>
      </c>
      <c r="S535" s="235" t="str">
        <f t="shared" si="51"/>
        <v xml:space="preserve"> </v>
      </c>
      <c r="T535" s="237" t="str">
        <f t="shared" si="52"/>
        <v xml:space="preserve"> </v>
      </c>
      <c r="U535" s="238" t="str">
        <f>IF(F535="","",VLOOKUP(F535,المخزن!A:M,8,0))</f>
        <v/>
      </c>
    </row>
    <row r="536" spans="1:21">
      <c r="A536" s="227"/>
      <c r="B536" s="228"/>
      <c r="C536" s="229"/>
      <c r="D536" s="229"/>
      <c r="E536" s="240" t="str">
        <f>IF(D536="","",VLOOKUP(D536,'العملاء '!A:B,2,0))</f>
        <v/>
      </c>
      <c r="F536" s="229"/>
      <c r="G536" s="240" t="str">
        <f>IF(F536="","",VLOOKUP(F536,المخزن!A:B,2,0))</f>
        <v/>
      </c>
      <c r="H536" s="229"/>
      <c r="I536" s="231"/>
      <c r="J536" s="231"/>
      <c r="K536" s="231"/>
      <c r="L536" s="231"/>
      <c r="M536" s="232"/>
      <c r="N536" s="233">
        <f t="shared" si="48"/>
        <v>0</v>
      </c>
      <c r="O536" s="233">
        <f t="shared" si="49"/>
        <v>0</v>
      </c>
      <c r="P536" s="234">
        <f t="shared" si="53"/>
        <v>5</v>
      </c>
      <c r="Q536" s="235" t="str">
        <f>IF(F536="","",VLOOKUP(F536,المخزن!A:M,11,0))</f>
        <v/>
      </c>
      <c r="R536" s="235" t="str">
        <f t="shared" si="50"/>
        <v xml:space="preserve">  </v>
      </c>
      <c r="S536" s="235" t="str">
        <f t="shared" si="51"/>
        <v xml:space="preserve"> </v>
      </c>
      <c r="T536" s="237" t="str">
        <f t="shared" si="52"/>
        <v xml:space="preserve"> </v>
      </c>
      <c r="U536" s="238" t="str">
        <f>IF(F536="","",VLOOKUP(F536,المخزن!A:M,8,0))</f>
        <v/>
      </c>
    </row>
    <row r="537" spans="1:21">
      <c r="A537" s="227"/>
      <c r="B537" s="228"/>
      <c r="C537" s="229"/>
      <c r="D537" s="229"/>
      <c r="E537" s="240" t="str">
        <f>IF(D537="","",VLOOKUP(D537,'العملاء '!A:B,2,0))</f>
        <v/>
      </c>
      <c r="F537" s="229"/>
      <c r="G537" s="240" t="str">
        <f>IF(F537="","",VLOOKUP(F537,المخزن!A:B,2,0))</f>
        <v/>
      </c>
      <c r="H537" s="229"/>
      <c r="I537" s="231"/>
      <c r="J537" s="231"/>
      <c r="K537" s="231"/>
      <c r="L537" s="231"/>
      <c r="M537" s="232"/>
      <c r="N537" s="233">
        <f t="shared" si="48"/>
        <v>0</v>
      </c>
      <c r="O537" s="233">
        <f t="shared" si="49"/>
        <v>0</v>
      </c>
      <c r="P537" s="234">
        <f t="shared" si="53"/>
        <v>5</v>
      </c>
      <c r="Q537" s="235" t="str">
        <f>IF(F537="","",VLOOKUP(F537,المخزن!A:M,11,0))</f>
        <v/>
      </c>
      <c r="R537" s="235" t="str">
        <f t="shared" si="50"/>
        <v xml:space="preserve">  </v>
      </c>
      <c r="S537" s="235" t="str">
        <f t="shared" si="51"/>
        <v xml:space="preserve"> </v>
      </c>
      <c r="T537" s="237" t="str">
        <f t="shared" si="52"/>
        <v xml:space="preserve"> </v>
      </c>
      <c r="U537" s="238" t="str">
        <f>IF(F537="","",VLOOKUP(F537,المخزن!A:M,8,0))</f>
        <v/>
      </c>
    </row>
    <row r="538" spans="1:21">
      <c r="A538" s="227"/>
      <c r="B538" s="228"/>
      <c r="C538" s="229"/>
      <c r="D538" s="229"/>
      <c r="E538" s="240" t="str">
        <f>IF(D538="","",VLOOKUP(D538,'العملاء '!A:B,2,0))</f>
        <v/>
      </c>
      <c r="F538" s="229"/>
      <c r="G538" s="240" t="str">
        <f>IF(F538="","",VLOOKUP(F538,المخزن!A:B,2,0))</f>
        <v/>
      </c>
      <c r="H538" s="229"/>
      <c r="I538" s="231"/>
      <c r="J538" s="231"/>
      <c r="K538" s="231"/>
      <c r="L538" s="231"/>
      <c r="M538" s="232"/>
      <c r="N538" s="233">
        <f t="shared" si="48"/>
        <v>0</v>
      </c>
      <c r="O538" s="233">
        <f t="shared" si="49"/>
        <v>0</v>
      </c>
      <c r="P538" s="234">
        <f t="shared" si="53"/>
        <v>5</v>
      </c>
      <c r="Q538" s="235" t="str">
        <f>IF(F538="","",VLOOKUP(F538,المخزن!A:M,11,0))</f>
        <v/>
      </c>
      <c r="R538" s="235" t="str">
        <f t="shared" si="50"/>
        <v xml:space="preserve">  </v>
      </c>
      <c r="S538" s="235" t="str">
        <f t="shared" si="51"/>
        <v xml:space="preserve"> </v>
      </c>
      <c r="T538" s="237" t="str">
        <f t="shared" si="52"/>
        <v xml:space="preserve"> </v>
      </c>
      <c r="U538" s="238" t="str">
        <f>IF(F538="","",VLOOKUP(F538,المخزن!A:M,8,0))</f>
        <v/>
      </c>
    </row>
    <row r="539" spans="1:21">
      <c r="A539" s="227"/>
      <c r="B539" s="228"/>
      <c r="C539" s="229"/>
      <c r="D539" s="229"/>
      <c r="E539" s="240" t="str">
        <f>IF(D539="","",VLOOKUP(D539,'العملاء '!A:B,2,0))</f>
        <v/>
      </c>
      <c r="F539" s="229"/>
      <c r="G539" s="240" t="str">
        <f>IF(F539="","",VLOOKUP(F539,المخزن!A:B,2,0))</f>
        <v/>
      </c>
      <c r="H539" s="229"/>
      <c r="I539" s="231"/>
      <c r="J539" s="231"/>
      <c r="K539" s="231"/>
      <c r="L539" s="231"/>
      <c r="M539" s="232"/>
      <c r="N539" s="233">
        <f t="shared" si="48"/>
        <v>0</v>
      </c>
      <c r="O539" s="233">
        <f t="shared" si="49"/>
        <v>0</v>
      </c>
      <c r="P539" s="234">
        <f t="shared" si="53"/>
        <v>5</v>
      </c>
      <c r="Q539" s="235" t="str">
        <f>IF(F539="","",VLOOKUP(F539,المخزن!A:M,11,0))</f>
        <v/>
      </c>
      <c r="R539" s="235" t="str">
        <f t="shared" si="50"/>
        <v xml:space="preserve">  </v>
      </c>
      <c r="S539" s="235" t="str">
        <f t="shared" si="51"/>
        <v xml:space="preserve"> </v>
      </c>
      <c r="T539" s="237" t="str">
        <f t="shared" si="52"/>
        <v xml:space="preserve"> </v>
      </c>
      <c r="U539" s="238" t="str">
        <f>IF(F539="","",VLOOKUP(F539,المخزن!A:M,8,0))</f>
        <v/>
      </c>
    </row>
    <row r="540" spans="1:21">
      <c r="A540" s="227"/>
      <c r="B540" s="228"/>
      <c r="C540" s="229"/>
      <c r="D540" s="229"/>
      <c r="E540" s="240" t="str">
        <f>IF(D540="","",VLOOKUP(D540,'العملاء '!A:B,2,0))</f>
        <v/>
      </c>
      <c r="F540" s="229"/>
      <c r="G540" s="240" t="str">
        <f>IF(F540="","",VLOOKUP(F540,المخزن!A:B,2,0))</f>
        <v/>
      </c>
      <c r="H540" s="229"/>
      <c r="I540" s="231"/>
      <c r="J540" s="231"/>
      <c r="K540" s="231"/>
      <c r="L540" s="231"/>
      <c r="M540" s="232"/>
      <c r="N540" s="233">
        <f t="shared" si="48"/>
        <v>0</v>
      </c>
      <c r="O540" s="233">
        <f t="shared" si="49"/>
        <v>0</v>
      </c>
      <c r="P540" s="234">
        <f t="shared" si="53"/>
        <v>5</v>
      </c>
      <c r="Q540" s="235" t="str">
        <f>IF(F540="","",VLOOKUP(F540,المخزن!A:M,11,0))</f>
        <v/>
      </c>
      <c r="R540" s="235" t="str">
        <f t="shared" si="50"/>
        <v xml:space="preserve">  </v>
      </c>
      <c r="S540" s="235" t="str">
        <f t="shared" si="51"/>
        <v xml:space="preserve"> </v>
      </c>
      <c r="T540" s="237" t="str">
        <f t="shared" si="52"/>
        <v xml:space="preserve"> </v>
      </c>
      <c r="U540" s="238" t="str">
        <f>IF(F540="","",VLOOKUP(F540,المخزن!A:M,8,0))</f>
        <v/>
      </c>
    </row>
    <row r="541" spans="1:21">
      <c r="A541" s="227"/>
      <c r="B541" s="228"/>
      <c r="C541" s="229"/>
      <c r="D541" s="229"/>
      <c r="E541" s="240" t="str">
        <f>IF(D541="","",VLOOKUP(D541,'العملاء '!A:B,2,0))</f>
        <v/>
      </c>
      <c r="F541" s="229"/>
      <c r="G541" s="240" t="str">
        <f>IF(F541="","",VLOOKUP(F541,المخزن!A:B,2,0))</f>
        <v/>
      </c>
      <c r="H541" s="229"/>
      <c r="I541" s="231"/>
      <c r="J541" s="231"/>
      <c r="K541" s="231"/>
      <c r="L541" s="231"/>
      <c r="M541" s="232"/>
      <c r="N541" s="233">
        <f t="shared" si="48"/>
        <v>0</v>
      </c>
      <c r="O541" s="233">
        <f t="shared" si="49"/>
        <v>0</v>
      </c>
      <c r="P541" s="234">
        <f t="shared" si="53"/>
        <v>5</v>
      </c>
      <c r="Q541" s="235" t="str">
        <f>IF(F541="","",VLOOKUP(F541,المخزن!A:M,11,0))</f>
        <v/>
      </c>
      <c r="R541" s="235" t="str">
        <f t="shared" si="50"/>
        <v xml:space="preserve">  </v>
      </c>
      <c r="S541" s="235" t="str">
        <f t="shared" si="51"/>
        <v xml:space="preserve"> </v>
      </c>
      <c r="T541" s="237" t="str">
        <f t="shared" si="52"/>
        <v xml:space="preserve"> </v>
      </c>
      <c r="U541" s="238" t="str">
        <f>IF(F541="","",VLOOKUP(F541,المخزن!A:M,8,0))</f>
        <v/>
      </c>
    </row>
    <row r="542" spans="1:21">
      <c r="A542" s="227"/>
      <c r="B542" s="228"/>
      <c r="C542" s="229"/>
      <c r="D542" s="229"/>
      <c r="E542" s="240" t="str">
        <f>IF(D542="","",VLOOKUP(D542,'العملاء '!A:B,2,0))</f>
        <v/>
      </c>
      <c r="F542" s="229"/>
      <c r="G542" s="240" t="str">
        <f>IF(F542="","",VLOOKUP(F542,المخزن!A:B,2,0))</f>
        <v/>
      </c>
      <c r="H542" s="229"/>
      <c r="I542" s="231"/>
      <c r="J542" s="231"/>
      <c r="K542" s="231"/>
      <c r="L542" s="231"/>
      <c r="M542" s="232"/>
      <c r="N542" s="233">
        <f t="shared" si="48"/>
        <v>0</v>
      </c>
      <c r="O542" s="233">
        <f t="shared" si="49"/>
        <v>0</v>
      </c>
      <c r="P542" s="234">
        <f t="shared" si="53"/>
        <v>5</v>
      </c>
      <c r="Q542" s="235" t="str">
        <f>IF(F542="","",VLOOKUP(F542,المخزن!A:M,11,0))</f>
        <v/>
      </c>
      <c r="R542" s="235" t="str">
        <f t="shared" si="50"/>
        <v xml:space="preserve">  </v>
      </c>
      <c r="S542" s="235" t="str">
        <f t="shared" si="51"/>
        <v xml:space="preserve"> </v>
      </c>
      <c r="T542" s="237" t="str">
        <f t="shared" si="52"/>
        <v xml:space="preserve"> </v>
      </c>
      <c r="U542" s="238" t="str">
        <f>IF(F542="","",VLOOKUP(F542,المخزن!A:M,8,0))</f>
        <v/>
      </c>
    </row>
    <row r="543" spans="1:21">
      <c r="A543" s="227"/>
      <c r="B543" s="228"/>
      <c r="C543" s="229"/>
      <c r="D543" s="229"/>
      <c r="E543" s="240" t="str">
        <f>IF(D543="","",VLOOKUP(D543,'العملاء '!A:B,2,0))</f>
        <v/>
      </c>
      <c r="F543" s="229"/>
      <c r="G543" s="240" t="str">
        <f>IF(F543="","",VLOOKUP(F543,المخزن!A:B,2,0))</f>
        <v/>
      </c>
      <c r="H543" s="229"/>
      <c r="I543" s="231"/>
      <c r="J543" s="231"/>
      <c r="K543" s="231"/>
      <c r="L543" s="231"/>
      <c r="M543" s="232"/>
      <c r="N543" s="233">
        <f t="shared" si="48"/>
        <v>0</v>
      </c>
      <c r="O543" s="233">
        <f t="shared" si="49"/>
        <v>0</v>
      </c>
      <c r="P543" s="234">
        <f t="shared" si="53"/>
        <v>5</v>
      </c>
      <c r="Q543" s="235" t="str">
        <f>IF(F543="","",VLOOKUP(F543,المخزن!A:M,11,0))</f>
        <v/>
      </c>
      <c r="R543" s="235" t="str">
        <f t="shared" si="50"/>
        <v xml:space="preserve">  </v>
      </c>
      <c r="S543" s="235" t="str">
        <f t="shared" si="51"/>
        <v xml:space="preserve"> </v>
      </c>
      <c r="T543" s="237" t="str">
        <f t="shared" si="52"/>
        <v xml:space="preserve"> </v>
      </c>
      <c r="U543" s="238" t="str">
        <f>IF(F543="","",VLOOKUP(F543,المخزن!A:M,8,0))</f>
        <v/>
      </c>
    </row>
    <row r="544" spans="1:21">
      <c r="A544" s="227"/>
      <c r="B544" s="228"/>
      <c r="C544" s="229"/>
      <c r="D544" s="229"/>
      <c r="E544" s="240" t="str">
        <f>IF(D544="","",VLOOKUP(D544,'العملاء '!A:B,2,0))</f>
        <v/>
      </c>
      <c r="F544" s="229"/>
      <c r="G544" s="240" t="str">
        <f>IF(F544="","",VLOOKUP(F544,المخزن!A:B,2,0))</f>
        <v/>
      </c>
      <c r="H544" s="229"/>
      <c r="I544" s="231"/>
      <c r="J544" s="231"/>
      <c r="K544" s="231"/>
      <c r="L544" s="231"/>
      <c r="M544" s="232"/>
      <c r="N544" s="233">
        <f t="shared" si="48"/>
        <v>0</v>
      </c>
      <c r="O544" s="233">
        <f t="shared" si="49"/>
        <v>0</v>
      </c>
      <c r="P544" s="234">
        <f t="shared" si="53"/>
        <v>5</v>
      </c>
      <c r="Q544" s="235" t="str">
        <f>IF(F544="","",VLOOKUP(F544,المخزن!A:M,11,0))</f>
        <v/>
      </c>
      <c r="R544" s="235" t="str">
        <f t="shared" si="50"/>
        <v xml:space="preserve">  </v>
      </c>
      <c r="S544" s="235" t="str">
        <f t="shared" si="51"/>
        <v xml:space="preserve"> </v>
      </c>
      <c r="T544" s="237" t="str">
        <f t="shared" si="52"/>
        <v xml:space="preserve"> </v>
      </c>
      <c r="U544" s="238" t="str">
        <f>IF(F544="","",VLOOKUP(F544,المخزن!A:M,8,0))</f>
        <v/>
      </c>
    </row>
    <row r="545" spans="1:21">
      <c r="A545" s="227"/>
      <c r="B545" s="228"/>
      <c r="C545" s="229"/>
      <c r="D545" s="229"/>
      <c r="E545" s="240" t="str">
        <f>IF(D545="","",VLOOKUP(D545,'العملاء '!A:B,2,0))</f>
        <v/>
      </c>
      <c r="F545" s="229"/>
      <c r="G545" s="240" t="str">
        <f>IF(F545="","",VLOOKUP(F545,المخزن!A:B,2,0))</f>
        <v/>
      </c>
      <c r="H545" s="229"/>
      <c r="I545" s="231"/>
      <c r="J545" s="231"/>
      <c r="K545" s="231"/>
      <c r="L545" s="231"/>
      <c r="M545" s="232"/>
      <c r="N545" s="233">
        <f t="shared" si="48"/>
        <v>0</v>
      </c>
      <c r="O545" s="233">
        <f t="shared" si="49"/>
        <v>0</v>
      </c>
      <c r="P545" s="234">
        <f t="shared" si="53"/>
        <v>5</v>
      </c>
      <c r="Q545" s="235" t="str">
        <f>IF(F545="","",VLOOKUP(F545,المخزن!A:M,11,0))</f>
        <v/>
      </c>
      <c r="R545" s="235" t="str">
        <f t="shared" si="50"/>
        <v xml:space="preserve">  </v>
      </c>
      <c r="S545" s="235" t="str">
        <f t="shared" si="51"/>
        <v xml:space="preserve"> </v>
      </c>
      <c r="T545" s="237" t="str">
        <f t="shared" si="52"/>
        <v xml:space="preserve"> </v>
      </c>
      <c r="U545" s="238" t="str">
        <f>IF(F545="","",VLOOKUP(F545,المخزن!A:M,8,0))</f>
        <v/>
      </c>
    </row>
    <row r="546" spans="1:21">
      <c r="A546" s="227"/>
      <c r="B546" s="228"/>
      <c r="C546" s="229"/>
      <c r="D546" s="229"/>
      <c r="E546" s="240" t="str">
        <f>IF(D546="","",VLOOKUP(D546,'العملاء '!A:B,2,0))</f>
        <v/>
      </c>
      <c r="F546" s="229"/>
      <c r="G546" s="240" t="str">
        <f>IF(F546="","",VLOOKUP(F546,المخزن!A:B,2,0))</f>
        <v/>
      </c>
      <c r="H546" s="229"/>
      <c r="I546" s="231"/>
      <c r="J546" s="231"/>
      <c r="K546" s="231"/>
      <c r="L546" s="231"/>
      <c r="M546" s="232"/>
      <c r="N546" s="233">
        <f t="shared" si="48"/>
        <v>0</v>
      </c>
      <c r="O546" s="233">
        <f t="shared" si="49"/>
        <v>0</v>
      </c>
      <c r="P546" s="234">
        <f t="shared" si="53"/>
        <v>5</v>
      </c>
      <c r="Q546" s="235" t="str">
        <f>IF(F546="","",VLOOKUP(F546,المخزن!A:M,11,0))</f>
        <v/>
      </c>
      <c r="R546" s="235" t="str">
        <f t="shared" si="50"/>
        <v xml:space="preserve">  </v>
      </c>
      <c r="S546" s="235" t="str">
        <f t="shared" si="51"/>
        <v xml:space="preserve"> </v>
      </c>
      <c r="T546" s="237" t="str">
        <f t="shared" si="52"/>
        <v xml:space="preserve"> </v>
      </c>
      <c r="U546" s="238" t="str">
        <f>IF(F546="","",VLOOKUP(F546,المخزن!A:M,8,0))</f>
        <v/>
      </c>
    </row>
    <row r="547" spans="1:21">
      <c r="A547" s="227"/>
      <c r="B547" s="228"/>
      <c r="C547" s="229"/>
      <c r="D547" s="229"/>
      <c r="E547" s="240" t="str">
        <f>IF(D547="","",VLOOKUP(D547,'العملاء '!A:B,2,0))</f>
        <v/>
      </c>
      <c r="F547" s="229"/>
      <c r="G547" s="240" t="str">
        <f>IF(F547="","",VLOOKUP(F547,المخزن!A:B,2,0))</f>
        <v/>
      </c>
      <c r="H547" s="229"/>
      <c r="I547" s="231"/>
      <c r="J547" s="231"/>
      <c r="K547" s="231"/>
      <c r="L547" s="231"/>
      <c r="M547" s="232"/>
      <c r="N547" s="233">
        <f t="shared" si="48"/>
        <v>0</v>
      </c>
      <c r="O547" s="233">
        <f t="shared" si="49"/>
        <v>0</v>
      </c>
      <c r="P547" s="234">
        <f t="shared" si="53"/>
        <v>5</v>
      </c>
      <c r="Q547" s="235" t="str">
        <f>IF(F547="","",VLOOKUP(F547,المخزن!A:M,11,0))</f>
        <v/>
      </c>
      <c r="R547" s="235" t="str">
        <f t="shared" si="50"/>
        <v xml:space="preserve">  </v>
      </c>
      <c r="S547" s="235" t="str">
        <f t="shared" si="51"/>
        <v xml:space="preserve"> </v>
      </c>
      <c r="T547" s="237" t="str">
        <f t="shared" si="52"/>
        <v xml:space="preserve"> </v>
      </c>
      <c r="U547" s="238" t="str">
        <f>IF(F547="","",VLOOKUP(F547,المخزن!A:M,8,0))</f>
        <v/>
      </c>
    </row>
    <row r="548" spans="1:21">
      <c r="A548" s="227"/>
      <c r="B548" s="228"/>
      <c r="C548" s="229"/>
      <c r="D548" s="229"/>
      <c r="E548" s="240" t="str">
        <f>IF(D548="","",VLOOKUP(D548,'العملاء '!A:B,2,0))</f>
        <v/>
      </c>
      <c r="F548" s="229"/>
      <c r="G548" s="240" t="str">
        <f>IF(F548="","",VLOOKUP(F548,المخزن!A:B,2,0))</f>
        <v/>
      </c>
      <c r="H548" s="229"/>
      <c r="I548" s="231"/>
      <c r="J548" s="231"/>
      <c r="K548" s="231"/>
      <c r="L548" s="231"/>
      <c r="M548" s="232"/>
      <c r="N548" s="233">
        <f t="shared" si="48"/>
        <v>0</v>
      </c>
      <c r="O548" s="233">
        <f t="shared" si="49"/>
        <v>0</v>
      </c>
      <c r="P548" s="234">
        <f t="shared" si="53"/>
        <v>5</v>
      </c>
      <c r="Q548" s="235" t="str">
        <f>IF(F548="","",VLOOKUP(F548,المخزن!A:M,11,0))</f>
        <v/>
      </c>
      <c r="R548" s="235" t="str">
        <f t="shared" si="50"/>
        <v xml:space="preserve">  </v>
      </c>
      <c r="S548" s="235" t="str">
        <f t="shared" si="51"/>
        <v xml:space="preserve"> </v>
      </c>
      <c r="T548" s="237" t="str">
        <f t="shared" si="52"/>
        <v xml:space="preserve"> </v>
      </c>
      <c r="U548" s="238" t="str">
        <f>IF(F548="","",VLOOKUP(F548,المخزن!A:M,8,0))</f>
        <v/>
      </c>
    </row>
    <row r="549" spans="1:21">
      <c r="A549" s="227"/>
      <c r="B549" s="228"/>
      <c r="C549" s="229"/>
      <c r="D549" s="229"/>
      <c r="E549" s="240" t="str">
        <f>IF(D549="","",VLOOKUP(D549,'العملاء '!A:B,2,0))</f>
        <v/>
      </c>
      <c r="F549" s="229"/>
      <c r="G549" s="240" t="str">
        <f>IF(F549="","",VLOOKUP(F549,المخزن!A:B,2,0))</f>
        <v/>
      </c>
      <c r="H549" s="229"/>
      <c r="I549" s="231"/>
      <c r="J549" s="231"/>
      <c r="K549" s="231"/>
      <c r="L549" s="231"/>
      <c r="M549" s="232"/>
      <c r="N549" s="233">
        <f t="shared" si="48"/>
        <v>0</v>
      </c>
      <c r="O549" s="233">
        <f t="shared" si="49"/>
        <v>0</v>
      </c>
      <c r="P549" s="234">
        <f t="shared" si="53"/>
        <v>5</v>
      </c>
      <c r="Q549" s="235" t="str">
        <f>IF(F549="","",VLOOKUP(F549,المخزن!A:M,11,0))</f>
        <v/>
      </c>
      <c r="R549" s="235" t="str">
        <f t="shared" si="50"/>
        <v xml:space="preserve">  </v>
      </c>
      <c r="S549" s="235" t="str">
        <f t="shared" si="51"/>
        <v xml:space="preserve"> </v>
      </c>
      <c r="T549" s="237" t="str">
        <f t="shared" si="52"/>
        <v xml:space="preserve"> </v>
      </c>
      <c r="U549" s="238" t="str">
        <f>IF(F549="","",VLOOKUP(F549,المخزن!A:M,8,0))</f>
        <v/>
      </c>
    </row>
    <row r="550" spans="1:21">
      <c r="A550" s="227"/>
      <c r="B550" s="228"/>
      <c r="C550" s="229"/>
      <c r="D550" s="229"/>
      <c r="E550" s="240" t="str">
        <f>IF(D550="","",VLOOKUP(D550,'العملاء '!A:B,2,0))</f>
        <v/>
      </c>
      <c r="F550" s="229"/>
      <c r="G550" s="240" t="str">
        <f>IF(F550="","",VLOOKUP(F550,المخزن!A:B,2,0))</f>
        <v/>
      </c>
      <c r="H550" s="229"/>
      <c r="I550" s="231"/>
      <c r="J550" s="231"/>
      <c r="K550" s="231"/>
      <c r="L550" s="231"/>
      <c r="M550" s="232"/>
      <c r="N550" s="233">
        <f t="shared" si="48"/>
        <v>0</v>
      </c>
      <c r="O550" s="233">
        <f t="shared" si="49"/>
        <v>0</v>
      </c>
      <c r="P550" s="234">
        <f t="shared" si="53"/>
        <v>5</v>
      </c>
      <c r="Q550" s="235" t="str">
        <f>IF(F550="","",VLOOKUP(F550,المخزن!A:M,11,0))</f>
        <v/>
      </c>
      <c r="R550" s="235" t="str">
        <f t="shared" si="50"/>
        <v xml:space="preserve">  </v>
      </c>
      <c r="S550" s="235" t="str">
        <f t="shared" si="51"/>
        <v xml:space="preserve"> </v>
      </c>
      <c r="T550" s="237" t="str">
        <f t="shared" si="52"/>
        <v xml:space="preserve"> </v>
      </c>
      <c r="U550" s="238" t="str">
        <f>IF(F550="","",VLOOKUP(F550,المخزن!A:M,8,0))</f>
        <v/>
      </c>
    </row>
    <row r="551" spans="1:21">
      <c r="A551" s="227"/>
      <c r="B551" s="228"/>
      <c r="C551" s="242"/>
      <c r="D551" s="229"/>
      <c r="E551" s="240" t="str">
        <f>IF(D551="","",VLOOKUP(D551,'العملاء '!A:B,2,0))</f>
        <v/>
      </c>
      <c r="F551" s="229"/>
      <c r="G551" s="240" t="str">
        <f>IF(F551="","",VLOOKUP(F551,المخزن!A:B,2,0))</f>
        <v/>
      </c>
      <c r="H551" s="229"/>
      <c r="I551" s="231"/>
      <c r="J551" s="231"/>
      <c r="K551" s="231"/>
      <c r="L551" s="231"/>
      <c r="M551" s="232"/>
      <c r="N551" s="233">
        <f t="shared" si="48"/>
        <v>0</v>
      </c>
      <c r="O551" s="233">
        <f t="shared" si="49"/>
        <v>0</v>
      </c>
      <c r="P551" s="234">
        <f t="shared" si="53"/>
        <v>5</v>
      </c>
      <c r="Q551" s="235" t="str">
        <f>IF(F551="","",VLOOKUP(F551,المخزن!A:M,11,0))</f>
        <v/>
      </c>
      <c r="R551" s="235" t="str">
        <f t="shared" si="50"/>
        <v xml:space="preserve">  </v>
      </c>
      <c r="S551" s="235" t="str">
        <f t="shared" si="51"/>
        <v xml:space="preserve"> </v>
      </c>
      <c r="T551" s="237" t="str">
        <f t="shared" si="52"/>
        <v xml:space="preserve"> </v>
      </c>
      <c r="U551" s="238" t="str">
        <f>IF(F551="","",VLOOKUP(F551,المخزن!A:M,8,0))</f>
        <v/>
      </c>
    </row>
    <row r="552" spans="1:21">
      <c r="A552" s="227"/>
      <c r="B552" s="228"/>
      <c r="C552" s="229"/>
      <c r="D552" s="229"/>
      <c r="E552" s="240" t="str">
        <f>IF(D552="","",VLOOKUP(D552,'العملاء '!A:B,2,0))</f>
        <v/>
      </c>
      <c r="F552" s="229"/>
      <c r="G552" s="240" t="str">
        <f>IF(F552="","",VLOOKUP(F552,المخزن!A:B,2,0))</f>
        <v/>
      </c>
      <c r="H552" s="229"/>
      <c r="I552" s="231"/>
      <c r="J552" s="231"/>
      <c r="K552" s="231"/>
      <c r="L552" s="231"/>
      <c r="M552" s="232"/>
      <c r="N552" s="233">
        <f t="shared" si="48"/>
        <v>0</v>
      </c>
      <c r="O552" s="233">
        <f t="shared" si="49"/>
        <v>0</v>
      </c>
      <c r="P552" s="234">
        <f t="shared" si="53"/>
        <v>5</v>
      </c>
      <c r="Q552" s="235" t="str">
        <f>IF(F552="","",VLOOKUP(F552,المخزن!A:M,11,0))</f>
        <v/>
      </c>
      <c r="R552" s="235" t="str">
        <f t="shared" si="50"/>
        <v xml:space="preserve">  </v>
      </c>
      <c r="S552" s="235" t="str">
        <f t="shared" si="51"/>
        <v xml:space="preserve"> </v>
      </c>
      <c r="T552" s="237" t="str">
        <f t="shared" si="52"/>
        <v xml:space="preserve"> </v>
      </c>
      <c r="U552" s="238" t="str">
        <f>IF(F552="","",VLOOKUP(F552,المخزن!A:M,8,0))</f>
        <v/>
      </c>
    </row>
    <row r="553" spans="1:21">
      <c r="A553" s="227"/>
      <c r="B553" s="228"/>
      <c r="C553" s="229"/>
      <c r="D553" s="229"/>
      <c r="E553" s="240" t="str">
        <f>IF(D553="","",VLOOKUP(D553,'العملاء '!A:B,2,0))</f>
        <v/>
      </c>
      <c r="F553" s="229"/>
      <c r="G553" s="240" t="str">
        <f>IF(F553="","",VLOOKUP(F553,المخزن!A:B,2,0))</f>
        <v/>
      </c>
      <c r="H553" s="229"/>
      <c r="I553" s="231"/>
      <c r="J553" s="231"/>
      <c r="K553" s="231"/>
      <c r="L553" s="231"/>
      <c r="M553" s="232"/>
      <c r="N553" s="233">
        <f t="shared" si="48"/>
        <v>0</v>
      </c>
      <c r="O553" s="233">
        <f t="shared" si="49"/>
        <v>0</v>
      </c>
      <c r="P553" s="234">
        <f t="shared" si="53"/>
        <v>5</v>
      </c>
      <c r="Q553" s="235" t="str">
        <f>IF(F553="","",VLOOKUP(F553,المخزن!A:M,11,0))</f>
        <v/>
      </c>
      <c r="R553" s="235" t="str">
        <f t="shared" si="50"/>
        <v xml:space="preserve">  </v>
      </c>
      <c r="S553" s="235" t="str">
        <f t="shared" si="51"/>
        <v xml:space="preserve"> </v>
      </c>
      <c r="T553" s="237" t="str">
        <f t="shared" si="52"/>
        <v xml:space="preserve"> </v>
      </c>
      <c r="U553" s="238" t="str">
        <f>IF(F553="","",VLOOKUP(F553,المخزن!A:M,8,0))</f>
        <v/>
      </c>
    </row>
    <row r="554" spans="1:21">
      <c r="A554" s="227"/>
      <c r="B554" s="228"/>
      <c r="C554" s="229"/>
      <c r="D554" s="229"/>
      <c r="E554" s="240" t="str">
        <f>IF(D554="","",VLOOKUP(D554,'العملاء '!A:B,2,0))</f>
        <v/>
      </c>
      <c r="F554" s="229"/>
      <c r="G554" s="240" t="str">
        <f>IF(F554="","",VLOOKUP(F554,المخزن!A:B,2,0))</f>
        <v/>
      </c>
      <c r="H554" s="229"/>
      <c r="I554" s="231"/>
      <c r="J554" s="231"/>
      <c r="K554" s="231"/>
      <c r="L554" s="231"/>
      <c r="M554" s="232"/>
      <c r="N554" s="233">
        <f t="shared" si="48"/>
        <v>0</v>
      </c>
      <c r="O554" s="233">
        <f t="shared" si="49"/>
        <v>0</v>
      </c>
      <c r="P554" s="234">
        <f t="shared" si="53"/>
        <v>5</v>
      </c>
      <c r="Q554" s="235" t="str">
        <f>IF(F554="","",VLOOKUP(F554,المخزن!A:M,11,0))</f>
        <v/>
      </c>
      <c r="R554" s="235" t="str">
        <f t="shared" si="50"/>
        <v xml:space="preserve">  </v>
      </c>
      <c r="S554" s="235" t="str">
        <f t="shared" si="51"/>
        <v xml:space="preserve"> </v>
      </c>
      <c r="T554" s="237" t="str">
        <f t="shared" si="52"/>
        <v xml:space="preserve"> </v>
      </c>
      <c r="U554" s="238" t="str">
        <f>IF(F554="","",VLOOKUP(F554,المخزن!A:M,8,0))</f>
        <v/>
      </c>
    </row>
    <row r="555" spans="1:21">
      <c r="A555" s="227"/>
      <c r="B555" s="228"/>
      <c r="C555" s="229"/>
      <c r="D555" s="229"/>
      <c r="E555" s="240" t="str">
        <f>IF(D555="","",VLOOKUP(D555,'العملاء '!A:B,2,0))</f>
        <v/>
      </c>
      <c r="F555" s="229"/>
      <c r="G555" s="240" t="str">
        <f>IF(F555="","",VLOOKUP(F555,المخزن!A:B,2,0))</f>
        <v/>
      </c>
      <c r="H555" s="229"/>
      <c r="I555" s="231"/>
      <c r="J555" s="231"/>
      <c r="K555" s="231"/>
      <c r="L555" s="231"/>
      <c r="M555" s="232"/>
      <c r="N555" s="233">
        <f t="shared" si="48"/>
        <v>0</v>
      </c>
      <c r="O555" s="233">
        <f t="shared" si="49"/>
        <v>0</v>
      </c>
      <c r="P555" s="234">
        <f t="shared" si="53"/>
        <v>5</v>
      </c>
      <c r="Q555" s="235" t="str">
        <f>IF(F555="","",VLOOKUP(F555,المخزن!A:M,11,0))</f>
        <v/>
      </c>
      <c r="R555" s="235" t="str">
        <f t="shared" si="50"/>
        <v xml:space="preserve">  </v>
      </c>
      <c r="S555" s="235" t="str">
        <f t="shared" si="51"/>
        <v xml:space="preserve"> </v>
      </c>
      <c r="T555" s="237" t="str">
        <f t="shared" si="52"/>
        <v xml:space="preserve"> </v>
      </c>
      <c r="U555" s="238" t="str">
        <f>IF(F555="","",VLOOKUP(F555,المخزن!A:M,8,0))</f>
        <v/>
      </c>
    </row>
    <row r="556" spans="1:21">
      <c r="A556" s="227"/>
      <c r="B556" s="228"/>
      <c r="C556" s="229"/>
      <c r="D556" s="229"/>
      <c r="E556" s="240" t="str">
        <f>IF(D556="","",VLOOKUP(D556,'العملاء '!A:B,2,0))</f>
        <v/>
      </c>
      <c r="F556" s="229"/>
      <c r="G556" s="240" t="str">
        <f>IF(F556="","",VLOOKUP(F556,المخزن!A:B,2,0))</f>
        <v/>
      </c>
      <c r="H556" s="229"/>
      <c r="I556" s="231"/>
      <c r="J556" s="231"/>
      <c r="K556" s="231"/>
      <c r="L556" s="231"/>
      <c r="M556" s="232"/>
      <c r="N556" s="233">
        <f t="shared" si="48"/>
        <v>0</v>
      </c>
      <c r="O556" s="233">
        <f t="shared" si="49"/>
        <v>0</v>
      </c>
      <c r="P556" s="234">
        <f t="shared" si="53"/>
        <v>5</v>
      </c>
      <c r="Q556" s="235" t="str">
        <f>IF(F556="","",VLOOKUP(F556,المخزن!A:M,11,0))</f>
        <v/>
      </c>
      <c r="R556" s="235" t="str">
        <f t="shared" si="50"/>
        <v xml:space="preserve">  </v>
      </c>
      <c r="S556" s="235" t="str">
        <f t="shared" si="51"/>
        <v xml:space="preserve"> </v>
      </c>
      <c r="T556" s="237" t="str">
        <f t="shared" si="52"/>
        <v xml:space="preserve"> </v>
      </c>
      <c r="U556" s="238" t="str">
        <f>IF(F556="","",VLOOKUP(F556,المخزن!A:M,8,0))</f>
        <v/>
      </c>
    </row>
    <row r="557" spans="1:21">
      <c r="A557" s="227"/>
      <c r="B557" s="228"/>
      <c r="C557" s="229"/>
      <c r="D557" s="229"/>
      <c r="E557" s="240" t="str">
        <f>IF(D557="","",VLOOKUP(D557,'العملاء '!A:B,2,0))</f>
        <v/>
      </c>
      <c r="F557" s="229"/>
      <c r="G557" s="240" t="str">
        <f>IF(F557="","",VLOOKUP(F557,المخزن!A:B,2,0))</f>
        <v/>
      </c>
      <c r="H557" s="229"/>
      <c r="I557" s="231"/>
      <c r="J557" s="231"/>
      <c r="K557" s="231"/>
      <c r="L557" s="231"/>
      <c r="M557" s="232"/>
      <c r="N557" s="233">
        <f t="shared" si="48"/>
        <v>0</v>
      </c>
      <c r="O557" s="233">
        <f t="shared" si="49"/>
        <v>0</v>
      </c>
      <c r="P557" s="234">
        <f t="shared" si="53"/>
        <v>5</v>
      </c>
      <c r="Q557" s="235" t="str">
        <f>IF(F557="","",VLOOKUP(F557,المخزن!A:M,11,0))</f>
        <v/>
      </c>
      <c r="R557" s="235" t="str">
        <f t="shared" si="50"/>
        <v xml:space="preserve">  </v>
      </c>
      <c r="S557" s="235" t="str">
        <f t="shared" si="51"/>
        <v xml:space="preserve"> </v>
      </c>
      <c r="T557" s="237" t="str">
        <f t="shared" si="52"/>
        <v xml:space="preserve"> </v>
      </c>
      <c r="U557" s="238" t="str">
        <f>IF(F557="","",VLOOKUP(F557,المخزن!A:M,8,0))</f>
        <v/>
      </c>
    </row>
    <row r="558" spans="1:21">
      <c r="A558" s="227"/>
      <c r="B558" s="228"/>
      <c r="C558" s="229"/>
      <c r="D558" s="229"/>
      <c r="E558" s="240" t="str">
        <f>IF(D558="","",VLOOKUP(D558,'العملاء '!A:B,2,0))</f>
        <v/>
      </c>
      <c r="F558" s="229"/>
      <c r="G558" s="240" t="str">
        <f>IF(F558="","",VLOOKUP(F558,المخزن!A:B,2,0))</f>
        <v/>
      </c>
      <c r="H558" s="229"/>
      <c r="I558" s="231"/>
      <c r="J558" s="231"/>
      <c r="K558" s="231"/>
      <c r="L558" s="231"/>
      <c r="M558" s="232"/>
      <c r="N558" s="233">
        <f t="shared" si="48"/>
        <v>0</v>
      </c>
      <c r="O558" s="233">
        <f t="shared" si="49"/>
        <v>0</v>
      </c>
      <c r="P558" s="234">
        <f t="shared" si="53"/>
        <v>5</v>
      </c>
      <c r="Q558" s="235" t="str">
        <f>IF(F558="","",VLOOKUP(F558,المخزن!A:M,11,0))</f>
        <v/>
      </c>
      <c r="R558" s="235" t="str">
        <f t="shared" si="50"/>
        <v xml:space="preserve">  </v>
      </c>
      <c r="S558" s="235" t="str">
        <f t="shared" si="51"/>
        <v xml:space="preserve"> </v>
      </c>
      <c r="T558" s="237" t="str">
        <f t="shared" si="52"/>
        <v xml:space="preserve"> </v>
      </c>
      <c r="U558" s="238" t="str">
        <f>IF(F558="","",VLOOKUP(F558,المخزن!A:M,8,0))</f>
        <v/>
      </c>
    </row>
    <row r="559" spans="1:21">
      <c r="A559" s="227"/>
      <c r="B559" s="228"/>
      <c r="C559" s="229"/>
      <c r="D559" s="229"/>
      <c r="E559" s="240" t="str">
        <f>IF(D559="","",VLOOKUP(D559,'العملاء '!A:B,2,0))</f>
        <v/>
      </c>
      <c r="F559" s="229"/>
      <c r="G559" s="240" t="str">
        <f>IF(F559="","",VLOOKUP(F559,المخزن!A:B,2,0))</f>
        <v/>
      </c>
      <c r="H559" s="229"/>
      <c r="I559" s="231"/>
      <c r="J559" s="231"/>
      <c r="K559" s="231"/>
      <c r="L559" s="231"/>
      <c r="M559" s="232"/>
      <c r="N559" s="233">
        <f t="shared" si="48"/>
        <v>0</v>
      </c>
      <c r="O559" s="233">
        <f t="shared" si="49"/>
        <v>0</v>
      </c>
      <c r="P559" s="234">
        <f t="shared" si="53"/>
        <v>5</v>
      </c>
      <c r="Q559" s="235" t="str">
        <f>IF(F559="","",VLOOKUP(F559,المخزن!A:M,11,0))</f>
        <v/>
      </c>
      <c r="R559" s="235" t="str">
        <f t="shared" si="50"/>
        <v xml:space="preserve">  </v>
      </c>
      <c r="S559" s="235" t="str">
        <f t="shared" si="51"/>
        <v xml:space="preserve"> </v>
      </c>
      <c r="T559" s="237" t="str">
        <f t="shared" si="52"/>
        <v xml:space="preserve"> </v>
      </c>
      <c r="U559" s="238" t="str">
        <f>IF(F559="","",VLOOKUP(F559,المخزن!A:M,8,0))</f>
        <v/>
      </c>
    </row>
    <row r="560" spans="1:21">
      <c r="A560" s="227"/>
      <c r="B560" s="228"/>
      <c r="C560" s="229"/>
      <c r="D560" s="229"/>
      <c r="E560" s="240" t="str">
        <f>IF(D560="","",VLOOKUP(D560,'العملاء '!A:B,2,0))</f>
        <v/>
      </c>
      <c r="F560" s="229"/>
      <c r="G560" s="240" t="str">
        <f>IF(F560="","",VLOOKUP(F560,المخزن!A:B,2,0))</f>
        <v/>
      </c>
      <c r="H560" s="229"/>
      <c r="I560" s="231"/>
      <c r="J560" s="231"/>
      <c r="K560" s="231"/>
      <c r="L560" s="231"/>
      <c r="M560" s="232"/>
      <c r="N560" s="233">
        <f t="shared" si="48"/>
        <v>0</v>
      </c>
      <c r="O560" s="233">
        <f t="shared" si="49"/>
        <v>0</v>
      </c>
      <c r="P560" s="234">
        <f t="shared" si="53"/>
        <v>5</v>
      </c>
      <c r="Q560" s="235" t="str">
        <f>IF(F560="","",VLOOKUP(F560,المخزن!A:M,11,0))</f>
        <v/>
      </c>
      <c r="R560" s="235" t="str">
        <f t="shared" si="50"/>
        <v xml:space="preserve">  </v>
      </c>
      <c r="S560" s="235" t="str">
        <f t="shared" si="51"/>
        <v xml:space="preserve"> </v>
      </c>
      <c r="T560" s="237" t="str">
        <f t="shared" si="52"/>
        <v xml:space="preserve"> </v>
      </c>
      <c r="U560" s="238" t="str">
        <f>IF(F560="","",VLOOKUP(F560,المخزن!A:M,8,0))</f>
        <v/>
      </c>
    </row>
    <row r="561" spans="1:21">
      <c r="A561" s="227"/>
      <c r="B561" s="228"/>
      <c r="C561" s="229"/>
      <c r="D561" s="229"/>
      <c r="E561" s="240" t="str">
        <f>IF(D561="","",VLOOKUP(D561,'العملاء '!A:B,2,0))</f>
        <v/>
      </c>
      <c r="F561" s="229"/>
      <c r="G561" s="240" t="str">
        <f>IF(F561="","",VLOOKUP(F561,المخزن!A:B,2,0))</f>
        <v/>
      </c>
      <c r="H561" s="229"/>
      <c r="I561" s="231"/>
      <c r="J561" s="231"/>
      <c r="K561" s="231"/>
      <c r="L561" s="231"/>
      <c r="M561" s="232"/>
      <c r="N561" s="233">
        <f t="shared" si="48"/>
        <v>0</v>
      </c>
      <c r="O561" s="233">
        <f t="shared" si="49"/>
        <v>0</v>
      </c>
      <c r="P561" s="234">
        <f t="shared" si="53"/>
        <v>5</v>
      </c>
      <c r="Q561" s="235" t="str">
        <f>IF(F561="","",VLOOKUP(F561,المخزن!A:M,11,0))</f>
        <v/>
      </c>
      <c r="R561" s="235" t="str">
        <f t="shared" si="50"/>
        <v xml:space="preserve">  </v>
      </c>
      <c r="S561" s="235" t="str">
        <f t="shared" si="51"/>
        <v xml:space="preserve"> </v>
      </c>
      <c r="T561" s="237" t="str">
        <f t="shared" si="52"/>
        <v xml:space="preserve"> </v>
      </c>
      <c r="U561" s="238" t="str">
        <f>IF(F561="","",VLOOKUP(F561,المخزن!A:M,8,0))</f>
        <v/>
      </c>
    </row>
    <row r="562" spans="1:21">
      <c r="A562" s="227"/>
      <c r="B562" s="228"/>
      <c r="C562" s="229"/>
      <c r="D562" s="229"/>
      <c r="E562" s="240" t="str">
        <f>IF(D562="","",VLOOKUP(D562,'العملاء '!A:B,2,0))</f>
        <v/>
      </c>
      <c r="F562" s="229"/>
      <c r="G562" s="240" t="str">
        <f>IF(F562="","",VLOOKUP(F562,المخزن!A:B,2,0))</f>
        <v/>
      </c>
      <c r="H562" s="229"/>
      <c r="I562" s="231"/>
      <c r="J562" s="231"/>
      <c r="K562" s="231"/>
      <c r="L562" s="231"/>
      <c r="M562" s="232"/>
      <c r="N562" s="233">
        <f t="shared" si="48"/>
        <v>0</v>
      </c>
      <c r="O562" s="233">
        <f t="shared" si="49"/>
        <v>0</v>
      </c>
      <c r="P562" s="234">
        <f t="shared" si="53"/>
        <v>5</v>
      </c>
      <c r="Q562" s="235" t="str">
        <f>IF(F562="","",VLOOKUP(F562,المخزن!A:M,11,0))</f>
        <v/>
      </c>
      <c r="R562" s="235" t="str">
        <f t="shared" si="50"/>
        <v xml:space="preserve">  </v>
      </c>
      <c r="S562" s="235" t="str">
        <f t="shared" si="51"/>
        <v xml:space="preserve"> </v>
      </c>
      <c r="T562" s="237" t="str">
        <f t="shared" si="52"/>
        <v xml:space="preserve"> </v>
      </c>
      <c r="U562" s="238" t="str">
        <f>IF(F562="","",VLOOKUP(F562,المخزن!A:M,8,0))</f>
        <v/>
      </c>
    </row>
    <row r="563" spans="1:21">
      <c r="A563" s="227"/>
      <c r="B563" s="228"/>
      <c r="C563" s="229"/>
      <c r="D563" s="229"/>
      <c r="E563" s="240" t="str">
        <f>IF(D563="","",VLOOKUP(D563,'العملاء '!A:B,2,0))</f>
        <v/>
      </c>
      <c r="F563" s="229"/>
      <c r="G563" s="240" t="str">
        <f>IF(F563="","",VLOOKUP(F563,المخزن!A:B,2,0))</f>
        <v/>
      </c>
      <c r="H563" s="229"/>
      <c r="I563" s="231"/>
      <c r="J563" s="231"/>
      <c r="K563" s="231"/>
      <c r="L563" s="231"/>
      <c r="M563" s="232"/>
      <c r="N563" s="233">
        <f t="shared" si="48"/>
        <v>0</v>
      </c>
      <c r="O563" s="233">
        <f t="shared" si="49"/>
        <v>0</v>
      </c>
      <c r="P563" s="234">
        <f t="shared" si="53"/>
        <v>5</v>
      </c>
      <c r="Q563" s="235" t="str">
        <f>IF(F563="","",VLOOKUP(F563,المخزن!A:M,11,0))</f>
        <v/>
      </c>
      <c r="R563" s="235" t="str">
        <f t="shared" si="50"/>
        <v xml:space="preserve">  </v>
      </c>
      <c r="S563" s="235" t="str">
        <f t="shared" si="51"/>
        <v xml:space="preserve"> </v>
      </c>
      <c r="T563" s="237" t="str">
        <f t="shared" si="52"/>
        <v xml:space="preserve"> </v>
      </c>
      <c r="U563" s="238" t="str">
        <f>IF(F563="","",VLOOKUP(F563,المخزن!A:M,8,0))</f>
        <v/>
      </c>
    </row>
    <row r="564" spans="1:21">
      <c r="A564" s="227"/>
      <c r="B564" s="228"/>
      <c r="C564" s="229"/>
      <c r="D564" s="229"/>
      <c r="E564" s="240" t="str">
        <f>IF(D564="","",VLOOKUP(D564,'العملاء '!A:B,2,0))</f>
        <v/>
      </c>
      <c r="F564" s="229"/>
      <c r="G564" s="240" t="str">
        <f>IF(F564="","",VLOOKUP(F564,المخزن!A:B,2,0))</f>
        <v/>
      </c>
      <c r="H564" s="229"/>
      <c r="I564" s="231"/>
      <c r="J564" s="231"/>
      <c r="K564" s="231"/>
      <c r="L564" s="231"/>
      <c r="M564" s="232"/>
      <c r="N564" s="233">
        <f t="shared" si="48"/>
        <v>0</v>
      </c>
      <c r="O564" s="233">
        <f t="shared" si="49"/>
        <v>0</v>
      </c>
      <c r="P564" s="234">
        <f t="shared" si="53"/>
        <v>5</v>
      </c>
      <c r="Q564" s="235" t="str">
        <f>IF(F564="","",VLOOKUP(F564,المخزن!A:M,11,0))</f>
        <v/>
      </c>
      <c r="R564" s="235" t="str">
        <f t="shared" si="50"/>
        <v xml:space="preserve">  </v>
      </c>
      <c r="S564" s="235" t="str">
        <f t="shared" si="51"/>
        <v xml:space="preserve"> </v>
      </c>
      <c r="T564" s="237" t="str">
        <f t="shared" si="52"/>
        <v xml:space="preserve"> </v>
      </c>
      <c r="U564" s="238" t="str">
        <f>IF(F564="","",VLOOKUP(F564,المخزن!A:M,8,0))</f>
        <v/>
      </c>
    </row>
    <row r="565" spans="1:21">
      <c r="A565" s="227"/>
      <c r="B565" s="228"/>
      <c r="C565" s="229"/>
      <c r="D565" s="229"/>
      <c r="E565" s="240" t="str">
        <f>IF(D565="","",VLOOKUP(D565,'العملاء '!A:B,2,0))</f>
        <v/>
      </c>
      <c r="F565" s="229"/>
      <c r="G565" s="240" t="str">
        <f>IF(F565="","",VLOOKUP(F565,المخزن!A:B,2,0))</f>
        <v/>
      </c>
      <c r="H565" s="229"/>
      <c r="I565" s="231"/>
      <c r="J565" s="231"/>
      <c r="K565" s="231"/>
      <c r="L565" s="231"/>
      <c r="M565" s="232"/>
      <c r="N565" s="233">
        <f t="shared" si="48"/>
        <v>0</v>
      </c>
      <c r="O565" s="233">
        <f t="shared" si="49"/>
        <v>0</v>
      </c>
      <c r="P565" s="234">
        <f t="shared" si="53"/>
        <v>5</v>
      </c>
      <c r="Q565" s="235" t="str">
        <f>IF(F565="","",VLOOKUP(F565,المخزن!A:M,11,0))</f>
        <v/>
      </c>
      <c r="R565" s="235" t="str">
        <f t="shared" si="50"/>
        <v xml:space="preserve">  </v>
      </c>
      <c r="S565" s="235" t="str">
        <f t="shared" si="51"/>
        <v xml:space="preserve"> </v>
      </c>
      <c r="T565" s="237" t="str">
        <f t="shared" si="52"/>
        <v xml:space="preserve"> </v>
      </c>
      <c r="U565" s="238" t="str">
        <f>IF(F565="","",VLOOKUP(F565,المخزن!A:M,8,0))</f>
        <v/>
      </c>
    </row>
    <row r="566" spans="1:21">
      <c r="A566" s="227"/>
      <c r="B566" s="228"/>
      <c r="C566" s="229"/>
      <c r="D566" s="229"/>
      <c r="E566" s="240" t="str">
        <f>IF(D566="","",VLOOKUP(D566,'العملاء '!A:B,2,0))</f>
        <v/>
      </c>
      <c r="F566" s="229"/>
      <c r="G566" s="240" t="str">
        <f>IF(F566="","",VLOOKUP(F566,المخزن!A:B,2,0))</f>
        <v/>
      </c>
      <c r="H566" s="229"/>
      <c r="I566" s="231"/>
      <c r="J566" s="231"/>
      <c r="K566" s="231"/>
      <c r="L566" s="231"/>
      <c r="M566" s="232"/>
      <c r="N566" s="233">
        <f t="shared" si="48"/>
        <v>0</v>
      </c>
      <c r="O566" s="233">
        <f t="shared" si="49"/>
        <v>0</v>
      </c>
      <c r="P566" s="234">
        <f t="shared" si="53"/>
        <v>5</v>
      </c>
      <c r="Q566" s="235" t="str">
        <f>IF(F566="","",VLOOKUP(F566,المخزن!A:M,11,0))</f>
        <v/>
      </c>
      <c r="R566" s="235" t="str">
        <f t="shared" si="50"/>
        <v xml:space="preserve">  </v>
      </c>
      <c r="S566" s="235" t="str">
        <f t="shared" si="51"/>
        <v xml:space="preserve"> </v>
      </c>
      <c r="T566" s="237" t="str">
        <f t="shared" si="52"/>
        <v xml:space="preserve"> </v>
      </c>
      <c r="U566" s="238" t="str">
        <f>IF(F566="","",VLOOKUP(F566,المخزن!A:M,8,0))</f>
        <v/>
      </c>
    </row>
    <row r="567" spans="1:21">
      <c r="A567" s="227"/>
      <c r="B567" s="228"/>
      <c r="C567" s="229"/>
      <c r="D567" s="229"/>
      <c r="E567" s="240" t="str">
        <f>IF(D567="","",VLOOKUP(D567,'العملاء '!A:B,2,0))</f>
        <v/>
      </c>
      <c r="F567" s="229"/>
      <c r="G567" s="240" t="str">
        <f>IF(F567="","",VLOOKUP(F567,المخزن!A:B,2,0))</f>
        <v/>
      </c>
      <c r="H567" s="229"/>
      <c r="I567" s="231"/>
      <c r="J567" s="231"/>
      <c r="K567" s="231"/>
      <c r="L567" s="231"/>
      <c r="M567" s="232"/>
      <c r="N567" s="233">
        <f t="shared" si="48"/>
        <v>0</v>
      </c>
      <c r="O567" s="233">
        <f t="shared" si="49"/>
        <v>0</v>
      </c>
      <c r="P567" s="234">
        <f t="shared" si="53"/>
        <v>5</v>
      </c>
      <c r="Q567" s="235" t="str">
        <f>IF(F567="","",VLOOKUP(F567,المخزن!A:M,11,0))</f>
        <v/>
      </c>
      <c r="R567" s="235" t="str">
        <f t="shared" si="50"/>
        <v xml:space="preserve">  </v>
      </c>
      <c r="S567" s="235" t="str">
        <f t="shared" si="51"/>
        <v xml:space="preserve"> </v>
      </c>
      <c r="T567" s="237" t="str">
        <f t="shared" si="52"/>
        <v xml:space="preserve"> </v>
      </c>
      <c r="U567" s="238" t="str">
        <f>IF(F567="","",VLOOKUP(F567,المخزن!A:M,8,0))</f>
        <v/>
      </c>
    </row>
    <row r="568" spans="1:21">
      <c r="A568" s="227"/>
      <c r="B568" s="228"/>
      <c r="C568" s="229"/>
      <c r="D568" s="229"/>
      <c r="E568" s="240" t="str">
        <f>IF(D568="","",VLOOKUP(D568,'العملاء '!A:B,2,0))</f>
        <v/>
      </c>
      <c r="F568" s="229"/>
      <c r="G568" s="240" t="str">
        <f>IF(F568="","",VLOOKUP(F568,المخزن!A:B,2,0))</f>
        <v/>
      </c>
      <c r="H568" s="229"/>
      <c r="I568" s="231"/>
      <c r="J568" s="231"/>
      <c r="K568" s="231"/>
      <c r="L568" s="231"/>
      <c r="M568" s="232"/>
      <c r="N568" s="233">
        <f t="shared" si="48"/>
        <v>0</v>
      </c>
      <c r="O568" s="233">
        <f t="shared" si="49"/>
        <v>0</v>
      </c>
      <c r="P568" s="234">
        <f t="shared" si="53"/>
        <v>5</v>
      </c>
      <c r="Q568" s="235" t="str">
        <f>IF(F568="","",VLOOKUP(F568,المخزن!A:M,11,0))</f>
        <v/>
      </c>
      <c r="R568" s="235" t="str">
        <f t="shared" si="50"/>
        <v xml:space="preserve">  </v>
      </c>
      <c r="S568" s="235" t="str">
        <f t="shared" si="51"/>
        <v xml:space="preserve"> </v>
      </c>
      <c r="T568" s="237" t="str">
        <f t="shared" si="52"/>
        <v xml:space="preserve"> </v>
      </c>
      <c r="U568" s="238" t="str">
        <f>IF(F568="","",VLOOKUP(F568,المخزن!A:M,8,0))</f>
        <v/>
      </c>
    </row>
    <row r="569" spans="1:21">
      <c r="A569" s="227"/>
      <c r="B569" s="228"/>
      <c r="C569" s="229"/>
      <c r="D569" s="229"/>
      <c r="E569" s="240" t="str">
        <f>IF(D569="","",VLOOKUP(D569,'العملاء '!A:B,2,0))</f>
        <v/>
      </c>
      <c r="F569" s="229"/>
      <c r="G569" s="240" t="str">
        <f>IF(F569="","",VLOOKUP(F569,المخزن!A:B,2,0))</f>
        <v/>
      </c>
      <c r="H569" s="229"/>
      <c r="I569" s="231"/>
      <c r="J569" s="231"/>
      <c r="K569" s="231"/>
      <c r="L569" s="231"/>
      <c r="M569" s="232"/>
      <c r="N569" s="233">
        <f t="shared" si="48"/>
        <v>0</v>
      </c>
      <c r="O569" s="233">
        <f t="shared" si="49"/>
        <v>0</v>
      </c>
      <c r="P569" s="234">
        <f t="shared" si="53"/>
        <v>5</v>
      </c>
      <c r="Q569" s="235" t="str">
        <f>IF(F569="","",VLOOKUP(F569,المخزن!A:M,11,0))</f>
        <v/>
      </c>
      <c r="R569" s="235" t="str">
        <f t="shared" si="50"/>
        <v xml:space="preserve">  </v>
      </c>
      <c r="S569" s="235" t="str">
        <f t="shared" si="51"/>
        <v xml:space="preserve"> </v>
      </c>
      <c r="T569" s="237" t="str">
        <f t="shared" si="52"/>
        <v xml:space="preserve"> </v>
      </c>
      <c r="U569" s="238" t="str">
        <f>IF(F569="","",VLOOKUP(F569,المخزن!A:M,8,0))</f>
        <v/>
      </c>
    </row>
    <row r="570" spans="1:21">
      <c r="A570" s="227"/>
      <c r="B570" s="228"/>
      <c r="C570" s="229"/>
      <c r="D570" s="229"/>
      <c r="E570" s="240" t="str">
        <f>IF(D570="","",VLOOKUP(D570,'العملاء '!A:B,2,0))</f>
        <v/>
      </c>
      <c r="F570" s="229"/>
      <c r="G570" s="240" t="str">
        <f>IF(F570="","",VLOOKUP(F570,المخزن!A:B,2,0))</f>
        <v/>
      </c>
      <c r="H570" s="229"/>
      <c r="I570" s="231"/>
      <c r="J570" s="231"/>
      <c r="K570" s="231"/>
      <c r="L570" s="231"/>
      <c r="M570" s="232"/>
      <c r="N570" s="233">
        <f t="shared" si="48"/>
        <v>0</v>
      </c>
      <c r="O570" s="233">
        <f t="shared" si="49"/>
        <v>0</v>
      </c>
      <c r="P570" s="234">
        <f t="shared" si="53"/>
        <v>5</v>
      </c>
      <c r="Q570" s="235" t="str">
        <f>IF(F570="","",VLOOKUP(F570,المخزن!A:M,11,0))</f>
        <v/>
      </c>
      <c r="R570" s="235" t="str">
        <f t="shared" si="50"/>
        <v xml:space="preserve">  </v>
      </c>
      <c r="S570" s="235" t="str">
        <f t="shared" si="51"/>
        <v xml:space="preserve"> </v>
      </c>
      <c r="T570" s="237" t="str">
        <f t="shared" si="52"/>
        <v xml:space="preserve"> </v>
      </c>
      <c r="U570" s="238" t="str">
        <f>IF(F570="","",VLOOKUP(F570,المخزن!A:M,8,0))</f>
        <v/>
      </c>
    </row>
    <row r="571" spans="1:21">
      <c r="A571" s="227"/>
      <c r="B571" s="228"/>
      <c r="C571" s="229"/>
      <c r="D571" s="229"/>
      <c r="E571" s="240" t="str">
        <f>IF(D571="","",VLOOKUP(D571,'العملاء '!A:B,2,0))</f>
        <v/>
      </c>
      <c r="F571" s="229"/>
      <c r="G571" s="240" t="str">
        <f>IF(F571="","",VLOOKUP(F571,المخزن!A:B,2,0))</f>
        <v/>
      </c>
      <c r="H571" s="229"/>
      <c r="I571" s="231"/>
      <c r="J571" s="231"/>
      <c r="K571" s="231"/>
      <c r="L571" s="231"/>
      <c r="M571" s="232"/>
      <c r="N571" s="233">
        <f t="shared" si="48"/>
        <v>0</v>
      </c>
      <c r="O571" s="233">
        <f t="shared" si="49"/>
        <v>0</v>
      </c>
      <c r="P571" s="234">
        <f t="shared" si="53"/>
        <v>5</v>
      </c>
      <c r="Q571" s="235" t="str">
        <f>IF(F571="","",VLOOKUP(F571,المخزن!A:M,11,0))</f>
        <v/>
      </c>
      <c r="R571" s="235" t="str">
        <f t="shared" si="50"/>
        <v xml:space="preserve">  </v>
      </c>
      <c r="S571" s="235" t="str">
        <f t="shared" si="51"/>
        <v xml:space="preserve"> </v>
      </c>
      <c r="T571" s="237" t="str">
        <f t="shared" si="52"/>
        <v xml:space="preserve"> </v>
      </c>
      <c r="U571" s="238" t="str">
        <f>IF(F571="","",VLOOKUP(F571,المخزن!A:M,8,0))</f>
        <v/>
      </c>
    </row>
    <row r="572" spans="1:21">
      <c r="A572" s="227"/>
      <c r="B572" s="228"/>
      <c r="C572" s="229"/>
      <c r="D572" s="229"/>
      <c r="E572" s="240" t="str">
        <f>IF(D572="","",VLOOKUP(D572,'العملاء '!A:B,2,0))</f>
        <v/>
      </c>
      <c r="F572" s="229"/>
      <c r="G572" s="240" t="str">
        <f>IF(F572="","",VLOOKUP(F572,المخزن!A:B,2,0))</f>
        <v/>
      </c>
      <c r="H572" s="229"/>
      <c r="I572" s="231"/>
      <c r="J572" s="231"/>
      <c r="K572" s="231"/>
      <c r="L572" s="231"/>
      <c r="M572" s="232"/>
      <c r="N572" s="233">
        <f t="shared" si="48"/>
        <v>0</v>
      </c>
      <c r="O572" s="233">
        <f t="shared" si="49"/>
        <v>0</v>
      </c>
      <c r="P572" s="234">
        <f t="shared" si="53"/>
        <v>5</v>
      </c>
      <c r="Q572" s="235" t="str">
        <f>IF(F572="","",VLOOKUP(F572,المخزن!A:M,11,0))</f>
        <v/>
      </c>
      <c r="R572" s="235" t="str">
        <f t="shared" si="50"/>
        <v xml:space="preserve">  </v>
      </c>
      <c r="S572" s="235" t="str">
        <f t="shared" si="51"/>
        <v xml:space="preserve"> </v>
      </c>
      <c r="T572" s="237" t="str">
        <f t="shared" si="52"/>
        <v xml:space="preserve"> </v>
      </c>
      <c r="U572" s="238" t="str">
        <f>IF(F572="","",VLOOKUP(F572,المخزن!A:M,8,0))</f>
        <v/>
      </c>
    </row>
    <row r="573" spans="1:21">
      <c r="A573" s="227"/>
      <c r="B573" s="228"/>
      <c r="C573" s="229"/>
      <c r="D573" s="229"/>
      <c r="E573" s="240" t="str">
        <f>IF(D573="","",VLOOKUP(D573,'العملاء '!A:B,2,0))</f>
        <v/>
      </c>
      <c r="F573" s="229"/>
      <c r="G573" s="240" t="str">
        <f>IF(F573="","",VLOOKUP(F573,المخزن!A:B,2,0))</f>
        <v/>
      </c>
      <c r="H573" s="229"/>
      <c r="I573" s="231"/>
      <c r="J573" s="231"/>
      <c r="K573" s="231"/>
      <c r="L573" s="231"/>
      <c r="M573" s="232"/>
      <c r="N573" s="233">
        <f t="shared" si="48"/>
        <v>0</v>
      </c>
      <c r="O573" s="233">
        <f t="shared" si="49"/>
        <v>0</v>
      </c>
      <c r="P573" s="234">
        <f t="shared" si="53"/>
        <v>5</v>
      </c>
      <c r="Q573" s="235" t="str">
        <f>IF(F573="","",VLOOKUP(F573,المخزن!A:M,11,0))</f>
        <v/>
      </c>
      <c r="R573" s="235" t="str">
        <f t="shared" si="50"/>
        <v xml:space="preserve">  </v>
      </c>
      <c r="S573" s="235" t="str">
        <f t="shared" si="51"/>
        <v xml:space="preserve"> </v>
      </c>
      <c r="T573" s="237" t="str">
        <f t="shared" si="52"/>
        <v xml:space="preserve"> </v>
      </c>
      <c r="U573" s="238" t="str">
        <f>IF(F573="","",VLOOKUP(F573,المخزن!A:M,8,0))</f>
        <v/>
      </c>
    </row>
    <row r="574" spans="1:21">
      <c r="A574" s="227"/>
      <c r="B574" s="228"/>
      <c r="C574" s="229"/>
      <c r="D574" s="229"/>
      <c r="E574" s="240" t="str">
        <f>IF(D574="","",VLOOKUP(D574,'العملاء '!A:B,2,0))</f>
        <v/>
      </c>
      <c r="F574" s="229"/>
      <c r="G574" s="240" t="str">
        <f>IF(F574="","",VLOOKUP(F574,المخزن!A:B,2,0))</f>
        <v/>
      </c>
      <c r="H574" s="229"/>
      <c r="I574" s="231"/>
      <c r="J574" s="231"/>
      <c r="K574" s="231"/>
      <c r="L574" s="231"/>
      <c r="M574" s="232"/>
      <c r="N574" s="233">
        <f t="shared" si="48"/>
        <v>0</v>
      </c>
      <c r="O574" s="233">
        <f t="shared" si="49"/>
        <v>0</v>
      </c>
      <c r="P574" s="234">
        <f t="shared" si="53"/>
        <v>5</v>
      </c>
      <c r="Q574" s="235" t="str">
        <f>IF(F574="","",VLOOKUP(F574,المخزن!A:M,11,0))</f>
        <v/>
      </c>
      <c r="R574" s="235" t="str">
        <f t="shared" si="50"/>
        <v xml:space="preserve">  </v>
      </c>
      <c r="S574" s="235" t="str">
        <f t="shared" si="51"/>
        <v xml:space="preserve"> </v>
      </c>
      <c r="T574" s="237" t="str">
        <f t="shared" si="52"/>
        <v xml:space="preserve"> </v>
      </c>
      <c r="U574" s="238" t="str">
        <f>IF(F574="","",VLOOKUP(F574,المخزن!A:M,8,0))</f>
        <v/>
      </c>
    </row>
    <row r="575" spans="1:21">
      <c r="A575" s="227"/>
      <c r="B575" s="228"/>
      <c r="C575" s="229"/>
      <c r="D575" s="229"/>
      <c r="E575" s="240" t="str">
        <f>IF(D575="","",VLOOKUP(D575,'العملاء '!A:B,2,0))</f>
        <v/>
      </c>
      <c r="F575" s="229"/>
      <c r="G575" s="240" t="str">
        <f>IF(F575="","",VLOOKUP(F575,المخزن!A:B,2,0))</f>
        <v/>
      </c>
      <c r="H575" s="229"/>
      <c r="I575" s="231"/>
      <c r="J575" s="231"/>
      <c r="K575" s="231"/>
      <c r="L575" s="231"/>
      <c r="M575" s="232"/>
      <c r="N575" s="233">
        <f t="shared" si="48"/>
        <v>0</v>
      </c>
      <c r="O575" s="233">
        <f t="shared" si="49"/>
        <v>0</v>
      </c>
      <c r="P575" s="234">
        <f t="shared" si="53"/>
        <v>5</v>
      </c>
      <c r="Q575" s="235" t="str">
        <f>IF(F575="","",VLOOKUP(F575,المخزن!A:M,11,0))</f>
        <v/>
      </c>
      <c r="R575" s="235" t="str">
        <f t="shared" si="50"/>
        <v xml:space="preserve">  </v>
      </c>
      <c r="S575" s="235" t="str">
        <f t="shared" si="51"/>
        <v xml:space="preserve"> </v>
      </c>
      <c r="T575" s="237" t="str">
        <f t="shared" si="52"/>
        <v xml:space="preserve"> </v>
      </c>
      <c r="U575" s="238" t="str">
        <f>IF(F575="","",VLOOKUP(F575,المخزن!A:M,8,0))</f>
        <v/>
      </c>
    </row>
    <row r="576" spans="1:21">
      <c r="A576" s="227"/>
      <c r="B576" s="228"/>
      <c r="C576" s="229"/>
      <c r="D576" s="229"/>
      <c r="E576" s="240" t="str">
        <f>IF(D576="","",VLOOKUP(D576,'العملاء '!A:B,2,0))</f>
        <v/>
      </c>
      <c r="F576" s="229"/>
      <c r="G576" s="240" t="str">
        <f>IF(F576="","",VLOOKUP(F576,المخزن!A:B,2,0))</f>
        <v/>
      </c>
      <c r="H576" s="229"/>
      <c r="I576" s="231"/>
      <c r="J576" s="231"/>
      <c r="K576" s="231"/>
      <c r="L576" s="231"/>
      <c r="M576" s="232"/>
      <c r="N576" s="233">
        <f t="shared" si="48"/>
        <v>0</v>
      </c>
      <c r="O576" s="233">
        <f t="shared" si="49"/>
        <v>0</v>
      </c>
      <c r="P576" s="234">
        <f t="shared" si="53"/>
        <v>5</v>
      </c>
      <c r="Q576" s="235" t="str">
        <f>IF(F576="","",VLOOKUP(F576,المخزن!A:M,11,0))</f>
        <v/>
      </c>
      <c r="R576" s="235" t="str">
        <f t="shared" si="50"/>
        <v xml:space="preserve">  </v>
      </c>
      <c r="S576" s="235" t="str">
        <f t="shared" si="51"/>
        <v xml:space="preserve"> </v>
      </c>
      <c r="T576" s="237" t="str">
        <f t="shared" si="52"/>
        <v xml:space="preserve"> </v>
      </c>
      <c r="U576" s="238" t="str">
        <f>IF(F576="","",VLOOKUP(F576,المخزن!A:M,8,0))</f>
        <v/>
      </c>
    </row>
    <row r="577" spans="1:21">
      <c r="A577" s="227"/>
      <c r="B577" s="228"/>
      <c r="C577" s="229"/>
      <c r="D577" s="229"/>
      <c r="E577" s="240" t="str">
        <f>IF(D577="","",VLOOKUP(D577,'العملاء '!A:B,2,0))</f>
        <v/>
      </c>
      <c r="F577" s="229"/>
      <c r="G577" s="240" t="str">
        <f>IF(F577="","",VLOOKUP(F577,المخزن!A:B,2,0))</f>
        <v/>
      </c>
      <c r="H577" s="229"/>
      <c r="I577" s="231"/>
      <c r="J577" s="231"/>
      <c r="K577" s="231"/>
      <c r="L577" s="231"/>
      <c r="M577" s="232"/>
      <c r="N577" s="233">
        <f t="shared" si="48"/>
        <v>0</v>
      </c>
      <c r="O577" s="233">
        <f t="shared" si="49"/>
        <v>0</v>
      </c>
      <c r="P577" s="234">
        <f t="shared" si="53"/>
        <v>5</v>
      </c>
      <c r="Q577" s="235" t="str">
        <f>IF(F577="","",VLOOKUP(F577,المخزن!A:M,11,0))</f>
        <v/>
      </c>
      <c r="R577" s="235" t="str">
        <f t="shared" si="50"/>
        <v xml:space="preserve">  </v>
      </c>
      <c r="S577" s="235" t="str">
        <f t="shared" si="51"/>
        <v xml:space="preserve"> </v>
      </c>
      <c r="T577" s="237" t="str">
        <f t="shared" si="52"/>
        <v xml:space="preserve"> </v>
      </c>
      <c r="U577" s="238" t="str">
        <f>IF(F577="","",VLOOKUP(F577,المخزن!A:M,8,0))</f>
        <v/>
      </c>
    </row>
    <row r="578" spans="1:21">
      <c r="A578" s="227"/>
      <c r="B578" s="228"/>
      <c r="C578" s="229"/>
      <c r="D578" s="229"/>
      <c r="E578" s="240" t="str">
        <f>IF(D578="","",VLOOKUP(D578,'العملاء '!A:B,2,0))</f>
        <v/>
      </c>
      <c r="F578" s="229"/>
      <c r="G578" s="240" t="str">
        <f>IF(F578="","",VLOOKUP(F578,المخزن!A:B,2,0))</f>
        <v/>
      </c>
      <c r="H578" s="229"/>
      <c r="I578" s="231"/>
      <c r="J578" s="231"/>
      <c r="K578" s="231"/>
      <c r="L578" s="231"/>
      <c r="M578" s="232"/>
      <c r="N578" s="233">
        <f t="shared" si="48"/>
        <v>0</v>
      </c>
      <c r="O578" s="233">
        <f t="shared" si="49"/>
        <v>0</v>
      </c>
      <c r="P578" s="234">
        <f t="shared" si="53"/>
        <v>5</v>
      </c>
      <c r="Q578" s="235" t="str">
        <f>IF(F578="","",VLOOKUP(F578,المخزن!A:M,11,0))</f>
        <v/>
      </c>
      <c r="R578" s="235" t="str">
        <f t="shared" si="50"/>
        <v xml:space="preserve">  </v>
      </c>
      <c r="S578" s="235" t="str">
        <f t="shared" si="51"/>
        <v xml:space="preserve"> </v>
      </c>
      <c r="T578" s="237" t="str">
        <f t="shared" si="52"/>
        <v xml:space="preserve"> </v>
      </c>
      <c r="U578" s="238" t="str">
        <f>IF(F578="","",VLOOKUP(F578,المخزن!A:M,8,0))</f>
        <v/>
      </c>
    </row>
    <row r="579" spans="1:21">
      <c r="A579" s="227"/>
      <c r="B579" s="228"/>
      <c r="C579" s="229"/>
      <c r="D579" s="229"/>
      <c r="E579" s="240" t="str">
        <f>IF(D579="","",VLOOKUP(D579,'العملاء '!A:B,2,0))</f>
        <v/>
      </c>
      <c r="F579" s="229"/>
      <c r="G579" s="240" t="str">
        <f>IF(F579="","",VLOOKUP(F579,المخزن!A:B,2,0))</f>
        <v/>
      </c>
      <c r="H579" s="229"/>
      <c r="I579" s="231"/>
      <c r="J579" s="231"/>
      <c r="K579" s="231"/>
      <c r="L579" s="231"/>
      <c r="M579" s="232"/>
      <c r="N579" s="233">
        <f t="shared" si="48"/>
        <v>0</v>
      </c>
      <c r="O579" s="233">
        <f t="shared" si="49"/>
        <v>0</v>
      </c>
      <c r="P579" s="234">
        <f t="shared" si="53"/>
        <v>5</v>
      </c>
      <c r="Q579" s="235" t="str">
        <f>IF(F579="","",VLOOKUP(F579,المخزن!A:M,11,0))</f>
        <v/>
      </c>
      <c r="R579" s="235" t="str">
        <f t="shared" si="50"/>
        <v xml:space="preserve">  </v>
      </c>
      <c r="S579" s="235" t="str">
        <f t="shared" si="51"/>
        <v xml:space="preserve"> </v>
      </c>
      <c r="T579" s="237" t="str">
        <f t="shared" si="52"/>
        <v xml:space="preserve"> </v>
      </c>
      <c r="U579" s="238" t="str">
        <f>IF(F579="","",VLOOKUP(F579,المخزن!A:M,8,0))</f>
        <v/>
      </c>
    </row>
    <row r="580" spans="1:21">
      <c r="A580" s="227"/>
      <c r="B580" s="228"/>
      <c r="C580" s="229"/>
      <c r="D580" s="229"/>
      <c r="E580" s="240" t="str">
        <f>IF(D580="","",VLOOKUP(D580,'العملاء '!A:B,2,0))</f>
        <v/>
      </c>
      <c r="F580" s="229"/>
      <c r="G580" s="240" t="str">
        <f>IF(F580="","",VLOOKUP(F580,المخزن!A:B,2,0))</f>
        <v/>
      </c>
      <c r="H580" s="229"/>
      <c r="I580" s="231"/>
      <c r="J580" s="231"/>
      <c r="K580" s="231"/>
      <c r="L580" s="231"/>
      <c r="M580" s="232"/>
      <c r="N580" s="233">
        <f t="shared" ref="N580:N643" si="54">(I580*H580)-L580</f>
        <v>0</v>
      </c>
      <c r="O580" s="233">
        <f t="shared" ref="O580:O643" si="55">(J580*H580)-M580</f>
        <v>0</v>
      </c>
      <c r="P580" s="234">
        <f t="shared" si="53"/>
        <v>5</v>
      </c>
      <c r="Q580" s="235" t="str">
        <f>IF(F580="","",VLOOKUP(F580,المخزن!A:M,11,0))</f>
        <v/>
      </c>
      <c r="R580" s="235" t="str">
        <f t="shared" ref="R580:R643" si="56">IF(F580&gt;0,Q580*H580,"  ")</f>
        <v xml:space="preserve">  </v>
      </c>
      <c r="S580" s="235" t="str">
        <f t="shared" ref="S580:S643" si="57">IF(F580&gt;0,(((I580/P580)+J580)*H580)-(L580/P580)-M580," ")</f>
        <v xml:space="preserve"> </v>
      </c>
      <c r="T580" s="237" t="str">
        <f t="shared" ref="T580:T643" si="58">IF(F580&gt;0,S580-R580," ")</f>
        <v xml:space="preserve"> </v>
      </c>
      <c r="U580" s="238" t="str">
        <f>IF(F580="","",VLOOKUP(F580,المخزن!A:M,8,0))</f>
        <v/>
      </c>
    </row>
    <row r="581" spans="1:21">
      <c r="A581" s="227"/>
      <c r="B581" s="228"/>
      <c r="C581" s="229"/>
      <c r="D581" s="229"/>
      <c r="E581" s="240" t="str">
        <f>IF(D581="","",VLOOKUP(D581,'العملاء '!A:B,2,0))</f>
        <v/>
      </c>
      <c r="F581" s="229"/>
      <c r="G581" s="240" t="str">
        <f>IF(F581="","",VLOOKUP(F581,المخزن!A:B,2,0))</f>
        <v/>
      </c>
      <c r="H581" s="229"/>
      <c r="I581" s="231"/>
      <c r="J581" s="231"/>
      <c r="K581" s="231"/>
      <c r="L581" s="231"/>
      <c r="M581" s="232"/>
      <c r="N581" s="233">
        <f t="shared" si="54"/>
        <v>0</v>
      </c>
      <c r="O581" s="233">
        <f t="shared" si="55"/>
        <v>0</v>
      </c>
      <c r="P581" s="234">
        <f t="shared" si="53"/>
        <v>5</v>
      </c>
      <c r="Q581" s="235" t="str">
        <f>IF(F581="","",VLOOKUP(F581,المخزن!A:M,11,0))</f>
        <v/>
      </c>
      <c r="R581" s="235" t="str">
        <f t="shared" si="56"/>
        <v xml:space="preserve">  </v>
      </c>
      <c r="S581" s="235" t="str">
        <f t="shared" si="57"/>
        <v xml:space="preserve"> </v>
      </c>
      <c r="T581" s="237" t="str">
        <f t="shared" si="58"/>
        <v xml:space="preserve"> </v>
      </c>
      <c r="U581" s="238" t="str">
        <f>IF(F581="","",VLOOKUP(F581,المخزن!A:M,8,0))</f>
        <v/>
      </c>
    </row>
    <row r="582" spans="1:21">
      <c r="A582" s="227"/>
      <c r="B582" s="228"/>
      <c r="C582" s="229"/>
      <c r="D582" s="229"/>
      <c r="E582" s="240" t="str">
        <f>IF(D582="","",VLOOKUP(D582,'العملاء '!A:B,2,0))</f>
        <v/>
      </c>
      <c r="F582" s="229"/>
      <c r="G582" s="240" t="str">
        <f>IF(F582="","",VLOOKUP(F582,المخزن!A:B,2,0))</f>
        <v/>
      </c>
      <c r="H582" s="229"/>
      <c r="I582" s="231"/>
      <c r="J582" s="231"/>
      <c r="K582" s="231"/>
      <c r="L582" s="231"/>
      <c r="M582" s="232"/>
      <c r="N582" s="233">
        <f t="shared" si="54"/>
        <v>0</v>
      </c>
      <c r="O582" s="233">
        <f t="shared" si="55"/>
        <v>0</v>
      </c>
      <c r="P582" s="234">
        <f t="shared" si="53"/>
        <v>5</v>
      </c>
      <c r="Q582" s="235" t="str">
        <f>IF(F582="","",VLOOKUP(F582,المخزن!A:M,11,0))</f>
        <v/>
      </c>
      <c r="R582" s="235" t="str">
        <f t="shared" si="56"/>
        <v xml:space="preserve">  </v>
      </c>
      <c r="S582" s="235" t="str">
        <f t="shared" si="57"/>
        <v xml:space="preserve"> </v>
      </c>
      <c r="T582" s="237" t="str">
        <f t="shared" si="58"/>
        <v xml:space="preserve"> </v>
      </c>
      <c r="U582" s="238" t="str">
        <f>IF(F582="","",VLOOKUP(F582,المخزن!A:M,8,0))</f>
        <v/>
      </c>
    </row>
    <row r="583" spans="1:21">
      <c r="A583" s="227"/>
      <c r="B583" s="228"/>
      <c r="C583" s="229"/>
      <c r="D583" s="229"/>
      <c r="E583" s="240" t="str">
        <f>IF(D583="","",VLOOKUP(D583,'العملاء '!A:B,2,0))</f>
        <v/>
      </c>
      <c r="F583" s="229"/>
      <c r="G583" s="240" t="str">
        <f>IF(F583="","",VLOOKUP(F583,المخزن!A:B,2,0))</f>
        <v/>
      </c>
      <c r="H583" s="229"/>
      <c r="I583" s="231"/>
      <c r="J583" s="231"/>
      <c r="K583" s="231"/>
      <c r="L583" s="231"/>
      <c r="M583" s="232"/>
      <c r="N583" s="233">
        <f t="shared" si="54"/>
        <v>0</v>
      </c>
      <c r="O583" s="233">
        <f t="shared" si="55"/>
        <v>0</v>
      </c>
      <c r="P583" s="234">
        <f t="shared" si="53"/>
        <v>5</v>
      </c>
      <c r="Q583" s="235" t="str">
        <f>IF(F583="","",VLOOKUP(F583,المخزن!A:M,11,0))</f>
        <v/>
      </c>
      <c r="R583" s="235" t="str">
        <f t="shared" si="56"/>
        <v xml:space="preserve">  </v>
      </c>
      <c r="S583" s="235" t="str">
        <f t="shared" si="57"/>
        <v xml:space="preserve"> </v>
      </c>
      <c r="T583" s="237" t="str">
        <f t="shared" si="58"/>
        <v xml:space="preserve"> </v>
      </c>
      <c r="U583" s="238" t="str">
        <f>IF(F583="","",VLOOKUP(F583,المخزن!A:M,8,0))</f>
        <v/>
      </c>
    </row>
    <row r="584" spans="1:21">
      <c r="A584" s="227"/>
      <c r="B584" s="228"/>
      <c r="C584" s="229"/>
      <c r="D584" s="229"/>
      <c r="E584" s="240" t="str">
        <f>IF(D584="","",VLOOKUP(D584,'العملاء '!A:B,2,0))</f>
        <v/>
      </c>
      <c r="F584" s="229"/>
      <c r="G584" s="240" t="str">
        <f>IF(F584="","",VLOOKUP(F584,المخزن!A:B,2,0))</f>
        <v/>
      </c>
      <c r="H584" s="229"/>
      <c r="I584" s="231"/>
      <c r="J584" s="231"/>
      <c r="K584" s="231"/>
      <c r="L584" s="231"/>
      <c r="M584" s="232"/>
      <c r="N584" s="233">
        <f t="shared" si="54"/>
        <v>0</v>
      </c>
      <c r="O584" s="233">
        <f t="shared" si="55"/>
        <v>0</v>
      </c>
      <c r="P584" s="234">
        <f t="shared" si="53"/>
        <v>5</v>
      </c>
      <c r="Q584" s="235" t="str">
        <f>IF(F584="","",VLOOKUP(F584,المخزن!A:M,11,0))</f>
        <v/>
      </c>
      <c r="R584" s="235" t="str">
        <f t="shared" si="56"/>
        <v xml:space="preserve">  </v>
      </c>
      <c r="S584" s="235" t="str">
        <f t="shared" si="57"/>
        <v xml:space="preserve"> </v>
      </c>
      <c r="T584" s="237" t="str">
        <f t="shared" si="58"/>
        <v xml:space="preserve"> </v>
      </c>
      <c r="U584" s="238" t="str">
        <f>IF(F584="","",VLOOKUP(F584,المخزن!A:M,8,0))</f>
        <v/>
      </c>
    </row>
    <row r="585" spans="1:21">
      <c r="A585" s="227"/>
      <c r="B585" s="228"/>
      <c r="C585" s="229"/>
      <c r="D585" s="229"/>
      <c r="E585" s="240" t="str">
        <f>IF(D585="","",VLOOKUP(D585,'العملاء '!A:B,2,0))</f>
        <v/>
      </c>
      <c r="F585" s="229"/>
      <c r="G585" s="240" t="str">
        <f>IF(F585="","",VLOOKUP(F585,المخزن!A:B,2,0))</f>
        <v/>
      </c>
      <c r="H585" s="229"/>
      <c r="I585" s="231"/>
      <c r="J585" s="231"/>
      <c r="K585" s="231"/>
      <c r="L585" s="231"/>
      <c r="M585" s="232"/>
      <c r="N585" s="233">
        <f t="shared" si="54"/>
        <v>0</v>
      </c>
      <c r="O585" s="233">
        <f t="shared" si="55"/>
        <v>0</v>
      </c>
      <c r="P585" s="234">
        <f t="shared" ref="P585:P648" si="59">P584</f>
        <v>5</v>
      </c>
      <c r="Q585" s="235" t="str">
        <f>IF(F585="","",VLOOKUP(F585,المخزن!A:M,11,0))</f>
        <v/>
      </c>
      <c r="R585" s="235" t="str">
        <f t="shared" si="56"/>
        <v xml:space="preserve">  </v>
      </c>
      <c r="S585" s="235" t="str">
        <f t="shared" si="57"/>
        <v xml:space="preserve"> </v>
      </c>
      <c r="T585" s="237" t="str">
        <f t="shared" si="58"/>
        <v xml:space="preserve"> </v>
      </c>
      <c r="U585" s="238" t="str">
        <f>IF(F585="","",VLOOKUP(F585,المخزن!A:M,8,0))</f>
        <v/>
      </c>
    </row>
    <row r="586" spans="1:21">
      <c r="A586" s="227"/>
      <c r="B586" s="228"/>
      <c r="C586" s="229"/>
      <c r="D586" s="229"/>
      <c r="E586" s="240" t="str">
        <f>IF(D586="","",VLOOKUP(D586,'العملاء '!A:B,2,0))</f>
        <v/>
      </c>
      <c r="F586" s="229"/>
      <c r="G586" s="240" t="str">
        <f>IF(F586="","",VLOOKUP(F586,المخزن!A:B,2,0))</f>
        <v/>
      </c>
      <c r="H586" s="229"/>
      <c r="I586" s="231"/>
      <c r="J586" s="231"/>
      <c r="K586" s="231"/>
      <c r="L586" s="231"/>
      <c r="M586" s="232"/>
      <c r="N586" s="233">
        <f t="shared" si="54"/>
        <v>0</v>
      </c>
      <c r="O586" s="233">
        <f t="shared" si="55"/>
        <v>0</v>
      </c>
      <c r="P586" s="234">
        <f t="shared" si="59"/>
        <v>5</v>
      </c>
      <c r="Q586" s="235" t="str">
        <f>IF(F586="","",VLOOKUP(F586,المخزن!A:M,11,0))</f>
        <v/>
      </c>
      <c r="R586" s="235" t="str">
        <f t="shared" si="56"/>
        <v xml:space="preserve">  </v>
      </c>
      <c r="S586" s="235" t="str">
        <f t="shared" si="57"/>
        <v xml:space="preserve"> </v>
      </c>
      <c r="T586" s="237" t="str">
        <f t="shared" si="58"/>
        <v xml:space="preserve"> </v>
      </c>
      <c r="U586" s="238" t="str">
        <f>IF(F586="","",VLOOKUP(F586,المخزن!A:M,8,0))</f>
        <v/>
      </c>
    </row>
    <row r="587" spans="1:21">
      <c r="A587" s="227"/>
      <c r="B587" s="228"/>
      <c r="C587" s="229"/>
      <c r="D587" s="229"/>
      <c r="E587" s="240" t="str">
        <f>IF(D587="","",VLOOKUP(D587,'العملاء '!A:B,2,0))</f>
        <v/>
      </c>
      <c r="F587" s="229"/>
      <c r="G587" s="240" t="str">
        <f>IF(F587="","",VLOOKUP(F587,المخزن!A:B,2,0))</f>
        <v/>
      </c>
      <c r="H587" s="229"/>
      <c r="I587" s="231"/>
      <c r="J587" s="231"/>
      <c r="K587" s="231"/>
      <c r="L587" s="231"/>
      <c r="M587" s="232"/>
      <c r="N587" s="233">
        <f t="shared" si="54"/>
        <v>0</v>
      </c>
      <c r="O587" s="233">
        <f t="shared" si="55"/>
        <v>0</v>
      </c>
      <c r="P587" s="234">
        <f t="shared" si="59"/>
        <v>5</v>
      </c>
      <c r="Q587" s="235" t="str">
        <f>IF(F587="","",VLOOKUP(F587,المخزن!A:M,11,0))</f>
        <v/>
      </c>
      <c r="R587" s="235" t="str">
        <f t="shared" si="56"/>
        <v xml:space="preserve">  </v>
      </c>
      <c r="S587" s="235" t="str">
        <f t="shared" si="57"/>
        <v xml:space="preserve"> </v>
      </c>
      <c r="T587" s="237" t="str">
        <f t="shared" si="58"/>
        <v xml:space="preserve"> </v>
      </c>
      <c r="U587" s="238" t="str">
        <f>IF(F587="","",VLOOKUP(F587,المخزن!A:M,8,0))</f>
        <v/>
      </c>
    </row>
    <row r="588" spans="1:21">
      <c r="A588" s="227"/>
      <c r="B588" s="228"/>
      <c r="C588" s="229"/>
      <c r="D588" s="229"/>
      <c r="E588" s="240" t="str">
        <f>IF(D588="","",VLOOKUP(D588,'العملاء '!A:B,2,0))</f>
        <v/>
      </c>
      <c r="F588" s="229"/>
      <c r="G588" s="240" t="str">
        <f>IF(F588="","",VLOOKUP(F588,المخزن!A:B,2,0))</f>
        <v/>
      </c>
      <c r="H588" s="229"/>
      <c r="I588" s="231"/>
      <c r="J588" s="231"/>
      <c r="K588" s="231"/>
      <c r="L588" s="231"/>
      <c r="M588" s="232"/>
      <c r="N588" s="233">
        <f t="shared" si="54"/>
        <v>0</v>
      </c>
      <c r="O588" s="233">
        <f t="shared" si="55"/>
        <v>0</v>
      </c>
      <c r="P588" s="234">
        <f t="shared" si="59"/>
        <v>5</v>
      </c>
      <c r="Q588" s="235" t="str">
        <f>IF(F588="","",VLOOKUP(F588,المخزن!A:M,11,0))</f>
        <v/>
      </c>
      <c r="R588" s="235" t="str">
        <f t="shared" si="56"/>
        <v xml:space="preserve">  </v>
      </c>
      <c r="S588" s="235" t="str">
        <f t="shared" si="57"/>
        <v xml:space="preserve"> </v>
      </c>
      <c r="T588" s="237" t="str">
        <f t="shared" si="58"/>
        <v xml:space="preserve"> </v>
      </c>
      <c r="U588" s="238" t="str">
        <f>IF(F588="","",VLOOKUP(F588,المخزن!A:M,8,0))</f>
        <v/>
      </c>
    </row>
    <row r="589" spans="1:21">
      <c r="A589" s="227"/>
      <c r="B589" s="228"/>
      <c r="C589" s="229"/>
      <c r="D589" s="229"/>
      <c r="E589" s="240" t="str">
        <f>IF(D589="","",VLOOKUP(D589,'العملاء '!A:B,2,0))</f>
        <v/>
      </c>
      <c r="F589" s="229"/>
      <c r="G589" s="240" t="str">
        <f>IF(F589="","",VLOOKUP(F589,المخزن!A:B,2,0))</f>
        <v/>
      </c>
      <c r="H589" s="229"/>
      <c r="I589" s="231"/>
      <c r="J589" s="231"/>
      <c r="K589" s="231"/>
      <c r="L589" s="231"/>
      <c r="M589" s="232"/>
      <c r="N589" s="233">
        <f t="shared" si="54"/>
        <v>0</v>
      </c>
      <c r="O589" s="233">
        <f t="shared" si="55"/>
        <v>0</v>
      </c>
      <c r="P589" s="234">
        <f t="shared" si="59"/>
        <v>5</v>
      </c>
      <c r="Q589" s="235" t="str">
        <f>IF(F589="","",VLOOKUP(F589,المخزن!A:M,11,0))</f>
        <v/>
      </c>
      <c r="R589" s="235" t="str">
        <f t="shared" si="56"/>
        <v xml:space="preserve">  </v>
      </c>
      <c r="S589" s="235" t="str">
        <f t="shared" si="57"/>
        <v xml:space="preserve"> </v>
      </c>
      <c r="T589" s="237" t="str">
        <f t="shared" si="58"/>
        <v xml:space="preserve"> </v>
      </c>
      <c r="U589" s="238" t="str">
        <f>IF(F589="","",VLOOKUP(F589,المخزن!A:M,8,0))</f>
        <v/>
      </c>
    </row>
    <row r="590" spans="1:21">
      <c r="A590" s="227"/>
      <c r="B590" s="228"/>
      <c r="C590" s="229"/>
      <c r="D590" s="229"/>
      <c r="E590" s="240" t="str">
        <f>IF(D590="","",VLOOKUP(D590,'العملاء '!A:B,2,0))</f>
        <v/>
      </c>
      <c r="F590" s="229"/>
      <c r="G590" s="240" t="str">
        <f>IF(F590="","",VLOOKUP(F590,المخزن!A:B,2,0))</f>
        <v/>
      </c>
      <c r="H590" s="229"/>
      <c r="I590" s="231"/>
      <c r="J590" s="231"/>
      <c r="K590" s="231"/>
      <c r="L590" s="231"/>
      <c r="M590" s="232"/>
      <c r="N590" s="233">
        <f t="shared" si="54"/>
        <v>0</v>
      </c>
      <c r="O590" s="233">
        <f t="shared" si="55"/>
        <v>0</v>
      </c>
      <c r="P590" s="234">
        <f t="shared" si="59"/>
        <v>5</v>
      </c>
      <c r="Q590" s="235" t="str">
        <f>IF(F590="","",VLOOKUP(F590,المخزن!A:M,11,0))</f>
        <v/>
      </c>
      <c r="R590" s="235" t="str">
        <f t="shared" si="56"/>
        <v xml:space="preserve">  </v>
      </c>
      <c r="S590" s="235" t="str">
        <f t="shared" si="57"/>
        <v xml:space="preserve"> </v>
      </c>
      <c r="T590" s="237" t="str">
        <f t="shared" si="58"/>
        <v xml:space="preserve"> </v>
      </c>
      <c r="U590" s="238" t="str">
        <f>IF(F590="","",VLOOKUP(F590,المخزن!A:M,8,0))</f>
        <v/>
      </c>
    </row>
    <row r="591" spans="1:21">
      <c r="A591" s="227"/>
      <c r="B591" s="228"/>
      <c r="C591" s="229"/>
      <c r="D591" s="229"/>
      <c r="E591" s="240" t="str">
        <f>IF(D591="","",VLOOKUP(D591,'العملاء '!A:B,2,0))</f>
        <v/>
      </c>
      <c r="F591" s="229"/>
      <c r="G591" s="240" t="str">
        <f>IF(F591="","",VLOOKUP(F591,المخزن!A:B,2,0))</f>
        <v/>
      </c>
      <c r="H591" s="229"/>
      <c r="I591" s="231"/>
      <c r="J591" s="231"/>
      <c r="K591" s="231"/>
      <c r="L591" s="231"/>
      <c r="M591" s="232"/>
      <c r="N591" s="233">
        <f t="shared" si="54"/>
        <v>0</v>
      </c>
      <c r="O591" s="233">
        <f t="shared" si="55"/>
        <v>0</v>
      </c>
      <c r="P591" s="234">
        <f t="shared" si="59"/>
        <v>5</v>
      </c>
      <c r="Q591" s="235" t="str">
        <f>IF(F591="","",VLOOKUP(F591,المخزن!A:M,11,0))</f>
        <v/>
      </c>
      <c r="R591" s="235" t="str">
        <f t="shared" si="56"/>
        <v xml:space="preserve">  </v>
      </c>
      <c r="S591" s="235" t="str">
        <f t="shared" si="57"/>
        <v xml:space="preserve"> </v>
      </c>
      <c r="T591" s="237" t="str">
        <f t="shared" si="58"/>
        <v xml:space="preserve"> </v>
      </c>
      <c r="U591" s="238" t="str">
        <f>IF(F591="","",VLOOKUP(F591,المخزن!A:M,8,0))</f>
        <v/>
      </c>
    </row>
    <row r="592" spans="1:21">
      <c r="A592" s="227"/>
      <c r="B592" s="228"/>
      <c r="C592" s="229"/>
      <c r="D592" s="229"/>
      <c r="E592" s="240" t="str">
        <f>IF(D592="","",VLOOKUP(D592,'العملاء '!A:B,2,0))</f>
        <v/>
      </c>
      <c r="F592" s="229"/>
      <c r="G592" s="240" t="str">
        <f>IF(F592="","",VLOOKUP(F592,المخزن!A:B,2,0))</f>
        <v/>
      </c>
      <c r="H592" s="229"/>
      <c r="I592" s="231"/>
      <c r="J592" s="231"/>
      <c r="K592" s="231"/>
      <c r="L592" s="231"/>
      <c r="M592" s="232"/>
      <c r="N592" s="233">
        <f t="shared" si="54"/>
        <v>0</v>
      </c>
      <c r="O592" s="233">
        <f t="shared" si="55"/>
        <v>0</v>
      </c>
      <c r="P592" s="234">
        <f t="shared" si="59"/>
        <v>5</v>
      </c>
      <c r="Q592" s="235" t="str">
        <f>IF(F592="","",VLOOKUP(F592,المخزن!A:M,11,0))</f>
        <v/>
      </c>
      <c r="R592" s="235" t="str">
        <f t="shared" si="56"/>
        <v xml:space="preserve">  </v>
      </c>
      <c r="S592" s="235" t="str">
        <f t="shared" si="57"/>
        <v xml:space="preserve"> </v>
      </c>
      <c r="T592" s="237" t="str">
        <f t="shared" si="58"/>
        <v xml:space="preserve"> </v>
      </c>
      <c r="U592" s="238" t="str">
        <f>IF(F592="","",VLOOKUP(F592,المخزن!A:M,8,0))</f>
        <v/>
      </c>
    </row>
    <row r="593" spans="1:21">
      <c r="A593" s="227"/>
      <c r="B593" s="228"/>
      <c r="C593" s="229"/>
      <c r="D593" s="229"/>
      <c r="E593" s="240" t="str">
        <f>IF(D593="","",VLOOKUP(D593,'العملاء '!A:B,2,0))</f>
        <v/>
      </c>
      <c r="F593" s="229"/>
      <c r="G593" s="240" t="str">
        <f>IF(F593="","",VLOOKUP(F593,المخزن!A:B,2,0))</f>
        <v/>
      </c>
      <c r="H593" s="229"/>
      <c r="I593" s="231"/>
      <c r="J593" s="231"/>
      <c r="K593" s="231"/>
      <c r="L593" s="231"/>
      <c r="M593" s="232"/>
      <c r="N593" s="233">
        <f t="shared" si="54"/>
        <v>0</v>
      </c>
      <c r="O593" s="233">
        <f t="shared" si="55"/>
        <v>0</v>
      </c>
      <c r="P593" s="234">
        <f t="shared" si="59"/>
        <v>5</v>
      </c>
      <c r="Q593" s="235" t="str">
        <f>IF(F593="","",VLOOKUP(F593,المخزن!A:M,11,0))</f>
        <v/>
      </c>
      <c r="R593" s="235" t="str">
        <f t="shared" si="56"/>
        <v xml:space="preserve">  </v>
      </c>
      <c r="S593" s="235" t="str">
        <f t="shared" si="57"/>
        <v xml:space="preserve"> </v>
      </c>
      <c r="T593" s="237" t="str">
        <f t="shared" si="58"/>
        <v xml:space="preserve"> </v>
      </c>
      <c r="U593" s="238" t="str">
        <f>IF(F593="","",VLOOKUP(F593,المخزن!A:M,8,0))</f>
        <v/>
      </c>
    </row>
    <row r="594" spans="1:21">
      <c r="A594" s="227"/>
      <c r="B594" s="228"/>
      <c r="C594" s="229"/>
      <c r="D594" s="229"/>
      <c r="E594" s="240" t="str">
        <f>IF(D594="","",VLOOKUP(D594,'العملاء '!A:B,2,0))</f>
        <v/>
      </c>
      <c r="F594" s="229"/>
      <c r="G594" s="240" t="str">
        <f>IF(F594="","",VLOOKUP(F594,المخزن!A:B,2,0))</f>
        <v/>
      </c>
      <c r="H594" s="229"/>
      <c r="I594" s="231"/>
      <c r="J594" s="231"/>
      <c r="K594" s="231"/>
      <c r="L594" s="231"/>
      <c r="M594" s="232"/>
      <c r="N594" s="233">
        <f t="shared" si="54"/>
        <v>0</v>
      </c>
      <c r="O594" s="233">
        <f t="shared" si="55"/>
        <v>0</v>
      </c>
      <c r="P594" s="234">
        <f t="shared" si="59"/>
        <v>5</v>
      </c>
      <c r="Q594" s="235" t="str">
        <f>IF(F594="","",VLOOKUP(F594,المخزن!A:M,11,0))</f>
        <v/>
      </c>
      <c r="R594" s="235" t="str">
        <f t="shared" si="56"/>
        <v xml:space="preserve">  </v>
      </c>
      <c r="S594" s="235" t="str">
        <f t="shared" si="57"/>
        <v xml:space="preserve"> </v>
      </c>
      <c r="T594" s="237" t="str">
        <f t="shared" si="58"/>
        <v xml:space="preserve"> </v>
      </c>
      <c r="U594" s="238" t="str">
        <f>IF(F594="","",VLOOKUP(F594,المخزن!A:M,8,0))</f>
        <v/>
      </c>
    </row>
    <row r="595" spans="1:21">
      <c r="A595" s="227"/>
      <c r="B595" s="228"/>
      <c r="C595" s="229"/>
      <c r="D595" s="229"/>
      <c r="E595" s="240" t="str">
        <f>IF(D595="","",VLOOKUP(D595,'العملاء '!A:B,2,0))</f>
        <v/>
      </c>
      <c r="F595" s="229"/>
      <c r="G595" s="240" t="str">
        <f>IF(F595="","",VLOOKUP(F595,المخزن!A:B,2,0))</f>
        <v/>
      </c>
      <c r="H595" s="229"/>
      <c r="I595" s="231"/>
      <c r="J595" s="231"/>
      <c r="K595" s="231"/>
      <c r="L595" s="231"/>
      <c r="M595" s="232"/>
      <c r="N595" s="233">
        <f t="shared" si="54"/>
        <v>0</v>
      </c>
      <c r="O595" s="233">
        <f t="shared" si="55"/>
        <v>0</v>
      </c>
      <c r="P595" s="234">
        <f t="shared" si="59"/>
        <v>5</v>
      </c>
      <c r="Q595" s="235" t="str">
        <f>IF(F595="","",VLOOKUP(F595,المخزن!A:M,11,0))</f>
        <v/>
      </c>
      <c r="R595" s="235" t="str">
        <f t="shared" si="56"/>
        <v xml:space="preserve">  </v>
      </c>
      <c r="S595" s="235" t="str">
        <f t="shared" si="57"/>
        <v xml:space="preserve"> </v>
      </c>
      <c r="T595" s="237" t="str">
        <f t="shared" si="58"/>
        <v xml:space="preserve"> </v>
      </c>
      <c r="U595" s="238" t="str">
        <f>IF(F595="","",VLOOKUP(F595,المخزن!A:M,8,0))</f>
        <v/>
      </c>
    </row>
    <row r="596" spans="1:21">
      <c r="A596" s="227"/>
      <c r="B596" s="228"/>
      <c r="C596" s="229"/>
      <c r="D596" s="229"/>
      <c r="E596" s="240" t="str">
        <f>IF(D596="","",VLOOKUP(D596,'العملاء '!A:B,2,0))</f>
        <v/>
      </c>
      <c r="F596" s="229"/>
      <c r="G596" s="240" t="str">
        <f>IF(F596="","",VLOOKUP(F596,المخزن!A:B,2,0))</f>
        <v/>
      </c>
      <c r="H596" s="229"/>
      <c r="I596" s="231"/>
      <c r="J596" s="231"/>
      <c r="K596" s="231"/>
      <c r="L596" s="231"/>
      <c r="M596" s="232"/>
      <c r="N596" s="233">
        <f t="shared" si="54"/>
        <v>0</v>
      </c>
      <c r="O596" s="233">
        <f t="shared" si="55"/>
        <v>0</v>
      </c>
      <c r="P596" s="234">
        <f t="shared" si="59"/>
        <v>5</v>
      </c>
      <c r="Q596" s="235" t="str">
        <f>IF(F596="","",VLOOKUP(F596,المخزن!A:M,11,0))</f>
        <v/>
      </c>
      <c r="R596" s="235" t="str">
        <f t="shared" si="56"/>
        <v xml:space="preserve">  </v>
      </c>
      <c r="S596" s="235" t="str">
        <f t="shared" si="57"/>
        <v xml:space="preserve"> </v>
      </c>
      <c r="T596" s="237" t="str">
        <f t="shared" si="58"/>
        <v xml:space="preserve"> </v>
      </c>
      <c r="U596" s="238" t="str">
        <f>IF(F596="","",VLOOKUP(F596,المخزن!A:M,8,0))</f>
        <v/>
      </c>
    </row>
    <row r="597" spans="1:21">
      <c r="A597" s="227"/>
      <c r="B597" s="228"/>
      <c r="C597" s="229"/>
      <c r="D597" s="229"/>
      <c r="E597" s="240" t="str">
        <f>IF(D597="","",VLOOKUP(D597,'العملاء '!A:B,2,0))</f>
        <v/>
      </c>
      <c r="F597" s="229"/>
      <c r="G597" s="240" t="str">
        <f>IF(F597="","",VLOOKUP(F597,المخزن!A:B,2,0))</f>
        <v/>
      </c>
      <c r="H597" s="229"/>
      <c r="I597" s="231"/>
      <c r="J597" s="231"/>
      <c r="K597" s="231"/>
      <c r="L597" s="231"/>
      <c r="M597" s="232"/>
      <c r="N597" s="233">
        <f t="shared" si="54"/>
        <v>0</v>
      </c>
      <c r="O597" s="233">
        <f t="shared" si="55"/>
        <v>0</v>
      </c>
      <c r="P597" s="234">
        <f t="shared" si="59"/>
        <v>5</v>
      </c>
      <c r="Q597" s="235" t="str">
        <f>IF(F597="","",VLOOKUP(F597,المخزن!A:M,11,0))</f>
        <v/>
      </c>
      <c r="R597" s="235" t="str">
        <f t="shared" si="56"/>
        <v xml:space="preserve">  </v>
      </c>
      <c r="S597" s="235" t="str">
        <f t="shared" si="57"/>
        <v xml:space="preserve"> </v>
      </c>
      <c r="T597" s="237" t="str">
        <f t="shared" si="58"/>
        <v xml:space="preserve"> </v>
      </c>
      <c r="U597" s="238" t="str">
        <f>IF(F597="","",VLOOKUP(F597,المخزن!A:M,8,0))</f>
        <v/>
      </c>
    </row>
    <row r="598" spans="1:21">
      <c r="A598" s="227"/>
      <c r="B598" s="228"/>
      <c r="C598" s="229"/>
      <c r="D598" s="229"/>
      <c r="E598" s="240" t="str">
        <f>IF(D598="","",VLOOKUP(D598,'العملاء '!A:B,2,0))</f>
        <v/>
      </c>
      <c r="F598" s="229"/>
      <c r="G598" s="240" t="str">
        <f>IF(F598="","",VLOOKUP(F598,المخزن!A:B,2,0))</f>
        <v/>
      </c>
      <c r="H598" s="229"/>
      <c r="I598" s="231"/>
      <c r="J598" s="231"/>
      <c r="K598" s="231"/>
      <c r="L598" s="231"/>
      <c r="M598" s="232"/>
      <c r="N598" s="233">
        <f t="shared" si="54"/>
        <v>0</v>
      </c>
      <c r="O598" s="233">
        <f t="shared" si="55"/>
        <v>0</v>
      </c>
      <c r="P598" s="234">
        <f t="shared" si="59"/>
        <v>5</v>
      </c>
      <c r="Q598" s="235" t="str">
        <f>IF(F598="","",VLOOKUP(F598,المخزن!A:M,11,0))</f>
        <v/>
      </c>
      <c r="R598" s="235" t="str">
        <f t="shared" si="56"/>
        <v xml:space="preserve">  </v>
      </c>
      <c r="S598" s="235" t="str">
        <f t="shared" si="57"/>
        <v xml:space="preserve"> </v>
      </c>
      <c r="T598" s="237" t="str">
        <f t="shared" si="58"/>
        <v xml:space="preserve"> </v>
      </c>
      <c r="U598" s="238" t="str">
        <f>IF(F598="","",VLOOKUP(F598,المخزن!A:M,8,0))</f>
        <v/>
      </c>
    </row>
    <row r="599" spans="1:21">
      <c r="A599" s="227"/>
      <c r="B599" s="228"/>
      <c r="C599" s="229"/>
      <c r="D599" s="229"/>
      <c r="E599" s="240" t="str">
        <f>IF(D599="","",VLOOKUP(D599,'العملاء '!A:B,2,0))</f>
        <v/>
      </c>
      <c r="F599" s="229"/>
      <c r="G599" s="240" t="str">
        <f>IF(F599="","",VLOOKUP(F599,المخزن!A:B,2,0))</f>
        <v/>
      </c>
      <c r="H599" s="229"/>
      <c r="I599" s="231"/>
      <c r="J599" s="231"/>
      <c r="K599" s="231"/>
      <c r="L599" s="231"/>
      <c r="M599" s="232"/>
      <c r="N599" s="233">
        <f t="shared" si="54"/>
        <v>0</v>
      </c>
      <c r="O599" s="233">
        <f t="shared" si="55"/>
        <v>0</v>
      </c>
      <c r="P599" s="234">
        <f t="shared" si="59"/>
        <v>5</v>
      </c>
      <c r="Q599" s="235" t="str">
        <f>IF(F599="","",VLOOKUP(F599,المخزن!A:M,11,0))</f>
        <v/>
      </c>
      <c r="R599" s="235" t="str">
        <f t="shared" si="56"/>
        <v xml:space="preserve">  </v>
      </c>
      <c r="S599" s="235" t="str">
        <f t="shared" si="57"/>
        <v xml:space="preserve"> </v>
      </c>
      <c r="T599" s="237" t="str">
        <f t="shared" si="58"/>
        <v xml:space="preserve"> </v>
      </c>
      <c r="U599" s="238" t="str">
        <f>IF(F599="","",VLOOKUP(F599,المخزن!A:M,8,0))</f>
        <v/>
      </c>
    </row>
    <row r="600" spans="1:21">
      <c r="A600" s="227"/>
      <c r="B600" s="228"/>
      <c r="C600" s="229"/>
      <c r="D600" s="229"/>
      <c r="E600" s="240" t="str">
        <f>IF(D600="","",VLOOKUP(D600,'العملاء '!A:B,2,0))</f>
        <v/>
      </c>
      <c r="F600" s="229"/>
      <c r="G600" s="240" t="str">
        <f>IF(F600="","",VLOOKUP(F600,المخزن!A:B,2,0))</f>
        <v/>
      </c>
      <c r="H600" s="229"/>
      <c r="I600" s="231"/>
      <c r="J600" s="231"/>
      <c r="K600" s="231"/>
      <c r="L600" s="231"/>
      <c r="M600" s="232"/>
      <c r="N600" s="233">
        <f t="shared" si="54"/>
        <v>0</v>
      </c>
      <c r="O600" s="233">
        <f t="shared" si="55"/>
        <v>0</v>
      </c>
      <c r="P600" s="234">
        <f t="shared" si="59"/>
        <v>5</v>
      </c>
      <c r="Q600" s="235" t="str">
        <f>IF(F600="","",VLOOKUP(F600,المخزن!A:M,11,0))</f>
        <v/>
      </c>
      <c r="R600" s="235" t="str">
        <f t="shared" si="56"/>
        <v xml:space="preserve">  </v>
      </c>
      <c r="S600" s="235" t="str">
        <f t="shared" si="57"/>
        <v xml:space="preserve"> </v>
      </c>
      <c r="T600" s="237" t="str">
        <f t="shared" si="58"/>
        <v xml:space="preserve"> </v>
      </c>
      <c r="U600" s="238" t="str">
        <f>IF(F600="","",VLOOKUP(F600,المخزن!A:M,8,0))</f>
        <v/>
      </c>
    </row>
    <row r="601" spans="1:21">
      <c r="A601" s="227"/>
      <c r="B601" s="228"/>
      <c r="C601" s="229"/>
      <c r="D601" s="229"/>
      <c r="E601" s="240" t="str">
        <f>IF(D601="","",VLOOKUP(D601,'العملاء '!A:B,2,0))</f>
        <v/>
      </c>
      <c r="F601" s="229"/>
      <c r="G601" s="240" t="str">
        <f>IF(F601="","",VLOOKUP(F601,المخزن!A:B,2,0))</f>
        <v/>
      </c>
      <c r="H601" s="229"/>
      <c r="I601" s="231"/>
      <c r="J601" s="231"/>
      <c r="K601" s="231"/>
      <c r="L601" s="231"/>
      <c r="M601" s="232"/>
      <c r="N601" s="233">
        <f t="shared" si="54"/>
        <v>0</v>
      </c>
      <c r="O601" s="233">
        <f t="shared" si="55"/>
        <v>0</v>
      </c>
      <c r="P601" s="234">
        <f t="shared" si="59"/>
        <v>5</v>
      </c>
      <c r="Q601" s="235" t="str">
        <f>IF(F601="","",VLOOKUP(F601,المخزن!A:M,11,0))</f>
        <v/>
      </c>
      <c r="R601" s="235" t="str">
        <f t="shared" si="56"/>
        <v xml:space="preserve">  </v>
      </c>
      <c r="S601" s="235" t="str">
        <f t="shared" si="57"/>
        <v xml:space="preserve"> </v>
      </c>
      <c r="T601" s="237" t="str">
        <f t="shared" si="58"/>
        <v xml:space="preserve"> </v>
      </c>
      <c r="U601" s="238" t="str">
        <f>IF(F601="","",VLOOKUP(F601,المخزن!A:M,8,0))</f>
        <v/>
      </c>
    </row>
    <row r="602" spans="1:21">
      <c r="A602" s="227"/>
      <c r="B602" s="228"/>
      <c r="C602" s="229"/>
      <c r="D602" s="229"/>
      <c r="E602" s="240" t="str">
        <f>IF(D602="","",VLOOKUP(D602,'العملاء '!A:B,2,0))</f>
        <v/>
      </c>
      <c r="F602" s="229"/>
      <c r="G602" s="240" t="str">
        <f>IF(F602="","",VLOOKUP(F602,المخزن!A:B,2,0))</f>
        <v/>
      </c>
      <c r="H602" s="229"/>
      <c r="I602" s="231"/>
      <c r="J602" s="231"/>
      <c r="K602" s="231"/>
      <c r="L602" s="231"/>
      <c r="M602" s="232"/>
      <c r="N602" s="233">
        <f t="shared" si="54"/>
        <v>0</v>
      </c>
      <c r="O602" s="233">
        <f t="shared" si="55"/>
        <v>0</v>
      </c>
      <c r="P602" s="234">
        <f t="shared" si="59"/>
        <v>5</v>
      </c>
      <c r="Q602" s="235" t="str">
        <f>IF(F602="","",VLOOKUP(F602,المخزن!A:M,11,0))</f>
        <v/>
      </c>
      <c r="R602" s="235" t="str">
        <f t="shared" si="56"/>
        <v xml:space="preserve">  </v>
      </c>
      <c r="S602" s="235" t="str">
        <f t="shared" si="57"/>
        <v xml:space="preserve"> </v>
      </c>
      <c r="T602" s="237" t="str">
        <f t="shared" si="58"/>
        <v xml:space="preserve"> </v>
      </c>
      <c r="U602" s="238" t="str">
        <f>IF(F602="","",VLOOKUP(F602,المخزن!A:M,8,0))</f>
        <v/>
      </c>
    </row>
    <row r="603" spans="1:21">
      <c r="A603" s="227"/>
      <c r="B603" s="228"/>
      <c r="C603" s="229"/>
      <c r="D603" s="229"/>
      <c r="E603" s="240" t="str">
        <f>IF(D603="","",VLOOKUP(D603,'العملاء '!A:B,2,0))</f>
        <v/>
      </c>
      <c r="F603" s="229"/>
      <c r="G603" s="240" t="str">
        <f>IF(F603="","",VLOOKUP(F603,المخزن!A:B,2,0))</f>
        <v/>
      </c>
      <c r="H603" s="229"/>
      <c r="I603" s="231"/>
      <c r="J603" s="231"/>
      <c r="K603" s="231"/>
      <c r="L603" s="231"/>
      <c r="M603" s="232"/>
      <c r="N603" s="233">
        <f t="shared" si="54"/>
        <v>0</v>
      </c>
      <c r="O603" s="233">
        <f t="shared" si="55"/>
        <v>0</v>
      </c>
      <c r="P603" s="234">
        <f t="shared" si="59"/>
        <v>5</v>
      </c>
      <c r="Q603" s="235" t="str">
        <f>IF(F603="","",VLOOKUP(F603,المخزن!A:M,11,0))</f>
        <v/>
      </c>
      <c r="R603" s="235" t="str">
        <f t="shared" si="56"/>
        <v xml:space="preserve">  </v>
      </c>
      <c r="S603" s="235" t="str">
        <f t="shared" si="57"/>
        <v xml:space="preserve"> </v>
      </c>
      <c r="T603" s="237" t="str">
        <f t="shared" si="58"/>
        <v xml:space="preserve"> </v>
      </c>
      <c r="U603" s="238" t="str">
        <f>IF(F603="","",VLOOKUP(F603,المخزن!A:M,8,0))</f>
        <v/>
      </c>
    </row>
    <row r="604" spans="1:21">
      <c r="A604" s="227"/>
      <c r="B604" s="228"/>
      <c r="C604" s="229"/>
      <c r="D604" s="229"/>
      <c r="E604" s="240" t="str">
        <f>IF(D604="","",VLOOKUP(D604,'العملاء '!A:B,2,0))</f>
        <v/>
      </c>
      <c r="F604" s="229"/>
      <c r="G604" s="240" t="str">
        <f>IF(F604="","",VLOOKUP(F604,المخزن!A:B,2,0))</f>
        <v/>
      </c>
      <c r="H604" s="229"/>
      <c r="I604" s="231"/>
      <c r="J604" s="231"/>
      <c r="K604" s="231"/>
      <c r="L604" s="231"/>
      <c r="M604" s="232"/>
      <c r="N604" s="233">
        <f t="shared" si="54"/>
        <v>0</v>
      </c>
      <c r="O604" s="233">
        <f t="shared" si="55"/>
        <v>0</v>
      </c>
      <c r="P604" s="234">
        <f t="shared" si="59"/>
        <v>5</v>
      </c>
      <c r="Q604" s="235" t="str">
        <f>IF(F604="","",VLOOKUP(F604,المخزن!A:M,11,0))</f>
        <v/>
      </c>
      <c r="R604" s="235" t="str">
        <f t="shared" si="56"/>
        <v xml:space="preserve">  </v>
      </c>
      <c r="S604" s="235" t="str">
        <f t="shared" si="57"/>
        <v xml:space="preserve"> </v>
      </c>
      <c r="T604" s="237" t="str">
        <f t="shared" si="58"/>
        <v xml:space="preserve"> </v>
      </c>
      <c r="U604" s="238" t="str">
        <f>IF(F604="","",VLOOKUP(F604,المخزن!A:M,8,0))</f>
        <v/>
      </c>
    </row>
    <row r="605" spans="1:21">
      <c r="A605" s="227"/>
      <c r="B605" s="228"/>
      <c r="C605" s="229"/>
      <c r="D605" s="229"/>
      <c r="E605" s="240" t="str">
        <f>IF(D605="","",VLOOKUP(D605,'العملاء '!A:B,2,0))</f>
        <v/>
      </c>
      <c r="F605" s="229"/>
      <c r="G605" s="240" t="str">
        <f>IF(F605="","",VLOOKUP(F605,المخزن!A:B,2,0))</f>
        <v/>
      </c>
      <c r="H605" s="229"/>
      <c r="I605" s="231"/>
      <c r="J605" s="231"/>
      <c r="K605" s="231"/>
      <c r="L605" s="231"/>
      <c r="M605" s="232"/>
      <c r="N605" s="233">
        <f t="shared" si="54"/>
        <v>0</v>
      </c>
      <c r="O605" s="233">
        <f t="shared" si="55"/>
        <v>0</v>
      </c>
      <c r="P605" s="234">
        <f t="shared" si="59"/>
        <v>5</v>
      </c>
      <c r="Q605" s="235" t="str">
        <f>IF(F605="","",VLOOKUP(F605,المخزن!A:M,11,0))</f>
        <v/>
      </c>
      <c r="R605" s="235" t="str">
        <f t="shared" si="56"/>
        <v xml:space="preserve">  </v>
      </c>
      <c r="S605" s="235" t="str">
        <f t="shared" si="57"/>
        <v xml:space="preserve"> </v>
      </c>
      <c r="T605" s="237" t="str">
        <f t="shared" si="58"/>
        <v xml:space="preserve"> </v>
      </c>
      <c r="U605" s="238" t="str">
        <f>IF(F605="","",VLOOKUP(F605,المخزن!A:M,8,0))</f>
        <v/>
      </c>
    </row>
    <row r="606" spans="1:21">
      <c r="A606" s="227"/>
      <c r="B606" s="228"/>
      <c r="C606" s="229"/>
      <c r="D606" s="229"/>
      <c r="E606" s="240" t="str">
        <f>IF(D606="","",VLOOKUP(D606,'العملاء '!A:B,2,0))</f>
        <v/>
      </c>
      <c r="F606" s="229"/>
      <c r="G606" s="240" t="str">
        <f>IF(F606="","",VLOOKUP(F606,المخزن!A:B,2,0))</f>
        <v/>
      </c>
      <c r="H606" s="229"/>
      <c r="I606" s="231"/>
      <c r="J606" s="231"/>
      <c r="K606" s="231"/>
      <c r="L606" s="231"/>
      <c r="M606" s="232"/>
      <c r="N606" s="233">
        <f t="shared" si="54"/>
        <v>0</v>
      </c>
      <c r="O606" s="233">
        <f t="shared" si="55"/>
        <v>0</v>
      </c>
      <c r="P606" s="234">
        <f t="shared" si="59"/>
        <v>5</v>
      </c>
      <c r="Q606" s="235" t="str">
        <f>IF(F606="","",VLOOKUP(F606,المخزن!A:M,11,0))</f>
        <v/>
      </c>
      <c r="R606" s="235" t="str">
        <f t="shared" si="56"/>
        <v xml:space="preserve">  </v>
      </c>
      <c r="S606" s="235" t="str">
        <f t="shared" si="57"/>
        <v xml:space="preserve"> </v>
      </c>
      <c r="T606" s="237" t="str">
        <f t="shared" si="58"/>
        <v xml:space="preserve"> </v>
      </c>
      <c r="U606" s="238" t="str">
        <f>IF(F606="","",VLOOKUP(F606,المخزن!A:M,8,0))</f>
        <v/>
      </c>
    </row>
    <row r="607" spans="1:21">
      <c r="A607" s="227"/>
      <c r="B607" s="228"/>
      <c r="C607" s="229"/>
      <c r="D607" s="229"/>
      <c r="E607" s="240" t="str">
        <f>IF(D607="","",VLOOKUP(D607,'العملاء '!A:B,2,0))</f>
        <v/>
      </c>
      <c r="F607" s="229"/>
      <c r="G607" s="240" t="str">
        <f>IF(F607="","",VLOOKUP(F607,المخزن!A:B,2,0))</f>
        <v/>
      </c>
      <c r="H607" s="229"/>
      <c r="I607" s="231"/>
      <c r="J607" s="231"/>
      <c r="K607" s="231"/>
      <c r="L607" s="231"/>
      <c r="M607" s="232"/>
      <c r="N607" s="233">
        <f t="shared" si="54"/>
        <v>0</v>
      </c>
      <c r="O607" s="233">
        <f t="shared" si="55"/>
        <v>0</v>
      </c>
      <c r="P607" s="234">
        <f t="shared" si="59"/>
        <v>5</v>
      </c>
      <c r="Q607" s="235" t="str">
        <f>IF(F607="","",VLOOKUP(F607,المخزن!A:M,11,0))</f>
        <v/>
      </c>
      <c r="R607" s="235" t="str">
        <f t="shared" si="56"/>
        <v xml:space="preserve">  </v>
      </c>
      <c r="S607" s="235" t="str">
        <f t="shared" si="57"/>
        <v xml:space="preserve"> </v>
      </c>
      <c r="T607" s="237" t="str">
        <f t="shared" si="58"/>
        <v xml:space="preserve"> </v>
      </c>
      <c r="U607" s="238" t="str">
        <f>IF(F607="","",VLOOKUP(F607,المخزن!A:M,8,0))</f>
        <v/>
      </c>
    </row>
    <row r="608" spans="1:21">
      <c r="A608" s="227"/>
      <c r="B608" s="228"/>
      <c r="C608" s="229"/>
      <c r="D608" s="229"/>
      <c r="E608" s="240" t="str">
        <f>IF(D608="","",VLOOKUP(D608,'العملاء '!A:B,2,0))</f>
        <v/>
      </c>
      <c r="F608" s="229"/>
      <c r="G608" s="240" t="str">
        <f>IF(F608="","",VLOOKUP(F608,المخزن!A:B,2,0))</f>
        <v/>
      </c>
      <c r="H608" s="229"/>
      <c r="I608" s="231"/>
      <c r="J608" s="231"/>
      <c r="K608" s="231"/>
      <c r="L608" s="231"/>
      <c r="M608" s="232"/>
      <c r="N608" s="233">
        <f t="shared" si="54"/>
        <v>0</v>
      </c>
      <c r="O608" s="233">
        <f t="shared" si="55"/>
        <v>0</v>
      </c>
      <c r="P608" s="234">
        <f t="shared" si="59"/>
        <v>5</v>
      </c>
      <c r="Q608" s="235" t="str">
        <f>IF(F608="","",VLOOKUP(F608,المخزن!A:M,11,0))</f>
        <v/>
      </c>
      <c r="R608" s="235" t="str">
        <f t="shared" si="56"/>
        <v xml:space="preserve">  </v>
      </c>
      <c r="S608" s="235" t="str">
        <f t="shared" si="57"/>
        <v xml:space="preserve"> </v>
      </c>
      <c r="T608" s="237" t="str">
        <f t="shared" si="58"/>
        <v xml:space="preserve"> </v>
      </c>
      <c r="U608" s="238" t="str">
        <f>IF(F608="","",VLOOKUP(F608,المخزن!A:M,8,0))</f>
        <v/>
      </c>
    </row>
    <row r="609" spans="1:21">
      <c r="A609" s="227"/>
      <c r="B609" s="228"/>
      <c r="C609" s="229"/>
      <c r="D609" s="229"/>
      <c r="E609" s="240" t="str">
        <f>IF(D609="","",VLOOKUP(D609,'العملاء '!A:B,2,0))</f>
        <v/>
      </c>
      <c r="F609" s="229"/>
      <c r="G609" s="240" t="str">
        <f>IF(F609="","",VLOOKUP(F609,المخزن!A:B,2,0))</f>
        <v/>
      </c>
      <c r="H609" s="229"/>
      <c r="I609" s="231"/>
      <c r="J609" s="231"/>
      <c r="K609" s="231"/>
      <c r="L609" s="231"/>
      <c r="M609" s="232"/>
      <c r="N609" s="233">
        <f t="shared" si="54"/>
        <v>0</v>
      </c>
      <c r="O609" s="233">
        <f t="shared" si="55"/>
        <v>0</v>
      </c>
      <c r="P609" s="234">
        <f t="shared" si="59"/>
        <v>5</v>
      </c>
      <c r="Q609" s="235" t="str">
        <f>IF(F609="","",VLOOKUP(F609,المخزن!A:M,11,0))</f>
        <v/>
      </c>
      <c r="R609" s="235" t="str">
        <f t="shared" si="56"/>
        <v xml:space="preserve">  </v>
      </c>
      <c r="S609" s="235" t="str">
        <f t="shared" si="57"/>
        <v xml:space="preserve"> </v>
      </c>
      <c r="T609" s="237" t="str">
        <f t="shared" si="58"/>
        <v xml:space="preserve"> </v>
      </c>
      <c r="U609" s="238" t="str">
        <f>IF(F609="","",VLOOKUP(F609,المخزن!A:M,8,0))</f>
        <v/>
      </c>
    </row>
    <row r="610" spans="1:21">
      <c r="A610" s="227"/>
      <c r="B610" s="228"/>
      <c r="C610" s="229"/>
      <c r="D610" s="229"/>
      <c r="E610" s="240" t="str">
        <f>IF(D610="","",VLOOKUP(D610,'العملاء '!A:B,2,0))</f>
        <v/>
      </c>
      <c r="F610" s="229"/>
      <c r="G610" s="240" t="str">
        <f>IF(F610="","",VLOOKUP(F610,المخزن!A:B,2,0))</f>
        <v/>
      </c>
      <c r="H610" s="229"/>
      <c r="I610" s="231"/>
      <c r="J610" s="231"/>
      <c r="K610" s="231"/>
      <c r="L610" s="231"/>
      <c r="M610" s="232"/>
      <c r="N610" s="233">
        <f t="shared" si="54"/>
        <v>0</v>
      </c>
      <c r="O610" s="233">
        <f t="shared" si="55"/>
        <v>0</v>
      </c>
      <c r="P610" s="234">
        <f t="shared" si="59"/>
        <v>5</v>
      </c>
      <c r="Q610" s="235" t="str">
        <f>IF(F610="","",VLOOKUP(F610,المخزن!A:M,11,0))</f>
        <v/>
      </c>
      <c r="R610" s="235" t="str">
        <f t="shared" si="56"/>
        <v xml:space="preserve">  </v>
      </c>
      <c r="S610" s="235" t="str">
        <f t="shared" si="57"/>
        <v xml:space="preserve"> </v>
      </c>
      <c r="T610" s="237" t="str">
        <f t="shared" si="58"/>
        <v xml:space="preserve"> </v>
      </c>
      <c r="U610" s="238" t="str">
        <f>IF(F610="","",VLOOKUP(F610,المخزن!A:M,8,0))</f>
        <v/>
      </c>
    </row>
    <row r="611" spans="1:21">
      <c r="A611" s="227"/>
      <c r="B611" s="228"/>
      <c r="C611" s="229"/>
      <c r="D611" s="229"/>
      <c r="E611" s="240" t="str">
        <f>IF(D611="","",VLOOKUP(D611,'العملاء '!A:B,2,0))</f>
        <v/>
      </c>
      <c r="F611" s="229"/>
      <c r="G611" s="240" t="str">
        <f>IF(F611="","",VLOOKUP(F611,المخزن!A:B,2,0))</f>
        <v/>
      </c>
      <c r="H611" s="229"/>
      <c r="I611" s="231"/>
      <c r="J611" s="231"/>
      <c r="K611" s="231"/>
      <c r="L611" s="231"/>
      <c r="M611" s="232"/>
      <c r="N611" s="233">
        <f t="shared" si="54"/>
        <v>0</v>
      </c>
      <c r="O611" s="233">
        <f t="shared" si="55"/>
        <v>0</v>
      </c>
      <c r="P611" s="234">
        <f t="shared" si="59"/>
        <v>5</v>
      </c>
      <c r="Q611" s="235" t="str">
        <f>IF(F611="","",VLOOKUP(F611,المخزن!A:M,11,0))</f>
        <v/>
      </c>
      <c r="R611" s="235" t="str">
        <f t="shared" si="56"/>
        <v xml:space="preserve">  </v>
      </c>
      <c r="S611" s="235" t="str">
        <f t="shared" si="57"/>
        <v xml:space="preserve"> </v>
      </c>
      <c r="T611" s="237" t="str">
        <f t="shared" si="58"/>
        <v xml:space="preserve"> </v>
      </c>
      <c r="U611" s="238" t="str">
        <f>IF(F611="","",VLOOKUP(F611,المخزن!A:M,8,0))</f>
        <v/>
      </c>
    </row>
    <row r="612" spans="1:21">
      <c r="A612" s="227"/>
      <c r="B612" s="228"/>
      <c r="C612" s="229"/>
      <c r="D612" s="229"/>
      <c r="E612" s="240" t="str">
        <f>IF(D612="","",VLOOKUP(D612,'العملاء '!A:B,2,0))</f>
        <v/>
      </c>
      <c r="F612" s="229"/>
      <c r="G612" s="240" t="str">
        <f>IF(F612="","",VLOOKUP(F612,المخزن!A:B,2,0))</f>
        <v/>
      </c>
      <c r="H612" s="229"/>
      <c r="I612" s="231"/>
      <c r="J612" s="231"/>
      <c r="K612" s="231"/>
      <c r="L612" s="231"/>
      <c r="M612" s="232"/>
      <c r="N612" s="233">
        <f t="shared" si="54"/>
        <v>0</v>
      </c>
      <c r="O612" s="233">
        <f t="shared" si="55"/>
        <v>0</v>
      </c>
      <c r="P612" s="234">
        <f t="shared" si="59"/>
        <v>5</v>
      </c>
      <c r="Q612" s="235" t="str">
        <f>IF(F612="","",VLOOKUP(F612,المخزن!A:M,11,0))</f>
        <v/>
      </c>
      <c r="R612" s="235" t="str">
        <f t="shared" si="56"/>
        <v xml:space="preserve">  </v>
      </c>
      <c r="S612" s="235" t="str">
        <f t="shared" si="57"/>
        <v xml:space="preserve"> </v>
      </c>
      <c r="T612" s="237" t="str">
        <f t="shared" si="58"/>
        <v xml:space="preserve"> </v>
      </c>
      <c r="U612" s="238" t="str">
        <f>IF(F612="","",VLOOKUP(F612,المخزن!A:M,8,0))</f>
        <v/>
      </c>
    </row>
    <row r="613" spans="1:21">
      <c r="A613" s="227"/>
      <c r="B613" s="228"/>
      <c r="C613" s="229"/>
      <c r="D613" s="229"/>
      <c r="E613" s="240" t="str">
        <f>IF(D613="","",VLOOKUP(D613,'العملاء '!A:B,2,0))</f>
        <v/>
      </c>
      <c r="F613" s="229"/>
      <c r="G613" s="240" t="str">
        <f>IF(F613="","",VLOOKUP(F613,المخزن!A:B,2,0))</f>
        <v/>
      </c>
      <c r="H613" s="229"/>
      <c r="I613" s="231"/>
      <c r="J613" s="231"/>
      <c r="K613" s="231"/>
      <c r="L613" s="231"/>
      <c r="M613" s="232"/>
      <c r="N613" s="233">
        <f t="shared" si="54"/>
        <v>0</v>
      </c>
      <c r="O613" s="233">
        <f t="shared" si="55"/>
        <v>0</v>
      </c>
      <c r="P613" s="234">
        <f t="shared" si="59"/>
        <v>5</v>
      </c>
      <c r="Q613" s="235" t="str">
        <f>IF(F613="","",VLOOKUP(F613,المخزن!A:M,11,0))</f>
        <v/>
      </c>
      <c r="R613" s="235" t="str">
        <f t="shared" si="56"/>
        <v xml:space="preserve">  </v>
      </c>
      <c r="S613" s="235" t="str">
        <f t="shared" si="57"/>
        <v xml:space="preserve"> </v>
      </c>
      <c r="T613" s="237" t="str">
        <f t="shared" si="58"/>
        <v xml:space="preserve"> </v>
      </c>
      <c r="U613" s="238" t="str">
        <f>IF(F613="","",VLOOKUP(F613,المخزن!A:M,8,0))</f>
        <v/>
      </c>
    </row>
    <row r="614" spans="1:21">
      <c r="A614" s="227"/>
      <c r="B614" s="228"/>
      <c r="C614" s="229"/>
      <c r="D614" s="229"/>
      <c r="E614" s="240" t="str">
        <f>IF(D614="","",VLOOKUP(D614,'العملاء '!A:B,2,0))</f>
        <v/>
      </c>
      <c r="F614" s="229"/>
      <c r="G614" s="240" t="str">
        <f>IF(F614="","",VLOOKUP(F614,المخزن!A:B,2,0))</f>
        <v/>
      </c>
      <c r="H614" s="229"/>
      <c r="I614" s="231"/>
      <c r="J614" s="231"/>
      <c r="K614" s="231"/>
      <c r="L614" s="231"/>
      <c r="M614" s="232"/>
      <c r="N614" s="233">
        <f t="shared" si="54"/>
        <v>0</v>
      </c>
      <c r="O614" s="233">
        <f t="shared" si="55"/>
        <v>0</v>
      </c>
      <c r="P614" s="234">
        <f t="shared" si="59"/>
        <v>5</v>
      </c>
      <c r="Q614" s="235" t="str">
        <f>IF(F614="","",VLOOKUP(F614,المخزن!A:M,11,0))</f>
        <v/>
      </c>
      <c r="R614" s="235" t="str">
        <f t="shared" si="56"/>
        <v xml:space="preserve">  </v>
      </c>
      <c r="S614" s="235" t="str">
        <f t="shared" si="57"/>
        <v xml:space="preserve"> </v>
      </c>
      <c r="T614" s="237" t="str">
        <f t="shared" si="58"/>
        <v xml:space="preserve"> </v>
      </c>
      <c r="U614" s="238" t="str">
        <f>IF(F614="","",VLOOKUP(F614,المخزن!A:M,8,0))</f>
        <v/>
      </c>
    </row>
    <row r="615" spans="1:21">
      <c r="A615" s="227"/>
      <c r="B615" s="228"/>
      <c r="C615" s="229"/>
      <c r="D615" s="229"/>
      <c r="E615" s="240" t="str">
        <f>IF(D615="","",VLOOKUP(D615,'العملاء '!A:B,2,0))</f>
        <v/>
      </c>
      <c r="F615" s="229"/>
      <c r="G615" s="240" t="str">
        <f>IF(F615="","",VLOOKUP(F615,المخزن!A:B,2,0))</f>
        <v/>
      </c>
      <c r="H615" s="229"/>
      <c r="I615" s="231"/>
      <c r="J615" s="231"/>
      <c r="K615" s="231"/>
      <c r="L615" s="231"/>
      <c r="M615" s="232"/>
      <c r="N615" s="233">
        <f t="shared" si="54"/>
        <v>0</v>
      </c>
      <c r="O615" s="233">
        <f t="shared" si="55"/>
        <v>0</v>
      </c>
      <c r="P615" s="234">
        <f t="shared" si="59"/>
        <v>5</v>
      </c>
      <c r="Q615" s="235" t="str">
        <f>IF(F615="","",VLOOKUP(F615,المخزن!A:M,11,0))</f>
        <v/>
      </c>
      <c r="R615" s="235" t="str">
        <f t="shared" si="56"/>
        <v xml:space="preserve">  </v>
      </c>
      <c r="S615" s="235" t="str">
        <f t="shared" si="57"/>
        <v xml:space="preserve"> </v>
      </c>
      <c r="T615" s="237" t="str">
        <f t="shared" si="58"/>
        <v xml:space="preserve"> </v>
      </c>
      <c r="U615" s="238" t="str">
        <f>IF(F615="","",VLOOKUP(F615,المخزن!A:M,8,0))</f>
        <v/>
      </c>
    </row>
    <row r="616" spans="1:21">
      <c r="A616" s="227"/>
      <c r="B616" s="228"/>
      <c r="C616" s="229"/>
      <c r="D616" s="229"/>
      <c r="E616" s="240" t="str">
        <f>IF(D616="","",VLOOKUP(D616,'العملاء '!A:B,2,0))</f>
        <v/>
      </c>
      <c r="F616" s="229"/>
      <c r="G616" s="240" t="str">
        <f>IF(F616="","",VLOOKUP(F616,المخزن!A:B,2,0))</f>
        <v/>
      </c>
      <c r="H616" s="229"/>
      <c r="I616" s="231"/>
      <c r="J616" s="231"/>
      <c r="K616" s="231"/>
      <c r="L616" s="231"/>
      <c r="M616" s="232"/>
      <c r="N616" s="233">
        <f t="shared" si="54"/>
        <v>0</v>
      </c>
      <c r="O616" s="233">
        <f t="shared" si="55"/>
        <v>0</v>
      </c>
      <c r="P616" s="234">
        <f t="shared" si="59"/>
        <v>5</v>
      </c>
      <c r="Q616" s="235" t="str">
        <f>IF(F616="","",VLOOKUP(F616,المخزن!A:M,11,0))</f>
        <v/>
      </c>
      <c r="R616" s="235" t="str">
        <f t="shared" si="56"/>
        <v xml:space="preserve">  </v>
      </c>
      <c r="S616" s="235" t="str">
        <f t="shared" si="57"/>
        <v xml:space="preserve"> </v>
      </c>
      <c r="T616" s="237" t="str">
        <f t="shared" si="58"/>
        <v xml:space="preserve"> </v>
      </c>
      <c r="U616" s="238" t="str">
        <f>IF(F616="","",VLOOKUP(F616,المخزن!A:M,8,0))</f>
        <v/>
      </c>
    </row>
    <row r="617" spans="1:21">
      <c r="A617" s="227"/>
      <c r="B617" s="228"/>
      <c r="C617" s="229"/>
      <c r="D617" s="229"/>
      <c r="E617" s="240" t="str">
        <f>IF(D617="","",VLOOKUP(D617,'العملاء '!A:B,2,0))</f>
        <v/>
      </c>
      <c r="F617" s="229"/>
      <c r="G617" s="240" t="str">
        <f>IF(F617="","",VLOOKUP(F617,المخزن!A:B,2,0))</f>
        <v/>
      </c>
      <c r="H617" s="229"/>
      <c r="I617" s="231"/>
      <c r="J617" s="231"/>
      <c r="K617" s="231"/>
      <c r="L617" s="231"/>
      <c r="M617" s="232"/>
      <c r="N617" s="233">
        <f t="shared" si="54"/>
        <v>0</v>
      </c>
      <c r="O617" s="233">
        <f t="shared" si="55"/>
        <v>0</v>
      </c>
      <c r="P617" s="234">
        <f t="shared" si="59"/>
        <v>5</v>
      </c>
      <c r="Q617" s="235" t="str">
        <f>IF(F617="","",VLOOKUP(F617,المخزن!A:M,11,0))</f>
        <v/>
      </c>
      <c r="R617" s="235" t="str">
        <f t="shared" si="56"/>
        <v xml:space="preserve">  </v>
      </c>
      <c r="S617" s="235" t="str">
        <f t="shared" si="57"/>
        <v xml:space="preserve"> </v>
      </c>
      <c r="T617" s="237" t="str">
        <f t="shared" si="58"/>
        <v xml:space="preserve"> </v>
      </c>
      <c r="U617" s="238" t="str">
        <f>IF(F617="","",VLOOKUP(F617,المخزن!A:M,8,0))</f>
        <v/>
      </c>
    </row>
    <row r="618" spans="1:21">
      <c r="A618" s="227"/>
      <c r="B618" s="228"/>
      <c r="C618" s="229"/>
      <c r="D618" s="229"/>
      <c r="E618" s="240" t="str">
        <f>IF(D618="","",VLOOKUP(D618,'العملاء '!A:B,2,0))</f>
        <v/>
      </c>
      <c r="F618" s="229"/>
      <c r="G618" s="240" t="str">
        <f>IF(F618="","",VLOOKUP(F618,المخزن!A:B,2,0))</f>
        <v/>
      </c>
      <c r="H618" s="229"/>
      <c r="I618" s="231"/>
      <c r="J618" s="231"/>
      <c r="K618" s="231"/>
      <c r="L618" s="231"/>
      <c r="M618" s="232"/>
      <c r="N618" s="233">
        <f t="shared" si="54"/>
        <v>0</v>
      </c>
      <c r="O618" s="233">
        <f t="shared" si="55"/>
        <v>0</v>
      </c>
      <c r="P618" s="234">
        <f t="shared" si="59"/>
        <v>5</v>
      </c>
      <c r="Q618" s="235" t="str">
        <f>IF(F618="","",VLOOKUP(F618,المخزن!A:M,11,0))</f>
        <v/>
      </c>
      <c r="R618" s="235" t="str">
        <f t="shared" si="56"/>
        <v xml:space="preserve">  </v>
      </c>
      <c r="S618" s="235" t="str">
        <f t="shared" si="57"/>
        <v xml:space="preserve"> </v>
      </c>
      <c r="T618" s="237" t="str">
        <f t="shared" si="58"/>
        <v xml:space="preserve"> </v>
      </c>
      <c r="U618" s="238" t="str">
        <f>IF(F618="","",VLOOKUP(F618,المخزن!A:M,8,0))</f>
        <v/>
      </c>
    </row>
    <row r="619" spans="1:21">
      <c r="A619" s="227"/>
      <c r="B619" s="228"/>
      <c r="C619" s="229"/>
      <c r="D619" s="229"/>
      <c r="E619" s="240" t="str">
        <f>IF(D619="","",VLOOKUP(D619,'العملاء '!A:B,2,0))</f>
        <v/>
      </c>
      <c r="F619" s="229"/>
      <c r="G619" s="240" t="str">
        <f>IF(F619="","",VLOOKUP(F619,المخزن!A:B,2,0))</f>
        <v/>
      </c>
      <c r="H619" s="229"/>
      <c r="I619" s="231"/>
      <c r="J619" s="231"/>
      <c r="K619" s="231"/>
      <c r="L619" s="231"/>
      <c r="M619" s="232"/>
      <c r="N619" s="233">
        <f t="shared" si="54"/>
        <v>0</v>
      </c>
      <c r="O619" s="233">
        <f t="shared" si="55"/>
        <v>0</v>
      </c>
      <c r="P619" s="234">
        <f t="shared" si="59"/>
        <v>5</v>
      </c>
      <c r="Q619" s="235" t="str">
        <f>IF(F619="","",VLOOKUP(F619,المخزن!A:M,11,0))</f>
        <v/>
      </c>
      <c r="R619" s="235" t="str">
        <f t="shared" si="56"/>
        <v xml:space="preserve">  </v>
      </c>
      <c r="S619" s="235" t="str">
        <f t="shared" si="57"/>
        <v xml:space="preserve"> </v>
      </c>
      <c r="T619" s="237" t="str">
        <f t="shared" si="58"/>
        <v xml:space="preserve"> </v>
      </c>
      <c r="U619" s="238" t="str">
        <f>IF(F619="","",VLOOKUP(F619,المخزن!A:M,8,0))</f>
        <v/>
      </c>
    </row>
    <row r="620" spans="1:21">
      <c r="A620" s="227"/>
      <c r="B620" s="228"/>
      <c r="C620" s="229"/>
      <c r="D620" s="229"/>
      <c r="E620" s="240" t="str">
        <f>IF(D620="","",VLOOKUP(D620,'العملاء '!A:B,2,0))</f>
        <v/>
      </c>
      <c r="F620" s="229"/>
      <c r="G620" s="240" t="str">
        <f>IF(F620="","",VLOOKUP(F620,المخزن!A:B,2,0))</f>
        <v/>
      </c>
      <c r="H620" s="229"/>
      <c r="I620" s="231"/>
      <c r="J620" s="231"/>
      <c r="K620" s="231"/>
      <c r="L620" s="231"/>
      <c r="M620" s="232"/>
      <c r="N620" s="233">
        <f t="shared" si="54"/>
        <v>0</v>
      </c>
      <c r="O620" s="233">
        <f t="shared" si="55"/>
        <v>0</v>
      </c>
      <c r="P620" s="234">
        <f t="shared" si="59"/>
        <v>5</v>
      </c>
      <c r="Q620" s="235" t="str">
        <f>IF(F620="","",VLOOKUP(F620,المخزن!A:M,11,0))</f>
        <v/>
      </c>
      <c r="R620" s="235" t="str">
        <f t="shared" si="56"/>
        <v xml:space="preserve">  </v>
      </c>
      <c r="S620" s="235" t="str">
        <f t="shared" si="57"/>
        <v xml:space="preserve"> </v>
      </c>
      <c r="T620" s="237" t="str">
        <f t="shared" si="58"/>
        <v xml:space="preserve"> </v>
      </c>
      <c r="U620" s="238" t="str">
        <f>IF(F620="","",VLOOKUP(F620,المخزن!A:M,8,0))</f>
        <v/>
      </c>
    </row>
    <row r="621" spans="1:21">
      <c r="A621" s="227"/>
      <c r="B621" s="228"/>
      <c r="C621" s="229"/>
      <c r="D621" s="229"/>
      <c r="E621" s="240" t="str">
        <f>IF(D621="","",VLOOKUP(D621,'العملاء '!A:B,2,0))</f>
        <v/>
      </c>
      <c r="F621" s="229"/>
      <c r="G621" s="240" t="str">
        <f>IF(F621="","",VLOOKUP(F621,المخزن!A:B,2,0))</f>
        <v/>
      </c>
      <c r="H621" s="229"/>
      <c r="I621" s="231"/>
      <c r="J621" s="231"/>
      <c r="K621" s="231"/>
      <c r="L621" s="231"/>
      <c r="M621" s="232"/>
      <c r="N621" s="233">
        <f t="shared" si="54"/>
        <v>0</v>
      </c>
      <c r="O621" s="233">
        <f t="shared" si="55"/>
        <v>0</v>
      </c>
      <c r="P621" s="234">
        <f t="shared" si="59"/>
        <v>5</v>
      </c>
      <c r="Q621" s="235" t="str">
        <f>IF(F621="","",VLOOKUP(F621,المخزن!A:M,11,0))</f>
        <v/>
      </c>
      <c r="R621" s="235" t="str">
        <f t="shared" si="56"/>
        <v xml:space="preserve">  </v>
      </c>
      <c r="S621" s="235" t="str">
        <f t="shared" si="57"/>
        <v xml:space="preserve"> </v>
      </c>
      <c r="T621" s="237" t="str">
        <f t="shared" si="58"/>
        <v xml:space="preserve"> </v>
      </c>
      <c r="U621" s="238" t="str">
        <f>IF(F621="","",VLOOKUP(F621,المخزن!A:M,8,0))</f>
        <v/>
      </c>
    </row>
    <row r="622" spans="1:21">
      <c r="A622" s="227"/>
      <c r="B622" s="228"/>
      <c r="C622" s="229"/>
      <c r="D622" s="229"/>
      <c r="E622" s="240" t="str">
        <f>IF(D622="","",VLOOKUP(D622,'العملاء '!A:B,2,0))</f>
        <v/>
      </c>
      <c r="F622" s="229"/>
      <c r="G622" s="240" t="str">
        <f>IF(F622="","",VLOOKUP(F622,المخزن!A:B,2,0))</f>
        <v/>
      </c>
      <c r="H622" s="229"/>
      <c r="I622" s="231"/>
      <c r="J622" s="231"/>
      <c r="K622" s="231"/>
      <c r="L622" s="231"/>
      <c r="M622" s="232"/>
      <c r="N622" s="233">
        <f t="shared" si="54"/>
        <v>0</v>
      </c>
      <c r="O622" s="233">
        <f t="shared" si="55"/>
        <v>0</v>
      </c>
      <c r="P622" s="234">
        <f t="shared" si="59"/>
        <v>5</v>
      </c>
      <c r="Q622" s="235" t="str">
        <f>IF(F622="","",VLOOKUP(F622,المخزن!A:M,11,0))</f>
        <v/>
      </c>
      <c r="R622" s="235" t="str">
        <f t="shared" si="56"/>
        <v xml:space="preserve">  </v>
      </c>
      <c r="S622" s="235" t="str">
        <f t="shared" si="57"/>
        <v xml:space="preserve"> </v>
      </c>
      <c r="T622" s="237" t="str">
        <f t="shared" si="58"/>
        <v xml:space="preserve"> </v>
      </c>
      <c r="U622" s="238" t="str">
        <f>IF(F622="","",VLOOKUP(F622,المخزن!A:M,8,0))</f>
        <v/>
      </c>
    </row>
    <row r="623" spans="1:21">
      <c r="A623" s="227"/>
      <c r="B623" s="228"/>
      <c r="C623" s="229"/>
      <c r="D623" s="229"/>
      <c r="E623" s="240" t="str">
        <f>IF(D623="","",VLOOKUP(D623,'العملاء '!A:B,2,0))</f>
        <v/>
      </c>
      <c r="F623" s="229"/>
      <c r="G623" s="240" t="str">
        <f>IF(F623="","",VLOOKUP(F623,المخزن!A:B,2,0))</f>
        <v/>
      </c>
      <c r="H623" s="229"/>
      <c r="I623" s="231"/>
      <c r="J623" s="231"/>
      <c r="K623" s="231"/>
      <c r="L623" s="231"/>
      <c r="M623" s="232"/>
      <c r="N623" s="233">
        <f t="shared" si="54"/>
        <v>0</v>
      </c>
      <c r="O623" s="233">
        <f t="shared" si="55"/>
        <v>0</v>
      </c>
      <c r="P623" s="234">
        <f t="shared" si="59"/>
        <v>5</v>
      </c>
      <c r="Q623" s="235" t="str">
        <f>IF(F623="","",VLOOKUP(F623,المخزن!A:M,11,0))</f>
        <v/>
      </c>
      <c r="R623" s="235" t="str">
        <f t="shared" si="56"/>
        <v xml:space="preserve">  </v>
      </c>
      <c r="S623" s="235" t="str">
        <f t="shared" si="57"/>
        <v xml:space="preserve"> </v>
      </c>
      <c r="T623" s="237" t="str">
        <f t="shared" si="58"/>
        <v xml:space="preserve"> </v>
      </c>
      <c r="U623" s="238" t="str">
        <f>IF(F623="","",VLOOKUP(F623,المخزن!A:M,8,0))</f>
        <v/>
      </c>
    </row>
    <row r="624" spans="1:21">
      <c r="A624" s="227"/>
      <c r="B624" s="228"/>
      <c r="C624" s="229"/>
      <c r="D624" s="229"/>
      <c r="E624" s="240" t="str">
        <f>IF(D624="","",VLOOKUP(D624,'العملاء '!A:B,2,0))</f>
        <v/>
      </c>
      <c r="F624" s="229"/>
      <c r="G624" s="240" t="str">
        <f>IF(F624="","",VLOOKUP(F624,المخزن!A:B,2,0))</f>
        <v/>
      </c>
      <c r="H624" s="229"/>
      <c r="I624" s="231"/>
      <c r="J624" s="231"/>
      <c r="K624" s="231"/>
      <c r="L624" s="231"/>
      <c r="M624" s="232"/>
      <c r="N624" s="233">
        <f t="shared" si="54"/>
        <v>0</v>
      </c>
      <c r="O624" s="233">
        <f t="shared" si="55"/>
        <v>0</v>
      </c>
      <c r="P624" s="234">
        <f t="shared" si="59"/>
        <v>5</v>
      </c>
      <c r="Q624" s="235" t="str">
        <f>IF(F624="","",VLOOKUP(F624,المخزن!A:M,11,0))</f>
        <v/>
      </c>
      <c r="R624" s="235" t="str">
        <f t="shared" si="56"/>
        <v xml:space="preserve">  </v>
      </c>
      <c r="S624" s="235" t="str">
        <f t="shared" si="57"/>
        <v xml:space="preserve"> </v>
      </c>
      <c r="T624" s="237" t="str">
        <f t="shared" si="58"/>
        <v xml:space="preserve"> </v>
      </c>
      <c r="U624" s="238" t="str">
        <f>IF(F624="","",VLOOKUP(F624,المخزن!A:M,8,0))</f>
        <v/>
      </c>
    </row>
    <row r="625" spans="1:21">
      <c r="A625" s="227"/>
      <c r="B625" s="228"/>
      <c r="C625" s="229"/>
      <c r="D625" s="229"/>
      <c r="E625" s="240" t="str">
        <f>IF(D625="","",VLOOKUP(D625,'العملاء '!A:B,2,0))</f>
        <v/>
      </c>
      <c r="F625" s="229"/>
      <c r="G625" s="240" t="str">
        <f>IF(F625="","",VLOOKUP(F625,المخزن!A:B,2,0))</f>
        <v/>
      </c>
      <c r="H625" s="229"/>
      <c r="I625" s="231"/>
      <c r="J625" s="231"/>
      <c r="K625" s="231"/>
      <c r="L625" s="231"/>
      <c r="M625" s="232"/>
      <c r="N625" s="233">
        <f t="shared" si="54"/>
        <v>0</v>
      </c>
      <c r="O625" s="233">
        <f t="shared" si="55"/>
        <v>0</v>
      </c>
      <c r="P625" s="234">
        <f t="shared" si="59"/>
        <v>5</v>
      </c>
      <c r="Q625" s="235" t="str">
        <f>IF(F625="","",VLOOKUP(F625,المخزن!A:M,11,0))</f>
        <v/>
      </c>
      <c r="R625" s="235" t="str">
        <f t="shared" si="56"/>
        <v xml:space="preserve">  </v>
      </c>
      <c r="S625" s="235" t="str">
        <f t="shared" si="57"/>
        <v xml:space="preserve"> </v>
      </c>
      <c r="T625" s="237" t="str">
        <f t="shared" si="58"/>
        <v xml:space="preserve"> </v>
      </c>
      <c r="U625" s="238" t="str">
        <f>IF(F625="","",VLOOKUP(F625,المخزن!A:M,8,0))</f>
        <v/>
      </c>
    </row>
    <row r="626" spans="1:21">
      <c r="A626" s="227"/>
      <c r="B626" s="228"/>
      <c r="C626" s="229"/>
      <c r="D626" s="229"/>
      <c r="E626" s="240" t="str">
        <f>IF(D626="","",VLOOKUP(D626,'العملاء '!A:B,2,0))</f>
        <v/>
      </c>
      <c r="F626" s="229"/>
      <c r="G626" s="240" t="str">
        <f>IF(F626="","",VLOOKUP(F626,المخزن!A:B,2,0))</f>
        <v/>
      </c>
      <c r="H626" s="229"/>
      <c r="I626" s="231"/>
      <c r="J626" s="231"/>
      <c r="K626" s="231"/>
      <c r="L626" s="231"/>
      <c r="M626" s="232"/>
      <c r="N626" s="233">
        <f t="shared" si="54"/>
        <v>0</v>
      </c>
      <c r="O626" s="233">
        <f t="shared" si="55"/>
        <v>0</v>
      </c>
      <c r="P626" s="234">
        <f t="shared" si="59"/>
        <v>5</v>
      </c>
      <c r="Q626" s="235" t="str">
        <f>IF(F626="","",VLOOKUP(F626,المخزن!A:M,11,0))</f>
        <v/>
      </c>
      <c r="R626" s="235" t="str">
        <f t="shared" si="56"/>
        <v xml:space="preserve">  </v>
      </c>
      <c r="S626" s="235" t="str">
        <f t="shared" si="57"/>
        <v xml:space="preserve"> </v>
      </c>
      <c r="T626" s="237" t="str">
        <f t="shared" si="58"/>
        <v xml:space="preserve"> </v>
      </c>
      <c r="U626" s="238" t="str">
        <f>IF(F626="","",VLOOKUP(F626,المخزن!A:M,8,0))</f>
        <v/>
      </c>
    </row>
    <row r="627" spans="1:21">
      <c r="A627" s="227"/>
      <c r="B627" s="228"/>
      <c r="C627" s="229"/>
      <c r="D627" s="229"/>
      <c r="E627" s="240" t="str">
        <f>IF(D627="","",VLOOKUP(D627,'العملاء '!A:B,2,0))</f>
        <v/>
      </c>
      <c r="F627" s="229"/>
      <c r="G627" s="240" t="str">
        <f>IF(F627="","",VLOOKUP(F627,المخزن!A:B,2,0))</f>
        <v/>
      </c>
      <c r="H627" s="229"/>
      <c r="I627" s="231"/>
      <c r="J627" s="231"/>
      <c r="K627" s="231"/>
      <c r="L627" s="231"/>
      <c r="M627" s="232"/>
      <c r="N627" s="233">
        <f t="shared" si="54"/>
        <v>0</v>
      </c>
      <c r="O627" s="233">
        <f t="shared" si="55"/>
        <v>0</v>
      </c>
      <c r="P627" s="234">
        <f t="shared" si="59"/>
        <v>5</v>
      </c>
      <c r="Q627" s="235" t="str">
        <f>IF(F627="","",VLOOKUP(F627,المخزن!A:M,11,0))</f>
        <v/>
      </c>
      <c r="R627" s="235" t="str">
        <f t="shared" si="56"/>
        <v xml:space="preserve">  </v>
      </c>
      <c r="S627" s="235" t="str">
        <f t="shared" si="57"/>
        <v xml:space="preserve"> </v>
      </c>
      <c r="T627" s="237" t="str">
        <f t="shared" si="58"/>
        <v xml:space="preserve"> </v>
      </c>
      <c r="U627" s="238" t="str">
        <f>IF(F627="","",VLOOKUP(F627,المخزن!A:M,8,0))</f>
        <v/>
      </c>
    </row>
    <row r="628" spans="1:21">
      <c r="A628" s="227"/>
      <c r="B628" s="228"/>
      <c r="C628" s="229"/>
      <c r="D628" s="229"/>
      <c r="E628" s="240" t="str">
        <f>IF(D628="","",VLOOKUP(D628,'العملاء '!A:B,2,0))</f>
        <v/>
      </c>
      <c r="F628" s="229"/>
      <c r="G628" s="240" t="str">
        <f>IF(F628="","",VLOOKUP(F628,المخزن!A:B,2,0))</f>
        <v/>
      </c>
      <c r="H628" s="229"/>
      <c r="I628" s="231"/>
      <c r="J628" s="231"/>
      <c r="K628" s="231"/>
      <c r="L628" s="231"/>
      <c r="M628" s="232"/>
      <c r="N628" s="233">
        <f t="shared" si="54"/>
        <v>0</v>
      </c>
      <c r="O628" s="233">
        <f t="shared" si="55"/>
        <v>0</v>
      </c>
      <c r="P628" s="234">
        <f t="shared" si="59"/>
        <v>5</v>
      </c>
      <c r="Q628" s="235" t="str">
        <f>IF(F628="","",VLOOKUP(F628,المخزن!A:M,11,0))</f>
        <v/>
      </c>
      <c r="R628" s="235" t="str">
        <f t="shared" si="56"/>
        <v xml:space="preserve">  </v>
      </c>
      <c r="S628" s="235" t="str">
        <f t="shared" si="57"/>
        <v xml:space="preserve"> </v>
      </c>
      <c r="T628" s="237" t="str">
        <f t="shared" si="58"/>
        <v xml:space="preserve"> </v>
      </c>
      <c r="U628" s="238" t="str">
        <f>IF(F628="","",VLOOKUP(F628,المخزن!A:M,8,0))</f>
        <v/>
      </c>
    </row>
    <row r="629" spans="1:21">
      <c r="A629" s="227"/>
      <c r="B629" s="228"/>
      <c r="C629" s="229"/>
      <c r="D629" s="229"/>
      <c r="E629" s="240" t="str">
        <f>IF(D629="","",VLOOKUP(D629,'العملاء '!A:B,2,0))</f>
        <v/>
      </c>
      <c r="F629" s="229"/>
      <c r="G629" s="240" t="str">
        <f>IF(F629="","",VLOOKUP(F629,المخزن!A:B,2,0))</f>
        <v/>
      </c>
      <c r="H629" s="229"/>
      <c r="I629" s="231"/>
      <c r="J629" s="231"/>
      <c r="K629" s="231"/>
      <c r="L629" s="231"/>
      <c r="M629" s="232"/>
      <c r="N629" s="233">
        <f t="shared" si="54"/>
        <v>0</v>
      </c>
      <c r="O629" s="233">
        <f t="shared" si="55"/>
        <v>0</v>
      </c>
      <c r="P629" s="234">
        <f t="shared" si="59"/>
        <v>5</v>
      </c>
      <c r="Q629" s="235" t="str">
        <f>IF(F629="","",VLOOKUP(F629,المخزن!A:M,11,0))</f>
        <v/>
      </c>
      <c r="R629" s="235" t="str">
        <f t="shared" si="56"/>
        <v xml:space="preserve">  </v>
      </c>
      <c r="S629" s="235" t="str">
        <f t="shared" si="57"/>
        <v xml:space="preserve"> </v>
      </c>
      <c r="T629" s="237" t="str">
        <f t="shared" si="58"/>
        <v xml:space="preserve"> </v>
      </c>
      <c r="U629" s="238" t="str">
        <f>IF(F629="","",VLOOKUP(F629,المخزن!A:M,8,0))</f>
        <v/>
      </c>
    </row>
    <row r="630" spans="1:21">
      <c r="A630" s="227"/>
      <c r="B630" s="228"/>
      <c r="C630" s="229"/>
      <c r="D630" s="229"/>
      <c r="E630" s="240" t="str">
        <f>IF(D630="","",VLOOKUP(D630,'العملاء '!A:B,2,0))</f>
        <v/>
      </c>
      <c r="F630" s="229"/>
      <c r="G630" s="240" t="str">
        <f>IF(F630="","",VLOOKUP(F630,المخزن!A:B,2,0))</f>
        <v/>
      </c>
      <c r="H630" s="229"/>
      <c r="I630" s="231"/>
      <c r="J630" s="231"/>
      <c r="K630" s="231"/>
      <c r="L630" s="231"/>
      <c r="M630" s="232"/>
      <c r="N630" s="233">
        <f t="shared" si="54"/>
        <v>0</v>
      </c>
      <c r="O630" s="233">
        <f t="shared" si="55"/>
        <v>0</v>
      </c>
      <c r="P630" s="234">
        <f t="shared" si="59"/>
        <v>5</v>
      </c>
      <c r="Q630" s="235" t="str">
        <f>IF(F630="","",VLOOKUP(F630,المخزن!A:M,11,0))</f>
        <v/>
      </c>
      <c r="R630" s="235" t="str">
        <f t="shared" si="56"/>
        <v xml:space="preserve">  </v>
      </c>
      <c r="S630" s="235" t="str">
        <f t="shared" si="57"/>
        <v xml:space="preserve"> </v>
      </c>
      <c r="T630" s="237" t="str">
        <f t="shared" si="58"/>
        <v xml:space="preserve"> </v>
      </c>
      <c r="U630" s="238" t="str">
        <f>IF(F630="","",VLOOKUP(F630,المخزن!A:M,8,0))</f>
        <v/>
      </c>
    </row>
    <row r="631" spans="1:21">
      <c r="A631" s="227"/>
      <c r="B631" s="228"/>
      <c r="C631" s="229"/>
      <c r="D631" s="229"/>
      <c r="E631" s="240" t="str">
        <f>IF(D631="","",VLOOKUP(D631,'العملاء '!A:B,2,0))</f>
        <v/>
      </c>
      <c r="F631" s="229"/>
      <c r="G631" s="240" t="str">
        <f>IF(F631="","",VLOOKUP(F631,المخزن!A:B,2,0))</f>
        <v/>
      </c>
      <c r="H631" s="229"/>
      <c r="I631" s="231"/>
      <c r="J631" s="231"/>
      <c r="K631" s="231"/>
      <c r="L631" s="231"/>
      <c r="M631" s="232"/>
      <c r="N631" s="233">
        <f t="shared" si="54"/>
        <v>0</v>
      </c>
      <c r="O631" s="233">
        <f t="shared" si="55"/>
        <v>0</v>
      </c>
      <c r="P631" s="234">
        <f t="shared" si="59"/>
        <v>5</v>
      </c>
      <c r="Q631" s="235" t="str">
        <f>IF(F631="","",VLOOKUP(F631,المخزن!A:M,11,0))</f>
        <v/>
      </c>
      <c r="R631" s="235" t="str">
        <f t="shared" si="56"/>
        <v xml:space="preserve">  </v>
      </c>
      <c r="S631" s="235" t="str">
        <f t="shared" si="57"/>
        <v xml:space="preserve"> </v>
      </c>
      <c r="T631" s="237" t="str">
        <f t="shared" si="58"/>
        <v xml:space="preserve"> </v>
      </c>
      <c r="U631" s="238" t="str">
        <f>IF(F631="","",VLOOKUP(F631,المخزن!A:M,8,0))</f>
        <v/>
      </c>
    </row>
    <row r="632" spans="1:21">
      <c r="A632" s="227"/>
      <c r="B632" s="228"/>
      <c r="C632" s="229"/>
      <c r="D632" s="229"/>
      <c r="E632" s="240" t="str">
        <f>IF(D632="","",VLOOKUP(D632,'العملاء '!A:B,2,0))</f>
        <v/>
      </c>
      <c r="F632" s="229"/>
      <c r="G632" s="240" t="str">
        <f>IF(F632="","",VLOOKUP(F632,المخزن!A:B,2,0))</f>
        <v/>
      </c>
      <c r="H632" s="229"/>
      <c r="I632" s="231"/>
      <c r="J632" s="231"/>
      <c r="K632" s="231"/>
      <c r="L632" s="231"/>
      <c r="M632" s="232"/>
      <c r="N632" s="233">
        <f t="shared" si="54"/>
        <v>0</v>
      </c>
      <c r="O632" s="233">
        <f t="shared" si="55"/>
        <v>0</v>
      </c>
      <c r="P632" s="234">
        <f t="shared" si="59"/>
        <v>5</v>
      </c>
      <c r="Q632" s="235" t="str">
        <f>IF(F632="","",VLOOKUP(F632,المخزن!A:M,11,0))</f>
        <v/>
      </c>
      <c r="R632" s="235" t="str">
        <f t="shared" si="56"/>
        <v xml:space="preserve">  </v>
      </c>
      <c r="S632" s="235" t="str">
        <f t="shared" si="57"/>
        <v xml:space="preserve"> </v>
      </c>
      <c r="T632" s="237" t="str">
        <f t="shared" si="58"/>
        <v xml:space="preserve"> </v>
      </c>
      <c r="U632" s="238" t="str">
        <f>IF(F632="","",VLOOKUP(F632,المخزن!A:M,8,0))</f>
        <v/>
      </c>
    </row>
    <row r="633" spans="1:21">
      <c r="A633" s="227"/>
      <c r="B633" s="228"/>
      <c r="C633" s="229"/>
      <c r="D633" s="229"/>
      <c r="E633" s="240" t="str">
        <f>IF(D633="","",VLOOKUP(D633,'العملاء '!A:B,2,0))</f>
        <v/>
      </c>
      <c r="F633" s="229"/>
      <c r="G633" s="240" t="str">
        <f>IF(F633="","",VLOOKUP(F633,المخزن!A:B,2,0))</f>
        <v/>
      </c>
      <c r="H633" s="229"/>
      <c r="I633" s="231"/>
      <c r="J633" s="231"/>
      <c r="K633" s="231"/>
      <c r="L633" s="231"/>
      <c r="M633" s="232"/>
      <c r="N633" s="233">
        <f t="shared" si="54"/>
        <v>0</v>
      </c>
      <c r="O633" s="233">
        <f t="shared" si="55"/>
        <v>0</v>
      </c>
      <c r="P633" s="234">
        <f t="shared" si="59"/>
        <v>5</v>
      </c>
      <c r="Q633" s="235" t="str">
        <f>IF(F633="","",VLOOKUP(F633,المخزن!A:M,11,0))</f>
        <v/>
      </c>
      <c r="R633" s="235" t="str">
        <f t="shared" si="56"/>
        <v xml:space="preserve">  </v>
      </c>
      <c r="S633" s="235" t="str">
        <f t="shared" si="57"/>
        <v xml:space="preserve"> </v>
      </c>
      <c r="T633" s="237" t="str">
        <f t="shared" si="58"/>
        <v xml:space="preserve"> </v>
      </c>
      <c r="U633" s="238" t="str">
        <f>IF(F633="","",VLOOKUP(F633,المخزن!A:M,8,0))</f>
        <v/>
      </c>
    </row>
    <row r="634" spans="1:21">
      <c r="A634" s="227"/>
      <c r="B634" s="228"/>
      <c r="C634" s="229"/>
      <c r="D634" s="229"/>
      <c r="E634" s="240" t="str">
        <f>IF(D634="","",VLOOKUP(D634,'العملاء '!A:B,2,0))</f>
        <v/>
      </c>
      <c r="F634" s="229"/>
      <c r="G634" s="240" t="str">
        <f>IF(F634="","",VLOOKUP(F634,المخزن!A:B,2,0))</f>
        <v/>
      </c>
      <c r="H634" s="229"/>
      <c r="I634" s="231"/>
      <c r="J634" s="231"/>
      <c r="K634" s="231"/>
      <c r="L634" s="231"/>
      <c r="M634" s="232"/>
      <c r="N634" s="233">
        <f t="shared" si="54"/>
        <v>0</v>
      </c>
      <c r="O634" s="233">
        <f t="shared" si="55"/>
        <v>0</v>
      </c>
      <c r="P634" s="234">
        <f t="shared" si="59"/>
        <v>5</v>
      </c>
      <c r="Q634" s="235" t="str">
        <f>IF(F634="","",VLOOKUP(F634,المخزن!A:M,11,0))</f>
        <v/>
      </c>
      <c r="R634" s="235" t="str">
        <f t="shared" si="56"/>
        <v xml:space="preserve">  </v>
      </c>
      <c r="S634" s="235" t="str">
        <f t="shared" si="57"/>
        <v xml:space="preserve"> </v>
      </c>
      <c r="T634" s="237" t="str">
        <f t="shared" si="58"/>
        <v xml:space="preserve"> </v>
      </c>
      <c r="U634" s="238" t="str">
        <f>IF(F634="","",VLOOKUP(F634,المخزن!A:M,8,0))</f>
        <v/>
      </c>
    </row>
    <row r="635" spans="1:21">
      <c r="A635" s="227"/>
      <c r="B635" s="228"/>
      <c r="C635" s="229"/>
      <c r="D635" s="229"/>
      <c r="E635" s="240" t="str">
        <f>IF(D635="","",VLOOKUP(D635,'العملاء '!A:B,2,0))</f>
        <v/>
      </c>
      <c r="F635" s="229"/>
      <c r="G635" s="240" t="str">
        <f>IF(F635="","",VLOOKUP(F635,المخزن!A:B,2,0))</f>
        <v/>
      </c>
      <c r="H635" s="229"/>
      <c r="I635" s="231"/>
      <c r="J635" s="231"/>
      <c r="K635" s="231"/>
      <c r="L635" s="231"/>
      <c r="M635" s="232"/>
      <c r="N635" s="233">
        <f t="shared" si="54"/>
        <v>0</v>
      </c>
      <c r="O635" s="233">
        <f t="shared" si="55"/>
        <v>0</v>
      </c>
      <c r="P635" s="234">
        <f t="shared" si="59"/>
        <v>5</v>
      </c>
      <c r="Q635" s="235" t="str">
        <f>IF(F635="","",VLOOKUP(F635,المخزن!A:M,11,0))</f>
        <v/>
      </c>
      <c r="R635" s="235" t="str">
        <f t="shared" si="56"/>
        <v xml:space="preserve">  </v>
      </c>
      <c r="S635" s="235" t="str">
        <f t="shared" si="57"/>
        <v xml:space="preserve"> </v>
      </c>
      <c r="T635" s="237" t="str">
        <f t="shared" si="58"/>
        <v xml:space="preserve"> </v>
      </c>
      <c r="U635" s="238" t="str">
        <f>IF(F635="","",VLOOKUP(F635,المخزن!A:M,8,0))</f>
        <v/>
      </c>
    </row>
    <row r="636" spans="1:21">
      <c r="A636" s="227"/>
      <c r="B636" s="228"/>
      <c r="C636" s="229"/>
      <c r="D636" s="229"/>
      <c r="E636" s="240" t="str">
        <f>IF(D636="","",VLOOKUP(D636,'العملاء '!A:B,2,0))</f>
        <v/>
      </c>
      <c r="F636" s="229"/>
      <c r="G636" s="240" t="str">
        <f>IF(F636="","",VLOOKUP(F636,المخزن!A:B,2,0))</f>
        <v/>
      </c>
      <c r="H636" s="229"/>
      <c r="I636" s="231"/>
      <c r="J636" s="231"/>
      <c r="K636" s="231"/>
      <c r="L636" s="231"/>
      <c r="M636" s="232"/>
      <c r="N636" s="233">
        <f t="shared" si="54"/>
        <v>0</v>
      </c>
      <c r="O636" s="233">
        <f t="shared" si="55"/>
        <v>0</v>
      </c>
      <c r="P636" s="234">
        <f t="shared" si="59"/>
        <v>5</v>
      </c>
      <c r="Q636" s="235" t="str">
        <f>IF(F636="","",VLOOKUP(F636,المخزن!A:M,11,0))</f>
        <v/>
      </c>
      <c r="R636" s="235" t="str">
        <f t="shared" si="56"/>
        <v xml:space="preserve">  </v>
      </c>
      <c r="S636" s="235" t="str">
        <f t="shared" si="57"/>
        <v xml:space="preserve"> </v>
      </c>
      <c r="T636" s="237" t="str">
        <f t="shared" si="58"/>
        <v xml:space="preserve"> </v>
      </c>
      <c r="U636" s="238" t="str">
        <f>IF(F636="","",VLOOKUP(F636,المخزن!A:M,8,0))</f>
        <v/>
      </c>
    </row>
    <row r="637" spans="1:21">
      <c r="A637" s="227"/>
      <c r="B637" s="228"/>
      <c r="C637" s="229"/>
      <c r="D637" s="229"/>
      <c r="E637" s="240" t="str">
        <f>IF(D637="","",VLOOKUP(D637,'العملاء '!A:B,2,0))</f>
        <v/>
      </c>
      <c r="F637" s="229"/>
      <c r="G637" s="240" t="str">
        <f>IF(F637="","",VLOOKUP(F637,المخزن!A:B,2,0))</f>
        <v/>
      </c>
      <c r="H637" s="229"/>
      <c r="I637" s="231"/>
      <c r="J637" s="231"/>
      <c r="K637" s="231"/>
      <c r="L637" s="231"/>
      <c r="M637" s="232"/>
      <c r="N637" s="233">
        <f t="shared" si="54"/>
        <v>0</v>
      </c>
      <c r="O637" s="233">
        <f t="shared" si="55"/>
        <v>0</v>
      </c>
      <c r="P637" s="234">
        <f t="shared" si="59"/>
        <v>5</v>
      </c>
      <c r="Q637" s="235" t="str">
        <f>IF(F637="","",VLOOKUP(F637,المخزن!A:M,11,0))</f>
        <v/>
      </c>
      <c r="R637" s="235" t="str">
        <f t="shared" si="56"/>
        <v xml:space="preserve">  </v>
      </c>
      <c r="S637" s="235" t="str">
        <f t="shared" si="57"/>
        <v xml:space="preserve"> </v>
      </c>
      <c r="T637" s="237" t="str">
        <f t="shared" si="58"/>
        <v xml:space="preserve"> </v>
      </c>
      <c r="U637" s="238" t="str">
        <f>IF(F637="","",VLOOKUP(F637,المخزن!A:M,8,0))</f>
        <v/>
      </c>
    </row>
    <row r="638" spans="1:21">
      <c r="A638" s="227"/>
      <c r="B638" s="228"/>
      <c r="C638" s="229"/>
      <c r="D638" s="229"/>
      <c r="E638" s="240" t="str">
        <f>IF(D638="","",VLOOKUP(D638,'العملاء '!A:B,2,0))</f>
        <v/>
      </c>
      <c r="F638" s="229"/>
      <c r="G638" s="240" t="str">
        <f>IF(F638="","",VLOOKUP(F638,المخزن!A:B,2,0))</f>
        <v/>
      </c>
      <c r="H638" s="229"/>
      <c r="I638" s="231"/>
      <c r="J638" s="231"/>
      <c r="K638" s="231"/>
      <c r="L638" s="231"/>
      <c r="M638" s="232"/>
      <c r="N638" s="233">
        <f t="shared" si="54"/>
        <v>0</v>
      </c>
      <c r="O638" s="233">
        <f t="shared" si="55"/>
        <v>0</v>
      </c>
      <c r="P638" s="234">
        <f t="shared" si="59"/>
        <v>5</v>
      </c>
      <c r="Q638" s="235" t="str">
        <f>IF(F638="","",VLOOKUP(F638,المخزن!A:M,11,0))</f>
        <v/>
      </c>
      <c r="R638" s="235" t="str">
        <f t="shared" si="56"/>
        <v xml:space="preserve">  </v>
      </c>
      <c r="S638" s="235" t="str">
        <f t="shared" si="57"/>
        <v xml:space="preserve"> </v>
      </c>
      <c r="T638" s="237" t="str">
        <f t="shared" si="58"/>
        <v xml:space="preserve"> </v>
      </c>
      <c r="U638" s="238" t="str">
        <f>IF(F638="","",VLOOKUP(F638,المخزن!A:M,8,0))</f>
        <v/>
      </c>
    </row>
    <row r="639" spans="1:21">
      <c r="A639" s="227"/>
      <c r="B639" s="228"/>
      <c r="C639" s="229"/>
      <c r="D639" s="229"/>
      <c r="E639" s="240" t="str">
        <f>IF(D639="","",VLOOKUP(D639,'العملاء '!A:B,2,0))</f>
        <v/>
      </c>
      <c r="F639" s="229"/>
      <c r="G639" s="240" t="str">
        <f>IF(F639="","",VLOOKUP(F639,المخزن!A:B,2,0))</f>
        <v/>
      </c>
      <c r="H639" s="229"/>
      <c r="I639" s="231"/>
      <c r="J639" s="231"/>
      <c r="K639" s="231"/>
      <c r="L639" s="231"/>
      <c r="M639" s="232"/>
      <c r="N639" s="233">
        <f t="shared" si="54"/>
        <v>0</v>
      </c>
      <c r="O639" s="233">
        <f t="shared" si="55"/>
        <v>0</v>
      </c>
      <c r="P639" s="234">
        <f t="shared" si="59"/>
        <v>5</v>
      </c>
      <c r="Q639" s="235" t="str">
        <f>IF(F639="","",VLOOKUP(F639,المخزن!A:M,11,0))</f>
        <v/>
      </c>
      <c r="R639" s="235" t="str">
        <f t="shared" si="56"/>
        <v xml:space="preserve">  </v>
      </c>
      <c r="S639" s="235" t="str">
        <f t="shared" si="57"/>
        <v xml:space="preserve"> </v>
      </c>
      <c r="T639" s="237" t="str">
        <f t="shared" si="58"/>
        <v xml:space="preserve"> </v>
      </c>
      <c r="U639" s="238" t="str">
        <f>IF(F639="","",VLOOKUP(F639,المخزن!A:M,8,0))</f>
        <v/>
      </c>
    </row>
    <row r="640" spans="1:21">
      <c r="A640" s="227"/>
      <c r="B640" s="228"/>
      <c r="C640" s="229"/>
      <c r="D640" s="229"/>
      <c r="E640" s="240" t="str">
        <f>IF(D640="","",VLOOKUP(D640,'العملاء '!A:B,2,0))</f>
        <v/>
      </c>
      <c r="F640" s="229"/>
      <c r="G640" s="240" t="str">
        <f>IF(F640="","",VLOOKUP(F640,المخزن!A:B,2,0))</f>
        <v/>
      </c>
      <c r="H640" s="229"/>
      <c r="I640" s="231"/>
      <c r="J640" s="231"/>
      <c r="K640" s="231"/>
      <c r="L640" s="231"/>
      <c r="M640" s="232"/>
      <c r="N640" s="233">
        <f t="shared" si="54"/>
        <v>0</v>
      </c>
      <c r="O640" s="233">
        <f t="shared" si="55"/>
        <v>0</v>
      </c>
      <c r="P640" s="234">
        <f t="shared" si="59"/>
        <v>5</v>
      </c>
      <c r="Q640" s="235" t="str">
        <f>IF(F640="","",VLOOKUP(F640,المخزن!A:M,11,0))</f>
        <v/>
      </c>
      <c r="R640" s="235" t="str">
        <f t="shared" si="56"/>
        <v xml:space="preserve">  </v>
      </c>
      <c r="S640" s="235" t="str">
        <f t="shared" si="57"/>
        <v xml:space="preserve"> </v>
      </c>
      <c r="T640" s="237" t="str">
        <f t="shared" si="58"/>
        <v xml:space="preserve"> </v>
      </c>
      <c r="U640" s="238" t="str">
        <f>IF(F640="","",VLOOKUP(F640,المخزن!A:M,8,0))</f>
        <v/>
      </c>
    </row>
    <row r="641" spans="1:21">
      <c r="A641" s="227"/>
      <c r="B641" s="228"/>
      <c r="C641" s="229"/>
      <c r="D641" s="229"/>
      <c r="E641" s="240" t="str">
        <f>IF(D641="","",VLOOKUP(D641,'العملاء '!A:B,2,0))</f>
        <v/>
      </c>
      <c r="F641" s="229"/>
      <c r="G641" s="240" t="str">
        <f>IF(F641="","",VLOOKUP(F641,المخزن!A:B,2,0))</f>
        <v/>
      </c>
      <c r="H641" s="229"/>
      <c r="I641" s="231"/>
      <c r="J641" s="231"/>
      <c r="K641" s="231"/>
      <c r="L641" s="231"/>
      <c r="M641" s="232"/>
      <c r="N641" s="233">
        <f t="shared" si="54"/>
        <v>0</v>
      </c>
      <c r="O641" s="233">
        <f t="shared" si="55"/>
        <v>0</v>
      </c>
      <c r="P641" s="234">
        <f t="shared" si="59"/>
        <v>5</v>
      </c>
      <c r="Q641" s="235" t="str">
        <f>IF(F641="","",VLOOKUP(F641,المخزن!A:M,11,0))</f>
        <v/>
      </c>
      <c r="R641" s="235" t="str">
        <f t="shared" si="56"/>
        <v xml:space="preserve">  </v>
      </c>
      <c r="S641" s="235" t="str">
        <f t="shared" si="57"/>
        <v xml:space="preserve"> </v>
      </c>
      <c r="T641" s="237" t="str">
        <f t="shared" si="58"/>
        <v xml:space="preserve"> </v>
      </c>
      <c r="U641" s="238" t="str">
        <f>IF(F641="","",VLOOKUP(F641,المخزن!A:M,8,0))</f>
        <v/>
      </c>
    </row>
    <row r="642" spans="1:21">
      <c r="A642" s="227"/>
      <c r="B642" s="228"/>
      <c r="C642" s="229"/>
      <c r="D642" s="229"/>
      <c r="E642" s="240" t="str">
        <f>IF(D642="","",VLOOKUP(D642,'العملاء '!A:B,2,0))</f>
        <v/>
      </c>
      <c r="F642" s="229"/>
      <c r="G642" s="240" t="str">
        <f>IF(F642="","",VLOOKUP(F642,المخزن!A:B,2,0))</f>
        <v/>
      </c>
      <c r="H642" s="229"/>
      <c r="I642" s="231"/>
      <c r="J642" s="231"/>
      <c r="K642" s="231"/>
      <c r="L642" s="231"/>
      <c r="M642" s="232"/>
      <c r="N642" s="233">
        <f t="shared" si="54"/>
        <v>0</v>
      </c>
      <c r="O642" s="233">
        <f t="shared" si="55"/>
        <v>0</v>
      </c>
      <c r="P642" s="234">
        <f t="shared" si="59"/>
        <v>5</v>
      </c>
      <c r="Q642" s="235" t="str">
        <f>IF(F642="","",VLOOKUP(F642,المخزن!A:M,11,0))</f>
        <v/>
      </c>
      <c r="R642" s="235" t="str">
        <f t="shared" si="56"/>
        <v xml:space="preserve">  </v>
      </c>
      <c r="S642" s="235" t="str">
        <f t="shared" si="57"/>
        <v xml:space="preserve"> </v>
      </c>
      <c r="T642" s="237" t="str">
        <f t="shared" si="58"/>
        <v xml:space="preserve"> </v>
      </c>
      <c r="U642" s="238" t="str">
        <f>IF(F642="","",VLOOKUP(F642,المخزن!A:M,8,0))</f>
        <v/>
      </c>
    </row>
    <row r="643" spans="1:21">
      <c r="A643" s="227"/>
      <c r="B643" s="228"/>
      <c r="C643" s="229"/>
      <c r="D643" s="229"/>
      <c r="E643" s="240" t="str">
        <f>IF(D643="","",VLOOKUP(D643,'العملاء '!A:B,2,0))</f>
        <v/>
      </c>
      <c r="F643" s="229"/>
      <c r="G643" s="240" t="str">
        <f>IF(F643="","",VLOOKUP(F643,المخزن!A:B,2,0))</f>
        <v/>
      </c>
      <c r="H643" s="229"/>
      <c r="I643" s="231"/>
      <c r="J643" s="231"/>
      <c r="K643" s="231"/>
      <c r="L643" s="231"/>
      <c r="M643" s="232"/>
      <c r="N643" s="233">
        <f t="shared" si="54"/>
        <v>0</v>
      </c>
      <c r="O643" s="233">
        <f t="shared" si="55"/>
        <v>0</v>
      </c>
      <c r="P643" s="234">
        <f t="shared" si="59"/>
        <v>5</v>
      </c>
      <c r="Q643" s="235" t="str">
        <f>IF(F643="","",VLOOKUP(F643,المخزن!A:M,11,0))</f>
        <v/>
      </c>
      <c r="R643" s="235" t="str">
        <f t="shared" si="56"/>
        <v xml:space="preserve">  </v>
      </c>
      <c r="S643" s="235" t="str">
        <f t="shared" si="57"/>
        <v xml:space="preserve"> </v>
      </c>
      <c r="T643" s="237" t="str">
        <f t="shared" si="58"/>
        <v xml:space="preserve"> </v>
      </c>
      <c r="U643" s="238" t="str">
        <f>IF(F643="","",VLOOKUP(F643,المخزن!A:M,8,0))</f>
        <v/>
      </c>
    </row>
    <row r="644" spans="1:21">
      <c r="A644" s="227"/>
      <c r="B644" s="228"/>
      <c r="C644" s="229"/>
      <c r="D644" s="229"/>
      <c r="E644" s="240" t="str">
        <f>IF(D644="","",VLOOKUP(D644,'العملاء '!A:B,2,0))</f>
        <v/>
      </c>
      <c r="F644" s="229"/>
      <c r="G644" s="240" t="str">
        <f>IF(F644="","",VLOOKUP(F644,المخزن!A:B,2,0))</f>
        <v/>
      </c>
      <c r="H644" s="229"/>
      <c r="I644" s="231"/>
      <c r="J644" s="231"/>
      <c r="K644" s="231"/>
      <c r="L644" s="231"/>
      <c r="M644" s="232"/>
      <c r="N644" s="233">
        <f t="shared" ref="N644:N707" si="60">(I644*H644)-L644</f>
        <v>0</v>
      </c>
      <c r="O644" s="233">
        <f t="shared" ref="O644:O707" si="61">(J644*H644)-M644</f>
        <v>0</v>
      </c>
      <c r="P644" s="234">
        <f t="shared" si="59"/>
        <v>5</v>
      </c>
      <c r="Q644" s="235" t="str">
        <f>IF(F644="","",VLOOKUP(F644,المخزن!A:M,11,0))</f>
        <v/>
      </c>
      <c r="R644" s="235" t="str">
        <f t="shared" ref="R644:R707" si="62">IF(F644&gt;0,Q644*H644,"  ")</f>
        <v xml:space="preserve">  </v>
      </c>
      <c r="S644" s="235" t="str">
        <f t="shared" ref="S644:S707" si="63">IF(F644&gt;0,(((I644/P644)+J644)*H644)-(L644/P644)-M644," ")</f>
        <v xml:space="preserve"> </v>
      </c>
      <c r="T644" s="237" t="str">
        <f t="shared" ref="T644:T707" si="64">IF(F644&gt;0,S644-R644," ")</f>
        <v xml:space="preserve"> </v>
      </c>
      <c r="U644" s="238" t="str">
        <f>IF(F644="","",VLOOKUP(F644,المخزن!A:M,8,0))</f>
        <v/>
      </c>
    </row>
    <row r="645" spans="1:21">
      <c r="A645" s="227"/>
      <c r="B645" s="228"/>
      <c r="C645" s="229"/>
      <c r="D645" s="229"/>
      <c r="E645" s="240" t="str">
        <f>IF(D645="","",VLOOKUP(D645,'العملاء '!A:B,2,0))</f>
        <v/>
      </c>
      <c r="F645" s="229"/>
      <c r="G645" s="240" t="str">
        <f>IF(F645="","",VLOOKUP(F645,المخزن!A:B,2,0))</f>
        <v/>
      </c>
      <c r="H645" s="229"/>
      <c r="I645" s="231"/>
      <c r="J645" s="231"/>
      <c r="K645" s="231"/>
      <c r="L645" s="231"/>
      <c r="M645" s="232"/>
      <c r="N645" s="233">
        <f t="shared" si="60"/>
        <v>0</v>
      </c>
      <c r="O645" s="233">
        <f t="shared" si="61"/>
        <v>0</v>
      </c>
      <c r="P645" s="234">
        <f t="shared" si="59"/>
        <v>5</v>
      </c>
      <c r="Q645" s="235" t="str">
        <f>IF(F645="","",VLOOKUP(F645,المخزن!A:M,11,0))</f>
        <v/>
      </c>
      <c r="R645" s="235" t="str">
        <f t="shared" si="62"/>
        <v xml:space="preserve">  </v>
      </c>
      <c r="S645" s="235" t="str">
        <f t="shared" si="63"/>
        <v xml:space="preserve"> </v>
      </c>
      <c r="T645" s="237" t="str">
        <f t="shared" si="64"/>
        <v xml:space="preserve"> </v>
      </c>
      <c r="U645" s="238" t="str">
        <f>IF(F645="","",VLOOKUP(F645,المخزن!A:M,8,0))</f>
        <v/>
      </c>
    </row>
    <row r="646" spans="1:21">
      <c r="A646" s="227"/>
      <c r="B646" s="228"/>
      <c r="C646" s="229"/>
      <c r="D646" s="229"/>
      <c r="E646" s="240" t="str">
        <f>IF(D646="","",VLOOKUP(D646,'العملاء '!A:B,2,0))</f>
        <v/>
      </c>
      <c r="F646" s="229"/>
      <c r="G646" s="240" t="str">
        <f>IF(F646="","",VLOOKUP(F646,المخزن!A:B,2,0))</f>
        <v/>
      </c>
      <c r="H646" s="229"/>
      <c r="I646" s="231"/>
      <c r="J646" s="231"/>
      <c r="K646" s="231"/>
      <c r="L646" s="231"/>
      <c r="M646" s="232"/>
      <c r="N646" s="233">
        <f t="shared" si="60"/>
        <v>0</v>
      </c>
      <c r="O646" s="233">
        <f t="shared" si="61"/>
        <v>0</v>
      </c>
      <c r="P646" s="234">
        <f t="shared" si="59"/>
        <v>5</v>
      </c>
      <c r="Q646" s="235" t="str">
        <f>IF(F646="","",VLOOKUP(F646,المخزن!A:M,11,0))</f>
        <v/>
      </c>
      <c r="R646" s="235" t="str">
        <f t="shared" si="62"/>
        <v xml:space="preserve">  </v>
      </c>
      <c r="S646" s="235" t="str">
        <f t="shared" si="63"/>
        <v xml:space="preserve"> </v>
      </c>
      <c r="T646" s="237" t="str">
        <f t="shared" si="64"/>
        <v xml:space="preserve"> </v>
      </c>
      <c r="U646" s="238" t="str">
        <f>IF(F646="","",VLOOKUP(F646,المخزن!A:M,8,0))</f>
        <v/>
      </c>
    </row>
    <row r="647" spans="1:21">
      <c r="A647" s="227"/>
      <c r="B647" s="228"/>
      <c r="C647" s="229"/>
      <c r="D647" s="229"/>
      <c r="E647" s="240" t="str">
        <f>IF(D647="","",VLOOKUP(D647,'العملاء '!A:B,2,0))</f>
        <v/>
      </c>
      <c r="F647" s="229"/>
      <c r="G647" s="240" t="str">
        <f>IF(F647="","",VLOOKUP(F647,المخزن!A:B,2,0))</f>
        <v/>
      </c>
      <c r="H647" s="229"/>
      <c r="I647" s="231"/>
      <c r="J647" s="231"/>
      <c r="K647" s="231"/>
      <c r="L647" s="231"/>
      <c r="M647" s="232"/>
      <c r="N647" s="233">
        <f t="shared" si="60"/>
        <v>0</v>
      </c>
      <c r="O647" s="233">
        <f t="shared" si="61"/>
        <v>0</v>
      </c>
      <c r="P647" s="234">
        <f t="shared" si="59"/>
        <v>5</v>
      </c>
      <c r="Q647" s="235" t="str">
        <f>IF(F647="","",VLOOKUP(F647,المخزن!A:M,11,0))</f>
        <v/>
      </c>
      <c r="R647" s="235" t="str">
        <f t="shared" si="62"/>
        <v xml:space="preserve">  </v>
      </c>
      <c r="S647" s="235" t="str">
        <f t="shared" si="63"/>
        <v xml:space="preserve"> </v>
      </c>
      <c r="T647" s="237" t="str">
        <f t="shared" si="64"/>
        <v xml:space="preserve"> </v>
      </c>
      <c r="U647" s="238" t="str">
        <f>IF(F647="","",VLOOKUP(F647,المخزن!A:M,8,0))</f>
        <v/>
      </c>
    </row>
    <row r="648" spans="1:21">
      <c r="A648" s="227"/>
      <c r="B648" s="228"/>
      <c r="C648" s="229"/>
      <c r="D648" s="229"/>
      <c r="E648" s="240" t="str">
        <f>IF(D648="","",VLOOKUP(D648,'العملاء '!A:B,2,0))</f>
        <v/>
      </c>
      <c r="F648" s="229"/>
      <c r="G648" s="240" t="str">
        <f>IF(F648="","",VLOOKUP(F648,المخزن!A:B,2,0))</f>
        <v/>
      </c>
      <c r="H648" s="229"/>
      <c r="I648" s="231"/>
      <c r="J648" s="231"/>
      <c r="K648" s="231"/>
      <c r="L648" s="231"/>
      <c r="M648" s="232"/>
      <c r="N648" s="233">
        <f t="shared" si="60"/>
        <v>0</v>
      </c>
      <c r="O648" s="233">
        <f t="shared" si="61"/>
        <v>0</v>
      </c>
      <c r="P648" s="234">
        <f t="shared" si="59"/>
        <v>5</v>
      </c>
      <c r="Q648" s="235" t="str">
        <f>IF(F648="","",VLOOKUP(F648,المخزن!A:M,11,0))</f>
        <v/>
      </c>
      <c r="R648" s="235" t="str">
        <f t="shared" si="62"/>
        <v xml:space="preserve">  </v>
      </c>
      <c r="S648" s="235" t="str">
        <f t="shared" si="63"/>
        <v xml:space="preserve"> </v>
      </c>
      <c r="T648" s="237" t="str">
        <f t="shared" si="64"/>
        <v xml:space="preserve"> </v>
      </c>
      <c r="U648" s="238" t="str">
        <f>IF(F648="","",VLOOKUP(F648,المخزن!A:M,8,0))</f>
        <v/>
      </c>
    </row>
    <row r="649" spans="1:21">
      <c r="A649" s="227"/>
      <c r="B649" s="228"/>
      <c r="C649" s="229"/>
      <c r="D649" s="229"/>
      <c r="E649" s="240" t="str">
        <f>IF(D649="","",VLOOKUP(D649,'العملاء '!A:B,2,0))</f>
        <v/>
      </c>
      <c r="F649" s="229"/>
      <c r="G649" s="240" t="str">
        <f>IF(F649="","",VLOOKUP(F649,المخزن!A:B,2,0))</f>
        <v/>
      </c>
      <c r="H649" s="229"/>
      <c r="I649" s="231"/>
      <c r="J649" s="231"/>
      <c r="K649" s="231"/>
      <c r="L649" s="231"/>
      <c r="M649" s="232"/>
      <c r="N649" s="233">
        <f t="shared" si="60"/>
        <v>0</v>
      </c>
      <c r="O649" s="233">
        <f t="shared" si="61"/>
        <v>0</v>
      </c>
      <c r="P649" s="234">
        <f t="shared" ref="P649:P712" si="65">P648</f>
        <v>5</v>
      </c>
      <c r="Q649" s="235" t="str">
        <f>IF(F649="","",VLOOKUP(F649,المخزن!A:M,11,0))</f>
        <v/>
      </c>
      <c r="R649" s="235" t="str">
        <f t="shared" si="62"/>
        <v xml:space="preserve">  </v>
      </c>
      <c r="S649" s="235" t="str">
        <f t="shared" si="63"/>
        <v xml:space="preserve"> </v>
      </c>
      <c r="T649" s="237" t="str">
        <f t="shared" si="64"/>
        <v xml:space="preserve"> </v>
      </c>
      <c r="U649" s="238" t="str">
        <f>IF(F649="","",VLOOKUP(F649,المخزن!A:M,8,0))</f>
        <v/>
      </c>
    </row>
    <row r="650" spans="1:21">
      <c r="A650" s="227"/>
      <c r="B650" s="228"/>
      <c r="C650" s="229"/>
      <c r="D650" s="229"/>
      <c r="E650" s="240" t="str">
        <f>IF(D650="","",VLOOKUP(D650,'العملاء '!A:B,2,0))</f>
        <v/>
      </c>
      <c r="F650" s="229"/>
      <c r="G650" s="240" t="str">
        <f>IF(F650="","",VLOOKUP(F650,المخزن!A:B,2,0))</f>
        <v/>
      </c>
      <c r="H650" s="229"/>
      <c r="I650" s="231"/>
      <c r="J650" s="231"/>
      <c r="K650" s="231"/>
      <c r="L650" s="231"/>
      <c r="M650" s="232"/>
      <c r="N650" s="233">
        <f t="shared" si="60"/>
        <v>0</v>
      </c>
      <c r="O650" s="233">
        <f t="shared" si="61"/>
        <v>0</v>
      </c>
      <c r="P650" s="234">
        <f t="shared" si="65"/>
        <v>5</v>
      </c>
      <c r="Q650" s="235" t="str">
        <f>IF(F650="","",VLOOKUP(F650,المخزن!A:M,11,0))</f>
        <v/>
      </c>
      <c r="R650" s="235" t="str">
        <f t="shared" si="62"/>
        <v xml:space="preserve">  </v>
      </c>
      <c r="S650" s="235" t="str">
        <f t="shared" si="63"/>
        <v xml:space="preserve"> </v>
      </c>
      <c r="T650" s="237" t="str">
        <f t="shared" si="64"/>
        <v xml:space="preserve"> </v>
      </c>
      <c r="U650" s="238" t="str">
        <f>IF(F650="","",VLOOKUP(F650,المخزن!A:M,8,0))</f>
        <v/>
      </c>
    </row>
    <row r="651" spans="1:21">
      <c r="A651" s="227"/>
      <c r="B651" s="228"/>
      <c r="C651" s="229"/>
      <c r="D651" s="229"/>
      <c r="E651" s="240" t="str">
        <f>IF(D651="","",VLOOKUP(D651,'العملاء '!A:B,2,0))</f>
        <v/>
      </c>
      <c r="F651" s="229"/>
      <c r="G651" s="240" t="str">
        <f>IF(F651="","",VLOOKUP(F651,المخزن!A:B,2,0))</f>
        <v/>
      </c>
      <c r="H651" s="229"/>
      <c r="I651" s="231"/>
      <c r="J651" s="231"/>
      <c r="K651" s="231"/>
      <c r="L651" s="231"/>
      <c r="M651" s="232"/>
      <c r="N651" s="233">
        <f t="shared" si="60"/>
        <v>0</v>
      </c>
      <c r="O651" s="233">
        <f t="shared" si="61"/>
        <v>0</v>
      </c>
      <c r="P651" s="234">
        <f t="shared" si="65"/>
        <v>5</v>
      </c>
      <c r="Q651" s="235" t="str">
        <f>IF(F651="","",VLOOKUP(F651,المخزن!A:M,11,0))</f>
        <v/>
      </c>
      <c r="R651" s="235" t="str">
        <f t="shared" si="62"/>
        <v xml:space="preserve">  </v>
      </c>
      <c r="S651" s="235" t="str">
        <f t="shared" si="63"/>
        <v xml:space="preserve"> </v>
      </c>
      <c r="T651" s="237" t="str">
        <f t="shared" si="64"/>
        <v xml:space="preserve"> </v>
      </c>
      <c r="U651" s="238" t="str">
        <f>IF(F651="","",VLOOKUP(F651,المخزن!A:M,8,0))</f>
        <v/>
      </c>
    </row>
    <row r="652" spans="1:21">
      <c r="A652" s="227"/>
      <c r="B652" s="228"/>
      <c r="C652" s="229"/>
      <c r="D652" s="229"/>
      <c r="E652" s="240" t="str">
        <f>IF(D652="","",VLOOKUP(D652,'العملاء '!A:B,2,0))</f>
        <v/>
      </c>
      <c r="F652" s="229"/>
      <c r="G652" s="240" t="str">
        <f>IF(F652="","",VLOOKUP(F652,المخزن!A:B,2,0))</f>
        <v/>
      </c>
      <c r="H652" s="229"/>
      <c r="I652" s="231"/>
      <c r="J652" s="231"/>
      <c r="K652" s="231"/>
      <c r="L652" s="231"/>
      <c r="M652" s="232"/>
      <c r="N652" s="233">
        <f t="shared" si="60"/>
        <v>0</v>
      </c>
      <c r="O652" s="233">
        <f t="shared" si="61"/>
        <v>0</v>
      </c>
      <c r="P652" s="234">
        <f t="shared" si="65"/>
        <v>5</v>
      </c>
      <c r="Q652" s="235" t="str">
        <f>IF(F652="","",VLOOKUP(F652,المخزن!A:M,11,0))</f>
        <v/>
      </c>
      <c r="R652" s="235" t="str">
        <f t="shared" si="62"/>
        <v xml:space="preserve">  </v>
      </c>
      <c r="S652" s="235" t="str">
        <f t="shared" si="63"/>
        <v xml:space="preserve"> </v>
      </c>
      <c r="T652" s="237" t="str">
        <f t="shared" si="64"/>
        <v xml:space="preserve"> </v>
      </c>
      <c r="U652" s="238" t="str">
        <f>IF(F652="","",VLOOKUP(F652,المخزن!A:M,8,0))</f>
        <v/>
      </c>
    </row>
    <row r="653" spans="1:21">
      <c r="A653" s="227"/>
      <c r="B653" s="228"/>
      <c r="C653" s="229"/>
      <c r="D653" s="229"/>
      <c r="E653" s="240" t="str">
        <f>IF(D653="","",VLOOKUP(D653,'العملاء '!A:B,2,0))</f>
        <v/>
      </c>
      <c r="F653" s="229"/>
      <c r="G653" s="240" t="str">
        <f>IF(F653="","",VLOOKUP(F653,المخزن!A:B,2,0))</f>
        <v/>
      </c>
      <c r="H653" s="229"/>
      <c r="I653" s="231"/>
      <c r="J653" s="231"/>
      <c r="K653" s="231"/>
      <c r="L653" s="231"/>
      <c r="M653" s="232"/>
      <c r="N653" s="233">
        <f t="shared" si="60"/>
        <v>0</v>
      </c>
      <c r="O653" s="233">
        <f t="shared" si="61"/>
        <v>0</v>
      </c>
      <c r="P653" s="234">
        <f t="shared" si="65"/>
        <v>5</v>
      </c>
      <c r="Q653" s="235" t="str">
        <f>IF(F653="","",VLOOKUP(F653,المخزن!A:M,11,0))</f>
        <v/>
      </c>
      <c r="R653" s="235" t="str">
        <f t="shared" si="62"/>
        <v xml:space="preserve">  </v>
      </c>
      <c r="S653" s="235" t="str">
        <f t="shared" si="63"/>
        <v xml:space="preserve"> </v>
      </c>
      <c r="T653" s="237" t="str">
        <f t="shared" si="64"/>
        <v xml:space="preserve"> </v>
      </c>
      <c r="U653" s="238" t="str">
        <f>IF(F653="","",VLOOKUP(F653,المخزن!A:M,8,0))</f>
        <v/>
      </c>
    </row>
    <row r="654" spans="1:21">
      <c r="A654" s="227"/>
      <c r="B654" s="228"/>
      <c r="C654" s="229"/>
      <c r="D654" s="229"/>
      <c r="E654" s="240" t="str">
        <f>IF(D654="","",VLOOKUP(D654,'العملاء '!A:B,2,0))</f>
        <v/>
      </c>
      <c r="F654" s="229"/>
      <c r="G654" s="240" t="str">
        <f>IF(F654="","",VLOOKUP(F654,المخزن!A:B,2,0))</f>
        <v/>
      </c>
      <c r="H654" s="229"/>
      <c r="I654" s="231"/>
      <c r="J654" s="231"/>
      <c r="K654" s="231"/>
      <c r="L654" s="231"/>
      <c r="M654" s="232"/>
      <c r="N654" s="233">
        <f t="shared" si="60"/>
        <v>0</v>
      </c>
      <c r="O654" s="233">
        <f t="shared" si="61"/>
        <v>0</v>
      </c>
      <c r="P654" s="234">
        <f t="shared" si="65"/>
        <v>5</v>
      </c>
      <c r="Q654" s="235" t="str">
        <f>IF(F654="","",VLOOKUP(F654,المخزن!A:M,11,0))</f>
        <v/>
      </c>
      <c r="R654" s="235" t="str">
        <f t="shared" si="62"/>
        <v xml:space="preserve">  </v>
      </c>
      <c r="S654" s="235" t="str">
        <f t="shared" si="63"/>
        <v xml:space="preserve"> </v>
      </c>
      <c r="T654" s="237" t="str">
        <f t="shared" si="64"/>
        <v xml:space="preserve"> </v>
      </c>
      <c r="U654" s="238" t="str">
        <f>IF(F654="","",VLOOKUP(F654,المخزن!A:M,8,0))</f>
        <v/>
      </c>
    </row>
    <row r="655" spans="1:21">
      <c r="A655" s="227"/>
      <c r="B655" s="228"/>
      <c r="C655" s="229"/>
      <c r="D655" s="229"/>
      <c r="E655" s="240" t="str">
        <f>IF(D655="","",VLOOKUP(D655,'العملاء '!A:B,2,0))</f>
        <v/>
      </c>
      <c r="F655" s="229"/>
      <c r="G655" s="240" t="str">
        <f>IF(F655="","",VLOOKUP(F655,المخزن!A:B,2,0))</f>
        <v/>
      </c>
      <c r="H655" s="229"/>
      <c r="I655" s="231"/>
      <c r="J655" s="231"/>
      <c r="K655" s="231"/>
      <c r="L655" s="231"/>
      <c r="M655" s="232"/>
      <c r="N655" s="233">
        <f t="shared" si="60"/>
        <v>0</v>
      </c>
      <c r="O655" s="233">
        <f t="shared" si="61"/>
        <v>0</v>
      </c>
      <c r="P655" s="234">
        <f t="shared" si="65"/>
        <v>5</v>
      </c>
      <c r="Q655" s="235" t="str">
        <f>IF(F655="","",VLOOKUP(F655,المخزن!A:M,11,0))</f>
        <v/>
      </c>
      <c r="R655" s="235" t="str">
        <f t="shared" si="62"/>
        <v xml:space="preserve">  </v>
      </c>
      <c r="S655" s="235" t="str">
        <f t="shared" si="63"/>
        <v xml:space="preserve"> </v>
      </c>
      <c r="T655" s="237" t="str">
        <f t="shared" si="64"/>
        <v xml:space="preserve"> </v>
      </c>
      <c r="U655" s="238" t="str">
        <f>IF(F655="","",VLOOKUP(F655,المخزن!A:M,8,0))</f>
        <v/>
      </c>
    </row>
    <row r="656" spans="1:21">
      <c r="A656" s="227"/>
      <c r="B656" s="228"/>
      <c r="C656" s="229"/>
      <c r="D656" s="229"/>
      <c r="E656" s="240" t="str">
        <f>IF(D656="","",VLOOKUP(D656,'العملاء '!A:B,2,0))</f>
        <v/>
      </c>
      <c r="F656" s="229"/>
      <c r="G656" s="240" t="str">
        <f>IF(F656="","",VLOOKUP(F656,المخزن!A:B,2,0))</f>
        <v/>
      </c>
      <c r="H656" s="229"/>
      <c r="I656" s="231"/>
      <c r="J656" s="231"/>
      <c r="K656" s="231"/>
      <c r="L656" s="231"/>
      <c r="M656" s="232"/>
      <c r="N656" s="233">
        <f t="shared" si="60"/>
        <v>0</v>
      </c>
      <c r="O656" s="233">
        <f t="shared" si="61"/>
        <v>0</v>
      </c>
      <c r="P656" s="234">
        <f t="shared" si="65"/>
        <v>5</v>
      </c>
      <c r="Q656" s="235" t="str">
        <f>IF(F656="","",VLOOKUP(F656,المخزن!A:M,11,0))</f>
        <v/>
      </c>
      <c r="R656" s="235" t="str">
        <f t="shared" si="62"/>
        <v xml:space="preserve">  </v>
      </c>
      <c r="S656" s="235" t="str">
        <f t="shared" si="63"/>
        <v xml:space="preserve"> </v>
      </c>
      <c r="T656" s="237" t="str">
        <f t="shared" si="64"/>
        <v xml:space="preserve"> </v>
      </c>
      <c r="U656" s="238" t="str">
        <f>IF(F656="","",VLOOKUP(F656,المخزن!A:M,8,0))</f>
        <v/>
      </c>
    </row>
    <row r="657" spans="1:21">
      <c r="A657" s="227"/>
      <c r="B657" s="228"/>
      <c r="C657" s="229"/>
      <c r="D657" s="229"/>
      <c r="E657" s="240" t="str">
        <f>IF(D657="","",VLOOKUP(D657,'العملاء '!A:B,2,0))</f>
        <v/>
      </c>
      <c r="F657" s="229"/>
      <c r="G657" s="240" t="str">
        <f>IF(F657="","",VLOOKUP(F657,المخزن!A:B,2,0))</f>
        <v/>
      </c>
      <c r="H657" s="229"/>
      <c r="I657" s="231"/>
      <c r="J657" s="231"/>
      <c r="K657" s="231"/>
      <c r="L657" s="231"/>
      <c r="M657" s="232"/>
      <c r="N657" s="233">
        <f t="shared" si="60"/>
        <v>0</v>
      </c>
      <c r="O657" s="233">
        <f t="shared" si="61"/>
        <v>0</v>
      </c>
      <c r="P657" s="234">
        <f t="shared" si="65"/>
        <v>5</v>
      </c>
      <c r="Q657" s="235" t="str">
        <f>IF(F657="","",VLOOKUP(F657,المخزن!A:M,11,0))</f>
        <v/>
      </c>
      <c r="R657" s="235" t="str">
        <f t="shared" si="62"/>
        <v xml:space="preserve">  </v>
      </c>
      <c r="S657" s="235" t="str">
        <f t="shared" si="63"/>
        <v xml:space="preserve"> </v>
      </c>
      <c r="T657" s="237" t="str">
        <f t="shared" si="64"/>
        <v xml:space="preserve"> </v>
      </c>
      <c r="U657" s="238" t="str">
        <f>IF(F657="","",VLOOKUP(F657,المخزن!A:M,8,0))</f>
        <v/>
      </c>
    </row>
    <row r="658" spans="1:21">
      <c r="A658" s="227"/>
      <c r="B658" s="228"/>
      <c r="C658" s="229"/>
      <c r="D658" s="229"/>
      <c r="E658" s="240" t="str">
        <f>IF(D658="","",VLOOKUP(D658,'العملاء '!A:B,2,0))</f>
        <v/>
      </c>
      <c r="F658" s="229"/>
      <c r="G658" s="240" t="str">
        <f>IF(F658="","",VLOOKUP(F658,المخزن!A:B,2,0))</f>
        <v/>
      </c>
      <c r="H658" s="229"/>
      <c r="I658" s="231"/>
      <c r="J658" s="231"/>
      <c r="K658" s="231"/>
      <c r="L658" s="231"/>
      <c r="M658" s="232"/>
      <c r="N658" s="233">
        <f t="shared" si="60"/>
        <v>0</v>
      </c>
      <c r="O658" s="233">
        <f t="shared" si="61"/>
        <v>0</v>
      </c>
      <c r="P658" s="234">
        <f t="shared" si="65"/>
        <v>5</v>
      </c>
      <c r="Q658" s="235" t="str">
        <f>IF(F658="","",VLOOKUP(F658,المخزن!A:M,11,0))</f>
        <v/>
      </c>
      <c r="R658" s="235" t="str">
        <f t="shared" si="62"/>
        <v xml:space="preserve">  </v>
      </c>
      <c r="S658" s="235" t="str">
        <f t="shared" si="63"/>
        <v xml:space="preserve"> </v>
      </c>
      <c r="T658" s="237" t="str">
        <f t="shared" si="64"/>
        <v xml:space="preserve"> </v>
      </c>
      <c r="U658" s="238" t="str">
        <f>IF(F658="","",VLOOKUP(F658,المخزن!A:M,8,0))</f>
        <v/>
      </c>
    </row>
    <row r="659" spans="1:21">
      <c r="A659" s="227"/>
      <c r="B659" s="228"/>
      <c r="C659" s="229"/>
      <c r="D659" s="229"/>
      <c r="E659" s="240" t="str">
        <f>IF(D659="","",VLOOKUP(D659,'العملاء '!A:B,2,0))</f>
        <v/>
      </c>
      <c r="F659" s="229"/>
      <c r="G659" s="240" t="str">
        <f>IF(F659="","",VLOOKUP(F659,المخزن!A:B,2,0))</f>
        <v/>
      </c>
      <c r="H659" s="229"/>
      <c r="I659" s="231"/>
      <c r="J659" s="231"/>
      <c r="K659" s="231"/>
      <c r="L659" s="231"/>
      <c r="M659" s="232"/>
      <c r="N659" s="233">
        <f t="shared" si="60"/>
        <v>0</v>
      </c>
      <c r="O659" s="233">
        <f t="shared" si="61"/>
        <v>0</v>
      </c>
      <c r="P659" s="234">
        <f t="shared" si="65"/>
        <v>5</v>
      </c>
      <c r="Q659" s="235" t="str">
        <f>IF(F659="","",VLOOKUP(F659,المخزن!A:M,11,0))</f>
        <v/>
      </c>
      <c r="R659" s="235" t="str">
        <f t="shared" si="62"/>
        <v xml:space="preserve">  </v>
      </c>
      <c r="S659" s="235" t="str">
        <f t="shared" si="63"/>
        <v xml:space="preserve"> </v>
      </c>
      <c r="T659" s="237" t="str">
        <f t="shared" si="64"/>
        <v xml:space="preserve"> </v>
      </c>
      <c r="U659" s="238" t="str">
        <f>IF(F659="","",VLOOKUP(F659,المخزن!A:M,8,0))</f>
        <v/>
      </c>
    </row>
    <row r="660" spans="1:21">
      <c r="A660" s="227"/>
      <c r="B660" s="228"/>
      <c r="C660" s="229"/>
      <c r="D660" s="229"/>
      <c r="E660" s="240" t="str">
        <f>IF(D660="","",VLOOKUP(D660,'العملاء '!A:B,2,0))</f>
        <v/>
      </c>
      <c r="F660" s="229"/>
      <c r="G660" s="240" t="str">
        <f>IF(F660="","",VLOOKUP(F660,المخزن!A:B,2,0))</f>
        <v/>
      </c>
      <c r="H660" s="229"/>
      <c r="I660" s="231"/>
      <c r="J660" s="231"/>
      <c r="K660" s="231"/>
      <c r="L660" s="231"/>
      <c r="M660" s="232"/>
      <c r="N660" s="233">
        <f t="shared" si="60"/>
        <v>0</v>
      </c>
      <c r="O660" s="233">
        <f t="shared" si="61"/>
        <v>0</v>
      </c>
      <c r="P660" s="234">
        <f t="shared" si="65"/>
        <v>5</v>
      </c>
      <c r="Q660" s="235" t="str">
        <f>IF(F660="","",VLOOKUP(F660,المخزن!A:M,11,0))</f>
        <v/>
      </c>
      <c r="R660" s="235" t="str">
        <f t="shared" si="62"/>
        <v xml:space="preserve">  </v>
      </c>
      <c r="S660" s="235" t="str">
        <f t="shared" si="63"/>
        <v xml:space="preserve"> </v>
      </c>
      <c r="T660" s="237" t="str">
        <f t="shared" si="64"/>
        <v xml:space="preserve"> </v>
      </c>
      <c r="U660" s="238" t="str">
        <f>IF(F660="","",VLOOKUP(F660,المخزن!A:M,8,0))</f>
        <v/>
      </c>
    </row>
    <row r="661" spans="1:21">
      <c r="A661" s="227"/>
      <c r="B661" s="228"/>
      <c r="C661" s="229"/>
      <c r="D661" s="229"/>
      <c r="E661" s="240" t="str">
        <f>IF(D661="","",VLOOKUP(D661,'العملاء '!A:B,2,0))</f>
        <v/>
      </c>
      <c r="F661" s="229"/>
      <c r="G661" s="240" t="str">
        <f>IF(F661="","",VLOOKUP(F661,المخزن!A:B,2,0))</f>
        <v/>
      </c>
      <c r="H661" s="229"/>
      <c r="I661" s="231"/>
      <c r="J661" s="231"/>
      <c r="K661" s="231"/>
      <c r="L661" s="231"/>
      <c r="M661" s="232"/>
      <c r="N661" s="233">
        <f t="shared" si="60"/>
        <v>0</v>
      </c>
      <c r="O661" s="233">
        <f t="shared" si="61"/>
        <v>0</v>
      </c>
      <c r="P661" s="234">
        <f t="shared" si="65"/>
        <v>5</v>
      </c>
      <c r="Q661" s="235" t="str">
        <f>IF(F661="","",VLOOKUP(F661,المخزن!A:M,11,0))</f>
        <v/>
      </c>
      <c r="R661" s="235" t="str">
        <f t="shared" si="62"/>
        <v xml:space="preserve">  </v>
      </c>
      <c r="S661" s="235" t="str">
        <f t="shared" si="63"/>
        <v xml:space="preserve"> </v>
      </c>
      <c r="T661" s="237" t="str">
        <f t="shared" si="64"/>
        <v xml:space="preserve"> </v>
      </c>
      <c r="U661" s="238" t="str">
        <f>IF(F661="","",VLOOKUP(F661,المخزن!A:M,8,0))</f>
        <v/>
      </c>
    </row>
    <row r="662" spans="1:21">
      <c r="A662" s="227"/>
      <c r="B662" s="228"/>
      <c r="C662" s="229"/>
      <c r="D662" s="229"/>
      <c r="E662" s="240" t="str">
        <f>IF(D662="","",VLOOKUP(D662,'العملاء '!A:B,2,0))</f>
        <v/>
      </c>
      <c r="F662" s="229"/>
      <c r="G662" s="240" t="str">
        <f>IF(F662="","",VLOOKUP(F662,المخزن!A:B,2,0))</f>
        <v/>
      </c>
      <c r="H662" s="229"/>
      <c r="I662" s="231"/>
      <c r="J662" s="231"/>
      <c r="K662" s="231"/>
      <c r="L662" s="231"/>
      <c r="M662" s="232"/>
      <c r="N662" s="233">
        <f t="shared" si="60"/>
        <v>0</v>
      </c>
      <c r="O662" s="233">
        <f t="shared" si="61"/>
        <v>0</v>
      </c>
      <c r="P662" s="234">
        <f t="shared" si="65"/>
        <v>5</v>
      </c>
      <c r="Q662" s="235" t="str">
        <f>IF(F662="","",VLOOKUP(F662,المخزن!A:M,11,0))</f>
        <v/>
      </c>
      <c r="R662" s="235" t="str">
        <f t="shared" si="62"/>
        <v xml:space="preserve">  </v>
      </c>
      <c r="S662" s="235" t="str">
        <f t="shared" si="63"/>
        <v xml:space="preserve"> </v>
      </c>
      <c r="T662" s="237" t="str">
        <f t="shared" si="64"/>
        <v xml:space="preserve"> </v>
      </c>
      <c r="U662" s="238" t="str">
        <f>IF(F662="","",VLOOKUP(F662,المخزن!A:M,8,0))</f>
        <v/>
      </c>
    </row>
    <row r="663" spans="1:21">
      <c r="A663" s="227"/>
      <c r="B663" s="228"/>
      <c r="C663" s="229"/>
      <c r="D663" s="229"/>
      <c r="E663" s="240" t="str">
        <f>IF(D663="","",VLOOKUP(D663,'العملاء '!A:B,2,0))</f>
        <v/>
      </c>
      <c r="F663" s="229"/>
      <c r="G663" s="240" t="str">
        <f>IF(F663="","",VLOOKUP(F663,المخزن!A:B,2,0))</f>
        <v/>
      </c>
      <c r="H663" s="229"/>
      <c r="I663" s="231"/>
      <c r="J663" s="231"/>
      <c r="K663" s="231"/>
      <c r="L663" s="231"/>
      <c r="M663" s="232"/>
      <c r="N663" s="233">
        <f t="shared" si="60"/>
        <v>0</v>
      </c>
      <c r="O663" s="233">
        <f t="shared" si="61"/>
        <v>0</v>
      </c>
      <c r="P663" s="234">
        <f t="shared" si="65"/>
        <v>5</v>
      </c>
      <c r="Q663" s="235" t="str">
        <f>IF(F663="","",VLOOKUP(F663,المخزن!A:M,11,0))</f>
        <v/>
      </c>
      <c r="R663" s="235" t="str">
        <f t="shared" si="62"/>
        <v xml:space="preserve">  </v>
      </c>
      <c r="S663" s="235" t="str">
        <f t="shared" si="63"/>
        <v xml:space="preserve"> </v>
      </c>
      <c r="T663" s="237" t="str">
        <f t="shared" si="64"/>
        <v xml:space="preserve"> </v>
      </c>
      <c r="U663" s="238" t="str">
        <f>IF(F663="","",VLOOKUP(F663,المخزن!A:M,8,0))</f>
        <v/>
      </c>
    </row>
    <row r="664" spans="1:21">
      <c r="A664" s="227"/>
      <c r="B664" s="228"/>
      <c r="C664" s="229"/>
      <c r="D664" s="229"/>
      <c r="E664" s="240" t="str">
        <f>IF(D664="","",VLOOKUP(D664,'العملاء '!A:B,2,0))</f>
        <v/>
      </c>
      <c r="F664" s="229"/>
      <c r="G664" s="240" t="str">
        <f>IF(F664="","",VLOOKUP(F664,المخزن!A:B,2,0))</f>
        <v/>
      </c>
      <c r="H664" s="229"/>
      <c r="I664" s="231"/>
      <c r="J664" s="231"/>
      <c r="K664" s="231"/>
      <c r="L664" s="231"/>
      <c r="M664" s="232"/>
      <c r="N664" s="233">
        <f t="shared" si="60"/>
        <v>0</v>
      </c>
      <c r="O664" s="233">
        <f t="shared" si="61"/>
        <v>0</v>
      </c>
      <c r="P664" s="234">
        <f t="shared" si="65"/>
        <v>5</v>
      </c>
      <c r="Q664" s="235" t="str">
        <f>IF(F664="","",VLOOKUP(F664,المخزن!A:M,11,0))</f>
        <v/>
      </c>
      <c r="R664" s="235" t="str">
        <f t="shared" si="62"/>
        <v xml:space="preserve">  </v>
      </c>
      <c r="S664" s="235" t="str">
        <f t="shared" si="63"/>
        <v xml:space="preserve"> </v>
      </c>
      <c r="T664" s="237" t="str">
        <f t="shared" si="64"/>
        <v xml:space="preserve"> </v>
      </c>
      <c r="U664" s="238" t="str">
        <f>IF(F664="","",VLOOKUP(F664,المخزن!A:M,8,0))</f>
        <v/>
      </c>
    </row>
    <row r="665" spans="1:21">
      <c r="A665" s="227"/>
      <c r="B665" s="228"/>
      <c r="C665" s="229"/>
      <c r="D665" s="229"/>
      <c r="E665" s="240" t="str">
        <f>IF(D665="","",VLOOKUP(D665,'العملاء '!A:B,2,0))</f>
        <v/>
      </c>
      <c r="F665" s="229"/>
      <c r="G665" s="240" t="str">
        <f>IF(F665="","",VLOOKUP(F665,المخزن!A:B,2,0))</f>
        <v/>
      </c>
      <c r="H665" s="229"/>
      <c r="I665" s="231"/>
      <c r="J665" s="231"/>
      <c r="K665" s="231"/>
      <c r="L665" s="231"/>
      <c r="M665" s="232"/>
      <c r="N665" s="233">
        <f t="shared" si="60"/>
        <v>0</v>
      </c>
      <c r="O665" s="233">
        <f t="shared" si="61"/>
        <v>0</v>
      </c>
      <c r="P665" s="234">
        <f t="shared" si="65"/>
        <v>5</v>
      </c>
      <c r="Q665" s="235" t="str">
        <f>IF(F665="","",VLOOKUP(F665,المخزن!A:M,11,0))</f>
        <v/>
      </c>
      <c r="R665" s="235" t="str">
        <f t="shared" si="62"/>
        <v xml:space="preserve">  </v>
      </c>
      <c r="S665" s="235" t="str">
        <f t="shared" si="63"/>
        <v xml:space="preserve"> </v>
      </c>
      <c r="T665" s="237" t="str">
        <f t="shared" si="64"/>
        <v xml:space="preserve"> </v>
      </c>
      <c r="U665" s="238" t="str">
        <f>IF(F665="","",VLOOKUP(F665,المخزن!A:M,8,0))</f>
        <v/>
      </c>
    </row>
    <row r="666" spans="1:21">
      <c r="A666" s="227"/>
      <c r="B666" s="228"/>
      <c r="C666" s="229"/>
      <c r="D666" s="229"/>
      <c r="E666" s="240" t="str">
        <f>IF(D666="","",VLOOKUP(D666,'العملاء '!A:B,2,0))</f>
        <v/>
      </c>
      <c r="F666" s="229"/>
      <c r="G666" s="240" t="str">
        <f>IF(F666="","",VLOOKUP(F666,المخزن!A:B,2,0))</f>
        <v/>
      </c>
      <c r="H666" s="229"/>
      <c r="I666" s="231"/>
      <c r="J666" s="231"/>
      <c r="K666" s="231"/>
      <c r="L666" s="231"/>
      <c r="M666" s="232"/>
      <c r="N666" s="233">
        <f t="shared" si="60"/>
        <v>0</v>
      </c>
      <c r="O666" s="233">
        <f t="shared" si="61"/>
        <v>0</v>
      </c>
      <c r="P666" s="234">
        <f t="shared" si="65"/>
        <v>5</v>
      </c>
      <c r="Q666" s="235" t="str">
        <f>IF(F666="","",VLOOKUP(F666,المخزن!A:M,11,0))</f>
        <v/>
      </c>
      <c r="R666" s="235" t="str">
        <f t="shared" si="62"/>
        <v xml:space="preserve">  </v>
      </c>
      <c r="S666" s="235" t="str">
        <f t="shared" si="63"/>
        <v xml:space="preserve"> </v>
      </c>
      <c r="T666" s="237" t="str">
        <f t="shared" si="64"/>
        <v xml:space="preserve"> </v>
      </c>
      <c r="U666" s="238" t="str">
        <f>IF(F666="","",VLOOKUP(F666,المخزن!A:M,8,0))</f>
        <v/>
      </c>
    </row>
    <row r="667" spans="1:21">
      <c r="A667" s="227"/>
      <c r="B667" s="228"/>
      <c r="C667" s="229"/>
      <c r="D667" s="229"/>
      <c r="E667" s="240" t="str">
        <f>IF(D667="","",VLOOKUP(D667,'العملاء '!A:B,2,0))</f>
        <v/>
      </c>
      <c r="F667" s="229"/>
      <c r="G667" s="240" t="str">
        <f>IF(F667="","",VLOOKUP(F667,المخزن!A:B,2,0))</f>
        <v/>
      </c>
      <c r="H667" s="229"/>
      <c r="I667" s="231"/>
      <c r="J667" s="231"/>
      <c r="K667" s="231"/>
      <c r="L667" s="231"/>
      <c r="M667" s="232"/>
      <c r="N667" s="233">
        <f t="shared" si="60"/>
        <v>0</v>
      </c>
      <c r="O667" s="233">
        <f t="shared" si="61"/>
        <v>0</v>
      </c>
      <c r="P667" s="234">
        <f t="shared" si="65"/>
        <v>5</v>
      </c>
      <c r="Q667" s="235" t="str">
        <f>IF(F667="","",VLOOKUP(F667,المخزن!A:M,11,0))</f>
        <v/>
      </c>
      <c r="R667" s="235" t="str">
        <f t="shared" si="62"/>
        <v xml:space="preserve">  </v>
      </c>
      <c r="S667" s="235" t="str">
        <f t="shared" si="63"/>
        <v xml:space="preserve"> </v>
      </c>
      <c r="T667" s="237" t="str">
        <f t="shared" si="64"/>
        <v xml:space="preserve"> </v>
      </c>
      <c r="U667" s="238" t="str">
        <f>IF(F667="","",VLOOKUP(F667,المخزن!A:M,8,0))</f>
        <v/>
      </c>
    </row>
    <row r="668" spans="1:21">
      <c r="A668" s="227"/>
      <c r="B668" s="228"/>
      <c r="C668" s="229"/>
      <c r="D668" s="229"/>
      <c r="E668" s="240" t="str">
        <f>IF(D668="","",VLOOKUP(D668,'العملاء '!A:B,2,0))</f>
        <v/>
      </c>
      <c r="F668" s="229"/>
      <c r="G668" s="240" t="str">
        <f>IF(F668="","",VLOOKUP(F668,المخزن!A:B,2,0))</f>
        <v/>
      </c>
      <c r="H668" s="229"/>
      <c r="I668" s="231"/>
      <c r="J668" s="231"/>
      <c r="K668" s="231"/>
      <c r="L668" s="231"/>
      <c r="M668" s="232"/>
      <c r="N668" s="233">
        <f t="shared" si="60"/>
        <v>0</v>
      </c>
      <c r="O668" s="233">
        <f t="shared" si="61"/>
        <v>0</v>
      </c>
      <c r="P668" s="234">
        <f t="shared" si="65"/>
        <v>5</v>
      </c>
      <c r="Q668" s="235" t="str">
        <f>IF(F668="","",VLOOKUP(F668,المخزن!A:M,11,0))</f>
        <v/>
      </c>
      <c r="R668" s="235" t="str">
        <f t="shared" si="62"/>
        <v xml:space="preserve">  </v>
      </c>
      <c r="S668" s="235" t="str">
        <f t="shared" si="63"/>
        <v xml:space="preserve"> </v>
      </c>
      <c r="T668" s="237" t="str">
        <f t="shared" si="64"/>
        <v xml:space="preserve"> </v>
      </c>
      <c r="U668" s="238" t="str">
        <f>IF(F668="","",VLOOKUP(F668,المخزن!A:M,8,0))</f>
        <v/>
      </c>
    </row>
    <row r="669" spans="1:21">
      <c r="A669" s="227"/>
      <c r="B669" s="228"/>
      <c r="C669" s="229"/>
      <c r="D669" s="229"/>
      <c r="E669" s="240" t="str">
        <f>IF(D669="","",VLOOKUP(D669,'العملاء '!A:B,2,0))</f>
        <v/>
      </c>
      <c r="F669" s="229"/>
      <c r="G669" s="240" t="str">
        <f>IF(F669="","",VLOOKUP(F669,المخزن!A:B,2,0))</f>
        <v/>
      </c>
      <c r="H669" s="229"/>
      <c r="I669" s="231"/>
      <c r="J669" s="231"/>
      <c r="K669" s="231"/>
      <c r="L669" s="231"/>
      <c r="M669" s="232"/>
      <c r="N669" s="233">
        <f t="shared" si="60"/>
        <v>0</v>
      </c>
      <c r="O669" s="233">
        <f t="shared" si="61"/>
        <v>0</v>
      </c>
      <c r="P669" s="234">
        <f t="shared" si="65"/>
        <v>5</v>
      </c>
      <c r="Q669" s="235" t="str">
        <f>IF(F669="","",VLOOKUP(F669,المخزن!A:M,11,0))</f>
        <v/>
      </c>
      <c r="R669" s="235" t="str">
        <f t="shared" si="62"/>
        <v xml:space="preserve">  </v>
      </c>
      <c r="S669" s="235" t="str">
        <f t="shared" si="63"/>
        <v xml:space="preserve"> </v>
      </c>
      <c r="T669" s="237" t="str">
        <f t="shared" si="64"/>
        <v xml:space="preserve"> </v>
      </c>
      <c r="U669" s="238" t="str">
        <f>IF(F669="","",VLOOKUP(F669,المخزن!A:M,8,0))</f>
        <v/>
      </c>
    </row>
    <row r="670" spans="1:21">
      <c r="A670" s="227"/>
      <c r="B670" s="228"/>
      <c r="C670" s="229"/>
      <c r="D670" s="229"/>
      <c r="E670" s="240" t="str">
        <f>IF(D670="","",VLOOKUP(D670,'العملاء '!A:B,2,0))</f>
        <v/>
      </c>
      <c r="F670" s="229"/>
      <c r="G670" s="240" t="str">
        <f>IF(F670="","",VLOOKUP(F670,المخزن!A:B,2,0))</f>
        <v/>
      </c>
      <c r="H670" s="229"/>
      <c r="I670" s="231"/>
      <c r="J670" s="231"/>
      <c r="K670" s="231"/>
      <c r="L670" s="231"/>
      <c r="M670" s="232"/>
      <c r="N670" s="233">
        <f t="shared" si="60"/>
        <v>0</v>
      </c>
      <c r="O670" s="233">
        <f t="shared" si="61"/>
        <v>0</v>
      </c>
      <c r="P670" s="234">
        <f t="shared" si="65"/>
        <v>5</v>
      </c>
      <c r="Q670" s="235" t="str">
        <f>IF(F670="","",VLOOKUP(F670,المخزن!A:M,11,0))</f>
        <v/>
      </c>
      <c r="R670" s="235" t="str">
        <f t="shared" si="62"/>
        <v xml:space="preserve">  </v>
      </c>
      <c r="S670" s="235" t="str">
        <f t="shared" si="63"/>
        <v xml:space="preserve"> </v>
      </c>
      <c r="T670" s="237" t="str">
        <f t="shared" si="64"/>
        <v xml:space="preserve"> </v>
      </c>
      <c r="U670" s="238" t="str">
        <f>IF(F670="","",VLOOKUP(F670,المخزن!A:M,8,0))</f>
        <v/>
      </c>
    </row>
    <row r="671" spans="1:21">
      <c r="A671" s="227"/>
      <c r="B671" s="228"/>
      <c r="C671" s="229"/>
      <c r="D671" s="229"/>
      <c r="E671" s="240" t="str">
        <f>IF(D671="","",VLOOKUP(D671,'العملاء '!A:B,2,0))</f>
        <v/>
      </c>
      <c r="F671" s="229"/>
      <c r="G671" s="240" t="str">
        <f>IF(F671="","",VLOOKUP(F671,المخزن!A:B,2,0))</f>
        <v/>
      </c>
      <c r="H671" s="229"/>
      <c r="I671" s="231"/>
      <c r="J671" s="231"/>
      <c r="K671" s="231"/>
      <c r="L671" s="231"/>
      <c r="M671" s="232"/>
      <c r="N671" s="233">
        <f t="shared" si="60"/>
        <v>0</v>
      </c>
      <c r="O671" s="233">
        <f t="shared" si="61"/>
        <v>0</v>
      </c>
      <c r="P671" s="234">
        <f t="shared" si="65"/>
        <v>5</v>
      </c>
      <c r="Q671" s="235" t="str">
        <f>IF(F671="","",VLOOKUP(F671,المخزن!A:M,11,0))</f>
        <v/>
      </c>
      <c r="R671" s="235" t="str">
        <f t="shared" si="62"/>
        <v xml:space="preserve">  </v>
      </c>
      <c r="S671" s="235" t="str">
        <f t="shared" si="63"/>
        <v xml:space="preserve"> </v>
      </c>
      <c r="T671" s="237" t="str">
        <f t="shared" si="64"/>
        <v xml:space="preserve"> </v>
      </c>
      <c r="U671" s="238" t="str">
        <f>IF(F671="","",VLOOKUP(F671,المخزن!A:M,8,0))</f>
        <v/>
      </c>
    </row>
    <row r="672" spans="1:21">
      <c r="A672" s="227"/>
      <c r="B672" s="228"/>
      <c r="C672" s="229"/>
      <c r="D672" s="229"/>
      <c r="E672" s="240" t="str">
        <f>IF(D672="","",VLOOKUP(D672,'العملاء '!A:B,2,0))</f>
        <v/>
      </c>
      <c r="F672" s="229"/>
      <c r="G672" s="240" t="str">
        <f>IF(F672="","",VLOOKUP(F672,المخزن!A:B,2,0))</f>
        <v/>
      </c>
      <c r="H672" s="229"/>
      <c r="I672" s="231"/>
      <c r="J672" s="231"/>
      <c r="K672" s="231"/>
      <c r="L672" s="231"/>
      <c r="M672" s="232"/>
      <c r="N672" s="233">
        <f t="shared" si="60"/>
        <v>0</v>
      </c>
      <c r="O672" s="233">
        <f t="shared" si="61"/>
        <v>0</v>
      </c>
      <c r="P672" s="234">
        <f t="shared" si="65"/>
        <v>5</v>
      </c>
      <c r="Q672" s="235" t="str">
        <f>IF(F672="","",VLOOKUP(F672,المخزن!A:M,11,0))</f>
        <v/>
      </c>
      <c r="R672" s="235" t="str">
        <f t="shared" si="62"/>
        <v xml:space="preserve">  </v>
      </c>
      <c r="S672" s="235" t="str">
        <f t="shared" si="63"/>
        <v xml:space="preserve"> </v>
      </c>
      <c r="T672" s="237" t="str">
        <f t="shared" si="64"/>
        <v xml:space="preserve"> </v>
      </c>
      <c r="U672" s="238" t="str">
        <f>IF(F672="","",VLOOKUP(F672,المخزن!A:M,8,0))</f>
        <v/>
      </c>
    </row>
    <row r="673" spans="1:21">
      <c r="A673" s="227"/>
      <c r="B673" s="228"/>
      <c r="C673" s="229"/>
      <c r="D673" s="229"/>
      <c r="E673" s="240" t="str">
        <f>IF(D673="","",VLOOKUP(D673,'العملاء '!A:B,2,0))</f>
        <v/>
      </c>
      <c r="F673" s="229"/>
      <c r="G673" s="240" t="str">
        <f>IF(F673="","",VLOOKUP(F673,المخزن!A:B,2,0))</f>
        <v/>
      </c>
      <c r="H673" s="229"/>
      <c r="I673" s="231"/>
      <c r="J673" s="231"/>
      <c r="K673" s="231"/>
      <c r="L673" s="231"/>
      <c r="M673" s="232"/>
      <c r="N673" s="233">
        <f t="shared" si="60"/>
        <v>0</v>
      </c>
      <c r="O673" s="233">
        <f t="shared" si="61"/>
        <v>0</v>
      </c>
      <c r="P673" s="234">
        <f t="shared" si="65"/>
        <v>5</v>
      </c>
      <c r="Q673" s="235" t="str">
        <f>IF(F673="","",VLOOKUP(F673,المخزن!A:M,11,0))</f>
        <v/>
      </c>
      <c r="R673" s="235" t="str">
        <f t="shared" si="62"/>
        <v xml:space="preserve">  </v>
      </c>
      <c r="S673" s="235" t="str">
        <f t="shared" si="63"/>
        <v xml:space="preserve"> </v>
      </c>
      <c r="T673" s="237" t="str">
        <f t="shared" si="64"/>
        <v xml:space="preserve"> </v>
      </c>
      <c r="U673" s="238" t="str">
        <f>IF(F673="","",VLOOKUP(F673,المخزن!A:M,8,0))</f>
        <v/>
      </c>
    </row>
    <row r="674" spans="1:21">
      <c r="A674" s="227"/>
      <c r="B674" s="228"/>
      <c r="C674" s="229"/>
      <c r="D674" s="229"/>
      <c r="E674" s="240" t="str">
        <f>IF(D674="","",VLOOKUP(D674,'العملاء '!A:B,2,0))</f>
        <v/>
      </c>
      <c r="F674" s="229"/>
      <c r="G674" s="240" t="str">
        <f>IF(F674="","",VLOOKUP(F674,المخزن!A:B,2,0))</f>
        <v/>
      </c>
      <c r="H674" s="229"/>
      <c r="I674" s="231"/>
      <c r="J674" s="231"/>
      <c r="K674" s="231"/>
      <c r="L674" s="231"/>
      <c r="M674" s="232"/>
      <c r="N674" s="233">
        <f t="shared" si="60"/>
        <v>0</v>
      </c>
      <c r="O674" s="233">
        <f t="shared" si="61"/>
        <v>0</v>
      </c>
      <c r="P674" s="234">
        <f t="shared" si="65"/>
        <v>5</v>
      </c>
      <c r="Q674" s="235" t="str">
        <f>IF(F674="","",VLOOKUP(F674,المخزن!A:M,11,0))</f>
        <v/>
      </c>
      <c r="R674" s="235" t="str">
        <f t="shared" si="62"/>
        <v xml:space="preserve">  </v>
      </c>
      <c r="S674" s="235" t="str">
        <f t="shared" si="63"/>
        <v xml:space="preserve"> </v>
      </c>
      <c r="T674" s="237" t="str">
        <f t="shared" si="64"/>
        <v xml:space="preserve"> </v>
      </c>
      <c r="U674" s="238" t="str">
        <f>IF(F674="","",VLOOKUP(F674,المخزن!A:M,8,0))</f>
        <v/>
      </c>
    </row>
    <row r="675" spans="1:21">
      <c r="A675" s="227"/>
      <c r="B675" s="228"/>
      <c r="C675" s="229"/>
      <c r="D675" s="229"/>
      <c r="E675" s="240" t="str">
        <f>IF(D675="","",VLOOKUP(D675,'العملاء '!A:B,2,0))</f>
        <v/>
      </c>
      <c r="F675" s="229"/>
      <c r="G675" s="240" t="str">
        <f>IF(F675="","",VLOOKUP(F675,المخزن!A:B,2,0))</f>
        <v/>
      </c>
      <c r="H675" s="229"/>
      <c r="I675" s="231"/>
      <c r="J675" s="231"/>
      <c r="K675" s="231"/>
      <c r="L675" s="231"/>
      <c r="M675" s="232"/>
      <c r="N675" s="233">
        <f t="shared" si="60"/>
        <v>0</v>
      </c>
      <c r="O675" s="233">
        <f t="shared" si="61"/>
        <v>0</v>
      </c>
      <c r="P675" s="234">
        <f t="shared" si="65"/>
        <v>5</v>
      </c>
      <c r="Q675" s="235" t="str">
        <f>IF(F675="","",VLOOKUP(F675,المخزن!A:M,11,0))</f>
        <v/>
      </c>
      <c r="R675" s="235" t="str">
        <f t="shared" si="62"/>
        <v xml:space="preserve">  </v>
      </c>
      <c r="S675" s="235" t="str">
        <f t="shared" si="63"/>
        <v xml:space="preserve"> </v>
      </c>
      <c r="T675" s="237" t="str">
        <f t="shared" si="64"/>
        <v xml:space="preserve"> </v>
      </c>
      <c r="U675" s="238" t="str">
        <f>IF(F675="","",VLOOKUP(F675,المخزن!A:M,8,0))</f>
        <v/>
      </c>
    </row>
    <row r="676" spans="1:21">
      <c r="A676" s="227"/>
      <c r="B676" s="228"/>
      <c r="C676" s="229"/>
      <c r="D676" s="229"/>
      <c r="E676" s="240" t="str">
        <f>IF(D676="","",VLOOKUP(D676,'العملاء '!A:B,2,0))</f>
        <v/>
      </c>
      <c r="F676" s="229"/>
      <c r="G676" s="240" t="str">
        <f>IF(F676="","",VLOOKUP(F676,المخزن!A:B,2,0))</f>
        <v/>
      </c>
      <c r="H676" s="229"/>
      <c r="I676" s="231"/>
      <c r="J676" s="231"/>
      <c r="K676" s="231"/>
      <c r="L676" s="231"/>
      <c r="M676" s="232"/>
      <c r="N676" s="233">
        <f t="shared" si="60"/>
        <v>0</v>
      </c>
      <c r="O676" s="233">
        <f t="shared" si="61"/>
        <v>0</v>
      </c>
      <c r="P676" s="234">
        <f t="shared" si="65"/>
        <v>5</v>
      </c>
      <c r="Q676" s="235" t="str">
        <f>IF(F676="","",VLOOKUP(F676,المخزن!A:M,11,0))</f>
        <v/>
      </c>
      <c r="R676" s="235" t="str">
        <f t="shared" si="62"/>
        <v xml:space="preserve">  </v>
      </c>
      <c r="S676" s="235" t="str">
        <f t="shared" si="63"/>
        <v xml:space="preserve"> </v>
      </c>
      <c r="T676" s="237" t="str">
        <f t="shared" si="64"/>
        <v xml:space="preserve"> </v>
      </c>
      <c r="U676" s="238" t="str">
        <f>IF(F676="","",VLOOKUP(F676,المخزن!A:M,8,0))</f>
        <v/>
      </c>
    </row>
    <row r="677" spans="1:21">
      <c r="A677" s="227"/>
      <c r="B677" s="228"/>
      <c r="C677" s="229"/>
      <c r="D677" s="229"/>
      <c r="E677" s="240" t="str">
        <f>IF(D677="","",VLOOKUP(D677,'العملاء '!A:B,2,0))</f>
        <v/>
      </c>
      <c r="F677" s="229"/>
      <c r="G677" s="240" t="str">
        <f>IF(F677="","",VLOOKUP(F677,المخزن!A:B,2,0))</f>
        <v/>
      </c>
      <c r="H677" s="229"/>
      <c r="I677" s="231"/>
      <c r="J677" s="231"/>
      <c r="K677" s="231"/>
      <c r="L677" s="231"/>
      <c r="M677" s="232"/>
      <c r="N677" s="233">
        <f t="shared" si="60"/>
        <v>0</v>
      </c>
      <c r="O677" s="233">
        <f t="shared" si="61"/>
        <v>0</v>
      </c>
      <c r="P677" s="234">
        <f t="shared" si="65"/>
        <v>5</v>
      </c>
      <c r="Q677" s="235" t="str">
        <f>IF(F677="","",VLOOKUP(F677,المخزن!A:M,11,0))</f>
        <v/>
      </c>
      <c r="R677" s="235" t="str">
        <f t="shared" si="62"/>
        <v xml:space="preserve">  </v>
      </c>
      <c r="S677" s="235" t="str">
        <f t="shared" si="63"/>
        <v xml:space="preserve"> </v>
      </c>
      <c r="T677" s="237" t="str">
        <f t="shared" si="64"/>
        <v xml:space="preserve"> </v>
      </c>
      <c r="U677" s="238" t="str">
        <f>IF(F677="","",VLOOKUP(F677,المخزن!A:M,8,0))</f>
        <v/>
      </c>
    </row>
    <row r="678" spans="1:21">
      <c r="A678" s="227"/>
      <c r="B678" s="228"/>
      <c r="C678" s="229"/>
      <c r="D678" s="229"/>
      <c r="E678" s="240" t="str">
        <f>IF(D678="","",VLOOKUP(D678,'العملاء '!A:B,2,0))</f>
        <v/>
      </c>
      <c r="F678" s="229"/>
      <c r="G678" s="240" t="str">
        <f>IF(F678="","",VLOOKUP(F678,المخزن!A:B,2,0))</f>
        <v/>
      </c>
      <c r="H678" s="229"/>
      <c r="I678" s="231"/>
      <c r="J678" s="231"/>
      <c r="K678" s="231"/>
      <c r="L678" s="231"/>
      <c r="M678" s="232"/>
      <c r="N678" s="233">
        <f t="shared" si="60"/>
        <v>0</v>
      </c>
      <c r="O678" s="233">
        <f t="shared" si="61"/>
        <v>0</v>
      </c>
      <c r="P678" s="234">
        <f>P677</f>
        <v>5</v>
      </c>
      <c r="Q678" s="235" t="str">
        <f>IF(F678="","",VLOOKUP(F678,المخزن!A:M,11,0))</f>
        <v/>
      </c>
      <c r="R678" s="235" t="str">
        <f t="shared" si="62"/>
        <v xml:space="preserve">  </v>
      </c>
      <c r="S678" s="235" t="str">
        <f t="shared" si="63"/>
        <v xml:space="preserve"> </v>
      </c>
      <c r="T678" s="237" t="str">
        <f t="shared" si="64"/>
        <v xml:space="preserve"> </v>
      </c>
      <c r="U678" s="238" t="str">
        <f>IF(F678="","",VLOOKUP(F678,المخزن!A:M,8,0))</f>
        <v/>
      </c>
    </row>
    <row r="679" spans="1:21">
      <c r="A679" s="227"/>
      <c r="B679" s="228"/>
      <c r="C679" s="229"/>
      <c r="D679" s="229"/>
      <c r="E679" s="240" t="str">
        <f>IF(D679="","",VLOOKUP(D679,'العملاء '!A:B,2,0))</f>
        <v/>
      </c>
      <c r="F679" s="229"/>
      <c r="G679" s="240" t="str">
        <f>IF(F679="","",VLOOKUP(F679,المخزن!A:B,2,0))</f>
        <v/>
      </c>
      <c r="H679" s="229"/>
      <c r="I679" s="231"/>
      <c r="J679" s="231"/>
      <c r="K679" s="231"/>
      <c r="L679" s="231"/>
      <c r="M679" s="232"/>
      <c r="N679" s="233">
        <f t="shared" si="60"/>
        <v>0</v>
      </c>
      <c r="O679" s="233">
        <f t="shared" si="61"/>
        <v>0</v>
      </c>
      <c r="P679" s="234">
        <f t="shared" si="65"/>
        <v>5</v>
      </c>
      <c r="Q679" s="235" t="str">
        <f>IF(F679="","",VLOOKUP(F679,المخزن!A:M,11,0))</f>
        <v/>
      </c>
      <c r="R679" s="235" t="str">
        <f t="shared" si="62"/>
        <v xml:space="preserve">  </v>
      </c>
      <c r="S679" s="235" t="str">
        <f t="shared" si="63"/>
        <v xml:space="preserve"> </v>
      </c>
      <c r="T679" s="237" t="str">
        <f t="shared" si="64"/>
        <v xml:space="preserve"> </v>
      </c>
      <c r="U679" s="238" t="str">
        <f>IF(F679="","",VLOOKUP(F679,المخزن!A:M,8,0))</f>
        <v/>
      </c>
    </row>
    <row r="680" spans="1:21">
      <c r="A680" s="227"/>
      <c r="B680" s="228"/>
      <c r="C680" s="229"/>
      <c r="D680" s="229"/>
      <c r="E680" s="240" t="str">
        <f>IF(D680="","",VLOOKUP(D680,'العملاء '!A:B,2,0))</f>
        <v/>
      </c>
      <c r="F680" s="229"/>
      <c r="G680" s="240" t="str">
        <f>IF(F680="","",VLOOKUP(F680,المخزن!A:B,2,0))</f>
        <v/>
      </c>
      <c r="H680" s="229"/>
      <c r="I680" s="231"/>
      <c r="J680" s="231"/>
      <c r="K680" s="231"/>
      <c r="L680" s="231"/>
      <c r="M680" s="232"/>
      <c r="N680" s="233">
        <f t="shared" si="60"/>
        <v>0</v>
      </c>
      <c r="O680" s="233">
        <f t="shared" si="61"/>
        <v>0</v>
      </c>
      <c r="P680" s="234">
        <f t="shared" si="65"/>
        <v>5</v>
      </c>
      <c r="Q680" s="235" t="str">
        <f>IF(F680="","",VLOOKUP(F680,المخزن!A:M,11,0))</f>
        <v/>
      </c>
      <c r="R680" s="235" t="str">
        <f t="shared" si="62"/>
        <v xml:space="preserve">  </v>
      </c>
      <c r="S680" s="235" t="str">
        <f t="shared" si="63"/>
        <v xml:space="preserve"> </v>
      </c>
      <c r="T680" s="237" t="str">
        <f t="shared" si="64"/>
        <v xml:space="preserve"> </v>
      </c>
      <c r="U680" s="238" t="str">
        <f>IF(F680="","",VLOOKUP(F680,المخزن!A:M,8,0))</f>
        <v/>
      </c>
    </row>
    <row r="681" spans="1:21">
      <c r="A681" s="227"/>
      <c r="B681" s="228"/>
      <c r="C681" s="229"/>
      <c r="D681" s="229"/>
      <c r="E681" s="240" t="str">
        <f>IF(D681="","",VLOOKUP(D681,'العملاء '!A:B,2,0))</f>
        <v/>
      </c>
      <c r="F681" s="229"/>
      <c r="G681" s="240" t="str">
        <f>IF(F681="","",VLOOKUP(F681,المخزن!A:B,2,0))</f>
        <v/>
      </c>
      <c r="H681" s="229"/>
      <c r="I681" s="231"/>
      <c r="J681" s="231"/>
      <c r="K681" s="231"/>
      <c r="L681" s="231"/>
      <c r="M681" s="232"/>
      <c r="N681" s="233">
        <f t="shared" si="60"/>
        <v>0</v>
      </c>
      <c r="O681" s="233">
        <f t="shared" si="61"/>
        <v>0</v>
      </c>
      <c r="P681" s="234">
        <f t="shared" si="65"/>
        <v>5</v>
      </c>
      <c r="Q681" s="235" t="str">
        <f>IF(F681="","",VLOOKUP(F681,المخزن!A:M,11,0))</f>
        <v/>
      </c>
      <c r="R681" s="235" t="str">
        <f t="shared" si="62"/>
        <v xml:space="preserve">  </v>
      </c>
      <c r="S681" s="235" t="str">
        <f t="shared" si="63"/>
        <v xml:space="preserve"> </v>
      </c>
      <c r="T681" s="237" t="str">
        <f t="shared" si="64"/>
        <v xml:space="preserve"> </v>
      </c>
      <c r="U681" s="238" t="str">
        <f>IF(F681="","",VLOOKUP(F681,المخزن!A:M,8,0))</f>
        <v/>
      </c>
    </row>
    <row r="682" spans="1:21">
      <c r="A682" s="227"/>
      <c r="B682" s="228"/>
      <c r="C682" s="229"/>
      <c r="D682" s="229"/>
      <c r="E682" s="240" t="str">
        <f>IF(D682="","",VLOOKUP(D682,'العملاء '!A:B,2,0))</f>
        <v/>
      </c>
      <c r="F682" s="229"/>
      <c r="G682" s="240" t="str">
        <f>IF(F682="","",VLOOKUP(F682,المخزن!A:B,2,0))</f>
        <v/>
      </c>
      <c r="H682" s="229"/>
      <c r="I682" s="231"/>
      <c r="J682" s="231"/>
      <c r="K682" s="231"/>
      <c r="L682" s="231"/>
      <c r="M682" s="232"/>
      <c r="N682" s="233">
        <f t="shared" si="60"/>
        <v>0</v>
      </c>
      <c r="O682" s="233">
        <f t="shared" si="61"/>
        <v>0</v>
      </c>
      <c r="P682" s="234">
        <f t="shared" si="65"/>
        <v>5</v>
      </c>
      <c r="Q682" s="235" t="str">
        <f>IF(F682="","",VLOOKUP(F682,المخزن!A:M,11,0))</f>
        <v/>
      </c>
      <c r="R682" s="235" t="str">
        <f t="shared" si="62"/>
        <v xml:space="preserve">  </v>
      </c>
      <c r="S682" s="235" t="str">
        <f t="shared" si="63"/>
        <v xml:space="preserve"> </v>
      </c>
      <c r="T682" s="237" t="str">
        <f t="shared" si="64"/>
        <v xml:space="preserve"> </v>
      </c>
      <c r="U682" s="238" t="str">
        <f>IF(F682="","",VLOOKUP(F682,المخزن!A:M,8,0))</f>
        <v/>
      </c>
    </row>
    <row r="683" spans="1:21">
      <c r="A683" s="227"/>
      <c r="B683" s="228"/>
      <c r="C683" s="229"/>
      <c r="D683" s="229"/>
      <c r="E683" s="240" t="str">
        <f>IF(D683="","",VLOOKUP(D683,'العملاء '!A:B,2,0))</f>
        <v/>
      </c>
      <c r="F683" s="229"/>
      <c r="G683" s="240" t="str">
        <f>IF(F683="","",VLOOKUP(F683,المخزن!A:B,2,0))</f>
        <v/>
      </c>
      <c r="H683" s="229"/>
      <c r="I683" s="231"/>
      <c r="J683" s="231"/>
      <c r="K683" s="231"/>
      <c r="L683" s="231"/>
      <c r="M683" s="232"/>
      <c r="N683" s="233">
        <f t="shared" si="60"/>
        <v>0</v>
      </c>
      <c r="O683" s="233">
        <f t="shared" si="61"/>
        <v>0</v>
      </c>
      <c r="P683" s="234">
        <f t="shared" si="65"/>
        <v>5</v>
      </c>
      <c r="Q683" s="235" t="str">
        <f>IF(F683="","",VLOOKUP(F683,المخزن!A:M,11,0))</f>
        <v/>
      </c>
      <c r="R683" s="235" t="str">
        <f t="shared" si="62"/>
        <v xml:space="preserve">  </v>
      </c>
      <c r="S683" s="235" t="str">
        <f t="shared" si="63"/>
        <v xml:space="preserve"> </v>
      </c>
      <c r="T683" s="237" t="str">
        <f t="shared" si="64"/>
        <v xml:space="preserve"> </v>
      </c>
      <c r="U683" s="238" t="str">
        <f>IF(F683="","",VLOOKUP(F683,المخزن!A:M,8,0))</f>
        <v/>
      </c>
    </row>
    <row r="684" spans="1:21">
      <c r="A684" s="227"/>
      <c r="B684" s="228"/>
      <c r="C684" s="229"/>
      <c r="D684" s="229"/>
      <c r="E684" s="240" t="str">
        <f>IF(D684="","",VLOOKUP(D684,'العملاء '!A:B,2,0))</f>
        <v/>
      </c>
      <c r="F684" s="229"/>
      <c r="G684" s="240" t="str">
        <f>IF(F684="","",VLOOKUP(F684,المخزن!A:B,2,0))</f>
        <v/>
      </c>
      <c r="H684" s="229"/>
      <c r="I684" s="231"/>
      <c r="J684" s="231"/>
      <c r="K684" s="231"/>
      <c r="L684" s="231"/>
      <c r="M684" s="232"/>
      <c r="N684" s="233">
        <f t="shared" si="60"/>
        <v>0</v>
      </c>
      <c r="O684" s="233">
        <f t="shared" si="61"/>
        <v>0</v>
      </c>
      <c r="P684" s="234">
        <f t="shared" si="65"/>
        <v>5</v>
      </c>
      <c r="Q684" s="235" t="str">
        <f>IF(F684="","",VLOOKUP(F684,المخزن!A:M,11,0))</f>
        <v/>
      </c>
      <c r="R684" s="235" t="str">
        <f t="shared" si="62"/>
        <v xml:space="preserve">  </v>
      </c>
      <c r="S684" s="235" t="str">
        <f t="shared" si="63"/>
        <v xml:space="preserve"> </v>
      </c>
      <c r="T684" s="237" t="str">
        <f t="shared" si="64"/>
        <v xml:space="preserve"> </v>
      </c>
      <c r="U684" s="238" t="str">
        <f>IF(F684="","",VLOOKUP(F684,المخزن!A:M,8,0))</f>
        <v/>
      </c>
    </row>
    <row r="685" spans="1:21">
      <c r="A685" s="227"/>
      <c r="B685" s="228"/>
      <c r="C685" s="229"/>
      <c r="D685" s="229"/>
      <c r="E685" s="240" t="str">
        <f>IF(D685="","",VLOOKUP(D685,'العملاء '!A:B,2,0))</f>
        <v/>
      </c>
      <c r="F685" s="229"/>
      <c r="G685" s="240" t="str">
        <f>IF(F685="","",VLOOKUP(F685,المخزن!A:B,2,0))</f>
        <v/>
      </c>
      <c r="H685" s="229"/>
      <c r="I685" s="231"/>
      <c r="J685" s="231"/>
      <c r="K685" s="231"/>
      <c r="L685" s="231"/>
      <c r="M685" s="232"/>
      <c r="N685" s="233">
        <f t="shared" si="60"/>
        <v>0</v>
      </c>
      <c r="O685" s="233">
        <f t="shared" si="61"/>
        <v>0</v>
      </c>
      <c r="P685" s="234">
        <f t="shared" si="65"/>
        <v>5</v>
      </c>
      <c r="Q685" s="235" t="str">
        <f>IF(F685="","",VLOOKUP(F685,المخزن!A:M,11,0))</f>
        <v/>
      </c>
      <c r="R685" s="235" t="str">
        <f t="shared" si="62"/>
        <v xml:space="preserve">  </v>
      </c>
      <c r="S685" s="235" t="str">
        <f t="shared" si="63"/>
        <v xml:space="preserve"> </v>
      </c>
      <c r="T685" s="237" t="str">
        <f t="shared" si="64"/>
        <v xml:space="preserve"> </v>
      </c>
      <c r="U685" s="238" t="str">
        <f>IF(F685="","",VLOOKUP(F685,المخزن!A:M,8,0))</f>
        <v/>
      </c>
    </row>
    <row r="686" spans="1:21">
      <c r="A686" s="227"/>
      <c r="B686" s="228"/>
      <c r="C686" s="229"/>
      <c r="D686" s="229"/>
      <c r="E686" s="240" t="str">
        <f>IF(D686="","",VLOOKUP(D686,'العملاء '!A:B,2,0))</f>
        <v/>
      </c>
      <c r="F686" s="229"/>
      <c r="G686" s="240" t="str">
        <f>IF(F686="","",VLOOKUP(F686,المخزن!A:B,2,0))</f>
        <v/>
      </c>
      <c r="H686" s="229"/>
      <c r="I686" s="231"/>
      <c r="J686" s="231"/>
      <c r="K686" s="231"/>
      <c r="L686" s="231"/>
      <c r="M686" s="232"/>
      <c r="N686" s="233">
        <f t="shared" si="60"/>
        <v>0</v>
      </c>
      <c r="O686" s="233">
        <f t="shared" si="61"/>
        <v>0</v>
      </c>
      <c r="P686" s="234">
        <f t="shared" si="65"/>
        <v>5</v>
      </c>
      <c r="Q686" s="235" t="str">
        <f>IF(F686="","",VLOOKUP(F686,المخزن!A:M,11,0))</f>
        <v/>
      </c>
      <c r="R686" s="235" t="str">
        <f t="shared" si="62"/>
        <v xml:space="preserve">  </v>
      </c>
      <c r="S686" s="235" t="str">
        <f t="shared" si="63"/>
        <v xml:space="preserve"> </v>
      </c>
      <c r="T686" s="237" t="str">
        <f t="shared" si="64"/>
        <v xml:space="preserve"> </v>
      </c>
      <c r="U686" s="238" t="str">
        <f>IF(F686="","",VLOOKUP(F686,المخزن!A:M,8,0))</f>
        <v/>
      </c>
    </row>
    <row r="687" spans="1:21">
      <c r="A687" s="227"/>
      <c r="B687" s="228"/>
      <c r="C687" s="229"/>
      <c r="D687" s="229"/>
      <c r="E687" s="240" t="str">
        <f>IF(D687="","",VLOOKUP(D687,'العملاء '!A:B,2,0))</f>
        <v/>
      </c>
      <c r="F687" s="229"/>
      <c r="G687" s="240" t="str">
        <f>IF(F687="","",VLOOKUP(F687,المخزن!A:B,2,0))</f>
        <v/>
      </c>
      <c r="H687" s="229"/>
      <c r="I687" s="231"/>
      <c r="J687" s="231"/>
      <c r="K687" s="231"/>
      <c r="L687" s="231"/>
      <c r="M687" s="232"/>
      <c r="N687" s="233">
        <f t="shared" si="60"/>
        <v>0</v>
      </c>
      <c r="O687" s="233">
        <f t="shared" si="61"/>
        <v>0</v>
      </c>
      <c r="P687" s="234">
        <f t="shared" si="65"/>
        <v>5</v>
      </c>
      <c r="Q687" s="235" t="str">
        <f>IF(F687="","",VLOOKUP(F687,المخزن!A:M,11,0))</f>
        <v/>
      </c>
      <c r="R687" s="235" t="str">
        <f t="shared" si="62"/>
        <v xml:space="preserve">  </v>
      </c>
      <c r="S687" s="235" t="str">
        <f t="shared" si="63"/>
        <v xml:space="preserve"> </v>
      </c>
      <c r="T687" s="237" t="str">
        <f t="shared" si="64"/>
        <v xml:space="preserve"> </v>
      </c>
      <c r="U687" s="238" t="str">
        <f>IF(F687="","",VLOOKUP(F687,المخزن!A:M,8,0))</f>
        <v/>
      </c>
    </row>
    <row r="688" spans="1:21">
      <c r="A688" s="227"/>
      <c r="B688" s="228"/>
      <c r="C688" s="229"/>
      <c r="D688" s="229"/>
      <c r="E688" s="240" t="str">
        <f>IF(D688="","",VLOOKUP(D688,'العملاء '!A:B,2,0))</f>
        <v/>
      </c>
      <c r="F688" s="229"/>
      <c r="G688" s="240" t="str">
        <f>IF(F688="","",VLOOKUP(F688,المخزن!A:B,2,0))</f>
        <v/>
      </c>
      <c r="H688" s="229"/>
      <c r="I688" s="231"/>
      <c r="J688" s="231"/>
      <c r="K688" s="231"/>
      <c r="L688" s="231"/>
      <c r="M688" s="232"/>
      <c r="N688" s="233">
        <f t="shared" si="60"/>
        <v>0</v>
      </c>
      <c r="O688" s="233">
        <f t="shared" si="61"/>
        <v>0</v>
      </c>
      <c r="P688" s="234">
        <f t="shared" si="65"/>
        <v>5</v>
      </c>
      <c r="Q688" s="235" t="str">
        <f>IF(F688="","",VLOOKUP(F688,المخزن!A:M,11,0))</f>
        <v/>
      </c>
      <c r="R688" s="235" t="str">
        <f t="shared" si="62"/>
        <v xml:space="preserve">  </v>
      </c>
      <c r="S688" s="235" t="str">
        <f t="shared" si="63"/>
        <v xml:space="preserve"> </v>
      </c>
      <c r="T688" s="237" t="str">
        <f t="shared" si="64"/>
        <v xml:space="preserve"> </v>
      </c>
      <c r="U688" s="238" t="str">
        <f>IF(F688="","",VLOOKUP(F688,المخزن!A:M,8,0))</f>
        <v/>
      </c>
    </row>
    <row r="689" spans="1:21">
      <c r="A689" s="227"/>
      <c r="B689" s="228"/>
      <c r="C689" s="229"/>
      <c r="D689" s="229"/>
      <c r="E689" s="240" t="str">
        <f>IF(D689="","",VLOOKUP(D689,'العملاء '!A:B,2,0))</f>
        <v/>
      </c>
      <c r="F689" s="229"/>
      <c r="G689" s="240" t="str">
        <f>IF(F689="","",VLOOKUP(F689,المخزن!A:B,2,0))</f>
        <v/>
      </c>
      <c r="H689" s="229"/>
      <c r="I689" s="231"/>
      <c r="J689" s="231"/>
      <c r="K689" s="231"/>
      <c r="L689" s="231"/>
      <c r="M689" s="232"/>
      <c r="N689" s="233">
        <f t="shared" si="60"/>
        <v>0</v>
      </c>
      <c r="O689" s="233">
        <f t="shared" si="61"/>
        <v>0</v>
      </c>
      <c r="P689" s="234">
        <f t="shared" si="65"/>
        <v>5</v>
      </c>
      <c r="Q689" s="235" t="str">
        <f>IF(F689="","",VLOOKUP(F689,المخزن!A:M,11,0))</f>
        <v/>
      </c>
      <c r="R689" s="235" t="str">
        <f t="shared" si="62"/>
        <v xml:space="preserve">  </v>
      </c>
      <c r="S689" s="235" t="str">
        <f t="shared" si="63"/>
        <v xml:space="preserve"> </v>
      </c>
      <c r="T689" s="237" t="str">
        <f t="shared" si="64"/>
        <v xml:space="preserve"> </v>
      </c>
      <c r="U689" s="238" t="str">
        <f>IF(F689="","",VLOOKUP(F689,المخزن!A:M,8,0))</f>
        <v/>
      </c>
    </row>
    <row r="690" spans="1:21">
      <c r="A690" s="227"/>
      <c r="B690" s="228"/>
      <c r="C690" s="229"/>
      <c r="D690" s="229"/>
      <c r="E690" s="240" t="str">
        <f>IF(D690="","",VLOOKUP(D690,'العملاء '!A:B,2,0))</f>
        <v/>
      </c>
      <c r="F690" s="229"/>
      <c r="G690" s="240" t="str">
        <f>IF(F690="","",VLOOKUP(F690,المخزن!A:B,2,0))</f>
        <v/>
      </c>
      <c r="H690" s="229"/>
      <c r="I690" s="231"/>
      <c r="J690" s="231"/>
      <c r="K690" s="231"/>
      <c r="L690" s="231"/>
      <c r="M690" s="232"/>
      <c r="N690" s="233">
        <f t="shared" si="60"/>
        <v>0</v>
      </c>
      <c r="O690" s="233">
        <f t="shared" si="61"/>
        <v>0</v>
      </c>
      <c r="P690" s="234">
        <f t="shared" si="65"/>
        <v>5</v>
      </c>
      <c r="Q690" s="235" t="str">
        <f>IF(F690="","",VLOOKUP(F690,المخزن!A:M,11,0))</f>
        <v/>
      </c>
      <c r="R690" s="235" t="str">
        <f t="shared" si="62"/>
        <v xml:space="preserve">  </v>
      </c>
      <c r="S690" s="235" t="str">
        <f t="shared" si="63"/>
        <v xml:space="preserve"> </v>
      </c>
      <c r="T690" s="237" t="str">
        <f t="shared" si="64"/>
        <v xml:space="preserve"> </v>
      </c>
      <c r="U690" s="238" t="str">
        <f>IF(F690="","",VLOOKUP(F690,المخزن!A:M,8,0))</f>
        <v/>
      </c>
    </row>
    <row r="691" spans="1:21">
      <c r="A691" s="227"/>
      <c r="B691" s="228"/>
      <c r="C691" s="229"/>
      <c r="D691" s="229"/>
      <c r="E691" s="240" t="str">
        <f>IF(D691="","",VLOOKUP(D691,'العملاء '!A:B,2,0))</f>
        <v/>
      </c>
      <c r="F691" s="229"/>
      <c r="G691" s="240" t="str">
        <f>IF(F691="","",VLOOKUP(F691,المخزن!A:B,2,0))</f>
        <v/>
      </c>
      <c r="H691" s="229"/>
      <c r="I691" s="231"/>
      <c r="J691" s="231"/>
      <c r="K691" s="231"/>
      <c r="L691" s="231"/>
      <c r="M691" s="232"/>
      <c r="N691" s="233">
        <f t="shared" si="60"/>
        <v>0</v>
      </c>
      <c r="O691" s="233">
        <f t="shared" si="61"/>
        <v>0</v>
      </c>
      <c r="P691" s="234">
        <f t="shared" si="65"/>
        <v>5</v>
      </c>
      <c r="Q691" s="235" t="str">
        <f>IF(F691="","",VLOOKUP(F691,المخزن!A:M,11,0))</f>
        <v/>
      </c>
      <c r="R691" s="235" t="str">
        <f t="shared" si="62"/>
        <v xml:space="preserve">  </v>
      </c>
      <c r="S691" s="235" t="str">
        <f t="shared" si="63"/>
        <v xml:space="preserve"> </v>
      </c>
      <c r="T691" s="237" t="str">
        <f t="shared" si="64"/>
        <v xml:space="preserve"> </v>
      </c>
      <c r="U691" s="238" t="str">
        <f>IF(F691="","",VLOOKUP(F691,المخزن!A:M,8,0))</f>
        <v/>
      </c>
    </row>
    <row r="692" spans="1:21">
      <c r="A692" s="227"/>
      <c r="B692" s="228"/>
      <c r="C692" s="229"/>
      <c r="D692" s="229"/>
      <c r="E692" s="240" t="str">
        <f>IF(D692="","",VLOOKUP(D692,'العملاء '!A:B,2,0))</f>
        <v/>
      </c>
      <c r="F692" s="229"/>
      <c r="G692" s="240" t="str">
        <f>IF(F692="","",VLOOKUP(F692,المخزن!A:B,2,0))</f>
        <v/>
      </c>
      <c r="H692" s="229"/>
      <c r="I692" s="231"/>
      <c r="J692" s="231"/>
      <c r="K692" s="231"/>
      <c r="L692" s="231"/>
      <c r="M692" s="232"/>
      <c r="N692" s="233">
        <f t="shared" si="60"/>
        <v>0</v>
      </c>
      <c r="O692" s="233">
        <f t="shared" si="61"/>
        <v>0</v>
      </c>
      <c r="P692" s="234">
        <f t="shared" si="65"/>
        <v>5</v>
      </c>
      <c r="Q692" s="235" t="str">
        <f>IF(F692="","",VLOOKUP(F692,المخزن!A:M,11,0))</f>
        <v/>
      </c>
      <c r="R692" s="235" t="str">
        <f t="shared" si="62"/>
        <v xml:space="preserve">  </v>
      </c>
      <c r="S692" s="235" t="str">
        <f t="shared" si="63"/>
        <v xml:space="preserve"> </v>
      </c>
      <c r="T692" s="237" t="str">
        <f t="shared" si="64"/>
        <v xml:space="preserve"> </v>
      </c>
      <c r="U692" s="238" t="str">
        <f>IF(F692="","",VLOOKUP(F692,المخزن!A:M,8,0))</f>
        <v/>
      </c>
    </row>
    <row r="693" spans="1:21">
      <c r="A693" s="227"/>
      <c r="B693" s="228"/>
      <c r="C693" s="229"/>
      <c r="D693" s="229"/>
      <c r="E693" s="240" t="str">
        <f>IF(D693="","",VLOOKUP(D693,'العملاء '!A:B,2,0))</f>
        <v/>
      </c>
      <c r="F693" s="229"/>
      <c r="G693" s="240" t="str">
        <f>IF(F693="","",VLOOKUP(F693,المخزن!A:B,2,0))</f>
        <v/>
      </c>
      <c r="H693" s="229"/>
      <c r="I693" s="231"/>
      <c r="J693" s="231"/>
      <c r="K693" s="231"/>
      <c r="L693" s="231"/>
      <c r="M693" s="232"/>
      <c r="N693" s="233">
        <f t="shared" si="60"/>
        <v>0</v>
      </c>
      <c r="O693" s="233">
        <f t="shared" si="61"/>
        <v>0</v>
      </c>
      <c r="P693" s="234">
        <f t="shared" si="65"/>
        <v>5</v>
      </c>
      <c r="Q693" s="235" t="str">
        <f>IF(F693="","",VLOOKUP(F693,المخزن!A:M,11,0))</f>
        <v/>
      </c>
      <c r="R693" s="235" t="str">
        <f t="shared" si="62"/>
        <v xml:space="preserve">  </v>
      </c>
      <c r="S693" s="235" t="str">
        <f t="shared" si="63"/>
        <v xml:space="preserve"> </v>
      </c>
      <c r="T693" s="237" t="str">
        <f t="shared" si="64"/>
        <v xml:space="preserve"> </v>
      </c>
      <c r="U693" s="238" t="str">
        <f>IF(F693="","",VLOOKUP(F693,المخزن!A:M,8,0))</f>
        <v/>
      </c>
    </row>
    <row r="694" spans="1:21">
      <c r="A694" s="227"/>
      <c r="B694" s="228"/>
      <c r="C694" s="229"/>
      <c r="D694" s="229"/>
      <c r="E694" s="240" t="str">
        <f>IF(D694="","",VLOOKUP(D694,'العملاء '!A:B,2,0))</f>
        <v/>
      </c>
      <c r="F694" s="229"/>
      <c r="G694" s="240" t="str">
        <f>IF(F694="","",VLOOKUP(F694,المخزن!A:B,2,0))</f>
        <v/>
      </c>
      <c r="H694" s="229"/>
      <c r="I694" s="231"/>
      <c r="J694" s="231"/>
      <c r="K694" s="231"/>
      <c r="L694" s="231"/>
      <c r="M694" s="232"/>
      <c r="N694" s="233">
        <f t="shared" si="60"/>
        <v>0</v>
      </c>
      <c r="O694" s="233">
        <f t="shared" si="61"/>
        <v>0</v>
      </c>
      <c r="P694" s="234">
        <f t="shared" si="65"/>
        <v>5</v>
      </c>
      <c r="Q694" s="235" t="str">
        <f>IF(F694="","",VLOOKUP(F694,المخزن!A:M,11,0))</f>
        <v/>
      </c>
      <c r="R694" s="235" t="str">
        <f t="shared" si="62"/>
        <v xml:space="preserve">  </v>
      </c>
      <c r="S694" s="235" t="str">
        <f t="shared" si="63"/>
        <v xml:space="preserve"> </v>
      </c>
      <c r="T694" s="237" t="str">
        <f t="shared" si="64"/>
        <v xml:space="preserve"> </v>
      </c>
      <c r="U694" s="238" t="str">
        <f>IF(F694="","",VLOOKUP(F694,المخزن!A:M,8,0))</f>
        <v/>
      </c>
    </row>
    <row r="695" spans="1:21">
      <c r="A695" s="227"/>
      <c r="B695" s="228"/>
      <c r="C695" s="229"/>
      <c r="D695" s="229"/>
      <c r="E695" s="240" t="str">
        <f>IF(D695="","",VLOOKUP(D695,'العملاء '!A:B,2,0))</f>
        <v/>
      </c>
      <c r="F695" s="229"/>
      <c r="G695" s="240" t="str">
        <f>IF(F695="","",VLOOKUP(F695,المخزن!A:B,2,0))</f>
        <v/>
      </c>
      <c r="H695" s="229"/>
      <c r="I695" s="231"/>
      <c r="J695" s="231"/>
      <c r="K695" s="231"/>
      <c r="L695" s="231"/>
      <c r="M695" s="232"/>
      <c r="N695" s="233">
        <f t="shared" si="60"/>
        <v>0</v>
      </c>
      <c r="O695" s="233">
        <f t="shared" si="61"/>
        <v>0</v>
      </c>
      <c r="P695" s="234">
        <f t="shared" si="65"/>
        <v>5</v>
      </c>
      <c r="Q695" s="235" t="str">
        <f>IF(F695="","",VLOOKUP(F695,المخزن!A:M,11,0))</f>
        <v/>
      </c>
      <c r="R695" s="235" t="str">
        <f t="shared" si="62"/>
        <v xml:space="preserve">  </v>
      </c>
      <c r="S695" s="235" t="str">
        <f t="shared" si="63"/>
        <v xml:space="preserve"> </v>
      </c>
      <c r="T695" s="237" t="str">
        <f t="shared" si="64"/>
        <v xml:space="preserve"> </v>
      </c>
      <c r="U695" s="238" t="str">
        <f>IF(F695="","",VLOOKUP(F695,المخزن!A:M,8,0))</f>
        <v/>
      </c>
    </row>
    <row r="696" spans="1:21">
      <c r="A696" s="227"/>
      <c r="B696" s="228"/>
      <c r="C696" s="229"/>
      <c r="D696" s="229"/>
      <c r="E696" s="240" t="str">
        <f>IF(D696="","",VLOOKUP(D696,'العملاء '!A:B,2,0))</f>
        <v/>
      </c>
      <c r="F696" s="229"/>
      <c r="G696" s="240" t="str">
        <f>IF(F696="","",VLOOKUP(F696,المخزن!A:B,2,0))</f>
        <v/>
      </c>
      <c r="H696" s="229"/>
      <c r="I696" s="231"/>
      <c r="J696" s="231"/>
      <c r="K696" s="231"/>
      <c r="L696" s="231"/>
      <c r="M696" s="232"/>
      <c r="N696" s="233">
        <f t="shared" si="60"/>
        <v>0</v>
      </c>
      <c r="O696" s="233">
        <f t="shared" si="61"/>
        <v>0</v>
      </c>
      <c r="P696" s="234">
        <f t="shared" si="65"/>
        <v>5</v>
      </c>
      <c r="Q696" s="235" t="str">
        <f>IF(F696="","",VLOOKUP(F696,المخزن!A:M,11,0))</f>
        <v/>
      </c>
      <c r="R696" s="235" t="str">
        <f t="shared" si="62"/>
        <v xml:space="preserve">  </v>
      </c>
      <c r="S696" s="235" t="str">
        <f t="shared" si="63"/>
        <v xml:space="preserve"> </v>
      </c>
      <c r="T696" s="237" t="str">
        <f t="shared" si="64"/>
        <v xml:space="preserve"> </v>
      </c>
      <c r="U696" s="238" t="str">
        <f>IF(F696="","",VLOOKUP(F696,المخزن!A:M,8,0))</f>
        <v/>
      </c>
    </row>
    <row r="697" spans="1:21">
      <c r="A697" s="227"/>
      <c r="B697" s="228"/>
      <c r="C697" s="229"/>
      <c r="D697" s="229"/>
      <c r="E697" s="240" t="str">
        <f>IF(D697="","",VLOOKUP(D697,'العملاء '!A:B,2,0))</f>
        <v/>
      </c>
      <c r="F697" s="229"/>
      <c r="G697" s="240" t="str">
        <f>IF(F697="","",VLOOKUP(F697,المخزن!A:B,2,0))</f>
        <v/>
      </c>
      <c r="H697" s="229"/>
      <c r="I697" s="231"/>
      <c r="J697" s="231"/>
      <c r="K697" s="231"/>
      <c r="L697" s="231"/>
      <c r="M697" s="232"/>
      <c r="N697" s="233">
        <f t="shared" si="60"/>
        <v>0</v>
      </c>
      <c r="O697" s="233">
        <f t="shared" si="61"/>
        <v>0</v>
      </c>
      <c r="P697" s="234">
        <f t="shared" si="65"/>
        <v>5</v>
      </c>
      <c r="Q697" s="235" t="str">
        <f>IF(F697="","",VLOOKUP(F697,المخزن!A:M,11,0))</f>
        <v/>
      </c>
      <c r="R697" s="235" t="str">
        <f t="shared" si="62"/>
        <v xml:space="preserve">  </v>
      </c>
      <c r="S697" s="235" t="str">
        <f t="shared" si="63"/>
        <v xml:space="preserve"> </v>
      </c>
      <c r="T697" s="237" t="str">
        <f t="shared" si="64"/>
        <v xml:space="preserve"> </v>
      </c>
      <c r="U697" s="238" t="str">
        <f>IF(F697="","",VLOOKUP(F697,المخزن!A:M,8,0))</f>
        <v/>
      </c>
    </row>
    <row r="698" spans="1:21">
      <c r="A698" s="227"/>
      <c r="B698" s="228"/>
      <c r="C698" s="229"/>
      <c r="D698" s="229"/>
      <c r="E698" s="240" t="str">
        <f>IF(D698="","",VLOOKUP(D698,'العملاء '!A:B,2,0))</f>
        <v/>
      </c>
      <c r="F698" s="229"/>
      <c r="G698" s="240" t="str">
        <f>IF(F698="","",VLOOKUP(F698,المخزن!A:B,2,0))</f>
        <v/>
      </c>
      <c r="H698" s="229"/>
      <c r="I698" s="231"/>
      <c r="J698" s="231"/>
      <c r="K698" s="231"/>
      <c r="L698" s="231"/>
      <c r="M698" s="232"/>
      <c r="N698" s="233">
        <f t="shared" si="60"/>
        <v>0</v>
      </c>
      <c r="O698" s="233">
        <f t="shared" si="61"/>
        <v>0</v>
      </c>
      <c r="P698" s="234">
        <f t="shared" si="65"/>
        <v>5</v>
      </c>
      <c r="Q698" s="235" t="str">
        <f>IF(F698="","",VLOOKUP(F698,المخزن!A:M,11,0))</f>
        <v/>
      </c>
      <c r="R698" s="235" t="str">
        <f t="shared" si="62"/>
        <v xml:space="preserve">  </v>
      </c>
      <c r="S698" s="235" t="str">
        <f t="shared" si="63"/>
        <v xml:space="preserve"> </v>
      </c>
      <c r="T698" s="237" t="str">
        <f t="shared" si="64"/>
        <v xml:space="preserve"> </v>
      </c>
      <c r="U698" s="238" t="str">
        <f>IF(F698="","",VLOOKUP(F698,المخزن!A:M,8,0))</f>
        <v/>
      </c>
    </row>
    <row r="699" spans="1:21">
      <c r="A699" s="227"/>
      <c r="B699" s="228"/>
      <c r="C699" s="229"/>
      <c r="D699" s="229"/>
      <c r="E699" s="240" t="str">
        <f>IF(D699="","",VLOOKUP(D699,'العملاء '!A:B,2,0))</f>
        <v/>
      </c>
      <c r="F699" s="229"/>
      <c r="G699" s="240" t="str">
        <f>IF(F699="","",VLOOKUP(F699,المخزن!A:B,2,0))</f>
        <v/>
      </c>
      <c r="H699" s="229"/>
      <c r="I699" s="231"/>
      <c r="J699" s="231"/>
      <c r="K699" s="231"/>
      <c r="L699" s="231"/>
      <c r="M699" s="232"/>
      <c r="N699" s="233">
        <f t="shared" si="60"/>
        <v>0</v>
      </c>
      <c r="O699" s="233">
        <f t="shared" si="61"/>
        <v>0</v>
      </c>
      <c r="P699" s="234">
        <f t="shared" si="65"/>
        <v>5</v>
      </c>
      <c r="Q699" s="235" t="str">
        <f>IF(F699="","",VLOOKUP(F699,المخزن!A:M,11,0))</f>
        <v/>
      </c>
      <c r="R699" s="235" t="str">
        <f t="shared" si="62"/>
        <v xml:space="preserve">  </v>
      </c>
      <c r="S699" s="235" t="str">
        <f t="shared" si="63"/>
        <v xml:space="preserve"> </v>
      </c>
      <c r="T699" s="237" t="str">
        <f t="shared" si="64"/>
        <v xml:space="preserve"> </v>
      </c>
      <c r="U699" s="238" t="str">
        <f>IF(F699="","",VLOOKUP(F699,المخزن!A:M,8,0))</f>
        <v/>
      </c>
    </row>
    <row r="700" spans="1:21">
      <c r="A700" s="227"/>
      <c r="B700" s="228"/>
      <c r="C700" s="229"/>
      <c r="D700" s="229"/>
      <c r="E700" s="240" t="str">
        <f>IF(D700="","",VLOOKUP(D700,'العملاء '!A:B,2,0))</f>
        <v/>
      </c>
      <c r="F700" s="229"/>
      <c r="G700" s="240" t="str">
        <f>IF(F700="","",VLOOKUP(F700,المخزن!A:B,2,0))</f>
        <v/>
      </c>
      <c r="H700" s="229"/>
      <c r="I700" s="231"/>
      <c r="J700" s="231"/>
      <c r="K700" s="231"/>
      <c r="L700" s="231"/>
      <c r="M700" s="232"/>
      <c r="N700" s="233">
        <f t="shared" si="60"/>
        <v>0</v>
      </c>
      <c r="O700" s="233">
        <f t="shared" si="61"/>
        <v>0</v>
      </c>
      <c r="P700" s="234">
        <f t="shared" si="65"/>
        <v>5</v>
      </c>
      <c r="Q700" s="235" t="str">
        <f>IF(F700="","",VLOOKUP(F700,المخزن!A:M,11,0))</f>
        <v/>
      </c>
      <c r="R700" s="235" t="str">
        <f t="shared" si="62"/>
        <v xml:space="preserve">  </v>
      </c>
      <c r="S700" s="235" t="str">
        <f t="shared" si="63"/>
        <v xml:space="preserve"> </v>
      </c>
      <c r="T700" s="237" t="str">
        <f t="shared" si="64"/>
        <v xml:space="preserve"> </v>
      </c>
      <c r="U700" s="238" t="str">
        <f>IF(F700="","",VLOOKUP(F700,المخزن!A:M,8,0))</f>
        <v/>
      </c>
    </row>
    <row r="701" spans="1:21">
      <c r="A701" s="227"/>
      <c r="B701" s="228"/>
      <c r="C701" s="229"/>
      <c r="D701" s="229"/>
      <c r="E701" s="240" t="str">
        <f>IF(D701="","",VLOOKUP(D701,'العملاء '!A:B,2,0))</f>
        <v/>
      </c>
      <c r="F701" s="229"/>
      <c r="G701" s="240" t="str">
        <f>IF(F701="","",VLOOKUP(F701,المخزن!A:B,2,0))</f>
        <v/>
      </c>
      <c r="H701" s="229"/>
      <c r="I701" s="231"/>
      <c r="J701" s="231"/>
      <c r="K701" s="231"/>
      <c r="L701" s="231"/>
      <c r="M701" s="232"/>
      <c r="N701" s="233">
        <f t="shared" si="60"/>
        <v>0</v>
      </c>
      <c r="O701" s="233">
        <f t="shared" si="61"/>
        <v>0</v>
      </c>
      <c r="P701" s="234">
        <f t="shared" si="65"/>
        <v>5</v>
      </c>
      <c r="Q701" s="235" t="str">
        <f>IF(F701="","",VLOOKUP(F701,المخزن!A:M,11,0))</f>
        <v/>
      </c>
      <c r="R701" s="235" t="str">
        <f t="shared" si="62"/>
        <v xml:space="preserve">  </v>
      </c>
      <c r="S701" s="235" t="str">
        <f t="shared" si="63"/>
        <v xml:space="preserve"> </v>
      </c>
      <c r="T701" s="237" t="str">
        <f t="shared" si="64"/>
        <v xml:space="preserve"> </v>
      </c>
      <c r="U701" s="238" t="str">
        <f>IF(F701="","",VLOOKUP(F701,المخزن!A:M,8,0))</f>
        <v/>
      </c>
    </row>
    <row r="702" spans="1:21">
      <c r="A702" s="227"/>
      <c r="B702" s="228"/>
      <c r="C702" s="229"/>
      <c r="D702" s="229"/>
      <c r="E702" s="240" t="str">
        <f>IF(D702="","",VLOOKUP(D702,'العملاء '!A:B,2,0))</f>
        <v/>
      </c>
      <c r="F702" s="229"/>
      <c r="G702" s="240" t="str">
        <f>IF(F702="","",VLOOKUP(F702,المخزن!A:B,2,0))</f>
        <v/>
      </c>
      <c r="H702" s="229"/>
      <c r="I702" s="231"/>
      <c r="J702" s="231"/>
      <c r="K702" s="231"/>
      <c r="L702" s="231"/>
      <c r="M702" s="232"/>
      <c r="N702" s="233">
        <f t="shared" si="60"/>
        <v>0</v>
      </c>
      <c r="O702" s="233">
        <f t="shared" si="61"/>
        <v>0</v>
      </c>
      <c r="P702" s="234">
        <f t="shared" si="65"/>
        <v>5</v>
      </c>
      <c r="Q702" s="235" t="str">
        <f>IF(F702="","",VLOOKUP(F702,المخزن!A:M,11,0))</f>
        <v/>
      </c>
      <c r="R702" s="235" t="str">
        <f t="shared" si="62"/>
        <v xml:space="preserve">  </v>
      </c>
      <c r="S702" s="235" t="str">
        <f t="shared" si="63"/>
        <v xml:space="preserve"> </v>
      </c>
      <c r="T702" s="237" t="str">
        <f t="shared" si="64"/>
        <v xml:space="preserve"> </v>
      </c>
      <c r="U702" s="238" t="str">
        <f>IF(F702="","",VLOOKUP(F702,المخزن!A:M,8,0))</f>
        <v/>
      </c>
    </row>
    <row r="703" spans="1:21">
      <c r="A703" s="227"/>
      <c r="B703" s="228"/>
      <c r="C703" s="229"/>
      <c r="D703" s="229"/>
      <c r="E703" s="240" t="str">
        <f>IF(D703="","",VLOOKUP(D703,'العملاء '!A:B,2,0))</f>
        <v/>
      </c>
      <c r="F703" s="229"/>
      <c r="G703" s="240" t="str">
        <f>IF(F703="","",VLOOKUP(F703,المخزن!A:B,2,0))</f>
        <v/>
      </c>
      <c r="H703" s="229"/>
      <c r="I703" s="231"/>
      <c r="J703" s="231"/>
      <c r="K703" s="231"/>
      <c r="L703" s="231"/>
      <c r="M703" s="232"/>
      <c r="N703" s="233">
        <f t="shared" si="60"/>
        <v>0</v>
      </c>
      <c r="O703" s="233">
        <f t="shared" si="61"/>
        <v>0</v>
      </c>
      <c r="P703" s="234">
        <f t="shared" si="65"/>
        <v>5</v>
      </c>
      <c r="Q703" s="235" t="str">
        <f>IF(F703="","",VLOOKUP(F703,المخزن!A:M,11,0))</f>
        <v/>
      </c>
      <c r="R703" s="235" t="str">
        <f t="shared" si="62"/>
        <v xml:space="preserve">  </v>
      </c>
      <c r="S703" s="235" t="str">
        <f t="shared" si="63"/>
        <v xml:space="preserve"> </v>
      </c>
      <c r="T703" s="237" t="str">
        <f t="shared" si="64"/>
        <v xml:space="preserve"> </v>
      </c>
      <c r="U703" s="238" t="str">
        <f>IF(F703="","",VLOOKUP(F703,المخزن!A:M,8,0))</f>
        <v/>
      </c>
    </row>
    <row r="704" spans="1:21">
      <c r="A704" s="227"/>
      <c r="B704" s="228"/>
      <c r="C704" s="229"/>
      <c r="D704" s="229"/>
      <c r="E704" s="240" t="str">
        <f>IF(D704="","",VLOOKUP(D704,'العملاء '!A:B,2,0))</f>
        <v/>
      </c>
      <c r="F704" s="229"/>
      <c r="G704" s="240" t="str">
        <f>IF(F704="","",VLOOKUP(F704,المخزن!A:B,2,0))</f>
        <v/>
      </c>
      <c r="H704" s="229"/>
      <c r="I704" s="231"/>
      <c r="J704" s="231"/>
      <c r="K704" s="231"/>
      <c r="L704" s="231"/>
      <c r="M704" s="232"/>
      <c r="N704" s="233">
        <f t="shared" si="60"/>
        <v>0</v>
      </c>
      <c r="O704" s="233">
        <f t="shared" si="61"/>
        <v>0</v>
      </c>
      <c r="P704" s="234">
        <f t="shared" si="65"/>
        <v>5</v>
      </c>
      <c r="Q704" s="235" t="str">
        <f>IF(F704="","",VLOOKUP(F704,المخزن!A:M,11,0))</f>
        <v/>
      </c>
      <c r="R704" s="235" t="str">
        <f t="shared" si="62"/>
        <v xml:space="preserve">  </v>
      </c>
      <c r="S704" s="235" t="str">
        <f t="shared" si="63"/>
        <v xml:space="preserve"> </v>
      </c>
      <c r="T704" s="237" t="str">
        <f t="shared" si="64"/>
        <v xml:space="preserve"> </v>
      </c>
      <c r="U704" s="238" t="str">
        <f>IF(F704="","",VLOOKUP(F704,المخزن!A:M,8,0))</f>
        <v/>
      </c>
    </row>
    <row r="705" spans="1:21">
      <c r="A705" s="227"/>
      <c r="B705" s="228"/>
      <c r="C705" s="229"/>
      <c r="D705" s="229"/>
      <c r="E705" s="240" t="str">
        <f>IF(D705="","",VLOOKUP(D705,'العملاء '!A:B,2,0))</f>
        <v/>
      </c>
      <c r="F705" s="229"/>
      <c r="G705" s="240" t="str">
        <f>IF(F705="","",VLOOKUP(F705,المخزن!A:B,2,0))</f>
        <v/>
      </c>
      <c r="H705" s="229"/>
      <c r="I705" s="231"/>
      <c r="J705" s="231"/>
      <c r="K705" s="231"/>
      <c r="L705" s="231"/>
      <c r="M705" s="232"/>
      <c r="N705" s="233">
        <f t="shared" si="60"/>
        <v>0</v>
      </c>
      <c r="O705" s="233">
        <f t="shared" si="61"/>
        <v>0</v>
      </c>
      <c r="P705" s="234">
        <f t="shared" si="65"/>
        <v>5</v>
      </c>
      <c r="Q705" s="235" t="str">
        <f>IF(F705="","",VLOOKUP(F705,المخزن!A:M,11,0))</f>
        <v/>
      </c>
      <c r="R705" s="235" t="str">
        <f t="shared" si="62"/>
        <v xml:space="preserve">  </v>
      </c>
      <c r="S705" s="235" t="str">
        <f t="shared" si="63"/>
        <v xml:space="preserve"> </v>
      </c>
      <c r="T705" s="237" t="str">
        <f t="shared" si="64"/>
        <v xml:space="preserve"> </v>
      </c>
      <c r="U705" s="238" t="str">
        <f>IF(F705="","",VLOOKUP(F705,المخزن!A:M,8,0))</f>
        <v/>
      </c>
    </row>
    <row r="706" spans="1:21">
      <c r="A706" s="227"/>
      <c r="B706" s="228"/>
      <c r="C706" s="229"/>
      <c r="D706" s="229"/>
      <c r="E706" s="240" t="str">
        <f>IF(D706="","",VLOOKUP(D706,'العملاء '!A:B,2,0))</f>
        <v/>
      </c>
      <c r="F706" s="229"/>
      <c r="G706" s="240" t="str">
        <f>IF(F706="","",VLOOKUP(F706,المخزن!A:B,2,0))</f>
        <v/>
      </c>
      <c r="H706" s="229"/>
      <c r="I706" s="231"/>
      <c r="J706" s="231"/>
      <c r="K706" s="231"/>
      <c r="L706" s="231"/>
      <c r="M706" s="232"/>
      <c r="N706" s="233">
        <f t="shared" si="60"/>
        <v>0</v>
      </c>
      <c r="O706" s="233">
        <f t="shared" si="61"/>
        <v>0</v>
      </c>
      <c r="P706" s="234">
        <f t="shared" si="65"/>
        <v>5</v>
      </c>
      <c r="Q706" s="235" t="str">
        <f>IF(F706="","",VLOOKUP(F706,المخزن!A:M,11,0))</f>
        <v/>
      </c>
      <c r="R706" s="235" t="str">
        <f t="shared" si="62"/>
        <v xml:space="preserve">  </v>
      </c>
      <c r="S706" s="235" t="str">
        <f t="shared" si="63"/>
        <v xml:space="preserve"> </v>
      </c>
      <c r="T706" s="237" t="str">
        <f t="shared" si="64"/>
        <v xml:space="preserve"> </v>
      </c>
      <c r="U706" s="238" t="str">
        <f>IF(F706="","",VLOOKUP(F706,المخزن!A:M,8,0))</f>
        <v/>
      </c>
    </row>
    <row r="707" spans="1:21">
      <c r="A707" s="227"/>
      <c r="B707" s="228"/>
      <c r="C707" s="229"/>
      <c r="D707" s="229"/>
      <c r="E707" s="240" t="str">
        <f>IF(D707="","",VLOOKUP(D707,'العملاء '!A:B,2,0))</f>
        <v/>
      </c>
      <c r="F707" s="229"/>
      <c r="G707" s="240" t="str">
        <f>IF(F707="","",VLOOKUP(F707,المخزن!A:B,2,0))</f>
        <v/>
      </c>
      <c r="H707" s="229"/>
      <c r="I707" s="231"/>
      <c r="J707" s="231"/>
      <c r="K707" s="231"/>
      <c r="L707" s="231"/>
      <c r="M707" s="232"/>
      <c r="N707" s="233">
        <f t="shared" si="60"/>
        <v>0</v>
      </c>
      <c r="O707" s="233">
        <f t="shared" si="61"/>
        <v>0</v>
      </c>
      <c r="P707" s="234">
        <f t="shared" si="65"/>
        <v>5</v>
      </c>
      <c r="Q707" s="235" t="str">
        <f>IF(F707="","",VLOOKUP(F707,المخزن!A:M,11,0))</f>
        <v/>
      </c>
      <c r="R707" s="235" t="str">
        <f t="shared" si="62"/>
        <v xml:space="preserve">  </v>
      </c>
      <c r="S707" s="235" t="str">
        <f t="shared" si="63"/>
        <v xml:space="preserve"> </v>
      </c>
      <c r="T707" s="237" t="str">
        <f t="shared" si="64"/>
        <v xml:space="preserve"> </v>
      </c>
      <c r="U707" s="238" t="str">
        <f>IF(F707="","",VLOOKUP(F707,المخزن!A:M,8,0))</f>
        <v/>
      </c>
    </row>
    <row r="708" spans="1:21">
      <c r="A708" s="227"/>
      <c r="B708" s="228"/>
      <c r="C708" s="229"/>
      <c r="D708" s="229"/>
      <c r="E708" s="240" t="str">
        <f>IF(D708="","",VLOOKUP(D708,'العملاء '!A:B,2,0))</f>
        <v/>
      </c>
      <c r="F708" s="229"/>
      <c r="G708" s="240" t="str">
        <f>IF(F708="","",VLOOKUP(F708,المخزن!A:B,2,0))</f>
        <v/>
      </c>
      <c r="H708" s="229"/>
      <c r="I708" s="231"/>
      <c r="J708" s="231"/>
      <c r="K708" s="231"/>
      <c r="L708" s="231"/>
      <c r="M708" s="232"/>
      <c r="N708" s="233">
        <f t="shared" ref="N708:N771" si="66">(I708*H708)-L708</f>
        <v>0</v>
      </c>
      <c r="O708" s="233">
        <f t="shared" ref="O708:O771" si="67">(J708*H708)-M708</f>
        <v>0</v>
      </c>
      <c r="P708" s="234">
        <f t="shared" si="65"/>
        <v>5</v>
      </c>
      <c r="Q708" s="235" t="str">
        <f>IF(F708="","",VLOOKUP(F708,المخزن!A:M,11,0))</f>
        <v/>
      </c>
      <c r="R708" s="235" t="str">
        <f t="shared" ref="R708:R771" si="68">IF(F708&gt;0,Q708*H708,"  ")</f>
        <v xml:space="preserve">  </v>
      </c>
      <c r="S708" s="235" t="str">
        <f t="shared" ref="S708:S771" si="69">IF(F708&gt;0,(((I708/P708)+J708)*H708)-(L708/P708)-M708," ")</f>
        <v xml:space="preserve"> </v>
      </c>
      <c r="T708" s="237" t="str">
        <f t="shared" ref="T708:T771" si="70">IF(F708&gt;0,S708-R708," ")</f>
        <v xml:space="preserve"> </v>
      </c>
      <c r="U708" s="238" t="str">
        <f>IF(F708="","",VLOOKUP(F708,المخزن!A:M,8,0))</f>
        <v/>
      </c>
    </row>
    <row r="709" spans="1:21">
      <c r="A709" s="227"/>
      <c r="B709" s="228"/>
      <c r="C709" s="229"/>
      <c r="D709" s="229"/>
      <c r="E709" s="240" t="str">
        <f>IF(D709="","",VLOOKUP(D709,'العملاء '!A:B,2,0))</f>
        <v/>
      </c>
      <c r="F709" s="229"/>
      <c r="G709" s="240" t="str">
        <f>IF(F709="","",VLOOKUP(F709,المخزن!A:B,2,0))</f>
        <v/>
      </c>
      <c r="H709" s="229"/>
      <c r="I709" s="231"/>
      <c r="J709" s="231"/>
      <c r="K709" s="231"/>
      <c r="L709" s="231"/>
      <c r="M709" s="232"/>
      <c r="N709" s="233">
        <f t="shared" si="66"/>
        <v>0</v>
      </c>
      <c r="O709" s="233">
        <f t="shared" si="67"/>
        <v>0</v>
      </c>
      <c r="P709" s="234">
        <f t="shared" si="65"/>
        <v>5</v>
      </c>
      <c r="Q709" s="235" t="str">
        <f>IF(F709="","",VLOOKUP(F709,المخزن!A:M,11,0))</f>
        <v/>
      </c>
      <c r="R709" s="235" t="str">
        <f t="shared" si="68"/>
        <v xml:space="preserve">  </v>
      </c>
      <c r="S709" s="235" t="str">
        <f t="shared" si="69"/>
        <v xml:space="preserve"> </v>
      </c>
      <c r="T709" s="237" t="str">
        <f t="shared" si="70"/>
        <v xml:space="preserve"> </v>
      </c>
      <c r="U709" s="238" t="str">
        <f>IF(F709="","",VLOOKUP(F709,المخزن!A:M,8,0))</f>
        <v/>
      </c>
    </row>
    <row r="710" spans="1:21">
      <c r="A710" s="227"/>
      <c r="B710" s="228"/>
      <c r="C710" s="229"/>
      <c r="D710" s="229"/>
      <c r="E710" s="240" t="str">
        <f>IF(D710="","",VLOOKUP(D710,'العملاء '!A:B,2,0))</f>
        <v/>
      </c>
      <c r="F710" s="229"/>
      <c r="G710" s="240" t="str">
        <f>IF(F710="","",VLOOKUP(F710,المخزن!A:B,2,0))</f>
        <v/>
      </c>
      <c r="H710" s="229"/>
      <c r="I710" s="231"/>
      <c r="J710" s="231"/>
      <c r="K710" s="231"/>
      <c r="L710" s="231"/>
      <c r="M710" s="232"/>
      <c r="N710" s="233">
        <f t="shared" si="66"/>
        <v>0</v>
      </c>
      <c r="O710" s="233">
        <f t="shared" si="67"/>
        <v>0</v>
      </c>
      <c r="P710" s="234">
        <f t="shared" si="65"/>
        <v>5</v>
      </c>
      <c r="Q710" s="235" t="str">
        <f>IF(F710="","",VLOOKUP(F710,المخزن!A:M,11,0))</f>
        <v/>
      </c>
      <c r="R710" s="235" t="str">
        <f t="shared" si="68"/>
        <v xml:space="preserve">  </v>
      </c>
      <c r="S710" s="235" t="str">
        <f t="shared" si="69"/>
        <v xml:space="preserve"> </v>
      </c>
      <c r="T710" s="237" t="str">
        <f t="shared" si="70"/>
        <v xml:space="preserve"> </v>
      </c>
      <c r="U710" s="238" t="str">
        <f>IF(F710="","",VLOOKUP(F710,المخزن!A:M,8,0))</f>
        <v/>
      </c>
    </row>
    <row r="711" spans="1:21">
      <c r="A711" s="227"/>
      <c r="B711" s="228"/>
      <c r="C711" s="229"/>
      <c r="D711" s="229"/>
      <c r="E711" s="240" t="str">
        <f>IF(D711="","",VLOOKUP(D711,'العملاء '!A:B,2,0))</f>
        <v/>
      </c>
      <c r="F711" s="229"/>
      <c r="G711" s="240" t="str">
        <f>IF(F711="","",VLOOKUP(F711,المخزن!A:B,2,0))</f>
        <v/>
      </c>
      <c r="H711" s="229"/>
      <c r="I711" s="231"/>
      <c r="J711" s="231"/>
      <c r="K711" s="231"/>
      <c r="L711" s="231"/>
      <c r="M711" s="232"/>
      <c r="N711" s="233">
        <f t="shared" si="66"/>
        <v>0</v>
      </c>
      <c r="O711" s="233">
        <f t="shared" si="67"/>
        <v>0</v>
      </c>
      <c r="P711" s="234">
        <f t="shared" si="65"/>
        <v>5</v>
      </c>
      <c r="Q711" s="235" t="str">
        <f>IF(F711="","",VLOOKUP(F711,المخزن!A:M,11,0))</f>
        <v/>
      </c>
      <c r="R711" s="235" t="str">
        <f t="shared" si="68"/>
        <v xml:space="preserve">  </v>
      </c>
      <c r="S711" s="235" t="str">
        <f t="shared" si="69"/>
        <v xml:space="preserve"> </v>
      </c>
      <c r="T711" s="237" t="str">
        <f t="shared" si="70"/>
        <v xml:space="preserve"> </v>
      </c>
      <c r="U711" s="238" t="str">
        <f>IF(F711="","",VLOOKUP(F711,المخزن!A:M,8,0))</f>
        <v/>
      </c>
    </row>
    <row r="712" spans="1:21">
      <c r="A712" s="227"/>
      <c r="B712" s="228"/>
      <c r="C712" s="229"/>
      <c r="D712" s="229"/>
      <c r="E712" s="240" t="str">
        <f>IF(D712="","",VLOOKUP(D712,'العملاء '!A:B,2,0))</f>
        <v/>
      </c>
      <c r="F712" s="229"/>
      <c r="G712" s="240" t="str">
        <f>IF(F712="","",VLOOKUP(F712,المخزن!A:B,2,0))</f>
        <v/>
      </c>
      <c r="H712" s="229"/>
      <c r="I712" s="231"/>
      <c r="J712" s="231"/>
      <c r="K712" s="231"/>
      <c r="L712" s="231"/>
      <c r="M712" s="232"/>
      <c r="N712" s="233">
        <f t="shared" si="66"/>
        <v>0</v>
      </c>
      <c r="O712" s="233">
        <f t="shared" si="67"/>
        <v>0</v>
      </c>
      <c r="P712" s="234">
        <f t="shared" si="65"/>
        <v>5</v>
      </c>
      <c r="Q712" s="235" t="str">
        <f>IF(F712="","",VLOOKUP(F712,المخزن!A:M,11,0))</f>
        <v/>
      </c>
      <c r="R712" s="235" t="str">
        <f t="shared" si="68"/>
        <v xml:space="preserve">  </v>
      </c>
      <c r="S712" s="235" t="str">
        <f t="shared" si="69"/>
        <v xml:space="preserve"> </v>
      </c>
      <c r="T712" s="237" t="str">
        <f t="shared" si="70"/>
        <v xml:space="preserve"> </v>
      </c>
      <c r="U712" s="238" t="str">
        <f>IF(F712="","",VLOOKUP(F712,المخزن!A:M,8,0))</f>
        <v/>
      </c>
    </row>
    <row r="713" spans="1:21">
      <c r="A713" s="227"/>
      <c r="B713" s="228"/>
      <c r="C713" s="229"/>
      <c r="D713" s="229"/>
      <c r="E713" s="240" t="str">
        <f>IF(D713="","",VLOOKUP(D713,'العملاء '!A:B,2,0))</f>
        <v/>
      </c>
      <c r="F713" s="229"/>
      <c r="G713" s="240" t="str">
        <f>IF(F713="","",VLOOKUP(F713,المخزن!A:B,2,0))</f>
        <v/>
      </c>
      <c r="H713" s="229"/>
      <c r="I713" s="231"/>
      <c r="J713" s="231"/>
      <c r="K713" s="231"/>
      <c r="L713" s="231"/>
      <c r="M713" s="232"/>
      <c r="N713" s="233">
        <f t="shared" si="66"/>
        <v>0</v>
      </c>
      <c r="O713" s="233">
        <f t="shared" si="67"/>
        <v>0</v>
      </c>
      <c r="P713" s="234">
        <f t="shared" ref="P713:P776" si="71">P712</f>
        <v>5</v>
      </c>
      <c r="Q713" s="235" t="str">
        <f>IF(F713="","",VLOOKUP(F713,المخزن!A:M,11,0))</f>
        <v/>
      </c>
      <c r="R713" s="235" t="str">
        <f t="shared" si="68"/>
        <v xml:space="preserve">  </v>
      </c>
      <c r="S713" s="235" t="str">
        <f t="shared" si="69"/>
        <v xml:space="preserve"> </v>
      </c>
      <c r="T713" s="237" t="str">
        <f t="shared" si="70"/>
        <v xml:space="preserve"> </v>
      </c>
      <c r="U713" s="238" t="str">
        <f>IF(F713="","",VLOOKUP(F713,المخزن!A:M,8,0))</f>
        <v/>
      </c>
    </row>
    <row r="714" spans="1:21">
      <c r="A714" s="227"/>
      <c r="B714" s="228"/>
      <c r="C714" s="229"/>
      <c r="D714" s="229"/>
      <c r="E714" s="240" t="str">
        <f>IF(D714="","",VLOOKUP(D714,'العملاء '!A:B,2,0))</f>
        <v/>
      </c>
      <c r="F714" s="229"/>
      <c r="G714" s="240" t="str">
        <f>IF(F714="","",VLOOKUP(F714,المخزن!A:B,2,0))</f>
        <v/>
      </c>
      <c r="H714" s="229"/>
      <c r="I714" s="231"/>
      <c r="J714" s="231"/>
      <c r="K714" s="231"/>
      <c r="L714" s="231"/>
      <c r="M714" s="232"/>
      <c r="N714" s="233">
        <f t="shared" si="66"/>
        <v>0</v>
      </c>
      <c r="O714" s="233">
        <f t="shared" si="67"/>
        <v>0</v>
      </c>
      <c r="P714" s="234">
        <f t="shared" si="71"/>
        <v>5</v>
      </c>
      <c r="Q714" s="235" t="str">
        <f>IF(F714="","",VLOOKUP(F714,المخزن!A:M,11,0))</f>
        <v/>
      </c>
      <c r="R714" s="235" t="str">
        <f t="shared" si="68"/>
        <v xml:space="preserve">  </v>
      </c>
      <c r="S714" s="235" t="str">
        <f t="shared" si="69"/>
        <v xml:space="preserve"> </v>
      </c>
      <c r="T714" s="237" t="str">
        <f t="shared" si="70"/>
        <v xml:space="preserve"> </v>
      </c>
      <c r="U714" s="238" t="str">
        <f>IF(F714="","",VLOOKUP(F714,المخزن!A:M,8,0))</f>
        <v/>
      </c>
    </row>
    <row r="715" spans="1:21">
      <c r="A715" s="227"/>
      <c r="B715" s="228"/>
      <c r="C715" s="229"/>
      <c r="D715" s="229"/>
      <c r="E715" s="240" t="str">
        <f>IF(D715="","",VLOOKUP(D715,'العملاء '!A:B,2,0))</f>
        <v/>
      </c>
      <c r="F715" s="229"/>
      <c r="G715" s="240" t="str">
        <f>IF(F715="","",VLOOKUP(F715,المخزن!A:B,2,0))</f>
        <v/>
      </c>
      <c r="H715" s="229"/>
      <c r="I715" s="231"/>
      <c r="J715" s="231"/>
      <c r="K715" s="231"/>
      <c r="L715" s="231"/>
      <c r="M715" s="232"/>
      <c r="N715" s="233">
        <f t="shared" si="66"/>
        <v>0</v>
      </c>
      <c r="O715" s="233">
        <f t="shared" si="67"/>
        <v>0</v>
      </c>
      <c r="P715" s="234">
        <f t="shared" si="71"/>
        <v>5</v>
      </c>
      <c r="Q715" s="235" t="str">
        <f>IF(F715="","",VLOOKUP(F715,المخزن!A:M,11,0))</f>
        <v/>
      </c>
      <c r="R715" s="235" t="str">
        <f t="shared" si="68"/>
        <v xml:space="preserve">  </v>
      </c>
      <c r="S715" s="235" t="str">
        <f t="shared" si="69"/>
        <v xml:space="preserve"> </v>
      </c>
      <c r="T715" s="237" t="str">
        <f t="shared" si="70"/>
        <v xml:space="preserve"> </v>
      </c>
      <c r="U715" s="238" t="str">
        <f>IF(F715="","",VLOOKUP(F715,المخزن!A:M,8,0))</f>
        <v/>
      </c>
    </row>
    <row r="716" spans="1:21">
      <c r="A716" s="227"/>
      <c r="B716" s="228"/>
      <c r="C716" s="229"/>
      <c r="D716" s="229"/>
      <c r="E716" s="240" t="str">
        <f>IF(D716="","",VLOOKUP(D716,'العملاء '!A:B,2,0))</f>
        <v/>
      </c>
      <c r="F716" s="229"/>
      <c r="G716" s="240" t="str">
        <f>IF(F716="","",VLOOKUP(F716,المخزن!A:B,2,0))</f>
        <v/>
      </c>
      <c r="H716" s="229"/>
      <c r="I716" s="231"/>
      <c r="J716" s="231"/>
      <c r="K716" s="231"/>
      <c r="L716" s="231"/>
      <c r="M716" s="232"/>
      <c r="N716" s="233">
        <f t="shared" si="66"/>
        <v>0</v>
      </c>
      <c r="O716" s="233">
        <f t="shared" si="67"/>
        <v>0</v>
      </c>
      <c r="P716" s="234">
        <f t="shared" si="71"/>
        <v>5</v>
      </c>
      <c r="Q716" s="235" t="str">
        <f>IF(F716="","",VLOOKUP(F716,المخزن!A:M,11,0))</f>
        <v/>
      </c>
      <c r="R716" s="235" t="str">
        <f t="shared" si="68"/>
        <v xml:space="preserve">  </v>
      </c>
      <c r="S716" s="235" t="str">
        <f t="shared" si="69"/>
        <v xml:space="preserve"> </v>
      </c>
      <c r="T716" s="237" t="str">
        <f t="shared" si="70"/>
        <v xml:space="preserve"> </v>
      </c>
      <c r="U716" s="238" t="str">
        <f>IF(F716="","",VLOOKUP(F716,المخزن!A:M,8,0))</f>
        <v/>
      </c>
    </row>
    <row r="717" spans="1:21">
      <c r="A717" s="227"/>
      <c r="B717" s="228"/>
      <c r="C717" s="229"/>
      <c r="D717" s="229"/>
      <c r="E717" s="240" t="str">
        <f>IF(D717="","",VLOOKUP(D717,'العملاء '!A:B,2,0))</f>
        <v/>
      </c>
      <c r="F717" s="229"/>
      <c r="G717" s="240" t="str">
        <f>IF(F717="","",VLOOKUP(F717,المخزن!A:B,2,0))</f>
        <v/>
      </c>
      <c r="H717" s="229"/>
      <c r="I717" s="231"/>
      <c r="J717" s="231"/>
      <c r="K717" s="231"/>
      <c r="L717" s="231"/>
      <c r="M717" s="232"/>
      <c r="N717" s="233">
        <f t="shared" si="66"/>
        <v>0</v>
      </c>
      <c r="O717" s="233">
        <f t="shared" si="67"/>
        <v>0</v>
      </c>
      <c r="P717" s="234">
        <f t="shared" si="71"/>
        <v>5</v>
      </c>
      <c r="Q717" s="235" t="str">
        <f>IF(F717="","",VLOOKUP(F717,المخزن!A:M,11,0))</f>
        <v/>
      </c>
      <c r="R717" s="235" t="str">
        <f t="shared" si="68"/>
        <v xml:space="preserve">  </v>
      </c>
      <c r="S717" s="235" t="str">
        <f t="shared" si="69"/>
        <v xml:space="preserve"> </v>
      </c>
      <c r="T717" s="237" t="str">
        <f t="shared" si="70"/>
        <v xml:space="preserve"> </v>
      </c>
      <c r="U717" s="238" t="str">
        <f>IF(F717="","",VLOOKUP(F717,المخزن!A:M,8,0))</f>
        <v/>
      </c>
    </row>
    <row r="718" spans="1:21">
      <c r="A718" s="227"/>
      <c r="B718" s="228"/>
      <c r="C718" s="229"/>
      <c r="D718" s="229"/>
      <c r="E718" s="240" t="str">
        <f>IF(D718="","",VLOOKUP(D718,'العملاء '!A:B,2,0))</f>
        <v/>
      </c>
      <c r="F718" s="229"/>
      <c r="G718" s="240" t="str">
        <f>IF(F718="","",VLOOKUP(F718,المخزن!A:B,2,0))</f>
        <v/>
      </c>
      <c r="H718" s="229"/>
      <c r="I718" s="231"/>
      <c r="J718" s="231"/>
      <c r="K718" s="231"/>
      <c r="L718" s="231"/>
      <c r="M718" s="232"/>
      <c r="N718" s="233">
        <f t="shared" si="66"/>
        <v>0</v>
      </c>
      <c r="O718" s="233">
        <f t="shared" si="67"/>
        <v>0</v>
      </c>
      <c r="P718" s="234">
        <f t="shared" si="71"/>
        <v>5</v>
      </c>
      <c r="Q718" s="235" t="str">
        <f>IF(F718="","",VLOOKUP(F718,المخزن!A:M,11,0))</f>
        <v/>
      </c>
      <c r="R718" s="235" t="str">
        <f t="shared" si="68"/>
        <v xml:space="preserve">  </v>
      </c>
      <c r="S718" s="235" t="str">
        <f t="shared" si="69"/>
        <v xml:space="preserve"> </v>
      </c>
      <c r="T718" s="237" t="str">
        <f t="shared" si="70"/>
        <v xml:space="preserve"> </v>
      </c>
      <c r="U718" s="238" t="str">
        <f>IF(F718="","",VLOOKUP(F718,المخزن!A:M,8,0))</f>
        <v/>
      </c>
    </row>
    <row r="719" spans="1:21">
      <c r="A719" s="227"/>
      <c r="B719" s="228"/>
      <c r="C719" s="229"/>
      <c r="D719" s="229"/>
      <c r="E719" s="240" t="str">
        <f>IF(D719="","",VLOOKUP(D719,'العملاء '!A:B,2,0))</f>
        <v/>
      </c>
      <c r="F719" s="229"/>
      <c r="G719" s="240" t="str">
        <f>IF(F719="","",VLOOKUP(F719,المخزن!A:B,2,0))</f>
        <v/>
      </c>
      <c r="H719" s="229"/>
      <c r="I719" s="231"/>
      <c r="J719" s="231"/>
      <c r="K719" s="231"/>
      <c r="L719" s="231"/>
      <c r="M719" s="232"/>
      <c r="N719" s="233">
        <f t="shared" si="66"/>
        <v>0</v>
      </c>
      <c r="O719" s="233">
        <f t="shared" si="67"/>
        <v>0</v>
      </c>
      <c r="P719" s="234">
        <f t="shared" si="71"/>
        <v>5</v>
      </c>
      <c r="Q719" s="235" t="str">
        <f>IF(F719="","",VLOOKUP(F719,المخزن!A:M,11,0))</f>
        <v/>
      </c>
      <c r="R719" s="235" t="str">
        <f t="shared" si="68"/>
        <v xml:space="preserve">  </v>
      </c>
      <c r="S719" s="235" t="str">
        <f t="shared" si="69"/>
        <v xml:space="preserve"> </v>
      </c>
      <c r="T719" s="237" t="str">
        <f t="shared" si="70"/>
        <v xml:space="preserve"> </v>
      </c>
      <c r="U719" s="238" t="str">
        <f>IF(F719="","",VLOOKUP(F719,المخزن!A:M,8,0))</f>
        <v/>
      </c>
    </row>
    <row r="720" spans="1:21">
      <c r="A720" s="227"/>
      <c r="B720" s="228"/>
      <c r="C720" s="229"/>
      <c r="D720" s="229"/>
      <c r="E720" s="240" t="str">
        <f>IF(D720="","",VLOOKUP(D720,'العملاء '!A:B,2,0))</f>
        <v/>
      </c>
      <c r="F720" s="229"/>
      <c r="G720" s="240" t="str">
        <f>IF(F720="","",VLOOKUP(F720,المخزن!A:B,2,0))</f>
        <v/>
      </c>
      <c r="H720" s="229"/>
      <c r="I720" s="231"/>
      <c r="J720" s="231"/>
      <c r="K720" s="231"/>
      <c r="L720" s="231"/>
      <c r="M720" s="232"/>
      <c r="N720" s="233">
        <f t="shared" si="66"/>
        <v>0</v>
      </c>
      <c r="O720" s="233">
        <f t="shared" si="67"/>
        <v>0</v>
      </c>
      <c r="P720" s="234">
        <f t="shared" si="71"/>
        <v>5</v>
      </c>
      <c r="Q720" s="235" t="str">
        <f>IF(F720="","",VLOOKUP(F720,المخزن!A:M,11,0))</f>
        <v/>
      </c>
      <c r="R720" s="235" t="str">
        <f t="shared" si="68"/>
        <v xml:space="preserve">  </v>
      </c>
      <c r="S720" s="235" t="str">
        <f t="shared" si="69"/>
        <v xml:space="preserve"> </v>
      </c>
      <c r="T720" s="237" t="str">
        <f t="shared" si="70"/>
        <v xml:space="preserve"> </v>
      </c>
      <c r="U720" s="238" t="str">
        <f>IF(F720="","",VLOOKUP(F720,المخزن!A:M,8,0))</f>
        <v/>
      </c>
    </row>
    <row r="721" spans="1:21">
      <c r="A721" s="227"/>
      <c r="B721" s="228"/>
      <c r="C721" s="229"/>
      <c r="D721" s="229"/>
      <c r="E721" s="240" t="str">
        <f>IF(D721="","",VLOOKUP(D721,'العملاء '!A:B,2,0))</f>
        <v/>
      </c>
      <c r="F721" s="229"/>
      <c r="G721" s="240" t="str">
        <f>IF(F721="","",VLOOKUP(F721,المخزن!A:B,2,0))</f>
        <v/>
      </c>
      <c r="H721" s="229"/>
      <c r="I721" s="231"/>
      <c r="J721" s="231"/>
      <c r="K721" s="231"/>
      <c r="L721" s="231"/>
      <c r="M721" s="232"/>
      <c r="N721" s="233">
        <f t="shared" si="66"/>
        <v>0</v>
      </c>
      <c r="O721" s="233">
        <f t="shared" si="67"/>
        <v>0</v>
      </c>
      <c r="P721" s="234">
        <f t="shared" si="71"/>
        <v>5</v>
      </c>
      <c r="Q721" s="235" t="str">
        <f>IF(F721="","",VLOOKUP(F721,المخزن!A:M,11,0))</f>
        <v/>
      </c>
      <c r="R721" s="235" t="str">
        <f t="shared" si="68"/>
        <v xml:space="preserve">  </v>
      </c>
      <c r="S721" s="235" t="str">
        <f t="shared" si="69"/>
        <v xml:space="preserve"> </v>
      </c>
      <c r="T721" s="237" t="str">
        <f t="shared" si="70"/>
        <v xml:space="preserve"> </v>
      </c>
      <c r="U721" s="238" t="str">
        <f>IF(F721="","",VLOOKUP(F721,المخزن!A:M,8,0))</f>
        <v/>
      </c>
    </row>
    <row r="722" spans="1:21">
      <c r="A722" s="227"/>
      <c r="B722" s="228"/>
      <c r="C722" s="229"/>
      <c r="D722" s="229"/>
      <c r="E722" s="240" t="str">
        <f>IF(D722="","",VLOOKUP(D722,'العملاء '!A:B,2,0))</f>
        <v/>
      </c>
      <c r="F722" s="229"/>
      <c r="G722" s="240" t="str">
        <f>IF(F722="","",VLOOKUP(F722,المخزن!A:B,2,0))</f>
        <v/>
      </c>
      <c r="H722" s="229"/>
      <c r="I722" s="231"/>
      <c r="J722" s="231"/>
      <c r="K722" s="231"/>
      <c r="L722" s="231"/>
      <c r="M722" s="232"/>
      <c r="N722" s="233">
        <f t="shared" si="66"/>
        <v>0</v>
      </c>
      <c r="O722" s="233">
        <f t="shared" si="67"/>
        <v>0</v>
      </c>
      <c r="P722" s="234">
        <f t="shared" si="71"/>
        <v>5</v>
      </c>
      <c r="Q722" s="235" t="str">
        <f>IF(F722="","",VLOOKUP(F722,المخزن!A:M,11,0))</f>
        <v/>
      </c>
      <c r="R722" s="235" t="str">
        <f t="shared" si="68"/>
        <v xml:space="preserve">  </v>
      </c>
      <c r="S722" s="235" t="str">
        <f t="shared" si="69"/>
        <v xml:space="preserve"> </v>
      </c>
      <c r="T722" s="237" t="str">
        <f t="shared" si="70"/>
        <v xml:space="preserve"> </v>
      </c>
      <c r="U722" s="238" t="str">
        <f>IF(F722="","",VLOOKUP(F722,المخزن!A:M,8,0))</f>
        <v/>
      </c>
    </row>
    <row r="723" spans="1:21">
      <c r="A723" s="227"/>
      <c r="B723" s="228"/>
      <c r="C723" s="229"/>
      <c r="D723" s="229"/>
      <c r="E723" s="240" t="str">
        <f>IF(D723="","",VLOOKUP(D723,'العملاء '!A:B,2,0))</f>
        <v/>
      </c>
      <c r="F723" s="229"/>
      <c r="G723" s="240" t="str">
        <f>IF(F723="","",VLOOKUP(F723,المخزن!A:B,2,0))</f>
        <v/>
      </c>
      <c r="H723" s="229"/>
      <c r="I723" s="231"/>
      <c r="J723" s="231"/>
      <c r="K723" s="231"/>
      <c r="L723" s="231"/>
      <c r="M723" s="232"/>
      <c r="N723" s="233">
        <f t="shared" si="66"/>
        <v>0</v>
      </c>
      <c r="O723" s="233">
        <f t="shared" si="67"/>
        <v>0</v>
      </c>
      <c r="P723" s="234">
        <f t="shared" si="71"/>
        <v>5</v>
      </c>
      <c r="Q723" s="235" t="str">
        <f>IF(F723="","",VLOOKUP(F723,المخزن!A:M,11,0))</f>
        <v/>
      </c>
      <c r="R723" s="235" t="str">
        <f t="shared" si="68"/>
        <v xml:space="preserve">  </v>
      </c>
      <c r="S723" s="235" t="str">
        <f t="shared" si="69"/>
        <v xml:space="preserve"> </v>
      </c>
      <c r="T723" s="237" t="str">
        <f t="shared" si="70"/>
        <v xml:space="preserve"> </v>
      </c>
      <c r="U723" s="238" t="str">
        <f>IF(F723="","",VLOOKUP(F723,المخزن!A:M,8,0))</f>
        <v/>
      </c>
    </row>
    <row r="724" spans="1:21">
      <c r="A724" s="227"/>
      <c r="B724" s="228"/>
      <c r="C724" s="229"/>
      <c r="D724" s="229"/>
      <c r="E724" s="240" t="str">
        <f>IF(D724="","",VLOOKUP(D724,'العملاء '!A:B,2,0))</f>
        <v/>
      </c>
      <c r="F724" s="229"/>
      <c r="G724" s="240" t="str">
        <f>IF(F724="","",VLOOKUP(F724,المخزن!A:B,2,0))</f>
        <v/>
      </c>
      <c r="H724" s="229"/>
      <c r="I724" s="231"/>
      <c r="J724" s="231"/>
      <c r="K724" s="231"/>
      <c r="L724" s="231"/>
      <c r="M724" s="232"/>
      <c r="N724" s="233">
        <f t="shared" si="66"/>
        <v>0</v>
      </c>
      <c r="O724" s="233">
        <f t="shared" si="67"/>
        <v>0</v>
      </c>
      <c r="P724" s="234">
        <f t="shared" si="71"/>
        <v>5</v>
      </c>
      <c r="Q724" s="235" t="str">
        <f>IF(F724="","",VLOOKUP(F724,المخزن!A:M,11,0))</f>
        <v/>
      </c>
      <c r="R724" s="235" t="str">
        <f t="shared" si="68"/>
        <v xml:space="preserve">  </v>
      </c>
      <c r="S724" s="235" t="str">
        <f t="shared" si="69"/>
        <v xml:space="preserve"> </v>
      </c>
      <c r="T724" s="237" t="str">
        <f t="shared" si="70"/>
        <v xml:space="preserve"> </v>
      </c>
      <c r="U724" s="238" t="str">
        <f>IF(F724="","",VLOOKUP(F724,المخزن!A:M,8,0))</f>
        <v/>
      </c>
    </row>
    <row r="725" spans="1:21">
      <c r="A725" s="227"/>
      <c r="B725" s="228"/>
      <c r="C725" s="229"/>
      <c r="D725" s="229"/>
      <c r="E725" s="240" t="str">
        <f>IF(D725="","",VLOOKUP(D725,'العملاء '!A:B,2,0))</f>
        <v/>
      </c>
      <c r="F725" s="229"/>
      <c r="G725" s="240" t="str">
        <f>IF(F725="","",VLOOKUP(F725,المخزن!A:B,2,0))</f>
        <v/>
      </c>
      <c r="H725" s="229"/>
      <c r="I725" s="231"/>
      <c r="J725" s="231"/>
      <c r="K725" s="231"/>
      <c r="L725" s="231"/>
      <c r="M725" s="232"/>
      <c r="N725" s="233">
        <f t="shared" si="66"/>
        <v>0</v>
      </c>
      <c r="O725" s="233">
        <f t="shared" si="67"/>
        <v>0</v>
      </c>
      <c r="P725" s="234">
        <f t="shared" si="71"/>
        <v>5</v>
      </c>
      <c r="Q725" s="235" t="str">
        <f>IF(F725="","",VLOOKUP(F725,المخزن!A:M,11,0))</f>
        <v/>
      </c>
      <c r="R725" s="235" t="str">
        <f t="shared" si="68"/>
        <v xml:space="preserve">  </v>
      </c>
      <c r="S725" s="235" t="str">
        <f t="shared" si="69"/>
        <v xml:space="preserve"> </v>
      </c>
      <c r="T725" s="237" t="str">
        <f t="shared" si="70"/>
        <v xml:space="preserve"> </v>
      </c>
      <c r="U725" s="238" t="str">
        <f>IF(F725="","",VLOOKUP(F725,المخزن!A:M,8,0))</f>
        <v/>
      </c>
    </row>
    <row r="726" spans="1:21">
      <c r="A726" s="227"/>
      <c r="B726" s="228"/>
      <c r="C726" s="229"/>
      <c r="D726" s="229"/>
      <c r="E726" s="240" t="str">
        <f>IF(D726="","",VLOOKUP(D726,'العملاء '!A:B,2,0))</f>
        <v/>
      </c>
      <c r="F726" s="229"/>
      <c r="G726" s="240" t="str">
        <f>IF(F726="","",VLOOKUP(F726,المخزن!A:B,2,0))</f>
        <v/>
      </c>
      <c r="H726" s="229"/>
      <c r="I726" s="231"/>
      <c r="J726" s="231"/>
      <c r="K726" s="231"/>
      <c r="L726" s="231"/>
      <c r="M726" s="232"/>
      <c r="N726" s="233">
        <f t="shared" si="66"/>
        <v>0</v>
      </c>
      <c r="O726" s="233">
        <f t="shared" si="67"/>
        <v>0</v>
      </c>
      <c r="P726" s="234">
        <f>P725</f>
        <v>5</v>
      </c>
      <c r="Q726" s="235" t="str">
        <f>IF(F726="","",VLOOKUP(F726,المخزن!A:M,11,0))</f>
        <v/>
      </c>
      <c r="R726" s="235" t="str">
        <f t="shared" si="68"/>
        <v xml:space="preserve">  </v>
      </c>
      <c r="S726" s="235" t="str">
        <f t="shared" si="69"/>
        <v xml:space="preserve"> </v>
      </c>
      <c r="T726" s="237" t="str">
        <f t="shared" si="70"/>
        <v xml:space="preserve"> </v>
      </c>
      <c r="U726" s="238" t="str">
        <f>IF(F726="","",VLOOKUP(F726,المخزن!A:M,8,0))</f>
        <v/>
      </c>
    </row>
    <row r="727" spans="1:21">
      <c r="A727" s="227"/>
      <c r="B727" s="228"/>
      <c r="C727" s="229"/>
      <c r="D727" s="229"/>
      <c r="E727" s="240" t="str">
        <f>IF(D727="","",VLOOKUP(D727,'العملاء '!A:B,2,0))</f>
        <v/>
      </c>
      <c r="F727" s="229"/>
      <c r="G727" s="240" t="str">
        <f>IF(F727="","",VLOOKUP(F727,المخزن!A:B,2,0))</f>
        <v/>
      </c>
      <c r="H727" s="229"/>
      <c r="I727" s="231"/>
      <c r="J727" s="231"/>
      <c r="K727" s="231"/>
      <c r="L727" s="231"/>
      <c r="M727" s="232"/>
      <c r="N727" s="233">
        <f t="shared" si="66"/>
        <v>0</v>
      </c>
      <c r="O727" s="233">
        <f t="shared" si="67"/>
        <v>0</v>
      </c>
      <c r="P727" s="234">
        <f t="shared" si="71"/>
        <v>5</v>
      </c>
      <c r="Q727" s="235" t="str">
        <f>IF(F727="","",VLOOKUP(F727,المخزن!A:M,11,0))</f>
        <v/>
      </c>
      <c r="R727" s="235" t="str">
        <f t="shared" si="68"/>
        <v xml:space="preserve">  </v>
      </c>
      <c r="S727" s="235" t="str">
        <f t="shared" si="69"/>
        <v xml:space="preserve"> </v>
      </c>
      <c r="T727" s="237" t="str">
        <f t="shared" si="70"/>
        <v xml:space="preserve"> </v>
      </c>
      <c r="U727" s="238" t="str">
        <f>IF(F727="","",VLOOKUP(F727,المخزن!A:M,8,0))</f>
        <v/>
      </c>
    </row>
    <row r="728" spans="1:21">
      <c r="A728" s="227"/>
      <c r="B728" s="228"/>
      <c r="C728" s="229"/>
      <c r="D728" s="229"/>
      <c r="E728" s="240" t="str">
        <f>IF(D728="","",VLOOKUP(D728,'العملاء '!A:B,2,0))</f>
        <v/>
      </c>
      <c r="F728" s="229"/>
      <c r="G728" s="240" t="str">
        <f>IF(F728="","",VLOOKUP(F728,المخزن!A:B,2,0))</f>
        <v/>
      </c>
      <c r="H728" s="229"/>
      <c r="I728" s="231"/>
      <c r="J728" s="231"/>
      <c r="K728" s="231"/>
      <c r="L728" s="231"/>
      <c r="M728" s="232"/>
      <c r="N728" s="233">
        <f t="shared" si="66"/>
        <v>0</v>
      </c>
      <c r="O728" s="233">
        <f t="shared" si="67"/>
        <v>0</v>
      </c>
      <c r="P728" s="234">
        <f t="shared" si="71"/>
        <v>5</v>
      </c>
      <c r="Q728" s="235" t="str">
        <f>IF(F728="","",VLOOKUP(F728,المخزن!A:M,11,0))</f>
        <v/>
      </c>
      <c r="R728" s="235" t="str">
        <f t="shared" si="68"/>
        <v xml:space="preserve">  </v>
      </c>
      <c r="S728" s="235" t="str">
        <f t="shared" si="69"/>
        <v xml:space="preserve"> </v>
      </c>
      <c r="T728" s="237" t="str">
        <f t="shared" si="70"/>
        <v xml:space="preserve"> </v>
      </c>
      <c r="U728" s="238" t="str">
        <f>IF(F728="","",VLOOKUP(F728,المخزن!A:M,8,0))</f>
        <v/>
      </c>
    </row>
    <row r="729" spans="1:21">
      <c r="A729" s="227"/>
      <c r="B729" s="228"/>
      <c r="C729" s="229"/>
      <c r="D729" s="229"/>
      <c r="E729" s="240" t="str">
        <f>IF(D729="","",VLOOKUP(D729,'العملاء '!A:B,2,0))</f>
        <v/>
      </c>
      <c r="F729" s="229"/>
      <c r="G729" s="240" t="str">
        <f>IF(F729="","",VLOOKUP(F729,المخزن!A:B,2,0))</f>
        <v/>
      </c>
      <c r="H729" s="229"/>
      <c r="I729" s="231"/>
      <c r="J729" s="231"/>
      <c r="K729" s="231"/>
      <c r="L729" s="231"/>
      <c r="M729" s="232"/>
      <c r="N729" s="233">
        <f t="shared" si="66"/>
        <v>0</v>
      </c>
      <c r="O729" s="233">
        <f t="shared" si="67"/>
        <v>0</v>
      </c>
      <c r="P729" s="234">
        <f t="shared" si="71"/>
        <v>5</v>
      </c>
      <c r="Q729" s="235" t="str">
        <f>IF(F729="","",VLOOKUP(F729,المخزن!A:M,11,0))</f>
        <v/>
      </c>
      <c r="R729" s="235" t="str">
        <f t="shared" si="68"/>
        <v xml:space="preserve">  </v>
      </c>
      <c r="S729" s="235" t="str">
        <f t="shared" si="69"/>
        <v xml:space="preserve"> </v>
      </c>
      <c r="T729" s="237" t="str">
        <f t="shared" si="70"/>
        <v xml:space="preserve"> </v>
      </c>
      <c r="U729" s="238" t="str">
        <f>IF(F729="","",VLOOKUP(F729,المخزن!A:M,8,0))</f>
        <v/>
      </c>
    </row>
    <row r="730" spans="1:21">
      <c r="A730" s="227"/>
      <c r="B730" s="228"/>
      <c r="C730" s="229"/>
      <c r="D730" s="229"/>
      <c r="E730" s="240" t="str">
        <f>IF(D730="","",VLOOKUP(D730,'العملاء '!A:B,2,0))</f>
        <v/>
      </c>
      <c r="F730" s="229"/>
      <c r="G730" s="240" t="str">
        <f>IF(F730="","",VLOOKUP(F730,المخزن!A:B,2,0))</f>
        <v/>
      </c>
      <c r="H730" s="229"/>
      <c r="I730" s="231"/>
      <c r="J730" s="231"/>
      <c r="K730" s="231"/>
      <c r="L730" s="231"/>
      <c r="M730" s="232"/>
      <c r="N730" s="233">
        <f t="shared" si="66"/>
        <v>0</v>
      </c>
      <c r="O730" s="233">
        <f t="shared" si="67"/>
        <v>0</v>
      </c>
      <c r="P730" s="234">
        <f t="shared" si="71"/>
        <v>5</v>
      </c>
      <c r="Q730" s="235" t="str">
        <f>IF(F730="","",VLOOKUP(F730,المخزن!A:M,11,0))</f>
        <v/>
      </c>
      <c r="R730" s="235" t="str">
        <f t="shared" si="68"/>
        <v xml:space="preserve">  </v>
      </c>
      <c r="S730" s="235" t="str">
        <f t="shared" si="69"/>
        <v xml:space="preserve"> </v>
      </c>
      <c r="T730" s="237" t="str">
        <f t="shared" si="70"/>
        <v xml:space="preserve"> </v>
      </c>
      <c r="U730" s="238" t="str">
        <f>IF(F730="","",VLOOKUP(F730,المخزن!A:M,8,0))</f>
        <v/>
      </c>
    </row>
    <row r="731" spans="1:21">
      <c r="A731" s="227"/>
      <c r="B731" s="228"/>
      <c r="C731" s="229"/>
      <c r="D731" s="229"/>
      <c r="E731" s="240" t="str">
        <f>IF(D731="","",VLOOKUP(D731,'العملاء '!A:B,2,0))</f>
        <v/>
      </c>
      <c r="F731" s="229"/>
      <c r="G731" s="240" t="str">
        <f>IF(F731="","",VLOOKUP(F731,المخزن!A:B,2,0))</f>
        <v/>
      </c>
      <c r="H731" s="229"/>
      <c r="I731" s="231"/>
      <c r="J731" s="231"/>
      <c r="K731" s="231"/>
      <c r="L731" s="231"/>
      <c r="M731" s="232"/>
      <c r="N731" s="233">
        <f t="shared" si="66"/>
        <v>0</v>
      </c>
      <c r="O731" s="233">
        <f t="shared" si="67"/>
        <v>0</v>
      </c>
      <c r="P731" s="234">
        <f t="shared" si="71"/>
        <v>5</v>
      </c>
      <c r="Q731" s="235" t="str">
        <f>IF(F731="","",VLOOKUP(F731,المخزن!A:M,11,0))</f>
        <v/>
      </c>
      <c r="R731" s="235" t="str">
        <f t="shared" si="68"/>
        <v xml:space="preserve">  </v>
      </c>
      <c r="S731" s="235" t="str">
        <f t="shared" si="69"/>
        <v xml:space="preserve"> </v>
      </c>
      <c r="T731" s="237" t="str">
        <f t="shared" si="70"/>
        <v xml:space="preserve"> </v>
      </c>
      <c r="U731" s="238" t="str">
        <f>IF(F731="","",VLOOKUP(F731,المخزن!A:M,8,0))</f>
        <v/>
      </c>
    </row>
    <row r="732" spans="1:21">
      <c r="A732" s="227"/>
      <c r="B732" s="228"/>
      <c r="C732" s="229"/>
      <c r="D732" s="229"/>
      <c r="E732" s="240" t="str">
        <f>IF(D732="","",VLOOKUP(D732,'العملاء '!A:B,2,0))</f>
        <v/>
      </c>
      <c r="F732" s="229"/>
      <c r="G732" s="240" t="str">
        <f>IF(F732="","",VLOOKUP(F732,المخزن!A:B,2,0))</f>
        <v/>
      </c>
      <c r="H732" s="229"/>
      <c r="I732" s="231"/>
      <c r="J732" s="231"/>
      <c r="K732" s="231"/>
      <c r="L732" s="231"/>
      <c r="M732" s="232"/>
      <c r="N732" s="233">
        <f t="shared" si="66"/>
        <v>0</v>
      </c>
      <c r="O732" s="233">
        <f t="shared" si="67"/>
        <v>0</v>
      </c>
      <c r="P732" s="234">
        <f t="shared" si="71"/>
        <v>5</v>
      </c>
      <c r="Q732" s="235" t="str">
        <f>IF(F732="","",VLOOKUP(F732,المخزن!A:M,11,0))</f>
        <v/>
      </c>
      <c r="R732" s="235" t="str">
        <f t="shared" si="68"/>
        <v xml:space="preserve">  </v>
      </c>
      <c r="S732" s="235" t="str">
        <f t="shared" si="69"/>
        <v xml:space="preserve"> </v>
      </c>
      <c r="T732" s="237" t="str">
        <f t="shared" si="70"/>
        <v xml:space="preserve"> </v>
      </c>
      <c r="U732" s="238" t="str">
        <f>IF(F732="","",VLOOKUP(F732,المخزن!A:M,8,0))</f>
        <v/>
      </c>
    </row>
    <row r="733" spans="1:21">
      <c r="A733" s="227"/>
      <c r="B733" s="228"/>
      <c r="C733" s="229"/>
      <c r="D733" s="229"/>
      <c r="E733" s="240" t="str">
        <f>IF(D733="","",VLOOKUP(D733,'العملاء '!A:B,2,0))</f>
        <v/>
      </c>
      <c r="F733" s="229"/>
      <c r="G733" s="240" t="str">
        <f>IF(F733="","",VLOOKUP(F733,المخزن!A:B,2,0))</f>
        <v/>
      </c>
      <c r="H733" s="229"/>
      <c r="I733" s="231"/>
      <c r="J733" s="231"/>
      <c r="K733" s="231"/>
      <c r="L733" s="231"/>
      <c r="M733" s="232"/>
      <c r="N733" s="233">
        <f t="shared" si="66"/>
        <v>0</v>
      </c>
      <c r="O733" s="233">
        <f t="shared" si="67"/>
        <v>0</v>
      </c>
      <c r="P733" s="234">
        <f t="shared" si="71"/>
        <v>5</v>
      </c>
      <c r="Q733" s="235" t="str">
        <f>IF(F733="","",VLOOKUP(F733,المخزن!A:M,11,0))</f>
        <v/>
      </c>
      <c r="R733" s="235" t="str">
        <f t="shared" si="68"/>
        <v xml:space="preserve">  </v>
      </c>
      <c r="S733" s="235" t="str">
        <f t="shared" si="69"/>
        <v xml:space="preserve"> </v>
      </c>
      <c r="T733" s="237" t="str">
        <f t="shared" si="70"/>
        <v xml:space="preserve"> </v>
      </c>
      <c r="U733" s="238" t="str">
        <f>IF(F733="","",VLOOKUP(F733,المخزن!A:M,8,0))</f>
        <v/>
      </c>
    </row>
    <row r="734" spans="1:21">
      <c r="A734" s="227"/>
      <c r="B734" s="228"/>
      <c r="C734" s="229"/>
      <c r="D734" s="229"/>
      <c r="E734" s="240" t="str">
        <f>IF(D734="","",VLOOKUP(D734,'العملاء '!A:B,2,0))</f>
        <v/>
      </c>
      <c r="F734" s="229"/>
      <c r="G734" s="240" t="str">
        <f>IF(F734="","",VLOOKUP(F734,المخزن!A:B,2,0))</f>
        <v/>
      </c>
      <c r="H734" s="229"/>
      <c r="I734" s="231"/>
      <c r="J734" s="231"/>
      <c r="K734" s="231"/>
      <c r="L734" s="231"/>
      <c r="M734" s="232"/>
      <c r="N734" s="233">
        <f t="shared" si="66"/>
        <v>0</v>
      </c>
      <c r="O734" s="233">
        <f t="shared" si="67"/>
        <v>0</v>
      </c>
      <c r="P734" s="234">
        <f t="shared" si="71"/>
        <v>5</v>
      </c>
      <c r="Q734" s="235" t="str">
        <f>IF(F734="","",VLOOKUP(F734,المخزن!A:M,11,0))</f>
        <v/>
      </c>
      <c r="R734" s="235" t="str">
        <f t="shared" si="68"/>
        <v xml:space="preserve">  </v>
      </c>
      <c r="S734" s="235" t="str">
        <f t="shared" si="69"/>
        <v xml:space="preserve"> </v>
      </c>
      <c r="T734" s="237" t="str">
        <f t="shared" si="70"/>
        <v xml:space="preserve"> </v>
      </c>
      <c r="U734" s="238" t="str">
        <f>IF(F734="","",VLOOKUP(F734,المخزن!A:M,8,0))</f>
        <v/>
      </c>
    </row>
    <row r="735" spans="1:21">
      <c r="A735" s="227"/>
      <c r="B735" s="228"/>
      <c r="C735" s="229"/>
      <c r="D735" s="229"/>
      <c r="E735" s="240" t="str">
        <f>IF(D735="","",VLOOKUP(D735,'العملاء '!A:B,2,0))</f>
        <v/>
      </c>
      <c r="F735" s="229"/>
      <c r="G735" s="240" t="str">
        <f>IF(F735="","",VLOOKUP(F735,المخزن!A:B,2,0))</f>
        <v/>
      </c>
      <c r="H735" s="229"/>
      <c r="I735" s="231"/>
      <c r="J735" s="231"/>
      <c r="K735" s="231"/>
      <c r="L735" s="231"/>
      <c r="M735" s="232"/>
      <c r="N735" s="233">
        <f t="shared" si="66"/>
        <v>0</v>
      </c>
      <c r="O735" s="233">
        <f t="shared" si="67"/>
        <v>0</v>
      </c>
      <c r="P735" s="234">
        <f t="shared" si="71"/>
        <v>5</v>
      </c>
      <c r="Q735" s="235" t="str">
        <f>IF(F735="","",VLOOKUP(F735,المخزن!A:M,11,0))</f>
        <v/>
      </c>
      <c r="R735" s="235" t="str">
        <f t="shared" si="68"/>
        <v xml:space="preserve">  </v>
      </c>
      <c r="S735" s="235" t="str">
        <f t="shared" si="69"/>
        <v xml:space="preserve"> </v>
      </c>
      <c r="T735" s="237" t="str">
        <f t="shared" si="70"/>
        <v xml:space="preserve"> </v>
      </c>
      <c r="U735" s="238" t="str">
        <f>IF(F735="","",VLOOKUP(F735,المخزن!A:M,8,0))</f>
        <v/>
      </c>
    </row>
    <row r="736" spans="1:21">
      <c r="A736" s="227"/>
      <c r="B736" s="228"/>
      <c r="C736" s="229"/>
      <c r="D736" s="229"/>
      <c r="E736" s="240" t="str">
        <f>IF(D736="","",VLOOKUP(D736,'العملاء '!A:B,2,0))</f>
        <v/>
      </c>
      <c r="F736" s="229"/>
      <c r="G736" s="240" t="str">
        <f>IF(F736="","",VLOOKUP(F736,المخزن!A:B,2,0))</f>
        <v/>
      </c>
      <c r="H736" s="229"/>
      <c r="I736" s="231"/>
      <c r="J736" s="231"/>
      <c r="K736" s="231"/>
      <c r="L736" s="231"/>
      <c r="M736" s="232"/>
      <c r="N736" s="233">
        <f t="shared" si="66"/>
        <v>0</v>
      </c>
      <c r="O736" s="233">
        <f t="shared" si="67"/>
        <v>0</v>
      </c>
      <c r="P736" s="234">
        <f t="shared" si="71"/>
        <v>5</v>
      </c>
      <c r="Q736" s="235" t="str">
        <f>IF(F736="","",VLOOKUP(F736,المخزن!A:M,11,0))</f>
        <v/>
      </c>
      <c r="R736" s="235" t="str">
        <f t="shared" si="68"/>
        <v xml:space="preserve">  </v>
      </c>
      <c r="S736" s="235" t="str">
        <f t="shared" si="69"/>
        <v xml:space="preserve"> </v>
      </c>
      <c r="T736" s="237" t="str">
        <f t="shared" si="70"/>
        <v xml:space="preserve"> </v>
      </c>
      <c r="U736" s="238" t="str">
        <f>IF(F736="","",VLOOKUP(F736,المخزن!A:M,8,0))</f>
        <v/>
      </c>
    </row>
    <row r="737" spans="1:21">
      <c r="A737" s="227"/>
      <c r="B737" s="228"/>
      <c r="C737" s="229"/>
      <c r="D737" s="229"/>
      <c r="E737" s="240" t="str">
        <f>IF(D737="","",VLOOKUP(D737,'العملاء '!A:B,2,0))</f>
        <v/>
      </c>
      <c r="F737" s="229"/>
      <c r="G737" s="240" t="str">
        <f>IF(F737="","",VLOOKUP(F737,المخزن!A:B,2,0))</f>
        <v/>
      </c>
      <c r="H737" s="229"/>
      <c r="I737" s="231"/>
      <c r="J737" s="231"/>
      <c r="K737" s="231"/>
      <c r="L737" s="231"/>
      <c r="M737" s="232"/>
      <c r="N737" s="233">
        <f t="shared" si="66"/>
        <v>0</v>
      </c>
      <c r="O737" s="233">
        <f t="shared" si="67"/>
        <v>0</v>
      </c>
      <c r="P737" s="234">
        <f t="shared" si="71"/>
        <v>5</v>
      </c>
      <c r="Q737" s="235" t="str">
        <f>IF(F737="","",VLOOKUP(F737,المخزن!A:M,11,0))</f>
        <v/>
      </c>
      <c r="R737" s="235" t="str">
        <f t="shared" si="68"/>
        <v xml:space="preserve">  </v>
      </c>
      <c r="S737" s="235" t="str">
        <f t="shared" si="69"/>
        <v xml:space="preserve"> </v>
      </c>
      <c r="T737" s="237" t="str">
        <f t="shared" si="70"/>
        <v xml:space="preserve"> </v>
      </c>
      <c r="U737" s="238" t="str">
        <f>IF(F737="","",VLOOKUP(F737,المخزن!A:M,8,0))</f>
        <v/>
      </c>
    </row>
    <row r="738" spans="1:21">
      <c r="A738" s="227"/>
      <c r="B738" s="228"/>
      <c r="C738" s="229"/>
      <c r="D738" s="229"/>
      <c r="E738" s="240" t="str">
        <f>IF(D738="","",VLOOKUP(D738,'العملاء '!A:B,2,0))</f>
        <v/>
      </c>
      <c r="F738" s="229"/>
      <c r="G738" s="240" t="str">
        <f>IF(F738="","",VLOOKUP(F738,المخزن!A:B,2,0))</f>
        <v/>
      </c>
      <c r="H738" s="229"/>
      <c r="I738" s="231"/>
      <c r="J738" s="231"/>
      <c r="K738" s="231"/>
      <c r="L738" s="231"/>
      <c r="M738" s="232"/>
      <c r="N738" s="233">
        <f t="shared" si="66"/>
        <v>0</v>
      </c>
      <c r="O738" s="233">
        <f t="shared" si="67"/>
        <v>0</v>
      </c>
      <c r="P738" s="234">
        <f t="shared" si="71"/>
        <v>5</v>
      </c>
      <c r="Q738" s="235" t="str">
        <f>IF(F738="","",VLOOKUP(F738,المخزن!A:M,11,0))</f>
        <v/>
      </c>
      <c r="R738" s="235" t="str">
        <f t="shared" si="68"/>
        <v xml:space="preserve">  </v>
      </c>
      <c r="S738" s="235" t="str">
        <f t="shared" si="69"/>
        <v xml:space="preserve"> </v>
      </c>
      <c r="T738" s="237" t="str">
        <f t="shared" si="70"/>
        <v xml:space="preserve"> </v>
      </c>
      <c r="U738" s="238" t="str">
        <f>IF(F738="","",VLOOKUP(F738,المخزن!A:M,8,0))</f>
        <v/>
      </c>
    </row>
    <row r="739" spans="1:21">
      <c r="A739" s="227"/>
      <c r="B739" s="228"/>
      <c r="C739" s="229"/>
      <c r="D739" s="229"/>
      <c r="E739" s="240" t="str">
        <f>IF(D739="","",VLOOKUP(D739,'العملاء '!A:B,2,0))</f>
        <v/>
      </c>
      <c r="F739" s="229"/>
      <c r="G739" s="240" t="str">
        <f>IF(F739="","",VLOOKUP(F739,المخزن!A:B,2,0))</f>
        <v/>
      </c>
      <c r="H739" s="229"/>
      <c r="I739" s="231"/>
      <c r="J739" s="231"/>
      <c r="K739" s="231"/>
      <c r="L739" s="231"/>
      <c r="M739" s="232"/>
      <c r="N739" s="233">
        <f t="shared" si="66"/>
        <v>0</v>
      </c>
      <c r="O739" s="233">
        <f t="shared" si="67"/>
        <v>0</v>
      </c>
      <c r="P739" s="234">
        <f t="shared" si="71"/>
        <v>5</v>
      </c>
      <c r="Q739" s="235" t="str">
        <f>IF(F739="","",VLOOKUP(F739,المخزن!A:M,11,0))</f>
        <v/>
      </c>
      <c r="R739" s="235" t="str">
        <f t="shared" si="68"/>
        <v xml:space="preserve">  </v>
      </c>
      <c r="S739" s="235" t="str">
        <f t="shared" si="69"/>
        <v xml:space="preserve"> </v>
      </c>
      <c r="T739" s="237" t="str">
        <f t="shared" si="70"/>
        <v xml:space="preserve"> </v>
      </c>
      <c r="U739" s="238" t="str">
        <f>IF(F739="","",VLOOKUP(F739,المخزن!A:M,8,0))</f>
        <v/>
      </c>
    </row>
    <row r="740" spans="1:21">
      <c r="A740" s="227"/>
      <c r="B740" s="228"/>
      <c r="C740" s="229"/>
      <c r="D740" s="229"/>
      <c r="E740" s="240" t="str">
        <f>IF(D740="","",VLOOKUP(D740,'العملاء '!A:B,2,0))</f>
        <v/>
      </c>
      <c r="F740" s="229"/>
      <c r="G740" s="240" t="str">
        <f>IF(F740="","",VLOOKUP(F740,المخزن!A:B,2,0))</f>
        <v/>
      </c>
      <c r="H740" s="229"/>
      <c r="I740" s="231"/>
      <c r="J740" s="231"/>
      <c r="K740" s="231"/>
      <c r="L740" s="231"/>
      <c r="M740" s="232"/>
      <c r="N740" s="233">
        <f t="shared" si="66"/>
        <v>0</v>
      </c>
      <c r="O740" s="233">
        <f t="shared" si="67"/>
        <v>0</v>
      </c>
      <c r="P740" s="234">
        <f t="shared" si="71"/>
        <v>5</v>
      </c>
      <c r="Q740" s="235" t="str">
        <f>IF(F740="","",VLOOKUP(F740,المخزن!A:M,11,0))</f>
        <v/>
      </c>
      <c r="R740" s="235" t="str">
        <f t="shared" si="68"/>
        <v xml:space="preserve">  </v>
      </c>
      <c r="S740" s="235" t="str">
        <f t="shared" si="69"/>
        <v xml:space="preserve"> </v>
      </c>
      <c r="T740" s="237" t="str">
        <f t="shared" si="70"/>
        <v xml:space="preserve"> </v>
      </c>
      <c r="U740" s="238" t="str">
        <f>IF(F740="","",VLOOKUP(F740,المخزن!A:M,8,0))</f>
        <v/>
      </c>
    </row>
    <row r="741" spans="1:21">
      <c r="A741" s="227"/>
      <c r="B741" s="228"/>
      <c r="C741" s="229"/>
      <c r="D741" s="229"/>
      <c r="E741" s="240" t="str">
        <f>IF(D741="","",VLOOKUP(D741,'العملاء '!A:B,2,0))</f>
        <v/>
      </c>
      <c r="F741" s="229"/>
      <c r="G741" s="240" t="str">
        <f>IF(F741="","",VLOOKUP(F741,المخزن!A:B,2,0))</f>
        <v/>
      </c>
      <c r="H741" s="229"/>
      <c r="I741" s="231"/>
      <c r="J741" s="231"/>
      <c r="K741" s="231"/>
      <c r="L741" s="231"/>
      <c r="M741" s="232"/>
      <c r="N741" s="233">
        <f t="shared" si="66"/>
        <v>0</v>
      </c>
      <c r="O741" s="233">
        <f t="shared" si="67"/>
        <v>0</v>
      </c>
      <c r="P741" s="234">
        <f t="shared" si="71"/>
        <v>5</v>
      </c>
      <c r="Q741" s="235" t="str">
        <f>IF(F741="","",VLOOKUP(F741,المخزن!A:M,11,0))</f>
        <v/>
      </c>
      <c r="R741" s="235" t="str">
        <f t="shared" si="68"/>
        <v xml:space="preserve">  </v>
      </c>
      <c r="S741" s="235" t="str">
        <f t="shared" si="69"/>
        <v xml:space="preserve"> </v>
      </c>
      <c r="T741" s="237" t="str">
        <f t="shared" si="70"/>
        <v xml:space="preserve"> </v>
      </c>
      <c r="U741" s="238" t="str">
        <f>IF(F741="","",VLOOKUP(F741,المخزن!A:M,8,0))</f>
        <v/>
      </c>
    </row>
    <row r="742" spans="1:21">
      <c r="A742" s="227"/>
      <c r="B742" s="228"/>
      <c r="C742" s="229"/>
      <c r="D742" s="229"/>
      <c r="E742" s="240" t="str">
        <f>IF(D742="","",VLOOKUP(D742,'العملاء '!A:B,2,0))</f>
        <v/>
      </c>
      <c r="F742" s="229"/>
      <c r="G742" s="240" t="str">
        <f>IF(F742="","",VLOOKUP(F742,المخزن!A:B,2,0))</f>
        <v/>
      </c>
      <c r="H742" s="229"/>
      <c r="I742" s="231"/>
      <c r="J742" s="231"/>
      <c r="K742" s="231"/>
      <c r="L742" s="231"/>
      <c r="M742" s="232"/>
      <c r="N742" s="233">
        <f t="shared" si="66"/>
        <v>0</v>
      </c>
      <c r="O742" s="233">
        <f t="shared" si="67"/>
        <v>0</v>
      </c>
      <c r="P742" s="234">
        <f t="shared" si="71"/>
        <v>5</v>
      </c>
      <c r="Q742" s="235" t="str">
        <f>IF(F742="","",VLOOKUP(F742,المخزن!A:M,11,0))</f>
        <v/>
      </c>
      <c r="R742" s="235" t="str">
        <f t="shared" si="68"/>
        <v xml:space="preserve">  </v>
      </c>
      <c r="S742" s="235" t="str">
        <f t="shared" si="69"/>
        <v xml:space="preserve"> </v>
      </c>
      <c r="T742" s="237" t="str">
        <f t="shared" si="70"/>
        <v xml:space="preserve"> </v>
      </c>
      <c r="U742" s="238" t="str">
        <f>IF(F742="","",VLOOKUP(F742,المخزن!A:M,8,0))</f>
        <v/>
      </c>
    </row>
    <row r="743" spans="1:21">
      <c r="A743" s="227"/>
      <c r="B743" s="228"/>
      <c r="C743" s="229"/>
      <c r="D743" s="229"/>
      <c r="E743" s="240" t="str">
        <f>IF(D743="","",VLOOKUP(D743,'العملاء '!A:B,2,0))</f>
        <v/>
      </c>
      <c r="F743" s="229"/>
      <c r="G743" s="240" t="str">
        <f>IF(F743="","",VLOOKUP(F743,المخزن!A:B,2,0))</f>
        <v/>
      </c>
      <c r="H743" s="229"/>
      <c r="I743" s="231"/>
      <c r="J743" s="231"/>
      <c r="K743" s="231"/>
      <c r="L743" s="231"/>
      <c r="M743" s="232"/>
      <c r="N743" s="233">
        <f t="shared" si="66"/>
        <v>0</v>
      </c>
      <c r="O743" s="233">
        <f t="shared" si="67"/>
        <v>0</v>
      </c>
      <c r="P743" s="234">
        <f t="shared" si="71"/>
        <v>5</v>
      </c>
      <c r="Q743" s="235" t="str">
        <f>IF(F743="","",VLOOKUP(F743,المخزن!A:M,11,0))</f>
        <v/>
      </c>
      <c r="R743" s="235" t="str">
        <f t="shared" si="68"/>
        <v xml:space="preserve">  </v>
      </c>
      <c r="S743" s="235" t="str">
        <f t="shared" si="69"/>
        <v xml:space="preserve"> </v>
      </c>
      <c r="T743" s="237" t="str">
        <f t="shared" si="70"/>
        <v xml:space="preserve"> </v>
      </c>
      <c r="U743" s="238" t="str">
        <f>IF(F743="","",VLOOKUP(F743,المخزن!A:M,8,0))</f>
        <v/>
      </c>
    </row>
    <row r="744" spans="1:21">
      <c r="A744" s="227"/>
      <c r="B744" s="228"/>
      <c r="C744" s="229"/>
      <c r="D744" s="229"/>
      <c r="E744" s="240" t="str">
        <f>IF(D744="","",VLOOKUP(D744,'العملاء '!A:B,2,0))</f>
        <v/>
      </c>
      <c r="F744" s="229"/>
      <c r="G744" s="240" t="str">
        <f>IF(F744="","",VLOOKUP(F744,المخزن!A:B,2,0))</f>
        <v/>
      </c>
      <c r="H744" s="229"/>
      <c r="I744" s="231"/>
      <c r="J744" s="231"/>
      <c r="K744" s="231"/>
      <c r="L744" s="231"/>
      <c r="M744" s="232"/>
      <c r="N744" s="233">
        <f t="shared" si="66"/>
        <v>0</v>
      </c>
      <c r="O744" s="233">
        <f t="shared" si="67"/>
        <v>0</v>
      </c>
      <c r="P744" s="234">
        <f t="shared" si="71"/>
        <v>5</v>
      </c>
      <c r="Q744" s="235" t="str">
        <f>IF(F744="","",VLOOKUP(F744,المخزن!A:M,11,0))</f>
        <v/>
      </c>
      <c r="R744" s="235" t="str">
        <f t="shared" si="68"/>
        <v xml:space="preserve">  </v>
      </c>
      <c r="S744" s="235" t="str">
        <f t="shared" si="69"/>
        <v xml:space="preserve"> </v>
      </c>
      <c r="T744" s="237" t="str">
        <f t="shared" si="70"/>
        <v xml:space="preserve"> </v>
      </c>
      <c r="U744" s="238" t="str">
        <f>IF(F744="","",VLOOKUP(F744,المخزن!A:M,8,0))</f>
        <v/>
      </c>
    </row>
    <row r="745" spans="1:21">
      <c r="A745" s="227"/>
      <c r="B745" s="228"/>
      <c r="C745" s="229"/>
      <c r="D745" s="229"/>
      <c r="E745" s="240" t="str">
        <f>IF(D745="","",VLOOKUP(D745,'العملاء '!A:B,2,0))</f>
        <v/>
      </c>
      <c r="F745" s="229"/>
      <c r="G745" s="240" t="str">
        <f>IF(F745="","",VLOOKUP(F745,المخزن!A:B,2,0))</f>
        <v/>
      </c>
      <c r="H745" s="229"/>
      <c r="I745" s="231"/>
      <c r="J745" s="231"/>
      <c r="K745" s="231"/>
      <c r="L745" s="231"/>
      <c r="M745" s="232"/>
      <c r="N745" s="233">
        <f t="shared" si="66"/>
        <v>0</v>
      </c>
      <c r="O745" s="233">
        <f t="shared" si="67"/>
        <v>0</v>
      </c>
      <c r="P745" s="234">
        <f t="shared" si="71"/>
        <v>5</v>
      </c>
      <c r="Q745" s="235" t="str">
        <f>IF(F745="","",VLOOKUP(F745,المخزن!A:M,11,0))</f>
        <v/>
      </c>
      <c r="R745" s="235" t="str">
        <f t="shared" si="68"/>
        <v xml:space="preserve">  </v>
      </c>
      <c r="S745" s="235" t="str">
        <f t="shared" si="69"/>
        <v xml:space="preserve"> </v>
      </c>
      <c r="T745" s="237" t="str">
        <f t="shared" si="70"/>
        <v xml:space="preserve"> </v>
      </c>
      <c r="U745" s="238" t="str">
        <f>IF(F745="","",VLOOKUP(F745,المخزن!A:M,8,0))</f>
        <v/>
      </c>
    </row>
    <row r="746" spans="1:21">
      <c r="A746" s="227"/>
      <c r="B746" s="228"/>
      <c r="C746" s="229"/>
      <c r="D746" s="229"/>
      <c r="E746" s="240" t="str">
        <f>IF(D746="","",VLOOKUP(D746,'العملاء '!A:B,2,0))</f>
        <v/>
      </c>
      <c r="F746" s="229"/>
      <c r="G746" s="240" t="str">
        <f>IF(F746="","",VLOOKUP(F746,المخزن!A:B,2,0))</f>
        <v/>
      </c>
      <c r="H746" s="229"/>
      <c r="I746" s="231"/>
      <c r="J746" s="231"/>
      <c r="K746" s="231"/>
      <c r="L746" s="231"/>
      <c r="M746" s="232"/>
      <c r="N746" s="233">
        <f t="shared" si="66"/>
        <v>0</v>
      </c>
      <c r="O746" s="233">
        <f t="shared" si="67"/>
        <v>0</v>
      </c>
      <c r="P746" s="234">
        <f t="shared" si="71"/>
        <v>5</v>
      </c>
      <c r="Q746" s="235" t="str">
        <f>IF(F746="","",VLOOKUP(F746,المخزن!A:M,11,0))</f>
        <v/>
      </c>
      <c r="R746" s="235" t="str">
        <f t="shared" si="68"/>
        <v xml:space="preserve">  </v>
      </c>
      <c r="S746" s="235" t="str">
        <f t="shared" si="69"/>
        <v xml:space="preserve"> </v>
      </c>
      <c r="T746" s="237" t="str">
        <f t="shared" si="70"/>
        <v xml:space="preserve"> </v>
      </c>
      <c r="U746" s="238" t="str">
        <f>IF(F746="","",VLOOKUP(F746,المخزن!A:M,8,0))</f>
        <v/>
      </c>
    </row>
    <row r="747" spans="1:21">
      <c r="A747" s="227"/>
      <c r="B747" s="228"/>
      <c r="C747" s="229"/>
      <c r="D747" s="229"/>
      <c r="E747" s="240" t="str">
        <f>IF(D747="","",VLOOKUP(D747,'العملاء '!A:B,2,0))</f>
        <v/>
      </c>
      <c r="F747" s="229"/>
      <c r="G747" s="240" t="str">
        <f>IF(F747="","",VLOOKUP(F747,المخزن!A:B,2,0))</f>
        <v/>
      </c>
      <c r="H747" s="229"/>
      <c r="I747" s="231"/>
      <c r="J747" s="231"/>
      <c r="K747" s="231"/>
      <c r="L747" s="231"/>
      <c r="M747" s="232"/>
      <c r="N747" s="233">
        <f t="shared" si="66"/>
        <v>0</v>
      </c>
      <c r="O747" s="233">
        <f t="shared" si="67"/>
        <v>0</v>
      </c>
      <c r="P747" s="234">
        <f t="shared" si="71"/>
        <v>5</v>
      </c>
      <c r="Q747" s="235" t="str">
        <f>IF(F747="","",VLOOKUP(F747,المخزن!A:M,11,0))</f>
        <v/>
      </c>
      <c r="R747" s="235" t="str">
        <f t="shared" si="68"/>
        <v xml:space="preserve">  </v>
      </c>
      <c r="S747" s="235" t="str">
        <f t="shared" si="69"/>
        <v xml:space="preserve"> </v>
      </c>
      <c r="T747" s="237" t="str">
        <f t="shared" si="70"/>
        <v xml:space="preserve"> </v>
      </c>
      <c r="U747" s="238" t="str">
        <f>IF(F747="","",VLOOKUP(F747,المخزن!A:M,8,0))</f>
        <v/>
      </c>
    </row>
    <row r="748" spans="1:21">
      <c r="A748" s="227"/>
      <c r="B748" s="228"/>
      <c r="C748" s="229"/>
      <c r="D748" s="229"/>
      <c r="E748" s="240" t="str">
        <f>IF(D748="","",VLOOKUP(D748,'العملاء '!A:B,2,0))</f>
        <v/>
      </c>
      <c r="F748" s="229"/>
      <c r="G748" s="240" t="str">
        <f>IF(F748="","",VLOOKUP(F748,المخزن!A:B,2,0))</f>
        <v/>
      </c>
      <c r="H748" s="229"/>
      <c r="I748" s="231"/>
      <c r="J748" s="231"/>
      <c r="K748" s="231"/>
      <c r="L748" s="231"/>
      <c r="M748" s="232"/>
      <c r="N748" s="233">
        <f t="shared" si="66"/>
        <v>0</v>
      </c>
      <c r="O748" s="233">
        <f t="shared" si="67"/>
        <v>0</v>
      </c>
      <c r="P748" s="234">
        <f t="shared" si="71"/>
        <v>5</v>
      </c>
      <c r="Q748" s="235" t="str">
        <f>IF(F748="","",VLOOKUP(F748,المخزن!A:M,11,0))</f>
        <v/>
      </c>
      <c r="R748" s="235" t="str">
        <f t="shared" si="68"/>
        <v xml:space="preserve">  </v>
      </c>
      <c r="S748" s="235" t="str">
        <f t="shared" si="69"/>
        <v xml:space="preserve"> </v>
      </c>
      <c r="T748" s="237" t="str">
        <f t="shared" si="70"/>
        <v xml:space="preserve"> </v>
      </c>
      <c r="U748" s="238" t="str">
        <f>IF(F748="","",VLOOKUP(F748,المخزن!A:M,8,0))</f>
        <v/>
      </c>
    </row>
    <row r="749" spans="1:21">
      <c r="A749" s="227"/>
      <c r="B749" s="228"/>
      <c r="C749" s="229"/>
      <c r="D749" s="229"/>
      <c r="E749" s="240" t="str">
        <f>IF(D749="","",VLOOKUP(D749,'العملاء '!A:B,2,0))</f>
        <v/>
      </c>
      <c r="F749" s="229"/>
      <c r="G749" s="240" t="str">
        <f>IF(F749="","",VLOOKUP(F749,المخزن!A:B,2,0))</f>
        <v/>
      </c>
      <c r="H749" s="229"/>
      <c r="I749" s="231"/>
      <c r="J749" s="231"/>
      <c r="K749" s="231"/>
      <c r="L749" s="231"/>
      <c r="M749" s="232"/>
      <c r="N749" s="233">
        <f t="shared" si="66"/>
        <v>0</v>
      </c>
      <c r="O749" s="233">
        <f t="shared" si="67"/>
        <v>0</v>
      </c>
      <c r="P749" s="234">
        <f t="shared" si="71"/>
        <v>5</v>
      </c>
      <c r="Q749" s="235" t="str">
        <f>IF(F749="","",VLOOKUP(F749,المخزن!A:M,11,0))</f>
        <v/>
      </c>
      <c r="R749" s="235" t="str">
        <f t="shared" si="68"/>
        <v xml:space="preserve">  </v>
      </c>
      <c r="S749" s="235" t="str">
        <f t="shared" si="69"/>
        <v xml:space="preserve"> </v>
      </c>
      <c r="T749" s="237" t="str">
        <f t="shared" si="70"/>
        <v xml:space="preserve"> </v>
      </c>
      <c r="U749" s="238" t="str">
        <f>IF(F749="","",VLOOKUP(F749,المخزن!A:M,8,0))</f>
        <v/>
      </c>
    </row>
    <row r="750" spans="1:21">
      <c r="A750" s="227"/>
      <c r="B750" s="228"/>
      <c r="C750" s="229"/>
      <c r="D750" s="229"/>
      <c r="E750" s="240" t="str">
        <f>IF(D750="","",VLOOKUP(D750,'العملاء '!A:B,2,0))</f>
        <v/>
      </c>
      <c r="F750" s="229"/>
      <c r="G750" s="240" t="str">
        <f>IF(F750="","",VLOOKUP(F750,المخزن!A:B,2,0))</f>
        <v/>
      </c>
      <c r="H750" s="229"/>
      <c r="I750" s="231"/>
      <c r="J750" s="231"/>
      <c r="K750" s="231"/>
      <c r="L750" s="231"/>
      <c r="M750" s="232"/>
      <c r="N750" s="233">
        <f t="shared" si="66"/>
        <v>0</v>
      </c>
      <c r="O750" s="233">
        <f t="shared" si="67"/>
        <v>0</v>
      </c>
      <c r="P750" s="234">
        <f t="shared" si="71"/>
        <v>5</v>
      </c>
      <c r="Q750" s="235" t="str">
        <f>IF(F750="","",VLOOKUP(F750,المخزن!A:M,11,0))</f>
        <v/>
      </c>
      <c r="R750" s="235" t="str">
        <f t="shared" si="68"/>
        <v xml:space="preserve">  </v>
      </c>
      <c r="S750" s="235" t="str">
        <f t="shared" si="69"/>
        <v xml:space="preserve"> </v>
      </c>
      <c r="T750" s="237" t="str">
        <f t="shared" si="70"/>
        <v xml:space="preserve"> </v>
      </c>
      <c r="U750" s="238" t="str">
        <f>IF(F750="","",VLOOKUP(F750,المخزن!A:M,8,0))</f>
        <v/>
      </c>
    </row>
    <row r="751" spans="1:21">
      <c r="A751" s="227"/>
      <c r="B751" s="228"/>
      <c r="C751" s="229"/>
      <c r="D751" s="229"/>
      <c r="E751" s="240" t="str">
        <f>IF(D751="","",VLOOKUP(D751,'العملاء '!A:B,2,0))</f>
        <v/>
      </c>
      <c r="F751" s="229"/>
      <c r="G751" s="240" t="str">
        <f>IF(F751="","",VLOOKUP(F751,المخزن!A:B,2,0))</f>
        <v/>
      </c>
      <c r="H751" s="229"/>
      <c r="I751" s="231"/>
      <c r="J751" s="231"/>
      <c r="K751" s="231"/>
      <c r="L751" s="231"/>
      <c r="M751" s="232"/>
      <c r="N751" s="233">
        <f t="shared" si="66"/>
        <v>0</v>
      </c>
      <c r="O751" s="233">
        <f t="shared" si="67"/>
        <v>0</v>
      </c>
      <c r="P751" s="234">
        <f t="shared" si="71"/>
        <v>5</v>
      </c>
      <c r="Q751" s="235" t="str">
        <f>IF(F751="","",VLOOKUP(F751,المخزن!A:M,11,0))</f>
        <v/>
      </c>
      <c r="R751" s="235" t="str">
        <f t="shared" si="68"/>
        <v xml:space="preserve">  </v>
      </c>
      <c r="S751" s="235" t="str">
        <f t="shared" si="69"/>
        <v xml:space="preserve"> </v>
      </c>
      <c r="T751" s="237" t="str">
        <f t="shared" si="70"/>
        <v xml:space="preserve"> </v>
      </c>
      <c r="U751" s="238" t="str">
        <f>IF(F751="","",VLOOKUP(F751,المخزن!A:M,8,0))</f>
        <v/>
      </c>
    </row>
    <row r="752" spans="1:21">
      <c r="A752" s="227"/>
      <c r="B752" s="228"/>
      <c r="C752" s="229"/>
      <c r="D752" s="229"/>
      <c r="E752" s="240" t="str">
        <f>IF(D752="","",VLOOKUP(D752,'العملاء '!A:B,2,0))</f>
        <v/>
      </c>
      <c r="F752" s="229"/>
      <c r="G752" s="240" t="str">
        <f>IF(F752="","",VLOOKUP(F752,المخزن!A:B,2,0))</f>
        <v/>
      </c>
      <c r="H752" s="229"/>
      <c r="I752" s="231"/>
      <c r="J752" s="231"/>
      <c r="K752" s="231"/>
      <c r="L752" s="231"/>
      <c r="M752" s="232"/>
      <c r="N752" s="233">
        <f t="shared" si="66"/>
        <v>0</v>
      </c>
      <c r="O752" s="233">
        <f t="shared" si="67"/>
        <v>0</v>
      </c>
      <c r="P752" s="234">
        <f t="shared" si="71"/>
        <v>5</v>
      </c>
      <c r="Q752" s="235" t="str">
        <f>IF(F752="","",VLOOKUP(F752,المخزن!A:M,11,0))</f>
        <v/>
      </c>
      <c r="R752" s="235" t="str">
        <f t="shared" si="68"/>
        <v xml:space="preserve">  </v>
      </c>
      <c r="S752" s="235" t="str">
        <f t="shared" si="69"/>
        <v xml:space="preserve"> </v>
      </c>
      <c r="T752" s="237" t="str">
        <f t="shared" si="70"/>
        <v xml:space="preserve"> </v>
      </c>
      <c r="U752" s="238" t="str">
        <f>IF(F752="","",VLOOKUP(F752,المخزن!A:M,8,0))</f>
        <v/>
      </c>
    </row>
    <row r="753" spans="1:21">
      <c r="A753" s="227"/>
      <c r="B753" s="228"/>
      <c r="C753" s="229"/>
      <c r="D753" s="229"/>
      <c r="E753" s="240" t="str">
        <f>IF(D753="","",VLOOKUP(D753,'العملاء '!A:B,2,0))</f>
        <v/>
      </c>
      <c r="F753" s="229"/>
      <c r="G753" s="240" t="str">
        <f>IF(F753="","",VLOOKUP(F753,المخزن!A:B,2,0))</f>
        <v/>
      </c>
      <c r="H753" s="229"/>
      <c r="I753" s="231"/>
      <c r="J753" s="231"/>
      <c r="K753" s="231"/>
      <c r="L753" s="231"/>
      <c r="M753" s="232"/>
      <c r="N753" s="233">
        <f t="shared" si="66"/>
        <v>0</v>
      </c>
      <c r="O753" s="233">
        <f t="shared" si="67"/>
        <v>0</v>
      </c>
      <c r="P753" s="234">
        <f t="shared" si="71"/>
        <v>5</v>
      </c>
      <c r="Q753" s="235" t="str">
        <f>IF(F753="","",VLOOKUP(F753,المخزن!A:M,11,0))</f>
        <v/>
      </c>
      <c r="R753" s="235" t="str">
        <f t="shared" si="68"/>
        <v xml:space="preserve">  </v>
      </c>
      <c r="S753" s="235" t="str">
        <f t="shared" si="69"/>
        <v xml:space="preserve"> </v>
      </c>
      <c r="T753" s="237" t="str">
        <f t="shared" si="70"/>
        <v xml:space="preserve"> </v>
      </c>
      <c r="U753" s="238" t="str">
        <f>IF(F753="","",VLOOKUP(F753,المخزن!A:M,8,0))</f>
        <v/>
      </c>
    </row>
    <row r="754" spans="1:21">
      <c r="A754" s="227"/>
      <c r="B754" s="228"/>
      <c r="C754" s="229"/>
      <c r="D754" s="229"/>
      <c r="E754" s="240" t="str">
        <f>IF(D754="","",VLOOKUP(D754,'العملاء '!A:B,2,0))</f>
        <v/>
      </c>
      <c r="F754" s="229"/>
      <c r="G754" s="240" t="str">
        <f>IF(F754="","",VLOOKUP(F754,المخزن!A:B,2,0))</f>
        <v/>
      </c>
      <c r="H754" s="229"/>
      <c r="I754" s="231"/>
      <c r="J754" s="231"/>
      <c r="K754" s="231"/>
      <c r="L754" s="231"/>
      <c r="M754" s="232"/>
      <c r="N754" s="233">
        <f t="shared" si="66"/>
        <v>0</v>
      </c>
      <c r="O754" s="233">
        <f t="shared" si="67"/>
        <v>0</v>
      </c>
      <c r="P754" s="234">
        <f t="shared" si="71"/>
        <v>5</v>
      </c>
      <c r="Q754" s="235" t="str">
        <f>IF(F754="","",VLOOKUP(F754,المخزن!A:M,11,0))</f>
        <v/>
      </c>
      <c r="R754" s="235" t="str">
        <f t="shared" si="68"/>
        <v xml:space="preserve">  </v>
      </c>
      <c r="S754" s="235" t="str">
        <f t="shared" si="69"/>
        <v xml:space="preserve"> </v>
      </c>
      <c r="T754" s="237" t="str">
        <f t="shared" si="70"/>
        <v xml:space="preserve"> </v>
      </c>
      <c r="U754" s="238" t="str">
        <f>IF(F754="","",VLOOKUP(F754,المخزن!A:M,8,0))</f>
        <v/>
      </c>
    </row>
    <row r="755" spans="1:21">
      <c r="A755" s="227"/>
      <c r="B755" s="228"/>
      <c r="C755" s="229"/>
      <c r="D755" s="229"/>
      <c r="E755" s="240" t="str">
        <f>IF(D755="","",VLOOKUP(D755,'العملاء '!A:B,2,0))</f>
        <v/>
      </c>
      <c r="F755" s="229"/>
      <c r="G755" s="240" t="str">
        <f>IF(F755="","",VLOOKUP(F755,المخزن!A:B,2,0))</f>
        <v/>
      </c>
      <c r="H755" s="229"/>
      <c r="I755" s="231"/>
      <c r="J755" s="231"/>
      <c r="K755" s="231"/>
      <c r="L755" s="231"/>
      <c r="M755" s="232"/>
      <c r="N755" s="233">
        <f t="shared" si="66"/>
        <v>0</v>
      </c>
      <c r="O755" s="233">
        <f t="shared" si="67"/>
        <v>0</v>
      </c>
      <c r="P755" s="234">
        <f t="shared" si="71"/>
        <v>5</v>
      </c>
      <c r="Q755" s="235" t="str">
        <f>IF(F755="","",VLOOKUP(F755,المخزن!A:M,11,0))</f>
        <v/>
      </c>
      <c r="R755" s="235" t="str">
        <f t="shared" si="68"/>
        <v xml:space="preserve">  </v>
      </c>
      <c r="S755" s="235" t="str">
        <f t="shared" si="69"/>
        <v xml:space="preserve"> </v>
      </c>
      <c r="T755" s="237" t="str">
        <f t="shared" si="70"/>
        <v xml:space="preserve"> </v>
      </c>
      <c r="U755" s="238" t="str">
        <f>IF(F755="","",VLOOKUP(F755,المخزن!A:M,8,0))</f>
        <v/>
      </c>
    </row>
    <row r="756" spans="1:21">
      <c r="A756" s="227"/>
      <c r="B756" s="228"/>
      <c r="C756" s="229"/>
      <c r="D756" s="229"/>
      <c r="E756" s="240" t="str">
        <f>IF(D756="","",VLOOKUP(D756,'العملاء '!A:B,2,0))</f>
        <v/>
      </c>
      <c r="F756" s="229"/>
      <c r="G756" s="240" t="str">
        <f>IF(F756="","",VLOOKUP(F756,المخزن!A:B,2,0))</f>
        <v/>
      </c>
      <c r="H756" s="229"/>
      <c r="I756" s="231"/>
      <c r="J756" s="231"/>
      <c r="K756" s="231"/>
      <c r="L756" s="231"/>
      <c r="M756" s="232"/>
      <c r="N756" s="233">
        <f t="shared" si="66"/>
        <v>0</v>
      </c>
      <c r="O756" s="233">
        <f t="shared" si="67"/>
        <v>0</v>
      </c>
      <c r="P756" s="234">
        <f t="shared" si="71"/>
        <v>5</v>
      </c>
      <c r="Q756" s="235" t="str">
        <f>IF(F756="","",VLOOKUP(F756,المخزن!A:M,11,0))</f>
        <v/>
      </c>
      <c r="R756" s="235" t="str">
        <f t="shared" si="68"/>
        <v xml:space="preserve">  </v>
      </c>
      <c r="S756" s="235" t="str">
        <f t="shared" si="69"/>
        <v xml:space="preserve"> </v>
      </c>
      <c r="T756" s="237" t="str">
        <f t="shared" si="70"/>
        <v xml:space="preserve"> </v>
      </c>
      <c r="U756" s="238" t="str">
        <f>IF(F756="","",VLOOKUP(F756,المخزن!A:M,8,0))</f>
        <v/>
      </c>
    </row>
    <row r="757" spans="1:21">
      <c r="A757" s="227"/>
      <c r="B757" s="228"/>
      <c r="C757" s="229"/>
      <c r="D757" s="229"/>
      <c r="E757" s="240" t="str">
        <f>IF(D757="","",VLOOKUP(D757,'العملاء '!A:B,2,0))</f>
        <v/>
      </c>
      <c r="F757" s="229"/>
      <c r="G757" s="240" t="str">
        <f>IF(F757="","",VLOOKUP(F757,المخزن!A:B,2,0))</f>
        <v/>
      </c>
      <c r="H757" s="229"/>
      <c r="I757" s="231"/>
      <c r="J757" s="231"/>
      <c r="K757" s="231"/>
      <c r="L757" s="231"/>
      <c r="M757" s="232"/>
      <c r="N757" s="233">
        <f t="shared" si="66"/>
        <v>0</v>
      </c>
      <c r="O757" s="233">
        <f t="shared" si="67"/>
        <v>0</v>
      </c>
      <c r="P757" s="234">
        <f t="shared" si="71"/>
        <v>5</v>
      </c>
      <c r="Q757" s="235" t="str">
        <f>IF(F757="","",VLOOKUP(F757,المخزن!A:M,11,0))</f>
        <v/>
      </c>
      <c r="R757" s="235" t="str">
        <f t="shared" si="68"/>
        <v xml:space="preserve">  </v>
      </c>
      <c r="S757" s="235" t="str">
        <f t="shared" si="69"/>
        <v xml:space="preserve"> </v>
      </c>
      <c r="T757" s="237" t="str">
        <f t="shared" si="70"/>
        <v xml:space="preserve"> </v>
      </c>
      <c r="U757" s="238" t="str">
        <f>IF(F757="","",VLOOKUP(F757,المخزن!A:M,8,0))</f>
        <v/>
      </c>
    </row>
    <row r="758" spans="1:21">
      <c r="A758" s="227"/>
      <c r="B758" s="228"/>
      <c r="C758" s="229"/>
      <c r="D758" s="229"/>
      <c r="E758" s="240" t="str">
        <f>IF(D758="","",VLOOKUP(D758,'العملاء '!A:B,2,0))</f>
        <v/>
      </c>
      <c r="F758" s="229"/>
      <c r="G758" s="240" t="str">
        <f>IF(F758="","",VLOOKUP(F758,المخزن!A:B,2,0))</f>
        <v/>
      </c>
      <c r="H758" s="229"/>
      <c r="I758" s="231"/>
      <c r="J758" s="231"/>
      <c r="K758" s="231"/>
      <c r="L758" s="231"/>
      <c r="M758" s="232"/>
      <c r="N758" s="233">
        <f t="shared" si="66"/>
        <v>0</v>
      </c>
      <c r="O758" s="233">
        <f t="shared" si="67"/>
        <v>0</v>
      </c>
      <c r="P758" s="234">
        <f t="shared" si="71"/>
        <v>5</v>
      </c>
      <c r="Q758" s="235" t="str">
        <f>IF(F758="","",VLOOKUP(F758,المخزن!A:M,11,0))</f>
        <v/>
      </c>
      <c r="R758" s="235" t="str">
        <f t="shared" si="68"/>
        <v xml:space="preserve">  </v>
      </c>
      <c r="S758" s="235" t="str">
        <f t="shared" si="69"/>
        <v xml:space="preserve"> </v>
      </c>
      <c r="T758" s="237" t="str">
        <f t="shared" si="70"/>
        <v xml:space="preserve"> </v>
      </c>
      <c r="U758" s="238" t="str">
        <f>IF(F758="","",VLOOKUP(F758,المخزن!A:M,8,0))</f>
        <v/>
      </c>
    </row>
    <row r="759" spans="1:21">
      <c r="A759" s="227"/>
      <c r="B759" s="228"/>
      <c r="C759" s="229"/>
      <c r="D759" s="229"/>
      <c r="E759" s="240" t="str">
        <f>IF(D759="","",VLOOKUP(D759,'العملاء '!A:B,2,0))</f>
        <v/>
      </c>
      <c r="F759" s="229"/>
      <c r="G759" s="240" t="str">
        <f>IF(F759="","",VLOOKUP(F759,المخزن!A:B,2,0))</f>
        <v/>
      </c>
      <c r="H759" s="229"/>
      <c r="I759" s="231"/>
      <c r="J759" s="231"/>
      <c r="K759" s="231"/>
      <c r="L759" s="231"/>
      <c r="M759" s="232"/>
      <c r="N759" s="233">
        <f t="shared" si="66"/>
        <v>0</v>
      </c>
      <c r="O759" s="233">
        <f t="shared" si="67"/>
        <v>0</v>
      </c>
      <c r="P759" s="234">
        <f t="shared" si="71"/>
        <v>5</v>
      </c>
      <c r="Q759" s="235" t="str">
        <f>IF(F759="","",VLOOKUP(F759,المخزن!A:M,11,0))</f>
        <v/>
      </c>
      <c r="R759" s="235" t="str">
        <f t="shared" si="68"/>
        <v xml:space="preserve">  </v>
      </c>
      <c r="S759" s="235" t="str">
        <f t="shared" si="69"/>
        <v xml:space="preserve"> </v>
      </c>
      <c r="T759" s="237" t="str">
        <f t="shared" si="70"/>
        <v xml:space="preserve"> </v>
      </c>
      <c r="U759" s="238" t="str">
        <f>IF(F759="","",VLOOKUP(F759,المخزن!A:M,8,0))</f>
        <v/>
      </c>
    </row>
    <row r="760" spans="1:21">
      <c r="A760" s="227"/>
      <c r="B760" s="228"/>
      <c r="C760" s="229"/>
      <c r="D760" s="229"/>
      <c r="E760" s="240" t="str">
        <f>IF(D760="","",VLOOKUP(D760,'العملاء '!A:B,2,0))</f>
        <v/>
      </c>
      <c r="F760" s="229"/>
      <c r="G760" s="240" t="str">
        <f>IF(F760="","",VLOOKUP(F760,المخزن!A:B,2,0))</f>
        <v/>
      </c>
      <c r="H760" s="229"/>
      <c r="I760" s="231"/>
      <c r="J760" s="231"/>
      <c r="K760" s="231"/>
      <c r="L760" s="231"/>
      <c r="M760" s="232"/>
      <c r="N760" s="233">
        <f t="shared" si="66"/>
        <v>0</v>
      </c>
      <c r="O760" s="233">
        <f t="shared" si="67"/>
        <v>0</v>
      </c>
      <c r="P760" s="234">
        <f t="shared" si="71"/>
        <v>5</v>
      </c>
      <c r="Q760" s="235" t="str">
        <f>IF(F760="","",VLOOKUP(F760,المخزن!A:M,11,0))</f>
        <v/>
      </c>
      <c r="R760" s="235" t="str">
        <f t="shared" si="68"/>
        <v xml:space="preserve">  </v>
      </c>
      <c r="S760" s="235" t="str">
        <f t="shared" si="69"/>
        <v xml:space="preserve"> </v>
      </c>
      <c r="T760" s="237" t="str">
        <f t="shared" si="70"/>
        <v xml:space="preserve"> </v>
      </c>
      <c r="U760" s="238" t="str">
        <f>IF(F760="","",VLOOKUP(F760,المخزن!A:M,8,0))</f>
        <v/>
      </c>
    </row>
    <row r="761" spans="1:21">
      <c r="A761" s="227"/>
      <c r="B761" s="228"/>
      <c r="C761" s="229"/>
      <c r="D761" s="229"/>
      <c r="E761" s="240" t="str">
        <f>IF(D761="","",VLOOKUP(D761,'العملاء '!A:B,2,0))</f>
        <v/>
      </c>
      <c r="F761" s="229"/>
      <c r="G761" s="240" t="str">
        <f>IF(F761="","",VLOOKUP(F761,المخزن!A:B,2,0))</f>
        <v/>
      </c>
      <c r="H761" s="229"/>
      <c r="I761" s="231"/>
      <c r="J761" s="231"/>
      <c r="K761" s="231"/>
      <c r="L761" s="231"/>
      <c r="M761" s="232"/>
      <c r="N761" s="233">
        <f t="shared" si="66"/>
        <v>0</v>
      </c>
      <c r="O761" s="233">
        <f t="shared" si="67"/>
        <v>0</v>
      </c>
      <c r="P761" s="234">
        <f t="shared" si="71"/>
        <v>5</v>
      </c>
      <c r="Q761" s="235" t="str">
        <f>IF(F761="","",VLOOKUP(F761,المخزن!A:M,11,0))</f>
        <v/>
      </c>
      <c r="R761" s="235" t="str">
        <f t="shared" si="68"/>
        <v xml:space="preserve">  </v>
      </c>
      <c r="S761" s="235" t="str">
        <f t="shared" si="69"/>
        <v xml:space="preserve"> </v>
      </c>
      <c r="T761" s="237" t="str">
        <f t="shared" si="70"/>
        <v xml:space="preserve"> </v>
      </c>
      <c r="U761" s="238" t="str">
        <f>IF(F761="","",VLOOKUP(F761,المخزن!A:M,8,0))</f>
        <v/>
      </c>
    </row>
    <row r="762" spans="1:21">
      <c r="A762" s="227"/>
      <c r="B762" s="228"/>
      <c r="C762" s="229"/>
      <c r="D762" s="229"/>
      <c r="E762" s="240" t="str">
        <f>IF(D762="","",VLOOKUP(D762,'العملاء '!A:B,2,0))</f>
        <v/>
      </c>
      <c r="F762" s="229"/>
      <c r="G762" s="240" t="str">
        <f>IF(F762="","",VLOOKUP(F762,المخزن!A:B,2,0))</f>
        <v/>
      </c>
      <c r="H762" s="229"/>
      <c r="I762" s="231"/>
      <c r="J762" s="231"/>
      <c r="K762" s="231"/>
      <c r="L762" s="231"/>
      <c r="M762" s="232"/>
      <c r="N762" s="233">
        <f t="shared" si="66"/>
        <v>0</v>
      </c>
      <c r="O762" s="233">
        <f t="shared" si="67"/>
        <v>0</v>
      </c>
      <c r="P762" s="234">
        <f t="shared" si="71"/>
        <v>5</v>
      </c>
      <c r="Q762" s="235" t="str">
        <f>IF(F762="","",VLOOKUP(F762,المخزن!A:M,11,0))</f>
        <v/>
      </c>
      <c r="R762" s="235" t="str">
        <f t="shared" si="68"/>
        <v xml:space="preserve">  </v>
      </c>
      <c r="S762" s="235" t="str">
        <f t="shared" si="69"/>
        <v xml:space="preserve"> </v>
      </c>
      <c r="T762" s="237" t="str">
        <f t="shared" si="70"/>
        <v xml:space="preserve"> </v>
      </c>
      <c r="U762" s="238" t="str">
        <f>IF(F762="","",VLOOKUP(F762,المخزن!A:M,8,0))</f>
        <v/>
      </c>
    </row>
    <row r="763" spans="1:21">
      <c r="A763" s="227"/>
      <c r="B763" s="228"/>
      <c r="C763" s="229"/>
      <c r="D763" s="229"/>
      <c r="E763" s="240" t="str">
        <f>IF(D763="","",VLOOKUP(D763,'العملاء '!A:B,2,0))</f>
        <v/>
      </c>
      <c r="F763" s="229"/>
      <c r="G763" s="240" t="str">
        <f>IF(F763="","",VLOOKUP(F763,المخزن!A:B,2,0))</f>
        <v/>
      </c>
      <c r="H763" s="229"/>
      <c r="I763" s="231"/>
      <c r="J763" s="231"/>
      <c r="K763" s="231"/>
      <c r="L763" s="231"/>
      <c r="M763" s="232"/>
      <c r="N763" s="233">
        <f t="shared" si="66"/>
        <v>0</v>
      </c>
      <c r="O763" s="233">
        <f t="shared" si="67"/>
        <v>0</v>
      </c>
      <c r="P763" s="234">
        <f t="shared" si="71"/>
        <v>5</v>
      </c>
      <c r="Q763" s="235" t="str">
        <f>IF(F763="","",VLOOKUP(F763,المخزن!A:M,11,0))</f>
        <v/>
      </c>
      <c r="R763" s="235" t="str">
        <f t="shared" si="68"/>
        <v xml:space="preserve">  </v>
      </c>
      <c r="S763" s="235" t="str">
        <f t="shared" si="69"/>
        <v xml:space="preserve"> </v>
      </c>
      <c r="T763" s="237" t="str">
        <f t="shared" si="70"/>
        <v xml:space="preserve"> </v>
      </c>
      <c r="U763" s="238" t="str">
        <f>IF(F763="","",VLOOKUP(F763,المخزن!A:M,8,0))</f>
        <v/>
      </c>
    </row>
    <row r="764" spans="1:21">
      <c r="A764" s="227"/>
      <c r="B764" s="228"/>
      <c r="C764" s="229"/>
      <c r="D764" s="229"/>
      <c r="E764" s="240" t="str">
        <f>IF(D764="","",VLOOKUP(D764,'العملاء '!A:B,2,0))</f>
        <v/>
      </c>
      <c r="F764" s="229"/>
      <c r="G764" s="240" t="str">
        <f>IF(F764="","",VLOOKUP(F764,المخزن!A:B,2,0))</f>
        <v/>
      </c>
      <c r="H764" s="229"/>
      <c r="I764" s="231"/>
      <c r="J764" s="231"/>
      <c r="K764" s="231"/>
      <c r="L764" s="231"/>
      <c r="M764" s="232"/>
      <c r="N764" s="233">
        <f t="shared" si="66"/>
        <v>0</v>
      </c>
      <c r="O764" s="233">
        <f t="shared" si="67"/>
        <v>0</v>
      </c>
      <c r="P764" s="234">
        <f t="shared" si="71"/>
        <v>5</v>
      </c>
      <c r="Q764" s="235" t="str">
        <f>IF(F764="","",VLOOKUP(F764,المخزن!A:M,11,0))</f>
        <v/>
      </c>
      <c r="R764" s="235" t="str">
        <f t="shared" si="68"/>
        <v xml:space="preserve">  </v>
      </c>
      <c r="S764" s="235" t="str">
        <f t="shared" si="69"/>
        <v xml:space="preserve"> </v>
      </c>
      <c r="T764" s="237" t="str">
        <f t="shared" si="70"/>
        <v xml:space="preserve"> </v>
      </c>
      <c r="U764" s="238" t="str">
        <f>IF(F764="","",VLOOKUP(F764,المخزن!A:M,8,0))</f>
        <v/>
      </c>
    </row>
    <row r="765" spans="1:21">
      <c r="A765" s="227"/>
      <c r="B765" s="228"/>
      <c r="C765" s="229"/>
      <c r="D765" s="229"/>
      <c r="E765" s="240" t="str">
        <f>IF(D765="","",VLOOKUP(D765,'العملاء '!A:B,2,0))</f>
        <v/>
      </c>
      <c r="F765" s="229"/>
      <c r="G765" s="240" t="str">
        <f>IF(F765="","",VLOOKUP(F765,المخزن!A:B,2,0))</f>
        <v/>
      </c>
      <c r="H765" s="229"/>
      <c r="I765" s="231"/>
      <c r="J765" s="231"/>
      <c r="K765" s="231"/>
      <c r="L765" s="231"/>
      <c r="M765" s="232"/>
      <c r="N765" s="233">
        <f t="shared" si="66"/>
        <v>0</v>
      </c>
      <c r="O765" s="233">
        <f t="shared" si="67"/>
        <v>0</v>
      </c>
      <c r="P765" s="234">
        <f t="shared" si="71"/>
        <v>5</v>
      </c>
      <c r="Q765" s="235" t="str">
        <f>IF(F765="","",VLOOKUP(F765,المخزن!A:M,11,0))</f>
        <v/>
      </c>
      <c r="R765" s="235" t="str">
        <f t="shared" si="68"/>
        <v xml:space="preserve">  </v>
      </c>
      <c r="S765" s="235" t="str">
        <f t="shared" si="69"/>
        <v xml:space="preserve"> </v>
      </c>
      <c r="T765" s="237" t="str">
        <f t="shared" si="70"/>
        <v xml:space="preserve"> </v>
      </c>
      <c r="U765" s="238" t="str">
        <f>IF(F765="","",VLOOKUP(F765,المخزن!A:M,8,0))</f>
        <v/>
      </c>
    </row>
    <row r="766" spans="1:21">
      <c r="A766" s="227"/>
      <c r="B766" s="228"/>
      <c r="C766" s="229"/>
      <c r="D766" s="229"/>
      <c r="E766" s="240" t="str">
        <f>IF(D766="","",VLOOKUP(D766,'العملاء '!A:B,2,0))</f>
        <v/>
      </c>
      <c r="F766" s="229"/>
      <c r="G766" s="240" t="str">
        <f>IF(F766="","",VLOOKUP(F766,المخزن!A:B,2,0))</f>
        <v/>
      </c>
      <c r="H766" s="229"/>
      <c r="I766" s="231"/>
      <c r="J766" s="231"/>
      <c r="K766" s="231"/>
      <c r="L766" s="231"/>
      <c r="M766" s="232"/>
      <c r="N766" s="233">
        <f t="shared" si="66"/>
        <v>0</v>
      </c>
      <c r="O766" s="233">
        <f t="shared" si="67"/>
        <v>0</v>
      </c>
      <c r="P766" s="234">
        <f t="shared" si="71"/>
        <v>5</v>
      </c>
      <c r="Q766" s="235" t="str">
        <f>IF(F766="","",VLOOKUP(F766,المخزن!A:M,11,0))</f>
        <v/>
      </c>
      <c r="R766" s="235" t="str">
        <f t="shared" si="68"/>
        <v xml:space="preserve">  </v>
      </c>
      <c r="S766" s="235" t="str">
        <f t="shared" si="69"/>
        <v xml:space="preserve"> </v>
      </c>
      <c r="T766" s="237" t="str">
        <f t="shared" si="70"/>
        <v xml:space="preserve"> </v>
      </c>
      <c r="U766" s="238" t="str">
        <f>IF(F766="","",VLOOKUP(F766,المخزن!A:M,8,0))</f>
        <v/>
      </c>
    </row>
    <row r="767" spans="1:21">
      <c r="A767" s="227"/>
      <c r="B767" s="228"/>
      <c r="C767" s="229"/>
      <c r="D767" s="229"/>
      <c r="E767" s="240" t="str">
        <f>IF(D767="","",VLOOKUP(D767,'العملاء '!A:B,2,0))</f>
        <v/>
      </c>
      <c r="F767" s="229"/>
      <c r="G767" s="240" t="str">
        <f>IF(F767="","",VLOOKUP(F767,المخزن!A:B,2,0))</f>
        <v/>
      </c>
      <c r="H767" s="229"/>
      <c r="I767" s="231"/>
      <c r="J767" s="231"/>
      <c r="K767" s="231"/>
      <c r="L767" s="231"/>
      <c r="M767" s="232"/>
      <c r="N767" s="233">
        <f t="shared" si="66"/>
        <v>0</v>
      </c>
      <c r="O767" s="233">
        <f t="shared" si="67"/>
        <v>0</v>
      </c>
      <c r="P767" s="234">
        <f t="shared" si="71"/>
        <v>5</v>
      </c>
      <c r="Q767" s="235" t="str">
        <f>IF(F767="","",VLOOKUP(F767,المخزن!A:M,11,0))</f>
        <v/>
      </c>
      <c r="R767" s="235" t="str">
        <f t="shared" si="68"/>
        <v xml:space="preserve">  </v>
      </c>
      <c r="S767" s="235" t="str">
        <f t="shared" si="69"/>
        <v xml:space="preserve"> </v>
      </c>
      <c r="T767" s="237" t="str">
        <f t="shared" si="70"/>
        <v xml:space="preserve"> </v>
      </c>
      <c r="U767" s="238" t="str">
        <f>IF(F767="","",VLOOKUP(F767,المخزن!A:M,8,0))</f>
        <v/>
      </c>
    </row>
    <row r="768" spans="1:21">
      <c r="A768" s="227"/>
      <c r="B768" s="228"/>
      <c r="C768" s="229"/>
      <c r="D768" s="229"/>
      <c r="E768" s="240" t="str">
        <f>IF(D768="","",VLOOKUP(D768,'العملاء '!A:B,2,0))</f>
        <v/>
      </c>
      <c r="F768" s="229"/>
      <c r="G768" s="240" t="str">
        <f>IF(F768="","",VLOOKUP(F768,المخزن!A:B,2,0))</f>
        <v/>
      </c>
      <c r="H768" s="229"/>
      <c r="I768" s="231"/>
      <c r="J768" s="231"/>
      <c r="K768" s="231"/>
      <c r="L768" s="231"/>
      <c r="M768" s="232"/>
      <c r="N768" s="233">
        <f t="shared" si="66"/>
        <v>0</v>
      </c>
      <c r="O768" s="233">
        <f t="shared" si="67"/>
        <v>0</v>
      </c>
      <c r="P768" s="234">
        <f t="shared" si="71"/>
        <v>5</v>
      </c>
      <c r="Q768" s="235" t="str">
        <f>IF(F768="","",VLOOKUP(F768,المخزن!A:M,11,0))</f>
        <v/>
      </c>
      <c r="R768" s="235" t="str">
        <f t="shared" si="68"/>
        <v xml:space="preserve">  </v>
      </c>
      <c r="S768" s="235" t="str">
        <f t="shared" si="69"/>
        <v xml:space="preserve"> </v>
      </c>
      <c r="T768" s="237" t="str">
        <f t="shared" si="70"/>
        <v xml:space="preserve"> </v>
      </c>
      <c r="U768" s="238" t="str">
        <f>IF(F768="","",VLOOKUP(F768,المخزن!A:M,8,0))</f>
        <v/>
      </c>
    </row>
    <row r="769" spans="1:21">
      <c r="A769" s="227"/>
      <c r="B769" s="228"/>
      <c r="C769" s="229"/>
      <c r="D769" s="229"/>
      <c r="E769" s="240" t="str">
        <f>IF(D769="","",VLOOKUP(D769,'العملاء '!A:B,2,0))</f>
        <v/>
      </c>
      <c r="F769" s="229"/>
      <c r="G769" s="240" t="str">
        <f>IF(F769="","",VLOOKUP(F769,المخزن!A:B,2,0))</f>
        <v/>
      </c>
      <c r="H769" s="229"/>
      <c r="I769" s="231"/>
      <c r="J769" s="231"/>
      <c r="K769" s="231"/>
      <c r="L769" s="231"/>
      <c r="M769" s="232"/>
      <c r="N769" s="233">
        <f t="shared" si="66"/>
        <v>0</v>
      </c>
      <c r="O769" s="233">
        <f t="shared" si="67"/>
        <v>0</v>
      </c>
      <c r="P769" s="234">
        <f t="shared" si="71"/>
        <v>5</v>
      </c>
      <c r="Q769" s="235" t="str">
        <f>IF(F769="","",VLOOKUP(F769,المخزن!A:M,11,0))</f>
        <v/>
      </c>
      <c r="R769" s="235" t="str">
        <f t="shared" si="68"/>
        <v xml:space="preserve">  </v>
      </c>
      <c r="S769" s="235" t="str">
        <f t="shared" si="69"/>
        <v xml:space="preserve"> </v>
      </c>
      <c r="T769" s="237" t="str">
        <f t="shared" si="70"/>
        <v xml:space="preserve"> </v>
      </c>
      <c r="U769" s="238" t="str">
        <f>IF(F769="","",VLOOKUP(F769,المخزن!A:M,8,0))</f>
        <v/>
      </c>
    </row>
    <row r="770" spans="1:21">
      <c r="A770" s="227"/>
      <c r="B770" s="228"/>
      <c r="C770" s="229"/>
      <c r="D770" s="229"/>
      <c r="E770" s="240" t="str">
        <f>IF(D770="","",VLOOKUP(D770,'العملاء '!A:B,2,0))</f>
        <v/>
      </c>
      <c r="F770" s="229"/>
      <c r="G770" s="240" t="str">
        <f>IF(F770="","",VLOOKUP(F770,المخزن!A:B,2,0))</f>
        <v/>
      </c>
      <c r="H770" s="229"/>
      <c r="I770" s="231"/>
      <c r="J770" s="231"/>
      <c r="K770" s="231"/>
      <c r="L770" s="231"/>
      <c r="M770" s="232"/>
      <c r="N770" s="233">
        <f t="shared" si="66"/>
        <v>0</v>
      </c>
      <c r="O770" s="233">
        <f t="shared" si="67"/>
        <v>0</v>
      </c>
      <c r="P770" s="234">
        <f t="shared" si="71"/>
        <v>5</v>
      </c>
      <c r="Q770" s="235" t="str">
        <f>IF(F770="","",VLOOKUP(F770,المخزن!A:M,11,0))</f>
        <v/>
      </c>
      <c r="R770" s="235" t="str">
        <f t="shared" si="68"/>
        <v xml:space="preserve">  </v>
      </c>
      <c r="S770" s="235" t="str">
        <f t="shared" si="69"/>
        <v xml:space="preserve"> </v>
      </c>
      <c r="T770" s="237" t="str">
        <f t="shared" si="70"/>
        <v xml:space="preserve"> </v>
      </c>
      <c r="U770" s="238" t="str">
        <f>IF(F770="","",VLOOKUP(F770,المخزن!A:M,8,0))</f>
        <v/>
      </c>
    </row>
    <row r="771" spans="1:21">
      <c r="A771" s="227"/>
      <c r="B771" s="228"/>
      <c r="C771" s="229"/>
      <c r="D771" s="229"/>
      <c r="E771" s="240" t="str">
        <f>IF(D771="","",VLOOKUP(D771,'العملاء '!A:B,2,0))</f>
        <v/>
      </c>
      <c r="F771" s="229"/>
      <c r="G771" s="240" t="str">
        <f>IF(F771="","",VLOOKUP(F771,المخزن!A:B,2,0))</f>
        <v/>
      </c>
      <c r="H771" s="229"/>
      <c r="I771" s="231"/>
      <c r="J771" s="231"/>
      <c r="K771" s="231"/>
      <c r="L771" s="231"/>
      <c r="M771" s="232"/>
      <c r="N771" s="233">
        <f t="shared" si="66"/>
        <v>0</v>
      </c>
      <c r="O771" s="233">
        <f t="shared" si="67"/>
        <v>0</v>
      </c>
      <c r="P771" s="234">
        <f t="shared" si="71"/>
        <v>5</v>
      </c>
      <c r="Q771" s="235" t="str">
        <f>IF(F771="","",VLOOKUP(F771,المخزن!A:M,11,0))</f>
        <v/>
      </c>
      <c r="R771" s="235" t="str">
        <f t="shared" si="68"/>
        <v xml:space="preserve">  </v>
      </c>
      <c r="S771" s="235" t="str">
        <f t="shared" si="69"/>
        <v xml:space="preserve"> </v>
      </c>
      <c r="T771" s="237" t="str">
        <f t="shared" si="70"/>
        <v xml:space="preserve"> </v>
      </c>
      <c r="U771" s="238" t="str">
        <f>IF(F771="","",VLOOKUP(F771,المخزن!A:M,8,0))</f>
        <v/>
      </c>
    </row>
    <row r="772" spans="1:21">
      <c r="A772" s="227"/>
      <c r="B772" s="228"/>
      <c r="C772" s="229"/>
      <c r="D772" s="229"/>
      <c r="E772" s="240" t="str">
        <f>IF(D772="","",VLOOKUP(D772,'العملاء '!A:B,2,0))</f>
        <v/>
      </c>
      <c r="F772" s="229"/>
      <c r="G772" s="240" t="str">
        <f>IF(F772="","",VLOOKUP(F772,المخزن!A:B,2,0))</f>
        <v/>
      </c>
      <c r="H772" s="229"/>
      <c r="I772" s="231"/>
      <c r="J772" s="231"/>
      <c r="K772" s="231"/>
      <c r="L772" s="231"/>
      <c r="M772" s="232"/>
      <c r="N772" s="233">
        <f t="shared" ref="N772:N835" si="72">(I772*H772)-L772</f>
        <v>0</v>
      </c>
      <c r="O772" s="233">
        <f t="shared" ref="O772:O835" si="73">(J772*H772)-M772</f>
        <v>0</v>
      </c>
      <c r="P772" s="234">
        <f t="shared" si="71"/>
        <v>5</v>
      </c>
      <c r="Q772" s="235" t="str">
        <f>IF(F772="","",VLOOKUP(F772,المخزن!A:M,11,0))</f>
        <v/>
      </c>
      <c r="R772" s="235" t="str">
        <f t="shared" ref="R772:R835" si="74">IF(F772&gt;0,Q772*H772,"  ")</f>
        <v xml:space="preserve">  </v>
      </c>
      <c r="S772" s="235" t="str">
        <f t="shared" ref="S772:S835" si="75">IF(F772&gt;0,(((I772/P772)+J772)*H772)-(L772/P772)-M772," ")</f>
        <v xml:space="preserve"> </v>
      </c>
      <c r="T772" s="237" t="str">
        <f t="shared" ref="T772:T835" si="76">IF(F772&gt;0,S772-R772," ")</f>
        <v xml:space="preserve"> </v>
      </c>
      <c r="U772" s="238" t="str">
        <f>IF(F772="","",VLOOKUP(F772,المخزن!A:M,8,0))</f>
        <v/>
      </c>
    </row>
    <row r="773" spans="1:21">
      <c r="A773" s="227"/>
      <c r="B773" s="228"/>
      <c r="C773" s="229"/>
      <c r="D773" s="229"/>
      <c r="E773" s="240" t="str">
        <f>IF(D773="","",VLOOKUP(D773,'العملاء '!A:B,2,0))</f>
        <v/>
      </c>
      <c r="F773" s="229"/>
      <c r="G773" s="240" t="str">
        <f>IF(F773="","",VLOOKUP(F773,المخزن!A:B,2,0))</f>
        <v/>
      </c>
      <c r="H773" s="229"/>
      <c r="I773" s="231"/>
      <c r="J773" s="231"/>
      <c r="K773" s="231"/>
      <c r="L773" s="231"/>
      <c r="M773" s="232"/>
      <c r="N773" s="233">
        <f t="shared" si="72"/>
        <v>0</v>
      </c>
      <c r="O773" s="233">
        <f t="shared" si="73"/>
        <v>0</v>
      </c>
      <c r="P773" s="234">
        <f t="shared" si="71"/>
        <v>5</v>
      </c>
      <c r="Q773" s="235" t="str">
        <f>IF(F773="","",VLOOKUP(F773,المخزن!A:M,11,0))</f>
        <v/>
      </c>
      <c r="R773" s="235" t="str">
        <f t="shared" si="74"/>
        <v xml:space="preserve">  </v>
      </c>
      <c r="S773" s="235" t="str">
        <f t="shared" si="75"/>
        <v xml:space="preserve"> </v>
      </c>
      <c r="T773" s="237" t="str">
        <f t="shared" si="76"/>
        <v xml:space="preserve"> </v>
      </c>
      <c r="U773" s="238" t="str">
        <f>IF(F773="","",VLOOKUP(F773,المخزن!A:M,8,0))</f>
        <v/>
      </c>
    </row>
    <row r="774" spans="1:21">
      <c r="A774" s="227"/>
      <c r="B774" s="228"/>
      <c r="C774" s="229"/>
      <c r="D774" s="229"/>
      <c r="E774" s="240" t="str">
        <f>IF(D774="","",VLOOKUP(D774,'العملاء '!A:B,2,0))</f>
        <v/>
      </c>
      <c r="F774" s="229"/>
      <c r="G774" s="240" t="str">
        <f>IF(F774="","",VLOOKUP(F774,المخزن!A:B,2,0))</f>
        <v/>
      </c>
      <c r="H774" s="229"/>
      <c r="I774" s="231"/>
      <c r="J774" s="231"/>
      <c r="K774" s="231"/>
      <c r="L774" s="231"/>
      <c r="M774" s="232"/>
      <c r="N774" s="233">
        <f t="shared" si="72"/>
        <v>0</v>
      </c>
      <c r="O774" s="233">
        <f t="shared" si="73"/>
        <v>0</v>
      </c>
      <c r="P774" s="234">
        <f t="shared" si="71"/>
        <v>5</v>
      </c>
      <c r="Q774" s="235" t="str">
        <f>IF(F774="","",VLOOKUP(F774,المخزن!A:M,11,0))</f>
        <v/>
      </c>
      <c r="R774" s="235" t="str">
        <f t="shared" si="74"/>
        <v xml:space="preserve">  </v>
      </c>
      <c r="S774" s="235" t="str">
        <f t="shared" si="75"/>
        <v xml:space="preserve"> </v>
      </c>
      <c r="T774" s="237" t="str">
        <f t="shared" si="76"/>
        <v xml:space="preserve"> </v>
      </c>
      <c r="U774" s="238" t="str">
        <f>IF(F774="","",VLOOKUP(F774,المخزن!A:M,8,0))</f>
        <v/>
      </c>
    </row>
    <row r="775" spans="1:21">
      <c r="A775" s="227"/>
      <c r="B775" s="228"/>
      <c r="C775" s="229"/>
      <c r="D775" s="229"/>
      <c r="E775" s="240" t="str">
        <f>IF(D775="","",VLOOKUP(D775,'العملاء '!A:B,2,0))</f>
        <v/>
      </c>
      <c r="F775" s="229"/>
      <c r="G775" s="240" t="str">
        <f>IF(F775="","",VLOOKUP(F775,المخزن!A:B,2,0))</f>
        <v/>
      </c>
      <c r="H775" s="229"/>
      <c r="I775" s="231"/>
      <c r="J775" s="231"/>
      <c r="K775" s="231"/>
      <c r="L775" s="231"/>
      <c r="M775" s="232"/>
      <c r="N775" s="233">
        <f t="shared" si="72"/>
        <v>0</v>
      </c>
      <c r="O775" s="233">
        <f t="shared" si="73"/>
        <v>0</v>
      </c>
      <c r="P775" s="234">
        <f t="shared" si="71"/>
        <v>5</v>
      </c>
      <c r="Q775" s="235" t="str">
        <f>IF(F775="","",VLOOKUP(F775,المخزن!A:M,11,0))</f>
        <v/>
      </c>
      <c r="R775" s="235" t="str">
        <f t="shared" si="74"/>
        <v xml:space="preserve">  </v>
      </c>
      <c r="S775" s="235" t="str">
        <f t="shared" si="75"/>
        <v xml:space="preserve"> </v>
      </c>
      <c r="T775" s="237" t="str">
        <f t="shared" si="76"/>
        <v xml:space="preserve"> </v>
      </c>
      <c r="U775" s="238" t="str">
        <f>IF(F775="","",VLOOKUP(F775,المخزن!A:M,8,0))</f>
        <v/>
      </c>
    </row>
    <row r="776" spans="1:21">
      <c r="A776" s="227"/>
      <c r="B776" s="228"/>
      <c r="C776" s="229"/>
      <c r="D776" s="229"/>
      <c r="E776" s="240" t="str">
        <f>IF(D776="","",VLOOKUP(D776,'العملاء '!A:B,2,0))</f>
        <v/>
      </c>
      <c r="F776" s="229"/>
      <c r="G776" s="240" t="str">
        <f>IF(F776="","",VLOOKUP(F776,المخزن!A:B,2,0))</f>
        <v/>
      </c>
      <c r="H776" s="229"/>
      <c r="I776" s="231"/>
      <c r="J776" s="231"/>
      <c r="K776" s="231"/>
      <c r="L776" s="231"/>
      <c r="M776" s="232"/>
      <c r="N776" s="233">
        <f t="shared" si="72"/>
        <v>0</v>
      </c>
      <c r="O776" s="233">
        <f t="shared" si="73"/>
        <v>0</v>
      </c>
      <c r="P776" s="234">
        <f t="shared" si="71"/>
        <v>5</v>
      </c>
      <c r="Q776" s="235" t="str">
        <f>IF(F776="","",VLOOKUP(F776,المخزن!A:M,11,0))</f>
        <v/>
      </c>
      <c r="R776" s="235" t="str">
        <f t="shared" si="74"/>
        <v xml:space="preserve">  </v>
      </c>
      <c r="S776" s="235" t="str">
        <f t="shared" si="75"/>
        <v xml:space="preserve"> </v>
      </c>
      <c r="T776" s="237" t="str">
        <f t="shared" si="76"/>
        <v xml:space="preserve"> </v>
      </c>
      <c r="U776" s="238" t="str">
        <f>IF(F776="","",VLOOKUP(F776,المخزن!A:M,8,0))</f>
        <v/>
      </c>
    </row>
    <row r="777" spans="1:21">
      <c r="A777" s="227"/>
      <c r="B777" s="228"/>
      <c r="C777" s="229"/>
      <c r="D777" s="229"/>
      <c r="E777" s="240" t="str">
        <f>IF(D777="","",VLOOKUP(D777,'العملاء '!A:B,2,0))</f>
        <v/>
      </c>
      <c r="F777" s="229"/>
      <c r="G777" s="240" t="str">
        <f>IF(F777="","",VLOOKUP(F777,المخزن!A:B,2,0))</f>
        <v/>
      </c>
      <c r="H777" s="229"/>
      <c r="I777" s="231"/>
      <c r="J777" s="231"/>
      <c r="K777" s="231"/>
      <c r="L777" s="231"/>
      <c r="M777" s="232"/>
      <c r="N777" s="233">
        <f t="shared" si="72"/>
        <v>0</v>
      </c>
      <c r="O777" s="233">
        <f t="shared" si="73"/>
        <v>0</v>
      </c>
      <c r="P777" s="234">
        <f t="shared" ref="P777:P840" si="77">P776</f>
        <v>5</v>
      </c>
      <c r="Q777" s="235" t="str">
        <f>IF(F777="","",VLOOKUP(F777,المخزن!A:M,11,0))</f>
        <v/>
      </c>
      <c r="R777" s="235" t="str">
        <f t="shared" si="74"/>
        <v xml:space="preserve">  </v>
      </c>
      <c r="S777" s="235" t="str">
        <f t="shared" si="75"/>
        <v xml:space="preserve"> </v>
      </c>
      <c r="T777" s="237" t="str">
        <f t="shared" si="76"/>
        <v xml:space="preserve"> </v>
      </c>
      <c r="U777" s="238" t="str">
        <f>IF(F777="","",VLOOKUP(F777,المخزن!A:M,8,0))</f>
        <v/>
      </c>
    </row>
    <row r="778" spans="1:21">
      <c r="A778" s="227"/>
      <c r="B778" s="228"/>
      <c r="C778" s="229"/>
      <c r="D778" s="229"/>
      <c r="E778" s="240" t="str">
        <f>IF(D778="","",VLOOKUP(D778,'العملاء '!A:B,2,0))</f>
        <v/>
      </c>
      <c r="F778" s="229"/>
      <c r="G778" s="240" t="str">
        <f>IF(F778="","",VLOOKUP(F778,المخزن!A:B,2,0))</f>
        <v/>
      </c>
      <c r="H778" s="229"/>
      <c r="I778" s="231"/>
      <c r="J778" s="231"/>
      <c r="K778" s="231"/>
      <c r="L778" s="231"/>
      <c r="M778" s="232"/>
      <c r="N778" s="233">
        <f t="shared" si="72"/>
        <v>0</v>
      </c>
      <c r="O778" s="233">
        <f t="shared" si="73"/>
        <v>0</v>
      </c>
      <c r="P778" s="234">
        <f t="shared" si="77"/>
        <v>5</v>
      </c>
      <c r="Q778" s="235" t="str">
        <f>IF(F778="","",VLOOKUP(F778,المخزن!A:M,11,0))</f>
        <v/>
      </c>
      <c r="R778" s="235" t="str">
        <f t="shared" si="74"/>
        <v xml:space="preserve">  </v>
      </c>
      <c r="S778" s="235" t="str">
        <f t="shared" si="75"/>
        <v xml:space="preserve"> </v>
      </c>
      <c r="T778" s="237" t="str">
        <f t="shared" si="76"/>
        <v xml:space="preserve"> </v>
      </c>
      <c r="U778" s="238" t="str">
        <f>IF(F778="","",VLOOKUP(F778,المخزن!A:M,8,0))</f>
        <v/>
      </c>
    </row>
    <row r="779" spans="1:21">
      <c r="A779" s="227"/>
      <c r="B779" s="228"/>
      <c r="C779" s="229"/>
      <c r="D779" s="229"/>
      <c r="E779" s="240" t="str">
        <f>IF(D779="","",VLOOKUP(D779,'العملاء '!A:B,2,0))</f>
        <v/>
      </c>
      <c r="F779" s="229"/>
      <c r="G779" s="240" t="str">
        <f>IF(F779="","",VLOOKUP(F779,المخزن!A:B,2,0))</f>
        <v/>
      </c>
      <c r="H779" s="229"/>
      <c r="I779" s="231"/>
      <c r="J779" s="231"/>
      <c r="K779" s="231"/>
      <c r="L779" s="231"/>
      <c r="M779" s="232"/>
      <c r="N779" s="233">
        <f t="shared" si="72"/>
        <v>0</v>
      </c>
      <c r="O779" s="233">
        <f t="shared" si="73"/>
        <v>0</v>
      </c>
      <c r="P779" s="234">
        <f t="shared" si="77"/>
        <v>5</v>
      </c>
      <c r="Q779" s="235" t="str">
        <f>IF(F779="","",VLOOKUP(F779,المخزن!A:M,11,0))</f>
        <v/>
      </c>
      <c r="R779" s="235" t="str">
        <f t="shared" si="74"/>
        <v xml:space="preserve">  </v>
      </c>
      <c r="S779" s="235" t="str">
        <f t="shared" si="75"/>
        <v xml:space="preserve"> </v>
      </c>
      <c r="T779" s="237" t="str">
        <f t="shared" si="76"/>
        <v xml:space="preserve"> </v>
      </c>
      <c r="U779" s="238" t="str">
        <f>IF(F779="","",VLOOKUP(F779,المخزن!A:M,8,0))</f>
        <v/>
      </c>
    </row>
    <row r="780" spans="1:21">
      <c r="A780" s="227"/>
      <c r="B780" s="228"/>
      <c r="C780" s="229"/>
      <c r="D780" s="229"/>
      <c r="E780" s="240" t="str">
        <f>IF(D780="","",VLOOKUP(D780,'العملاء '!A:B,2,0))</f>
        <v/>
      </c>
      <c r="F780" s="229"/>
      <c r="G780" s="240" t="str">
        <f>IF(F780="","",VLOOKUP(F780,المخزن!A:B,2,0))</f>
        <v/>
      </c>
      <c r="H780" s="229"/>
      <c r="I780" s="231"/>
      <c r="J780" s="231"/>
      <c r="K780" s="231"/>
      <c r="L780" s="231"/>
      <c r="M780" s="232"/>
      <c r="N780" s="233">
        <f t="shared" si="72"/>
        <v>0</v>
      </c>
      <c r="O780" s="233">
        <f t="shared" si="73"/>
        <v>0</v>
      </c>
      <c r="P780" s="234">
        <f t="shared" si="77"/>
        <v>5</v>
      </c>
      <c r="Q780" s="235" t="str">
        <f>IF(F780="","",VLOOKUP(F780,المخزن!A:M,11,0))</f>
        <v/>
      </c>
      <c r="R780" s="235" t="str">
        <f t="shared" si="74"/>
        <v xml:space="preserve">  </v>
      </c>
      <c r="S780" s="235" t="str">
        <f t="shared" si="75"/>
        <v xml:space="preserve"> </v>
      </c>
      <c r="T780" s="237" t="str">
        <f t="shared" si="76"/>
        <v xml:space="preserve"> </v>
      </c>
      <c r="U780" s="238" t="str">
        <f>IF(F780="","",VLOOKUP(F780,المخزن!A:M,8,0))</f>
        <v/>
      </c>
    </row>
    <row r="781" spans="1:21">
      <c r="A781" s="227"/>
      <c r="B781" s="228"/>
      <c r="C781" s="229"/>
      <c r="D781" s="229"/>
      <c r="E781" s="240" t="str">
        <f>IF(D781="","",VLOOKUP(D781,'العملاء '!A:B,2,0))</f>
        <v/>
      </c>
      <c r="F781" s="229"/>
      <c r="G781" s="240" t="str">
        <f>IF(F781="","",VLOOKUP(F781,المخزن!A:B,2,0))</f>
        <v/>
      </c>
      <c r="H781" s="229"/>
      <c r="I781" s="231"/>
      <c r="J781" s="231"/>
      <c r="K781" s="231"/>
      <c r="L781" s="231"/>
      <c r="M781" s="232"/>
      <c r="N781" s="233">
        <f t="shared" si="72"/>
        <v>0</v>
      </c>
      <c r="O781" s="233">
        <f t="shared" si="73"/>
        <v>0</v>
      </c>
      <c r="P781" s="234">
        <f t="shared" si="77"/>
        <v>5</v>
      </c>
      <c r="Q781" s="235" t="str">
        <f>IF(F781="","",VLOOKUP(F781,المخزن!A:M,11,0))</f>
        <v/>
      </c>
      <c r="R781" s="235" t="str">
        <f t="shared" si="74"/>
        <v xml:space="preserve">  </v>
      </c>
      <c r="S781" s="235" t="str">
        <f t="shared" si="75"/>
        <v xml:space="preserve"> </v>
      </c>
      <c r="T781" s="237" t="str">
        <f t="shared" si="76"/>
        <v xml:space="preserve"> </v>
      </c>
      <c r="U781" s="238" t="str">
        <f>IF(F781="","",VLOOKUP(F781,المخزن!A:M,8,0))</f>
        <v/>
      </c>
    </row>
    <row r="782" spans="1:21">
      <c r="A782" s="227"/>
      <c r="B782" s="228"/>
      <c r="C782" s="229"/>
      <c r="D782" s="229"/>
      <c r="E782" s="240" t="str">
        <f>IF(D782="","",VLOOKUP(D782,'العملاء '!A:B,2,0))</f>
        <v/>
      </c>
      <c r="F782" s="229"/>
      <c r="G782" s="240" t="str">
        <f>IF(F782="","",VLOOKUP(F782,المخزن!A:B,2,0))</f>
        <v/>
      </c>
      <c r="H782" s="229"/>
      <c r="I782" s="231"/>
      <c r="J782" s="231"/>
      <c r="K782" s="231"/>
      <c r="L782" s="231"/>
      <c r="M782" s="232"/>
      <c r="N782" s="233">
        <f t="shared" si="72"/>
        <v>0</v>
      </c>
      <c r="O782" s="233">
        <f t="shared" si="73"/>
        <v>0</v>
      </c>
      <c r="P782" s="234">
        <f t="shared" si="77"/>
        <v>5</v>
      </c>
      <c r="Q782" s="235" t="str">
        <f>IF(F782="","",VLOOKUP(F782,المخزن!A:M,11,0))</f>
        <v/>
      </c>
      <c r="R782" s="235" t="str">
        <f t="shared" si="74"/>
        <v xml:space="preserve">  </v>
      </c>
      <c r="S782" s="235" t="str">
        <f t="shared" si="75"/>
        <v xml:space="preserve"> </v>
      </c>
      <c r="T782" s="237" t="str">
        <f t="shared" si="76"/>
        <v xml:space="preserve"> </v>
      </c>
      <c r="U782" s="238" t="str">
        <f>IF(F782="","",VLOOKUP(F782,المخزن!A:M,8,0))</f>
        <v/>
      </c>
    </row>
    <row r="783" spans="1:21">
      <c r="A783" s="227"/>
      <c r="B783" s="228"/>
      <c r="C783" s="229"/>
      <c r="D783" s="229"/>
      <c r="E783" s="240" t="str">
        <f>IF(D783="","",VLOOKUP(D783,'العملاء '!A:B,2,0))</f>
        <v/>
      </c>
      <c r="F783" s="229"/>
      <c r="G783" s="240" t="str">
        <f>IF(F783="","",VLOOKUP(F783,المخزن!A:B,2,0))</f>
        <v/>
      </c>
      <c r="H783" s="229"/>
      <c r="I783" s="231"/>
      <c r="J783" s="231"/>
      <c r="K783" s="231"/>
      <c r="L783" s="231"/>
      <c r="M783" s="232"/>
      <c r="N783" s="233">
        <f t="shared" si="72"/>
        <v>0</v>
      </c>
      <c r="O783" s="233">
        <f t="shared" si="73"/>
        <v>0</v>
      </c>
      <c r="P783" s="234">
        <f t="shared" si="77"/>
        <v>5</v>
      </c>
      <c r="Q783" s="235" t="str">
        <f>IF(F783="","",VLOOKUP(F783,المخزن!A:M,11,0))</f>
        <v/>
      </c>
      <c r="R783" s="235" t="str">
        <f t="shared" si="74"/>
        <v xml:space="preserve">  </v>
      </c>
      <c r="S783" s="235" t="str">
        <f t="shared" si="75"/>
        <v xml:space="preserve"> </v>
      </c>
      <c r="T783" s="237" t="str">
        <f t="shared" si="76"/>
        <v xml:space="preserve"> </v>
      </c>
      <c r="U783" s="238" t="str">
        <f>IF(F783="","",VLOOKUP(F783,المخزن!A:M,8,0))</f>
        <v/>
      </c>
    </row>
    <row r="784" spans="1:21">
      <c r="A784" s="227"/>
      <c r="B784" s="228"/>
      <c r="C784" s="229"/>
      <c r="D784" s="229"/>
      <c r="E784" s="240" t="str">
        <f>IF(D784="","",VLOOKUP(D784,'العملاء '!A:B,2,0))</f>
        <v/>
      </c>
      <c r="F784" s="229"/>
      <c r="G784" s="240" t="str">
        <f>IF(F784="","",VLOOKUP(F784,المخزن!A:B,2,0))</f>
        <v/>
      </c>
      <c r="H784" s="229"/>
      <c r="I784" s="231"/>
      <c r="J784" s="231"/>
      <c r="K784" s="231"/>
      <c r="L784" s="231"/>
      <c r="M784" s="232"/>
      <c r="N784" s="233">
        <f t="shared" si="72"/>
        <v>0</v>
      </c>
      <c r="O784" s="233">
        <f t="shared" si="73"/>
        <v>0</v>
      </c>
      <c r="P784" s="234">
        <f t="shared" si="77"/>
        <v>5</v>
      </c>
      <c r="Q784" s="235" t="str">
        <f>IF(F784="","",VLOOKUP(F784,المخزن!A:M,11,0))</f>
        <v/>
      </c>
      <c r="R784" s="235" t="str">
        <f t="shared" si="74"/>
        <v xml:space="preserve">  </v>
      </c>
      <c r="S784" s="235" t="str">
        <f t="shared" si="75"/>
        <v xml:space="preserve"> </v>
      </c>
      <c r="T784" s="237" t="str">
        <f t="shared" si="76"/>
        <v xml:space="preserve"> </v>
      </c>
      <c r="U784" s="238" t="str">
        <f>IF(F784="","",VLOOKUP(F784,المخزن!A:M,8,0))</f>
        <v/>
      </c>
    </row>
    <row r="785" spans="1:21">
      <c r="A785" s="227"/>
      <c r="B785" s="228"/>
      <c r="C785" s="229"/>
      <c r="D785" s="229"/>
      <c r="E785" s="240" t="str">
        <f>IF(D785="","",VLOOKUP(D785,'العملاء '!A:B,2,0))</f>
        <v/>
      </c>
      <c r="F785" s="229"/>
      <c r="G785" s="240" t="str">
        <f>IF(F785="","",VLOOKUP(F785,المخزن!A:B,2,0))</f>
        <v/>
      </c>
      <c r="H785" s="229"/>
      <c r="I785" s="231"/>
      <c r="J785" s="231"/>
      <c r="K785" s="231"/>
      <c r="L785" s="231"/>
      <c r="M785" s="232"/>
      <c r="N785" s="233">
        <f t="shared" si="72"/>
        <v>0</v>
      </c>
      <c r="O785" s="233">
        <f t="shared" si="73"/>
        <v>0</v>
      </c>
      <c r="P785" s="234">
        <f t="shared" si="77"/>
        <v>5</v>
      </c>
      <c r="Q785" s="235" t="str">
        <f>IF(F785="","",VLOOKUP(F785,المخزن!A:M,11,0))</f>
        <v/>
      </c>
      <c r="R785" s="235" t="str">
        <f t="shared" si="74"/>
        <v xml:space="preserve">  </v>
      </c>
      <c r="S785" s="235" t="str">
        <f t="shared" si="75"/>
        <v xml:space="preserve"> </v>
      </c>
      <c r="T785" s="237" t="str">
        <f t="shared" si="76"/>
        <v xml:space="preserve"> </v>
      </c>
      <c r="U785" s="238" t="str">
        <f>IF(F785="","",VLOOKUP(F785,المخزن!A:M,8,0))</f>
        <v/>
      </c>
    </row>
    <row r="786" spans="1:21">
      <c r="A786" s="227"/>
      <c r="B786" s="228"/>
      <c r="C786" s="229"/>
      <c r="D786" s="229"/>
      <c r="E786" s="240" t="str">
        <f>IF(D786="","",VLOOKUP(D786,'العملاء '!A:B,2,0))</f>
        <v/>
      </c>
      <c r="F786" s="229"/>
      <c r="G786" s="240" t="str">
        <f>IF(F786="","",VLOOKUP(F786,المخزن!A:B,2,0))</f>
        <v/>
      </c>
      <c r="H786" s="229"/>
      <c r="I786" s="231"/>
      <c r="J786" s="231"/>
      <c r="K786" s="231"/>
      <c r="L786" s="231"/>
      <c r="M786" s="232"/>
      <c r="N786" s="233">
        <f t="shared" si="72"/>
        <v>0</v>
      </c>
      <c r="O786" s="233">
        <f t="shared" si="73"/>
        <v>0</v>
      </c>
      <c r="P786" s="234">
        <f t="shared" si="77"/>
        <v>5</v>
      </c>
      <c r="Q786" s="235" t="str">
        <f>IF(F786="","",VLOOKUP(F786,المخزن!A:M,11,0))</f>
        <v/>
      </c>
      <c r="R786" s="235" t="str">
        <f t="shared" si="74"/>
        <v xml:space="preserve">  </v>
      </c>
      <c r="S786" s="235" t="str">
        <f t="shared" si="75"/>
        <v xml:space="preserve"> </v>
      </c>
      <c r="T786" s="237" t="str">
        <f t="shared" si="76"/>
        <v xml:space="preserve"> </v>
      </c>
      <c r="U786" s="238" t="str">
        <f>IF(F786="","",VLOOKUP(F786,المخزن!A:M,8,0))</f>
        <v/>
      </c>
    </row>
    <row r="787" spans="1:21">
      <c r="A787" s="227"/>
      <c r="B787" s="228"/>
      <c r="C787" s="229"/>
      <c r="D787" s="229"/>
      <c r="E787" s="240" t="str">
        <f>IF(D787="","",VLOOKUP(D787,'العملاء '!A:B,2,0))</f>
        <v/>
      </c>
      <c r="F787" s="229"/>
      <c r="G787" s="240" t="str">
        <f>IF(F787="","",VLOOKUP(F787,المخزن!A:B,2,0))</f>
        <v/>
      </c>
      <c r="H787" s="229"/>
      <c r="I787" s="231"/>
      <c r="J787" s="231"/>
      <c r="K787" s="231"/>
      <c r="L787" s="231"/>
      <c r="M787" s="232"/>
      <c r="N787" s="233">
        <f t="shared" si="72"/>
        <v>0</v>
      </c>
      <c r="O787" s="233">
        <f t="shared" si="73"/>
        <v>0</v>
      </c>
      <c r="P787" s="234">
        <f t="shared" si="77"/>
        <v>5</v>
      </c>
      <c r="Q787" s="235" t="str">
        <f>IF(F787="","",VLOOKUP(F787,المخزن!A:M,11,0))</f>
        <v/>
      </c>
      <c r="R787" s="235" t="str">
        <f t="shared" si="74"/>
        <v xml:space="preserve">  </v>
      </c>
      <c r="S787" s="235" t="str">
        <f t="shared" si="75"/>
        <v xml:space="preserve"> </v>
      </c>
      <c r="T787" s="237" t="str">
        <f t="shared" si="76"/>
        <v xml:space="preserve"> </v>
      </c>
      <c r="U787" s="238" t="str">
        <f>IF(F787="","",VLOOKUP(F787,المخزن!A:M,8,0))</f>
        <v/>
      </c>
    </row>
    <row r="788" spans="1:21">
      <c r="A788" s="227"/>
      <c r="B788" s="228"/>
      <c r="C788" s="229"/>
      <c r="D788" s="229"/>
      <c r="E788" s="240" t="str">
        <f>IF(D788="","",VLOOKUP(D788,'العملاء '!A:B,2,0))</f>
        <v/>
      </c>
      <c r="F788" s="229"/>
      <c r="G788" s="240" t="str">
        <f>IF(F788="","",VLOOKUP(F788,المخزن!A:B,2,0))</f>
        <v/>
      </c>
      <c r="H788" s="229"/>
      <c r="I788" s="231"/>
      <c r="J788" s="231"/>
      <c r="K788" s="231"/>
      <c r="L788" s="231"/>
      <c r="M788" s="232"/>
      <c r="N788" s="233">
        <f t="shared" si="72"/>
        <v>0</v>
      </c>
      <c r="O788" s="233">
        <f t="shared" si="73"/>
        <v>0</v>
      </c>
      <c r="P788" s="234">
        <f t="shared" si="77"/>
        <v>5</v>
      </c>
      <c r="Q788" s="235" t="str">
        <f>IF(F788="","",VLOOKUP(F788,المخزن!A:M,11,0))</f>
        <v/>
      </c>
      <c r="R788" s="235" t="str">
        <f t="shared" si="74"/>
        <v xml:space="preserve">  </v>
      </c>
      <c r="S788" s="235" t="str">
        <f t="shared" si="75"/>
        <v xml:space="preserve"> </v>
      </c>
      <c r="T788" s="237" t="str">
        <f t="shared" si="76"/>
        <v xml:space="preserve"> </v>
      </c>
      <c r="U788" s="238" t="str">
        <f>IF(F788="","",VLOOKUP(F788,المخزن!A:M,8,0))</f>
        <v/>
      </c>
    </row>
    <row r="789" spans="1:21">
      <c r="A789" s="227"/>
      <c r="B789" s="228"/>
      <c r="C789" s="229"/>
      <c r="D789" s="229"/>
      <c r="E789" s="240" t="str">
        <f>IF(D789="","",VLOOKUP(D789,'العملاء '!A:B,2,0))</f>
        <v/>
      </c>
      <c r="F789" s="229"/>
      <c r="G789" s="240" t="str">
        <f>IF(F789="","",VLOOKUP(F789,المخزن!A:B,2,0))</f>
        <v/>
      </c>
      <c r="H789" s="229"/>
      <c r="I789" s="231"/>
      <c r="J789" s="231"/>
      <c r="K789" s="231"/>
      <c r="L789" s="231"/>
      <c r="M789" s="232"/>
      <c r="N789" s="233">
        <f t="shared" si="72"/>
        <v>0</v>
      </c>
      <c r="O789" s="233">
        <f t="shared" si="73"/>
        <v>0</v>
      </c>
      <c r="P789" s="234">
        <f t="shared" si="77"/>
        <v>5</v>
      </c>
      <c r="Q789" s="235" t="str">
        <f>IF(F789="","",VLOOKUP(F789,المخزن!A:M,11,0))</f>
        <v/>
      </c>
      <c r="R789" s="235" t="str">
        <f t="shared" si="74"/>
        <v xml:space="preserve">  </v>
      </c>
      <c r="S789" s="235" t="str">
        <f t="shared" si="75"/>
        <v xml:space="preserve"> </v>
      </c>
      <c r="T789" s="237" t="str">
        <f t="shared" si="76"/>
        <v xml:space="preserve"> </v>
      </c>
      <c r="U789" s="238" t="str">
        <f>IF(F789="","",VLOOKUP(F789,المخزن!A:M,8,0))</f>
        <v/>
      </c>
    </row>
    <row r="790" spans="1:21">
      <c r="A790" s="227"/>
      <c r="B790" s="228"/>
      <c r="C790" s="229"/>
      <c r="D790" s="229"/>
      <c r="E790" s="240" t="str">
        <f>IF(D790="","",VLOOKUP(D790,'العملاء '!A:B,2,0))</f>
        <v/>
      </c>
      <c r="F790" s="229"/>
      <c r="G790" s="240" t="str">
        <f>IF(F790="","",VLOOKUP(F790,المخزن!A:B,2,0))</f>
        <v/>
      </c>
      <c r="H790" s="229"/>
      <c r="I790" s="231"/>
      <c r="J790" s="231"/>
      <c r="K790" s="231"/>
      <c r="L790" s="231"/>
      <c r="M790" s="232"/>
      <c r="N790" s="233">
        <f t="shared" si="72"/>
        <v>0</v>
      </c>
      <c r="O790" s="233">
        <f t="shared" si="73"/>
        <v>0</v>
      </c>
      <c r="P790" s="234">
        <f t="shared" si="77"/>
        <v>5</v>
      </c>
      <c r="Q790" s="235" t="str">
        <f>IF(F790="","",VLOOKUP(F790,المخزن!A:M,11,0))</f>
        <v/>
      </c>
      <c r="R790" s="235" t="str">
        <f t="shared" si="74"/>
        <v xml:space="preserve">  </v>
      </c>
      <c r="S790" s="235" t="str">
        <f t="shared" si="75"/>
        <v xml:space="preserve"> </v>
      </c>
      <c r="T790" s="237" t="str">
        <f t="shared" si="76"/>
        <v xml:space="preserve"> </v>
      </c>
      <c r="U790" s="238" t="str">
        <f>IF(F790="","",VLOOKUP(F790,المخزن!A:M,8,0))</f>
        <v/>
      </c>
    </row>
    <row r="791" spans="1:21">
      <c r="A791" s="227"/>
      <c r="B791" s="228"/>
      <c r="C791" s="229"/>
      <c r="D791" s="229"/>
      <c r="E791" s="240" t="str">
        <f>IF(D791="","",VLOOKUP(D791,'العملاء '!A:B,2,0))</f>
        <v/>
      </c>
      <c r="F791" s="229"/>
      <c r="G791" s="240" t="str">
        <f>IF(F791="","",VLOOKUP(F791,المخزن!A:B,2,0))</f>
        <v/>
      </c>
      <c r="H791" s="229"/>
      <c r="I791" s="231"/>
      <c r="J791" s="231"/>
      <c r="K791" s="231"/>
      <c r="L791" s="231"/>
      <c r="M791" s="232"/>
      <c r="N791" s="233">
        <f t="shared" si="72"/>
        <v>0</v>
      </c>
      <c r="O791" s="233">
        <f t="shared" si="73"/>
        <v>0</v>
      </c>
      <c r="P791" s="234">
        <f t="shared" si="77"/>
        <v>5</v>
      </c>
      <c r="Q791" s="235" t="str">
        <f>IF(F791="","",VLOOKUP(F791,المخزن!A:M,11,0))</f>
        <v/>
      </c>
      <c r="R791" s="235" t="str">
        <f t="shared" si="74"/>
        <v xml:space="preserve">  </v>
      </c>
      <c r="S791" s="235" t="str">
        <f t="shared" si="75"/>
        <v xml:space="preserve"> </v>
      </c>
      <c r="T791" s="237" t="str">
        <f t="shared" si="76"/>
        <v xml:space="preserve"> </v>
      </c>
      <c r="U791" s="238" t="str">
        <f>IF(F791="","",VLOOKUP(F791,المخزن!A:M,8,0))</f>
        <v/>
      </c>
    </row>
    <row r="792" spans="1:21">
      <c r="A792" s="227"/>
      <c r="B792" s="228"/>
      <c r="C792" s="229"/>
      <c r="D792" s="229"/>
      <c r="E792" s="240" t="str">
        <f>IF(D792="","",VLOOKUP(D792,'العملاء '!A:B,2,0))</f>
        <v/>
      </c>
      <c r="F792" s="229"/>
      <c r="G792" s="240" t="str">
        <f>IF(F792="","",VLOOKUP(F792,المخزن!A:B,2,0))</f>
        <v/>
      </c>
      <c r="H792" s="229"/>
      <c r="I792" s="231"/>
      <c r="J792" s="231"/>
      <c r="K792" s="231"/>
      <c r="L792" s="231"/>
      <c r="M792" s="232"/>
      <c r="N792" s="233">
        <f t="shared" si="72"/>
        <v>0</v>
      </c>
      <c r="O792" s="233">
        <f t="shared" si="73"/>
        <v>0</v>
      </c>
      <c r="P792" s="234">
        <f t="shared" si="77"/>
        <v>5</v>
      </c>
      <c r="Q792" s="235" t="str">
        <f>IF(F792="","",VLOOKUP(F792,المخزن!A:M,11,0))</f>
        <v/>
      </c>
      <c r="R792" s="235" t="str">
        <f t="shared" si="74"/>
        <v xml:space="preserve">  </v>
      </c>
      <c r="S792" s="235" t="str">
        <f t="shared" si="75"/>
        <v xml:space="preserve"> </v>
      </c>
      <c r="T792" s="237" t="str">
        <f t="shared" si="76"/>
        <v xml:space="preserve"> </v>
      </c>
      <c r="U792" s="238" t="str">
        <f>IF(F792="","",VLOOKUP(F792,المخزن!A:M,8,0))</f>
        <v/>
      </c>
    </row>
    <row r="793" spans="1:21">
      <c r="A793" s="227"/>
      <c r="B793" s="228"/>
      <c r="C793" s="229"/>
      <c r="D793" s="229"/>
      <c r="E793" s="240" t="str">
        <f>IF(D793="","",VLOOKUP(D793,'العملاء '!A:B,2,0))</f>
        <v/>
      </c>
      <c r="F793" s="229"/>
      <c r="G793" s="240" t="str">
        <f>IF(F793="","",VLOOKUP(F793,المخزن!A:B,2,0))</f>
        <v/>
      </c>
      <c r="H793" s="229"/>
      <c r="I793" s="231"/>
      <c r="J793" s="231"/>
      <c r="K793" s="231"/>
      <c r="L793" s="231"/>
      <c r="M793" s="232"/>
      <c r="N793" s="233">
        <f t="shared" si="72"/>
        <v>0</v>
      </c>
      <c r="O793" s="233">
        <f t="shared" si="73"/>
        <v>0</v>
      </c>
      <c r="P793" s="234">
        <f t="shared" si="77"/>
        <v>5</v>
      </c>
      <c r="Q793" s="235" t="str">
        <f>IF(F793="","",VLOOKUP(F793,المخزن!A:M,11,0))</f>
        <v/>
      </c>
      <c r="R793" s="235" t="str">
        <f t="shared" si="74"/>
        <v xml:space="preserve">  </v>
      </c>
      <c r="S793" s="235" t="str">
        <f t="shared" si="75"/>
        <v xml:space="preserve"> </v>
      </c>
      <c r="T793" s="237" t="str">
        <f t="shared" si="76"/>
        <v xml:space="preserve"> </v>
      </c>
      <c r="U793" s="238" t="str">
        <f>IF(F793="","",VLOOKUP(F793,المخزن!A:M,8,0))</f>
        <v/>
      </c>
    </row>
    <row r="794" spans="1:21">
      <c r="A794" s="227"/>
      <c r="B794" s="228"/>
      <c r="C794" s="229"/>
      <c r="D794" s="229"/>
      <c r="E794" s="240" t="str">
        <f>IF(D794="","",VLOOKUP(D794,'العملاء '!A:B,2,0))</f>
        <v/>
      </c>
      <c r="F794" s="229"/>
      <c r="G794" s="240" t="str">
        <f>IF(F794="","",VLOOKUP(F794,المخزن!A:B,2,0))</f>
        <v/>
      </c>
      <c r="H794" s="229"/>
      <c r="I794" s="231"/>
      <c r="J794" s="231"/>
      <c r="K794" s="231"/>
      <c r="L794" s="231"/>
      <c r="M794" s="232"/>
      <c r="N794" s="233">
        <f t="shared" si="72"/>
        <v>0</v>
      </c>
      <c r="O794" s="233">
        <f t="shared" si="73"/>
        <v>0</v>
      </c>
      <c r="P794" s="234">
        <f t="shared" si="77"/>
        <v>5</v>
      </c>
      <c r="Q794" s="235" t="str">
        <f>IF(F794="","",VLOOKUP(F794,المخزن!A:M,11,0))</f>
        <v/>
      </c>
      <c r="R794" s="235" t="str">
        <f t="shared" si="74"/>
        <v xml:space="preserve">  </v>
      </c>
      <c r="S794" s="235" t="str">
        <f t="shared" si="75"/>
        <v xml:space="preserve"> </v>
      </c>
      <c r="T794" s="237" t="str">
        <f t="shared" si="76"/>
        <v xml:space="preserve"> </v>
      </c>
      <c r="U794" s="238" t="str">
        <f>IF(F794="","",VLOOKUP(F794,المخزن!A:M,8,0))</f>
        <v/>
      </c>
    </row>
    <row r="795" spans="1:21">
      <c r="A795" s="227"/>
      <c r="B795" s="228"/>
      <c r="C795" s="229"/>
      <c r="D795" s="229"/>
      <c r="E795" s="240" t="str">
        <f>IF(D795="","",VLOOKUP(D795,'العملاء '!A:B,2,0))</f>
        <v/>
      </c>
      <c r="F795" s="229"/>
      <c r="G795" s="240" t="str">
        <f>IF(F795="","",VLOOKUP(F795,المخزن!A:B,2,0))</f>
        <v/>
      </c>
      <c r="H795" s="229"/>
      <c r="I795" s="231"/>
      <c r="J795" s="231"/>
      <c r="K795" s="231"/>
      <c r="L795" s="231"/>
      <c r="M795" s="232"/>
      <c r="N795" s="233">
        <f t="shared" si="72"/>
        <v>0</v>
      </c>
      <c r="O795" s="233">
        <f t="shared" si="73"/>
        <v>0</v>
      </c>
      <c r="P795" s="234">
        <f t="shared" si="77"/>
        <v>5</v>
      </c>
      <c r="Q795" s="235" t="str">
        <f>IF(F795="","",VLOOKUP(F795,المخزن!A:M,11,0))</f>
        <v/>
      </c>
      <c r="R795" s="235" t="str">
        <f t="shared" si="74"/>
        <v xml:space="preserve">  </v>
      </c>
      <c r="S795" s="235" t="str">
        <f t="shared" si="75"/>
        <v xml:space="preserve"> </v>
      </c>
      <c r="T795" s="237" t="str">
        <f t="shared" si="76"/>
        <v xml:space="preserve"> </v>
      </c>
      <c r="U795" s="238" t="str">
        <f>IF(F795="","",VLOOKUP(F795,المخزن!A:M,8,0))</f>
        <v/>
      </c>
    </row>
    <row r="796" spans="1:21">
      <c r="A796" s="227"/>
      <c r="B796" s="228"/>
      <c r="C796" s="229"/>
      <c r="D796" s="229"/>
      <c r="E796" s="240" t="str">
        <f>IF(D796="","",VLOOKUP(D796,'العملاء '!A:B,2,0))</f>
        <v/>
      </c>
      <c r="F796" s="229"/>
      <c r="G796" s="240" t="str">
        <f>IF(F796="","",VLOOKUP(F796,المخزن!A:B,2,0))</f>
        <v/>
      </c>
      <c r="H796" s="229"/>
      <c r="I796" s="231"/>
      <c r="J796" s="231"/>
      <c r="K796" s="231"/>
      <c r="L796" s="231"/>
      <c r="M796" s="232"/>
      <c r="N796" s="233">
        <f t="shared" si="72"/>
        <v>0</v>
      </c>
      <c r="O796" s="233">
        <f t="shared" si="73"/>
        <v>0</v>
      </c>
      <c r="P796" s="234">
        <f t="shared" si="77"/>
        <v>5</v>
      </c>
      <c r="Q796" s="235" t="str">
        <f>IF(F796="","",VLOOKUP(F796,المخزن!A:M,11,0))</f>
        <v/>
      </c>
      <c r="R796" s="235" t="str">
        <f t="shared" si="74"/>
        <v xml:space="preserve">  </v>
      </c>
      <c r="S796" s="235" t="str">
        <f t="shared" si="75"/>
        <v xml:space="preserve"> </v>
      </c>
      <c r="T796" s="237" t="str">
        <f t="shared" si="76"/>
        <v xml:space="preserve"> </v>
      </c>
      <c r="U796" s="238" t="str">
        <f>IF(F796="","",VLOOKUP(F796,المخزن!A:M,8,0))</f>
        <v/>
      </c>
    </row>
    <row r="797" spans="1:21">
      <c r="A797" s="227"/>
      <c r="B797" s="228"/>
      <c r="C797" s="229"/>
      <c r="D797" s="229"/>
      <c r="E797" s="240" t="str">
        <f>IF(D797="","",VLOOKUP(D797,'العملاء '!A:B,2,0))</f>
        <v/>
      </c>
      <c r="F797" s="229"/>
      <c r="G797" s="240" t="str">
        <f>IF(F797="","",VLOOKUP(F797,المخزن!A:B,2,0))</f>
        <v/>
      </c>
      <c r="H797" s="229"/>
      <c r="I797" s="231"/>
      <c r="J797" s="231"/>
      <c r="K797" s="231"/>
      <c r="L797" s="231"/>
      <c r="M797" s="232"/>
      <c r="N797" s="233">
        <f t="shared" si="72"/>
        <v>0</v>
      </c>
      <c r="O797" s="233">
        <f t="shared" si="73"/>
        <v>0</v>
      </c>
      <c r="P797" s="234">
        <f t="shared" si="77"/>
        <v>5</v>
      </c>
      <c r="Q797" s="235" t="str">
        <f>IF(F797="","",VLOOKUP(F797,المخزن!A:M,11,0))</f>
        <v/>
      </c>
      <c r="R797" s="235" t="str">
        <f t="shared" si="74"/>
        <v xml:space="preserve">  </v>
      </c>
      <c r="S797" s="235" t="str">
        <f t="shared" si="75"/>
        <v xml:space="preserve"> </v>
      </c>
      <c r="T797" s="237" t="str">
        <f t="shared" si="76"/>
        <v xml:space="preserve"> </v>
      </c>
      <c r="U797" s="238" t="str">
        <f>IF(F797="","",VLOOKUP(F797,المخزن!A:M,8,0))</f>
        <v/>
      </c>
    </row>
    <row r="798" spans="1:21">
      <c r="A798" s="227"/>
      <c r="B798" s="228"/>
      <c r="C798" s="229"/>
      <c r="D798" s="229"/>
      <c r="E798" s="240" t="str">
        <f>IF(D798="","",VLOOKUP(D798,'العملاء '!A:B,2,0))</f>
        <v/>
      </c>
      <c r="F798" s="229"/>
      <c r="G798" s="240" t="str">
        <f>IF(F798="","",VLOOKUP(F798,المخزن!A:B,2,0))</f>
        <v/>
      </c>
      <c r="H798" s="229"/>
      <c r="I798" s="231"/>
      <c r="J798" s="231"/>
      <c r="K798" s="231"/>
      <c r="L798" s="231"/>
      <c r="M798" s="232"/>
      <c r="N798" s="233">
        <f t="shared" si="72"/>
        <v>0</v>
      </c>
      <c r="O798" s="233">
        <f t="shared" si="73"/>
        <v>0</v>
      </c>
      <c r="P798" s="234">
        <f t="shared" si="77"/>
        <v>5</v>
      </c>
      <c r="Q798" s="235" t="str">
        <f>IF(F798="","",VLOOKUP(F798,المخزن!A:M,11,0))</f>
        <v/>
      </c>
      <c r="R798" s="235" t="str">
        <f t="shared" si="74"/>
        <v xml:space="preserve">  </v>
      </c>
      <c r="S798" s="235" t="str">
        <f t="shared" si="75"/>
        <v xml:space="preserve"> </v>
      </c>
      <c r="T798" s="237" t="str">
        <f t="shared" si="76"/>
        <v xml:space="preserve"> </v>
      </c>
      <c r="U798" s="238" t="str">
        <f>IF(F798="","",VLOOKUP(F798,المخزن!A:M,8,0))</f>
        <v/>
      </c>
    </row>
    <row r="799" spans="1:21">
      <c r="A799" s="227"/>
      <c r="B799" s="228"/>
      <c r="C799" s="229"/>
      <c r="D799" s="229"/>
      <c r="E799" s="240" t="str">
        <f>IF(D799="","",VLOOKUP(D799,'العملاء '!A:B,2,0))</f>
        <v/>
      </c>
      <c r="F799" s="229"/>
      <c r="G799" s="240" t="str">
        <f>IF(F799="","",VLOOKUP(F799,المخزن!A:B,2,0))</f>
        <v/>
      </c>
      <c r="H799" s="229"/>
      <c r="I799" s="231"/>
      <c r="J799" s="231"/>
      <c r="K799" s="231"/>
      <c r="L799" s="231"/>
      <c r="M799" s="232"/>
      <c r="N799" s="233">
        <f t="shared" si="72"/>
        <v>0</v>
      </c>
      <c r="O799" s="233">
        <f t="shared" si="73"/>
        <v>0</v>
      </c>
      <c r="P799" s="234">
        <f t="shared" si="77"/>
        <v>5</v>
      </c>
      <c r="Q799" s="235" t="str">
        <f>IF(F799="","",VLOOKUP(F799,المخزن!A:M,11,0))</f>
        <v/>
      </c>
      <c r="R799" s="235" t="str">
        <f t="shared" si="74"/>
        <v xml:space="preserve">  </v>
      </c>
      <c r="S799" s="235" t="str">
        <f t="shared" si="75"/>
        <v xml:space="preserve"> </v>
      </c>
      <c r="T799" s="237" t="str">
        <f t="shared" si="76"/>
        <v xml:space="preserve"> </v>
      </c>
      <c r="U799" s="238" t="str">
        <f>IF(F799="","",VLOOKUP(F799,المخزن!A:M,8,0))</f>
        <v/>
      </c>
    </row>
    <row r="800" spans="1:21">
      <c r="A800" s="227"/>
      <c r="B800" s="228"/>
      <c r="C800" s="229"/>
      <c r="D800" s="229"/>
      <c r="E800" s="240" t="str">
        <f>IF(D800="","",VLOOKUP(D800,'العملاء '!A:B,2,0))</f>
        <v/>
      </c>
      <c r="F800" s="229"/>
      <c r="G800" s="240" t="str">
        <f>IF(F800="","",VLOOKUP(F800,المخزن!A:B,2,0))</f>
        <v/>
      </c>
      <c r="H800" s="229"/>
      <c r="I800" s="231"/>
      <c r="J800" s="231"/>
      <c r="K800" s="231"/>
      <c r="L800" s="231"/>
      <c r="M800" s="232"/>
      <c r="N800" s="233">
        <f t="shared" si="72"/>
        <v>0</v>
      </c>
      <c r="O800" s="233">
        <f t="shared" si="73"/>
        <v>0</v>
      </c>
      <c r="P800" s="234">
        <f t="shared" si="77"/>
        <v>5</v>
      </c>
      <c r="Q800" s="235" t="str">
        <f>IF(F800="","",VLOOKUP(F800,المخزن!A:M,11,0))</f>
        <v/>
      </c>
      <c r="R800" s="235" t="str">
        <f t="shared" si="74"/>
        <v xml:space="preserve">  </v>
      </c>
      <c r="S800" s="235" t="str">
        <f t="shared" si="75"/>
        <v xml:space="preserve"> </v>
      </c>
      <c r="T800" s="237" t="str">
        <f t="shared" si="76"/>
        <v xml:space="preserve"> </v>
      </c>
      <c r="U800" s="238" t="str">
        <f>IF(F800="","",VLOOKUP(F800,المخزن!A:M,8,0))</f>
        <v/>
      </c>
    </row>
    <row r="801" spans="1:21">
      <c r="A801" s="227"/>
      <c r="B801" s="228"/>
      <c r="C801" s="229"/>
      <c r="D801" s="229"/>
      <c r="E801" s="240" t="str">
        <f>IF(D801="","",VLOOKUP(D801,'العملاء '!A:B,2,0))</f>
        <v/>
      </c>
      <c r="F801" s="229"/>
      <c r="G801" s="240" t="str">
        <f>IF(F801="","",VLOOKUP(F801,المخزن!A:B,2,0))</f>
        <v/>
      </c>
      <c r="H801" s="229"/>
      <c r="I801" s="231"/>
      <c r="J801" s="231"/>
      <c r="K801" s="231"/>
      <c r="L801" s="231"/>
      <c r="M801" s="232"/>
      <c r="N801" s="233">
        <f t="shared" si="72"/>
        <v>0</v>
      </c>
      <c r="O801" s="233">
        <f t="shared" si="73"/>
        <v>0</v>
      </c>
      <c r="P801" s="234">
        <f t="shared" si="77"/>
        <v>5</v>
      </c>
      <c r="Q801" s="235" t="str">
        <f>IF(F801="","",VLOOKUP(F801,المخزن!A:M,11,0))</f>
        <v/>
      </c>
      <c r="R801" s="235" t="str">
        <f t="shared" si="74"/>
        <v xml:space="preserve">  </v>
      </c>
      <c r="S801" s="235" t="str">
        <f t="shared" si="75"/>
        <v xml:space="preserve"> </v>
      </c>
      <c r="T801" s="237" t="str">
        <f t="shared" si="76"/>
        <v xml:space="preserve"> </v>
      </c>
      <c r="U801" s="238" t="str">
        <f>IF(F801="","",VLOOKUP(F801,المخزن!A:M,8,0))</f>
        <v/>
      </c>
    </row>
    <row r="802" spans="1:21">
      <c r="A802" s="227"/>
      <c r="B802" s="228"/>
      <c r="C802" s="229"/>
      <c r="D802" s="229"/>
      <c r="E802" s="240" t="str">
        <f>IF(D802="","",VLOOKUP(D802,'العملاء '!A:B,2,0))</f>
        <v/>
      </c>
      <c r="F802" s="229"/>
      <c r="G802" s="240" t="str">
        <f>IF(F802="","",VLOOKUP(F802,المخزن!A:B,2,0))</f>
        <v/>
      </c>
      <c r="H802" s="229"/>
      <c r="I802" s="231"/>
      <c r="J802" s="231"/>
      <c r="K802" s="231"/>
      <c r="L802" s="231"/>
      <c r="M802" s="232"/>
      <c r="N802" s="233">
        <f t="shared" si="72"/>
        <v>0</v>
      </c>
      <c r="O802" s="233">
        <f t="shared" si="73"/>
        <v>0</v>
      </c>
      <c r="P802" s="234">
        <f t="shared" si="77"/>
        <v>5</v>
      </c>
      <c r="Q802" s="235" t="str">
        <f>IF(F802="","",VLOOKUP(F802,المخزن!A:M,11,0))</f>
        <v/>
      </c>
      <c r="R802" s="235" t="str">
        <f t="shared" si="74"/>
        <v xml:space="preserve">  </v>
      </c>
      <c r="S802" s="235" t="str">
        <f t="shared" si="75"/>
        <v xml:space="preserve"> </v>
      </c>
      <c r="T802" s="237" t="str">
        <f t="shared" si="76"/>
        <v xml:space="preserve"> </v>
      </c>
      <c r="U802" s="238" t="str">
        <f>IF(F802="","",VLOOKUP(F802,المخزن!A:M,8,0))</f>
        <v/>
      </c>
    </row>
    <row r="803" spans="1:21">
      <c r="A803" s="227"/>
      <c r="B803" s="228"/>
      <c r="C803" s="229"/>
      <c r="D803" s="229"/>
      <c r="E803" s="240" t="str">
        <f>IF(D803="","",VLOOKUP(D803,'العملاء '!A:B,2,0))</f>
        <v/>
      </c>
      <c r="F803" s="229"/>
      <c r="G803" s="240" t="str">
        <f>IF(F803="","",VLOOKUP(F803,المخزن!A:B,2,0))</f>
        <v/>
      </c>
      <c r="H803" s="229"/>
      <c r="I803" s="231"/>
      <c r="J803" s="231"/>
      <c r="K803" s="231"/>
      <c r="L803" s="231"/>
      <c r="M803" s="232"/>
      <c r="N803" s="233">
        <f t="shared" si="72"/>
        <v>0</v>
      </c>
      <c r="O803" s="233">
        <f t="shared" si="73"/>
        <v>0</v>
      </c>
      <c r="P803" s="234">
        <f t="shared" si="77"/>
        <v>5</v>
      </c>
      <c r="Q803" s="235" t="str">
        <f>IF(F803="","",VLOOKUP(F803,المخزن!A:M,11,0))</f>
        <v/>
      </c>
      <c r="R803" s="235" t="str">
        <f t="shared" si="74"/>
        <v xml:space="preserve">  </v>
      </c>
      <c r="S803" s="235" t="str">
        <f t="shared" si="75"/>
        <v xml:space="preserve"> </v>
      </c>
      <c r="T803" s="237" t="str">
        <f t="shared" si="76"/>
        <v xml:space="preserve"> </v>
      </c>
      <c r="U803" s="238" t="str">
        <f>IF(F803="","",VLOOKUP(F803,المخزن!A:M,8,0))</f>
        <v/>
      </c>
    </row>
    <row r="804" spans="1:21">
      <c r="A804" s="227"/>
      <c r="B804" s="228"/>
      <c r="C804" s="229"/>
      <c r="D804" s="229"/>
      <c r="E804" s="240" t="str">
        <f>IF(D804="","",VLOOKUP(D804,'العملاء '!A:B,2,0))</f>
        <v/>
      </c>
      <c r="F804" s="229"/>
      <c r="G804" s="240" t="str">
        <f>IF(F804="","",VLOOKUP(F804,المخزن!A:B,2,0))</f>
        <v/>
      </c>
      <c r="H804" s="229"/>
      <c r="I804" s="231"/>
      <c r="J804" s="231"/>
      <c r="K804" s="231"/>
      <c r="L804" s="231"/>
      <c r="M804" s="232"/>
      <c r="N804" s="233">
        <f t="shared" si="72"/>
        <v>0</v>
      </c>
      <c r="O804" s="233">
        <f t="shared" si="73"/>
        <v>0</v>
      </c>
      <c r="P804" s="234">
        <f t="shared" si="77"/>
        <v>5</v>
      </c>
      <c r="Q804" s="235" t="str">
        <f>IF(F804="","",VLOOKUP(F804,المخزن!A:M,11,0))</f>
        <v/>
      </c>
      <c r="R804" s="235" t="str">
        <f t="shared" si="74"/>
        <v xml:space="preserve">  </v>
      </c>
      <c r="S804" s="235" t="str">
        <f t="shared" si="75"/>
        <v xml:space="preserve"> </v>
      </c>
      <c r="T804" s="237" t="str">
        <f t="shared" si="76"/>
        <v xml:space="preserve"> </v>
      </c>
      <c r="U804" s="238" t="str">
        <f>IF(F804="","",VLOOKUP(F804,المخزن!A:M,8,0))</f>
        <v/>
      </c>
    </row>
    <row r="805" spans="1:21">
      <c r="A805" s="227"/>
      <c r="B805" s="228"/>
      <c r="C805" s="229"/>
      <c r="D805" s="229"/>
      <c r="E805" s="240" t="str">
        <f>IF(D805="","",VLOOKUP(D805,'العملاء '!A:B,2,0))</f>
        <v/>
      </c>
      <c r="F805" s="229"/>
      <c r="G805" s="240" t="str">
        <f>IF(F805="","",VLOOKUP(F805,المخزن!A:B,2,0))</f>
        <v/>
      </c>
      <c r="H805" s="229"/>
      <c r="I805" s="231"/>
      <c r="J805" s="231"/>
      <c r="K805" s="231"/>
      <c r="L805" s="231"/>
      <c r="M805" s="232"/>
      <c r="N805" s="233">
        <f t="shared" si="72"/>
        <v>0</v>
      </c>
      <c r="O805" s="233">
        <f t="shared" si="73"/>
        <v>0</v>
      </c>
      <c r="P805" s="234">
        <f t="shared" si="77"/>
        <v>5</v>
      </c>
      <c r="Q805" s="235" t="str">
        <f>IF(F805="","",VLOOKUP(F805,المخزن!A:M,11,0))</f>
        <v/>
      </c>
      <c r="R805" s="235" t="str">
        <f t="shared" si="74"/>
        <v xml:space="preserve">  </v>
      </c>
      <c r="S805" s="235" t="str">
        <f t="shared" si="75"/>
        <v xml:space="preserve"> </v>
      </c>
      <c r="T805" s="237" t="str">
        <f t="shared" si="76"/>
        <v xml:space="preserve"> </v>
      </c>
      <c r="U805" s="238" t="str">
        <f>IF(F805="","",VLOOKUP(F805,المخزن!A:M,8,0))</f>
        <v/>
      </c>
    </row>
    <row r="806" spans="1:21">
      <c r="A806" s="227"/>
      <c r="B806" s="228"/>
      <c r="C806" s="229"/>
      <c r="D806" s="229"/>
      <c r="E806" s="240" t="str">
        <f>IF(D806="","",VLOOKUP(D806,'العملاء '!A:B,2,0))</f>
        <v/>
      </c>
      <c r="F806" s="229"/>
      <c r="G806" s="240" t="str">
        <f>IF(F806="","",VLOOKUP(F806,المخزن!A:B,2,0))</f>
        <v/>
      </c>
      <c r="H806" s="229"/>
      <c r="I806" s="231"/>
      <c r="J806" s="231"/>
      <c r="K806" s="231"/>
      <c r="L806" s="231"/>
      <c r="M806" s="232"/>
      <c r="N806" s="233">
        <f t="shared" si="72"/>
        <v>0</v>
      </c>
      <c r="O806" s="233">
        <f t="shared" si="73"/>
        <v>0</v>
      </c>
      <c r="P806" s="234">
        <f t="shared" si="77"/>
        <v>5</v>
      </c>
      <c r="Q806" s="235" t="str">
        <f>IF(F806="","",VLOOKUP(F806,المخزن!A:M,11,0))</f>
        <v/>
      </c>
      <c r="R806" s="235" t="str">
        <f t="shared" si="74"/>
        <v xml:space="preserve">  </v>
      </c>
      <c r="S806" s="235" t="str">
        <f t="shared" si="75"/>
        <v xml:space="preserve"> </v>
      </c>
      <c r="T806" s="237" t="str">
        <f t="shared" si="76"/>
        <v xml:space="preserve"> </v>
      </c>
      <c r="U806" s="238" t="str">
        <f>IF(F806="","",VLOOKUP(F806,المخزن!A:M,8,0))</f>
        <v/>
      </c>
    </row>
    <row r="807" spans="1:21">
      <c r="A807" s="227"/>
      <c r="B807" s="228"/>
      <c r="C807" s="229"/>
      <c r="D807" s="229"/>
      <c r="E807" s="240" t="str">
        <f>IF(D807="","",VLOOKUP(D807,'العملاء '!A:B,2,0))</f>
        <v/>
      </c>
      <c r="F807" s="229"/>
      <c r="G807" s="240" t="str">
        <f>IF(F807="","",VLOOKUP(F807,المخزن!A:B,2,0))</f>
        <v/>
      </c>
      <c r="H807" s="229"/>
      <c r="I807" s="231"/>
      <c r="J807" s="231"/>
      <c r="K807" s="231"/>
      <c r="L807" s="231"/>
      <c r="M807" s="232"/>
      <c r="N807" s="233">
        <f t="shared" si="72"/>
        <v>0</v>
      </c>
      <c r="O807" s="233">
        <f t="shared" si="73"/>
        <v>0</v>
      </c>
      <c r="P807" s="234">
        <f t="shared" si="77"/>
        <v>5</v>
      </c>
      <c r="Q807" s="235" t="str">
        <f>IF(F807="","",VLOOKUP(F807,المخزن!A:M,11,0))</f>
        <v/>
      </c>
      <c r="R807" s="235" t="str">
        <f t="shared" si="74"/>
        <v xml:space="preserve">  </v>
      </c>
      <c r="S807" s="235" t="str">
        <f t="shared" si="75"/>
        <v xml:space="preserve"> </v>
      </c>
      <c r="T807" s="237" t="str">
        <f t="shared" si="76"/>
        <v xml:space="preserve"> </v>
      </c>
      <c r="U807" s="238" t="str">
        <f>IF(F807="","",VLOOKUP(F807,المخزن!A:M,8,0))</f>
        <v/>
      </c>
    </row>
    <row r="808" spans="1:21">
      <c r="A808" s="227"/>
      <c r="B808" s="228"/>
      <c r="C808" s="229"/>
      <c r="D808" s="229"/>
      <c r="E808" s="240" t="str">
        <f>IF(D808="","",VLOOKUP(D808,'العملاء '!A:B,2,0))</f>
        <v/>
      </c>
      <c r="F808" s="229"/>
      <c r="G808" s="240" t="str">
        <f>IF(F808="","",VLOOKUP(F808,المخزن!A:B,2,0))</f>
        <v/>
      </c>
      <c r="H808" s="229"/>
      <c r="I808" s="231"/>
      <c r="J808" s="231"/>
      <c r="K808" s="231"/>
      <c r="L808" s="231"/>
      <c r="M808" s="232"/>
      <c r="N808" s="233">
        <f t="shared" si="72"/>
        <v>0</v>
      </c>
      <c r="O808" s="233">
        <f t="shared" si="73"/>
        <v>0</v>
      </c>
      <c r="P808" s="234">
        <f t="shared" si="77"/>
        <v>5</v>
      </c>
      <c r="Q808" s="235" t="str">
        <f>IF(F808="","",VLOOKUP(F808,المخزن!A:M,11,0))</f>
        <v/>
      </c>
      <c r="R808" s="235" t="str">
        <f t="shared" si="74"/>
        <v xml:space="preserve">  </v>
      </c>
      <c r="S808" s="235" t="str">
        <f t="shared" si="75"/>
        <v xml:space="preserve"> </v>
      </c>
      <c r="T808" s="237" t="str">
        <f t="shared" si="76"/>
        <v xml:space="preserve"> </v>
      </c>
      <c r="U808" s="238" t="str">
        <f>IF(F808="","",VLOOKUP(F808,المخزن!A:M,8,0))</f>
        <v/>
      </c>
    </row>
    <row r="809" spans="1:21">
      <c r="A809" s="227"/>
      <c r="B809" s="228"/>
      <c r="C809" s="229"/>
      <c r="D809" s="229"/>
      <c r="E809" s="240" t="str">
        <f>IF(D809="","",VLOOKUP(D809,'العملاء '!A:B,2,0))</f>
        <v/>
      </c>
      <c r="F809" s="229"/>
      <c r="G809" s="240" t="str">
        <f>IF(F809="","",VLOOKUP(F809,المخزن!A:B,2,0))</f>
        <v/>
      </c>
      <c r="H809" s="229"/>
      <c r="I809" s="231"/>
      <c r="J809" s="231"/>
      <c r="K809" s="231"/>
      <c r="L809" s="231"/>
      <c r="M809" s="232"/>
      <c r="N809" s="233">
        <f t="shared" si="72"/>
        <v>0</v>
      </c>
      <c r="O809" s="233">
        <f t="shared" si="73"/>
        <v>0</v>
      </c>
      <c r="P809" s="234">
        <f t="shared" si="77"/>
        <v>5</v>
      </c>
      <c r="Q809" s="235" t="str">
        <f>IF(F809="","",VLOOKUP(F809,المخزن!A:M,11,0))</f>
        <v/>
      </c>
      <c r="R809" s="235" t="str">
        <f t="shared" si="74"/>
        <v xml:space="preserve">  </v>
      </c>
      <c r="S809" s="235" t="str">
        <f t="shared" si="75"/>
        <v xml:space="preserve"> </v>
      </c>
      <c r="T809" s="237" t="str">
        <f t="shared" si="76"/>
        <v xml:space="preserve"> </v>
      </c>
      <c r="U809" s="238" t="str">
        <f>IF(F809="","",VLOOKUP(F809,المخزن!A:M,8,0))</f>
        <v/>
      </c>
    </row>
    <row r="810" spans="1:21">
      <c r="A810" s="227"/>
      <c r="B810" s="228"/>
      <c r="C810" s="229"/>
      <c r="D810" s="229"/>
      <c r="E810" s="240" t="str">
        <f>IF(D810="","",VLOOKUP(D810,'العملاء '!A:B,2,0))</f>
        <v/>
      </c>
      <c r="F810" s="229"/>
      <c r="G810" s="240" t="str">
        <f>IF(F810="","",VLOOKUP(F810,المخزن!A:B,2,0))</f>
        <v/>
      </c>
      <c r="H810" s="229"/>
      <c r="I810" s="231"/>
      <c r="J810" s="231"/>
      <c r="K810" s="231"/>
      <c r="L810" s="231"/>
      <c r="M810" s="232"/>
      <c r="N810" s="233">
        <f t="shared" si="72"/>
        <v>0</v>
      </c>
      <c r="O810" s="233">
        <f t="shared" si="73"/>
        <v>0</v>
      </c>
      <c r="P810" s="234">
        <f t="shared" si="77"/>
        <v>5</v>
      </c>
      <c r="Q810" s="235" t="str">
        <f>IF(F810="","",VLOOKUP(F810,المخزن!A:M,11,0))</f>
        <v/>
      </c>
      <c r="R810" s="235" t="str">
        <f t="shared" si="74"/>
        <v xml:space="preserve">  </v>
      </c>
      <c r="S810" s="235" t="str">
        <f t="shared" si="75"/>
        <v xml:space="preserve"> </v>
      </c>
      <c r="T810" s="237" t="str">
        <f t="shared" si="76"/>
        <v xml:space="preserve"> </v>
      </c>
      <c r="U810" s="238" t="str">
        <f>IF(F810="","",VLOOKUP(F810,المخزن!A:M,8,0))</f>
        <v/>
      </c>
    </row>
    <row r="811" spans="1:21">
      <c r="A811" s="227"/>
      <c r="B811" s="228"/>
      <c r="C811" s="229"/>
      <c r="D811" s="229"/>
      <c r="E811" s="240" t="str">
        <f>IF(D811="","",VLOOKUP(D811,'العملاء '!A:B,2,0))</f>
        <v/>
      </c>
      <c r="F811" s="229"/>
      <c r="G811" s="240" t="str">
        <f>IF(F811="","",VLOOKUP(F811,المخزن!A:B,2,0))</f>
        <v/>
      </c>
      <c r="H811" s="229"/>
      <c r="I811" s="231"/>
      <c r="J811" s="231"/>
      <c r="K811" s="231"/>
      <c r="L811" s="231"/>
      <c r="M811" s="232"/>
      <c r="N811" s="233">
        <f t="shared" si="72"/>
        <v>0</v>
      </c>
      <c r="O811" s="233">
        <f t="shared" si="73"/>
        <v>0</v>
      </c>
      <c r="P811" s="234">
        <f t="shared" si="77"/>
        <v>5</v>
      </c>
      <c r="Q811" s="235" t="str">
        <f>IF(F811="","",VLOOKUP(F811,المخزن!A:M,11,0))</f>
        <v/>
      </c>
      <c r="R811" s="235" t="str">
        <f t="shared" si="74"/>
        <v xml:space="preserve">  </v>
      </c>
      <c r="S811" s="235" t="str">
        <f t="shared" si="75"/>
        <v xml:space="preserve"> </v>
      </c>
      <c r="T811" s="237" t="str">
        <f t="shared" si="76"/>
        <v xml:space="preserve"> </v>
      </c>
      <c r="U811" s="238" t="str">
        <f>IF(F811="","",VLOOKUP(F811,المخزن!A:M,8,0))</f>
        <v/>
      </c>
    </row>
    <row r="812" spans="1:21">
      <c r="A812" s="227"/>
      <c r="B812" s="228"/>
      <c r="C812" s="229"/>
      <c r="D812" s="229"/>
      <c r="E812" s="240" t="str">
        <f>IF(D812="","",VLOOKUP(D812,'العملاء '!A:B,2,0))</f>
        <v/>
      </c>
      <c r="F812" s="229"/>
      <c r="G812" s="240" t="str">
        <f>IF(F812="","",VLOOKUP(F812,المخزن!A:B,2,0))</f>
        <v/>
      </c>
      <c r="H812" s="229"/>
      <c r="I812" s="231"/>
      <c r="J812" s="231"/>
      <c r="K812" s="231"/>
      <c r="L812" s="231"/>
      <c r="M812" s="232"/>
      <c r="N812" s="233">
        <f t="shared" si="72"/>
        <v>0</v>
      </c>
      <c r="O812" s="233">
        <f t="shared" si="73"/>
        <v>0</v>
      </c>
      <c r="P812" s="234">
        <f t="shared" si="77"/>
        <v>5</v>
      </c>
      <c r="Q812" s="235" t="str">
        <f>IF(F812="","",VLOOKUP(F812,المخزن!A:M,11,0))</f>
        <v/>
      </c>
      <c r="R812" s="235" t="str">
        <f t="shared" si="74"/>
        <v xml:space="preserve">  </v>
      </c>
      <c r="S812" s="235" t="str">
        <f t="shared" si="75"/>
        <v xml:space="preserve"> </v>
      </c>
      <c r="T812" s="237" t="str">
        <f t="shared" si="76"/>
        <v xml:space="preserve"> </v>
      </c>
      <c r="U812" s="238" t="str">
        <f>IF(F812="","",VLOOKUP(F812,المخزن!A:M,8,0))</f>
        <v/>
      </c>
    </row>
    <row r="813" spans="1:21">
      <c r="A813" s="227"/>
      <c r="B813" s="228"/>
      <c r="C813" s="229"/>
      <c r="D813" s="229"/>
      <c r="E813" s="240" t="str">
        <f>IF(D813="","",VLOOKUP(D813,'العملاء '!A:B,2,0))</f>
        <v/>
      </c>
      <c r="F813" s="229"/>
      <c r="G813" s="240" t="str">
        <f>IF(F813="","",VLOOKUP(F813,المخزن!A:B,2,0))</f>
        <v/>
      </c>
      <c r="H813" s="229"/>
      <c r="I813" s="231"/>
      <c r="J813" s="231"/>
      <c r="K813" s="231"/>
      <c r="L813" s="231"/>
      <c r="M813" s="232"/>
      <c r="N813" s="233">
        <f t="shared" si="72"/>
        <v>0</v>
      </c>
      <c r="O813" s="233">
        <f t="shared" si="73"/>
        <v>0</v>
      </c>
      <c r="P813" s="234">
        <f t="shared" si="77"/>
        <v>5</v>
      </c>
      <c r="Q813" s="235" t="str">
        <f>IF(F813="","",VLOOKUP(F813,المخزن!A:M,11,0))</f>
        <v/>
      </c>
      <c r="R813" s="235" t="str">
        <f t="shared" si="74"/>
        <v xml:space="preserve">  </v>
      </c>
      <c r="S813" s="235" t="str">
        <f t="shared" si="75"/>
        <v xml:space="preserve"> </v>
      </c>
      <c r="T813" s="237" t="str">
        <f t="shared" si="76"/>
        <v xml:space="preserve"> </v>
      </c>
      <c r="U813" s="238" t="str">
        <f>IF(F813="","",VLOOKUP(F813,المخزن!A:M,8,0))</f>
        <v/>
      </c>
    </row>
    <row r="814" spans="1:21">
      <c r="A814" s="227"/>
      <c r="B814" s="228"/>
      <c r="C814" s="229"/>
      <c r="D814" s="229"/>
      <c r="E814" s="240" t="str">
        <f>IF(D814="","",VLOOKUP(D814,'العملاء '!A:B,2,0))</f>
        <v/>
      </c>
      <c r="F814" s="229"/>
      <c r="G814" s="240" t="str">
        <f>IF(F814="","",VLOOKUP(F814,المخزن!A:B,2,0))</f>
        <v/>
      </c>
      <c r="H814" s="229"/>
      <c r="I814" s="231"/>
      <c r="J814" s="231"/>
      <c r="K814" s="231"/>
      <c r="L814" s="231"/>
      <c r="M814" s="232"/>
      <c r="N814" s="233">
        <f t="shared" si="72"/>
        <v>0</v>
      </c>
      <c r="O814" s="233">
        <f t="shared" si="73"/>
        <v>0</v>
      </c>
      <c r="P814" s="234">
        <f t="shared" si="77"/>
        <v>5</v>
      </c>
      <c r="Q814" s="235" t="str">
        <f>IF(F814="","",VLOOKUP(F814,المخزن!A:M,11,0))</f>
        <v/>
      </c>
      <c r="R814" s="235" t="str">
        <f t="shared" si="74"/>
        <v xml:space="preserve">  </v>
      </c>
      <c r="S814" s="235" t="str">
        <f t="shared" si="75"/>
        <v xml:space="preserve"> </v>
      </c>
      <c r="T814" s="237" t="str">
        <f t="shared" si="76"/>
        <v xml:space="preserve"> </v>
      </c>
      <c r="U814" s="238" t="str">
        <f>IF(F814="","",VLOOKUP(F814,المخزن!A:M,8,0))</f>
        <v/>
      </c>
    </row>
    <row r="815" spans="1:21">
      <c r="A815" s="227"/>
      <c r="B815" s="228"/>
      <c r="C815" s="229"/>
      <c r="D815" s="229"/>
      <c r="E815" s="240" t="str">
        <f>IF(D815="","",VLOOKUP(D815,'العملاء '!A:B,2,0))</f>
        <v/>
      </c>
      <c r="F815" s="229"/>
      <c r="G815" s="240" t="str">
        <f>IF(F815="","",VLOOKUP(F815,المخزن!A:B,2,0))</f>
        <v/>
      </c>
      <c r="H815" s="229"/>
      <c r="I815" s="231"/>
      <c r="J815" s="231"/>
      <c r="K815" s="231"/>
      <c r="L815" s="231"/>
      <c r="M815" s="232"/>
      <c r="N815" s="233">
        <f t="shared" si="72"/>
        <v>0</v>
      </c>
      <c r="O815" s="233">
        <f t="shared" si="73"/>
        <v>0</v>
      </c>
      <c r="P815" s="234">
        <f t="shared" si="77"/>
        <v>5</v>
      </c>
      <c r="Q815" s="235" t="str">
        <f>IF(F815="","",VLOOKUP(F815,المخزن!A:M,11,0))</f>
        <v/>
      </c>
      <c r="R815" s="235" t="str">
        <f t="shared" si="74"/>
        <v xml:space="preserve">  </v>
      </c>
      <c r="S815" s="235" t="str">
        <f t="shared" si="75"/>
        <v xml:space="preserve"> </v>
      </c>
      <c r="T815" s="237" t="str">
        <f t="shared" si="76"/>
        <v xml:space="preserve"> </v>
      </c>
      <c r="U815" s="238" t="str">
        <f>IF(F815="","",VLOOKUP(F815,المخزن!A:M,8,0))</f>
        <v/>
      </c>
    </row>
    <row r="816" spans="1:21">
      <c r="A816" s="227"/>
      <c r="B816" s="228"/>
      <c r="C816" s="229"/>
      <c r="D816" s="229"/>
      <c r="E816" s="240" t="str">
        <f>IF(D816="","",VLOOKUP(D816,'العملاء '!A:B,2,0))</f>
        <v/>
      </c>
      <c r="F816" s="229"/>
      <c r="G816" s="240" t="str">
        <f>IF(F816="","",VLOOKUP(F816,المخزن!A:B,2,0))</f>
        <v/>
      </c>
      <c r="H816" s="229"/>
      <c r="I816" s="231"/>
      <c r="J816" s="231"/>
      <c r="K816" s="231"/>
      <c r="L816" s="231"/>
      <c r="M816" s="232"/>
      <c r="N816" s="233">
        <f t="shared" si="72"/>
        <v>0</v>
      </c>
      <c r="O816" s="233">
        <f t="shared" si="73"/>
        <v>0</v>
      </c>
      <c r="P816" s="234">
        <f t="shared" si="77"/>
        <v>5</v>
      </c>
      <c r="Q816" s="235" t="str">
        <f>IF(F816="","",VLOOKUP(F816,المخزن!A:M,11,0))</f>
        <v/>
      </c>
      <c r="R816" s="235" t="str">
        <f t="shared" si="74"/>
        <v xml:space="preserve">  </v>
      </c>
      <c r="S816" s="235" t="str">
        <f t="shared" si="75"/>
        <v xml:space="preserve"> </v>
      </c>
      <c r="T816" s="237" t="str">
        <f t="shared" si="76"/>
        <v xml:space="preserve"> </v>
      </c>
      <c r="U816" s="238" t="str">
        <f>IF(F816="","",VLOOKUP(F816,المخزن!A:M,8,0))</f>
        <v/>
      </c>
    </row>
    <row r="817" spans="1:21">
      <c r="A817" s="227"/>
      <c r="B817" s="228"/>
      <c r="C817" s="229"/>
      <c r="D817" s="229"/>
      <c r="E817" s="240" t="str">
        <f>IF(D817="","",VLOOKUP(D817,'العملاء '!A:B,2,0))</f>
        <v/>
      </c>
      <c r="F817" s="229"/>
      <c r="G817" s="240" t="str">
        <f>IF(F817="","",VLOOKUP(F817,المخزن!A:B,2,0))</f>
        <v/>
      </c>
      <c r="H817" s="229"/>
      <c r="I817" s="231"/>
      <c r="J817" s="231"/>
      <c r="K817" s="231"/>
      <c r="L817" s="231"/>
      <c r="M817" s="232"/>
      <c r="N817" s="233">
        <f t="shared" si="72"/>
        <v>0</v>
      </c>
      <c r="O817" s="233">
        <f t="shared" si="73"/>
        <v>0</v>
      </c>
      <c r="P817" s="234">
        <f t="shared" si="77"/>
        <v>5</v>
      </c>
      <c r="Q817" s="235" t="str">
        <f>IF(F817="","",VLOOKUP(F817,المخزن!A:M,11,0))</f>
        <v/>
      </c>
      <c r="R817" s="235" t="str">
        <f t="shared" si="74"/>
        <v xml:space="preserve">  </v>
      </c>
      <c r="S817" s="235" t="str">
        <f t="shared" si="75"/>
        <v xml:space="preserve"> </v>
      </c>
      <c r="T817" s="237" t="str">
        <f t="shared" si="76"/>
        <v xml:space="preserve"> </v>
      </c>
      <c r="U817" s="238" t="str">
        <f>IF(F817="","",VLOOKUP(F817,المخزن!A:M,8,0))</f>
        <v/>
      </c>
    </row>
    <row r="818" spans="1:21">
      <c r="A818" s="227"/>
      <c r="B818" s="228"/>
      <c r="C818" s="229"/>
      <c r="D818" s="229"/>
      <c r="E818" s="240" t="str">
        <f>IF(D818="","",VLOOKUP(D818,'العملاء '!A:B,2,0))</f>
        <v/>
      </c>
      <c r="F818" s="229"/>
      <c r="G818" s="240" t="str">
        <f>IF(F818="","",VLOOKUP(F818,المخزن!A:B,2,0))</f>
        <v/>
      </c>
      <c r="H818" s="229"/>
      <c r="I818" s="231"/>
      <c r="J818" s="231"/>
      <c r="K818" s="231"/>
      <c r="L818" s="231"/>
      <c r="M818" s="232"/>
      <c r="N818" s="233">
        <f t="shared" si="72"/>
        <v>0</v>
      </c>
      <c r="O818" s="233">
        <f t="shared" si="73"/>
        <v>0</v>
      </c>
      <c r="P818" s="234">
        <f t="shared" si="77"/>
        <v>5</v>
      </c>
      <c r="Q818" s="235" t="str">
        <f>IF(F818="","",VLOOKUP(F818,المخزن!A:M,11,0))</f>
        <v/>
      </c>
      <c r="R818" s="235" t="str">
        <f t="shared" si="74"/>
        <v xml:space="preserve">  </v>
      </c>
      <c r="S818" s="235" t="str">
        <f t="shared" si="75"/>
        <v xml:space="preserve"> </v>
      </c>
      <c r="T818" s="237" t="str">
        <f t="shared" si="76"/>
        <v xml:space="preserve"> </v>
      </c>
      <c r="U818" s="238" t="str">
        <f>IF(F818="","",VLOOKUP(F818,المخزن!A:M,8,0))</f>
        <v/>
      </c>
    </row>
    <row r="819" spans="1:21">
      <c r="A819" s="227"/>
      <c r="B819" s="228"/>
      <c r="C819" s="229"/>
      <c r="D819" s="229"/>
      <c r="E819" s="240" t="str">
        <f>IF(D819="","",VLOOKUP(D819,'العملاء '!A:B,2,0))</f>
        <v/>
      </c>
      <c r="F819" s="229"/>
      <c r="G819" s="240" t="str">
        <f>IF(F819="","",VLOOKUP(F819,المخزن!A:B,2,0))</f>
        <v/>
      </c>
      <c r="H819" s="229"/>
      <c r="I819" s="231"/>
      <c r="J819" s="231"/>
      <c r="K819" s="231"/>
      <c r="L819" s="231"/>
      <c r="M819" s="232"/>
      <c r="N819" s="233">
        <f t="shared" si="72"/>
        <v>0</v>
      </c>
      <c r="O819" s="233">
        <f t="shared" si="73"/>
        <v>0</v>
      </c>
      <c r="P819" s="234">
        <f t="shared" si="77"/>
        <v>5</v>
      </c>
      <c r="Q819" s="235" t="str">
        <f>IF(F819="","",VLOOKUP(F819,المخزن!A:M,11,0))</f>
        <v/>
      </c>
      <c r="R819" s="235" t="str">
        <f t="shared" si="74"/>
        <v xml:space="preserve">  </v>
      </c>
      <c r="S819" s="235" t="str">
        <f t="shared" si="75"/>
        <v xml:space="preserve"> </v>
      </c>
      <c r="T819" s="237" t="str">
        <f t="shared" si="76"/>
        <v xml:space="preserve"> </v>
      </c>
      <c r="U819" s="238" t="str">
        <f>IF(F819="","",VLOOKUP(F819,المخزن!A:M,8,0))</f>
        <v/>
      </c>
    </row>
    <row r="820" spans="1:21">
      <c r="A820" s="227"/>
      <c r="B820" s="228"/>
      <c r="C820" s="229"/>
      <c r="D820" s="229"/>
      <c r="E820" s="240" t="str">
        <f>IF(D820="","",VLOOKUP(D820,'العملاء '!A:B,2,0))</f>
        <v/>
      </c>
      <c r="F820" s="229"/>
      <c r="G820" s="240" t="str">
        <f>IF(F820="","",VLOOKUP(F820,المخزن!A:B,2,0))</f>
        <v/>
      </c>
      <c r="H820" s="229"/>
      <c r="I820" s="231"/>
      <c r="J820" s="231"/>
      <c r="K820" s="231"/>
      <c r="L820" s="231"/>
      <c r="M820" s="232"/>
      <c r="N820" s="233">
        <f t="shared" si="72"/>
        <v>0</v>
      </c>
      <c r="O820" s="233">
        <f t="shared" si="73"/>
        <v>0</v>
      </c>
      <c r="P820" s="234">
        <f t="shared" si="77"/>
        <v>5</v>
      </c>
      <c r="Q820" s="235" t="str">
        <f>IF(F820="","",VLOOKUP(F820,المخزن!A:M,11,0))</f>
        <v/>
      </c>
      <c r="R820" s="235" t="str">
        <f t="shared" si="74"/>
        <v xml:space="preserve">  </v>
      </c>
      <c r="S820" s="235" t="str">
        <f t="shared" si="75"/>
        <v xml:space="preserve"> </v>
      </c>
      <c r="T820" s="237" t="str">
        <f t="shared" si="76"/>
        <v xml:space="preserve"> </v>
      </c>
      <c r="U820" s="238" t="str">
        <f>IF(F820="","",VLOOKUP(F820,المخزن!A:M,8,0))</f>
        <v/>
      </c>
    </row>
    <row r="821" spans="1:21">
      <c r="A821" s="227"/>
      <c r="B821" s="228"/>
      <c r="C821" s="229"/>
      <c r="D821" s="229"/>
      <c r="E821" s="240" t="str">
        <f>IF(D821="","",VLOOKUP(D821,'العملاء '!A:B,2,0))</f>
        <v/>
      </c>
      <c r="F821" s="229"/>
      <c r="G821" s="240" t="str">
        <f>IF(F821="","",VLOOKUP(F821,المخزن!A:B,2,0))</f>
        <v/>
      </c>
      <c r="H821" s="229"/>
      <c r="I821" s="231"/>
      <c r="J821" s="231"/>
      <c r="K821" s="231"/>
      <c r="L821" s="231"/>
      <c r="M821" s="232"/>
      <c r="N821" s="233">
        <f t="shared" si="72"/>
        <v>0</v>
      </c>
      <c r="O821" s="233">
        <f t="shared" si="73"/>
        <v>0</v>
      </c>
      <c r="P821" s="234">
        <f t="shared" si="77"/>
        <v>5</v>
      </c>
      <c r="Q821" s="235" t="str">
        <f>IF(F821="","",VLOOKUP(F821,المخزن!A:M,11,0))</f>
        <v/>
      </c>
      <c r="R821" s="235" t="str">
        <f t="shared" si="74"/>
        <v xml:space="preserve">  </v>
      </c>
      <c r="S821" s="235" t="str">
        <f t="shared" si="75"/>
        <v xml:space="preserve"> </v>
      </c>
      <c r="T821" s="237" t="str">
        <f t="shared" si="76"/>
        <v xml:space="preserve"> </v>
      </c>
      <c r="U821" s="238" t="str">
        <f>IF(F821="","",VLOOKUP(F821,المخزن!A:M,8,0))</f>
        <v/>
      </c>
    </row>
    <row r="822" spans="1:21">
      <c r="A822" s="227"/>
      <c r="B822" s="228"/>
      <c r="C822" s="229"/>
      <c r="D822" s="229"/>
      <c r="E822" s="240" t="str">
        <f>IF(D822="","",VLOOKUP(D822,'العملاء '!A:B,2,0))</f>
        <v/>
      </c>
      <c r="F822" s="229"/>
      <c r="G822" s="240" t="str">
        <f>IF(F822="","",VLOOKUP(F822,المخزن!A:B,2,0))</f>
        <v/>
      </c>
      <c r="H822" s="229"/>
      <c r="I822" s="231"/>
      <c r="J822" s="231"/>
      <c r="K822" s="231"/>
      <c r="L822" s="231"/>
      <c r="M822" s="232"/>
      <c r="N822" s="233">
        <f t="shared" si="72"/>
        <v>0</v>
      </c>
      <c r="O822" s="233">
        <f t="shared" si="73"/>
        <v>0</v>
      </c>
      <c r="P822" s="234">
        <f t="shared" si="77"/>
        <v>5</v>
      </c>
      <c r="Q822" s="235" t="str">
        <f>IF(F822="","",VLOOKUP(F822,المخزن!A:M,11,0))</f>
        <v/>
      </c>
      <c r="R822" s="235" t="str">
        <f t="shared" si="74"/>
        <v xml:space="preserve">  </v>
      </c>
      <c r="S822" s="235" t="str">
        <f t="shared" si="75"/>
        <v xml:space="preserve"> </v>
      </c>
      <c r="T822" s="237" t="str">
        <f t="shared" si="76"/>
        <v xml:space="preserve"> </v>
      </c>
      <c r="U822" s="238" t="str">
        <f>IF(F822="","",VLOOKUP(F822,المخزن!A:M,8,0))</f>
        <v/>
      </c>
    </row>
    <row r="823" spans="1:21">
      <c r="A823" s="227"/>
      <c r="B823" s="228"/>
      <c r="C823" s="229"/>
      <c r="D823" s="229"/>
      <c r="E823" s="240" t="str">
        <f>IF(D823="","",VLOOKUP(D823,'العملاء '!A:B,2,0))</f>
        <v/>
      </c>
      <c r="F823" s="229"/>
      <c r="G823" s="240" t="str">
        <f>IF(F823="","",VLOOKUP(F823,المخزن!A:B,2,0))</f>
        <v/>
      </c>
      <c r="H823" s="229"/>
      <c r="I823" s="231"/>
      <c r="J823" s="231"/>
      <c r="K823" s="231"/>
      <c r="L823" s="231"/>
      <c r="M823" s="232"/>
      <c r="N823" s="233">
        <f t="shared" si="72"/>
        <v>0</v>
      </c>
      <c r="O823" s="233">
        <f t="shared" si="73"/>
        <v>0</v>
      </c>
      <c r="P823" s="234">
        <f t="shared" si="77"/>
        <v>5</v>
      </c>
      <c r="Q823" s="235" t="str">
        <f>IF(F823="","",VLOOKUP(F823,المخزن!A:M,11,0))</f>
        <v/>
      </c>
      <c r="R823" s="235" t="str">
        <f t="shared" si="74"/>
        <v xml:space="preserve">  </v>
      </c>
      <c r="S823" s="235" t="str">
        <f t="shared" si="75"/>
        <v xml:space="preserve"> </v>
      </c>
      <c r="T823" s="237" t="str">
        <f t="shared" si="76"/>
        <v xml:space="preserve"> </v>
      </c>
      <c r="U823" s="238" t="str">
        <f>IF(F823="","",VLOOKUP(F823,المخزن!A:M,8,0))</f>
        <v/>
      </c>
    </row>
    <row r="824" spans="1:21">
      <c r="A824" s="227"/>
      <c r="B824" s="228"/>
      <c r="C824" s="229"/>
      <c r="D824" s="229"/>
      <c r="E824" s="240" t="str">
        <f>IF(D824="","",VLOOKUP(D824,'العملاء '!A:B,2,0))</f>
        <v/>
      </c>
      <c r="F824" s="229"/>
      <c r="G824" s="240" t="str">
        <f>IF(F824="","",VLOOKUP(F824,المخزن!A:B,2,0))</f>
        <v/>
      </c>
      <c r="H824" s="229"/>
      <c r="I824" s="231"/>
      <c r="J824" s="231"/>
      <c r="K824" s="231"/>
      <c r="L824" s="231"/>
      <c r="M824" s="232"/>
      <c r="N824" s="233">
        <f t="shared" si="72"/>
        <v>0</v>
      </c>
      <c r="O824" s="233">
        <f t="shared" si="73"/>
        <v>0</v>
      </c>
      <c r="P824" s="234">
        <f t="shared" si="77"/>
        <v>5</v>
      </c>
      <c r="Q824" s="235" t="str">
        <f>IF(F824="","",VLOOKUP(F824,المخزن!A:M,11,0))</f>
        <v/>
      </c>
      <c r="R824" s="235" t="str">
        <f t="shared" si="74"/>
        <v xml:space="preserve">  </v>
      </c>
      <c r="S824" s="235" t="str">
        <f t="shared" si="75"/>
        <v xml:space="preserve"> </v>
      </c>
      <c r="T824" s="237" t="str">
        <f t="shared" si="76"/>
        <v xml:space="preserve"> </v>
      </c>
      <c r="U824" s="238" t="str">
        <f>IF(F824="","",VLOOKUP(F824,المخزن!A:M,8,0))</f>
        <v/>
      </c>
    </row>
    <row r="825" spans="1:21">
      <c r="A825" s="227"/>
      <c r="B825" s="228"/>
      <c r="C825" s="229"/>
      <c r="D825" s="229"/>
      <c r="E825" s="240" t="str">
        <f>IF(D825="","",VLOOKUP(D825,'العملاء '!A:B,2,0))</f>
        <v/>
      </c>
      <c r="F825" s="229"/>
      <c r="G825" s="240" t="str">
        <f>IF(F825="","",VLOOKUP(F825,المخزن!A:B,2,0))</f>
        <v/>
      </c>
      <c r="H825" s="229"/>
      <c r="I825" s="231"/>
      <c r="J825" s="231"/>
      <c r="K825" s="231"/>
      <c r="L825" s="231"/>
      <c r="M825" s="232"/>
      <c r="N825" s="233">
        <f t="shared" si="72"/>
        <v>0</v>
      </c>
      <c r="O825" s="233">
        <f t="shared" si="73"/>
        <v>0</v>
      </c>
      <c r="P825" s="234">
        <f t="shared" si="77"/>
        <v>5</v>
      </c>
      <c r="Q825" s="235" t="str">
        <f>IF(F825="","",VLOOKUP(F825,المخزن!A:M,11,0))</f>
        <v/>
      </c>
      <c r="R825" s="235" t="str">
        <f t="shared" si="74"/>
        <v xml:space="preserve">  </v>
      </c>
      <c r="S825" s="235" t="str">
        <f t="shared" si="75"/>
        <v xml:space="preserve"> </v>
      </c>
      <c r="T825" s="237" t="str">
        <f t="shared" si="76"/>
        <v xml:space="preserve"> </v>
      </c>
      <c r="U825" s="238" t="str">
        <f>IF(F825="","",VLOOKUP(F825,المخزن!A:M,8,0))</f>
        <v/>
      </c>
    </row>
    <row r="826" spans="1:21">
      <c r="A826" s="227"/>
      <c r="B826" s="228"/>
      <c r="C826" s="229"/>
      <c r="D826" s="229"/>
      <c r="E826" s="240" t="str">
        <f>IF(D826="","",VLOOKUP(D826,'العملاء '!A:B,2,0))</f>
        <v/>
      </c>
      <c r="F826" s="229"/>
      <c r="G826" s="240" t="str">
        <f>IF(F826="","",VLOOKUP(F826,المخزن!A:B,2,0))</f>
        <v/>
      </c>
      <c r="H826" s="229"/>
      <c r="I826" s="231"/>
      <c r="J826" s="231"/>
      <c r="K826" s="231"/>
      <c r="L826" s="231"/>
      <c r="M826" s="232"/>
      <c r="N826" s="233">
        <f t="shared" si="72"/>
        <v>0</v>
      </c>
      <c r="O826" s="233">
        <f t="shared" si="73"/>
        <v>0</v>
      </c>
      <c r="P826" s="234">
        <f t="shared" si="77"/>
        <v>5</v>
      </c>
      <c r="Q826" s="235" t="str">
        <f>IF(F826="","",VLOOKUP(F826,المخزن!A:M,11,0))</f>
        <v/>
      </c>
      <c r="R826" s="235" t="str">
        <f t="shared" si="74"/>
        <v xml:space="preserve">  </v>
      </c>
      <c r="S826" s="235" t="str">
        <f t="shared" si="75"/>
        <v xml:space="preserve"> </v>
      </c>
      <c r="T826" s="237" t="str">
        <f t="shared" si="76"/>
        <v xml:space="preserve"> </v>
      </c>
      <c r="U826" s="238" t="str">
        <f>IF(F826="","",VLOOKUP(F826,المخزن!A:M,8,0))</f>
        <v/>
      </c>
    </row>
    <row r="827" spans="1:21">
      <c r="A827" s="227"/>
      <c r="B827" s="228"/>
      <c r="C827" s="229"/>
      <c r="D827" s="229"/>
      <c r="E827" s="240" t="str">
        <f>IF(D827="","",VLOOKUP(D827,'العملاء '!A:B,2,0))</f>
        <v/>
      </c>
      <c r="F827" s="229"/>
      <c r="G827" s="240" t="str">
        <f>IF(F827="","",VLOOKUP(F827,المخزن!A:B,2,0))</f>
        <v/>
      </c>
      <c r="H827" s="229"/>
      <c r="I827" s="231"/>
      <c r="J827" s="231"/>
      <c r="K827" s="231"/>
      <c r="L827" s="231"/>
      <c r="M827" s="232"/>
      <c r="N827" s="233">
        <f t="shared" si="72"/>
        <v>0</v>
      </c>
      <c r="O827" s="233">
        <f t="shared" si="73"/>
        <v>0</v>
      </c>
      <c r="P827" s="234">
        <f t="shared" si="77"/>
        <v>5</v>
      </c>
      <c r="Q827" s="235" t="str">
        <f>IF(F827="","",VLOOKUP(F827,المخزن!A:M,11,0))</f>
        <v/>
      </c>
      <c r="R827" s="235" t="str">
        <f t="shared" si="74"/>
        <v xml:space="preserve">  </v>
      </c>
      <c r="S827" s="235" t="str">
        <f t="shared" si="75"/>
        <v xml:space="preserve"> </v>
      </c>
      <c r="T827" s="237" t="str">
        <f t="shared" si="76"/>
        <v xml:space="preserve"> </v>
      </c>
      <c r="U827" s="238" t="str">
        <f>IF(F827="","",VLOOKUP(F827,المخزن!A:M,8,0))</f>
        <v/>
      </c>
    </row>
    <row r="828" spans="1:21">
      <c r="A828" s="227"/>
      <c r="B828" s="228"/>
      <c r="C828" s="229"/>
      <c r="D828" s="229"/>
      <c r="E828" s="240" t="str">
        <f>IF(D828="","",VLOOKUP(D828,'العملاء '!A:B,2,0))</f>
        <v/>
      </c>
      <c r="F828" s="229"/>
      <c r="G828" s="240" t="str">
        <f>IF(F828="","",VLOOKUP(F828,المخزن!A:B,2,0))</f>
        <v/>
      </c>
      <c r="H828" s="229"/>
      <c r="I828" s="231"/>
      <c r="J828" s="231"/>
      <c r="K828" s="231"/>
      <c r="L828" s="231"/>
      <c r="M828" s="232"/>
      <c r="N828" s="233">
        <f t="shared" si="72"/>
        <v>0</v>
      </c>
      <c r="O828" s="233">
        <f t="shared" si="73"/>
        <v>0</v>
      </c>
      <c r="P828" s="234">
        <f t="shared" si="77"/>
        <v>5</v>
      </c>
      <c r="Q828" s="235" t="str">
        <f>IF(F828="","",VLOOKUP(F828,المخزن!A:M,11,0))</f>
        <v/>
      </c>
      <c r="R828" s="235" t="str">
        <f t="shared" si="74"/>
        <v xml:space="preserve">  </v>
      </c>
      <c r="S828" s="235" t="str">
        <f t="shared" si="75"/>
        <v xml:space="preserve"> </v>
      </c>
      <c r="T828" s="237" t="str">
        <f t="shared" si="76"/>
        <v xml:space="preserve"> </v>
      </c>
      <c r="U828" s="238" t="str">
        <f>IF(F828="","",VLOOKUP(F828,المخزن!A:M,8,0))</f>
        <v/>
      </c>
    </row>
    <row r="829" spans="1:21">
      <c r="A829" s="227"/>
      <c r="B829" s="228"/>
      <c r="C829" s="229"/>
      <c r="D829" s="229"/>
      <c r="E829" s="240" t="str">
        <f>IF(D829="","",VLOOKUP(D829,'العملاء '!A:B,2,0))</f>
        <v/>
      </c>
      <c r="F829" s="229"/>
      <c r="G829" s="240" t="str">
        <f>IF(F829="","",VLOOKUP(F829,المخزن!A:B,2,0))</f>
        <v/>
      </c>
      <c r="H829" s="229"/>
      <c r="I829" s="231"/>
      <c r="J829" s="231"/>
      <c r="K829" s="231"/>
      <c r="L829" s="231"/>
      <c r="M829" s="232"/>
      <c r="N829" s="233">
        <f t="shared" si="72"/>
        <v>0</v>
      </c>
      <c r="O829" s="233">
        <f t="shared" si="73"/>
        <v>0</v>
      </c>
      <c r="P829" s="234">
        <f t="shared" si="77"/>
        <v>5</v>
      </c>
      <c r="Q829" s="235" t="str">
        <f>IF(F829="","",VLOOKUP(F829,المخزن!A:M,11,0))</f>
        <v/>
      </c>
      <c r="R829" s="235" t="str">
        <f t="shared" si="74"/>
        <v xml:space="preserve">  </v>
      </c>
      <c r="S829" s="235" t="str">
        <f t="shared" si="75"/>
        <v xml:space="preserve"> </v>
      </c>
      <c r="T829" s="237" t="str">
        <f t="shared" si="76"/>
        <v xml:space="preserve"> </v>
      </c>
      <c r="U829" s="238" t="str">
        <f>IF(F829="","",VLOOKUP(F829,المخزن!A:M,8,0))</f>
        <v/>
      </c>
    </row>
    <row r="830" spans="1:21">
      <c r="A830" s="227"/>
      <c r="B830" s="228"/>
      <c r="C830" s="229"/>
      <c r="D830" s="229"/>
      <c r="E830" s="240" t="str">
        <f>IF(D830="","",VLOOKUP(D830,'العملاء '!A:B,2,0))</f>
        <v/>
      </c>
      <c r="F830" s="229"/>
      <c r="G830" s="240" t="str">
        <f>IF(F830="","",VLOOKUP(F830,المخزن!A:B,2,0))</f>
        <v/>
      </c>
      <c r="H830" s="229"/>
      <c r="I830" s="231"/>
      <c r="J830" s="231"/>
      <c r="K830" s="231"/>
      <c r="L830" s="231"/>
      <c r="M830" s="232"/>
      <c r="N830" s="233">
        <f t="shared" si="72"/>
        <v>0</v>
      </c>
      <c r="O830" s="233">
        <f t="shared" si="73"/>
        <v>0</v>
      </c>
      <c r="P830" s="234">
        <f t="shared" si="77"/>
        <v>5</v>
      </c>
      <c r="Q830" s="235" t="str">
        <f>IF(F830="","",VLOOKUP(F830,المخزن!A:M,11,0))</f>
        <v/>
      </c>
      <c r="R830" s="235" t="str">
        <f t="shared" si="74"/>
        <v xml:space="preserve">  </v>
      </c>
      <c r="S830" s="235" t="str">
        <f t="shared" si="75"/>
        <v xml:space="preserve"> </v>
      </c>
      <c r="T830" s="237" t="str">
        <f t="shared" si="76"/>
        <v xml:space="preserve"> </v>
      </c>
      <c r="U830" s="238" t="str">
        <f>IF(F830="","",VLOOKUP(F830,المخزن!A:M,8,0))</f>
        <v/>
      </c>
    </row>
    <row r="831" spans="1:21">
      <c r="A831" s="227"/>
      <c r="B831" s="228"/>
      <c r="C831" s="229"/>
      <c r="D831" s="229"/>
      <c r="E831" s="240" t="str">
        <f>IF(D831="","",VLOOKUP(D831,'العملاء '!A:B,2,0))</f>
        <v/>
      </c>
      <c r="F831" s="229"/>
      <c r="G831" s="240" t="str">
        <f>IF(F831="","",VLOOKUP(F831,المخزن!A:B,2,0))</f>
        <v/>
      </c>
      <c r="H831" s="229"/>
      <c r="I831" s="231"/>
      <c r="J831" s="231"/>
      <c r="K831" s="231"/>
      <c r="L831" s="231"/>
      <c r="M831" s="232"/>
      <c r="N831" s="233">
        <f t="shared" si="72"/>
        <v>0</v>
      </c>
      <c r="O831" s="233">
        <f t="shared" si="73"/>
        <v>0</v>
      </c>
      <c r="P831" s="234">
        <f t="shared" si="77"/>
        <v>5</v>
      </c>
      <c r="Q831" s="235" t="str">
        <f>IF(F831="","",VLOOKUP(F831,المخزن!A:M,11,0))</f>
        <v/>
      </c>
      <c r="R831" s="235" t="str">
        <f t="shared" si="74"/>
        <v xml:space="preserve">  </v>
      </c>
      <c r="S831" s="235" t="str">
        <f t="shared" si="75"/>
        <v xml:space="preserve"> </v>
      </c>
      <c r="T831" s="237" t="str">
        <f t="shared" si="76"/>
        <v xml:space="preserve"> </v>
      </c>
      <c r="U831" s="238" t="str">
        <f>IF(F831="","",VLOOKUP(F831,المخزن!A:M,8,0))</f>
        <v/>
      </c>
    </row>
    <row r="832" spans="1:21">
      <c r="A832" s="227"/>
      <c r="B832" s="228"/>
      <c r="C832" s="229"/>
      <c r="D832" s="229"/>
      <c r="E832" s="240" t="str">
        <f>IF(D832="","",VLOOKUP(D832,'العملاء '!A:B,2,0))</f>
        <v/>
      </c>
      <c r="F832" s="229"/>
      <c r="G832" s="240" t="str">
        <f>IF(F832="","",VLOOKUP(F832,المخزن!A:B,2,0))</f>
        <v/>
      </c>
      <c r="H832" s="229"/>
      <c r="I832" s="231"/>
      <c r="J832" s="231"/>
      <c r="K832" s="231"/>
      <c r="L832" s="231"/>
      <c r="M832" s="232"/>
      <c r="N832" s="233">
        <f t="shared" si="72"/>
        <v>0</v>
      </c>
      <c r="O832" s="233">
        <f t="shared" si="73"/>
        <v>0</v>
      </c>
      <c r="P832" s="234">
        <f t="shared" si="77"/>
        <v>5</v>
      </c>
      <c r="Q832" s="235" t="str">
        <f>IF(F832="","",VLOOKUP(F832,المخزن!A:M,11,0))</f>
        <v/>
      </c>
      <c r="R832" s="235" t="str">
        <f t="shared" si="74"/>
        <v xml:space="preserve">  </v>
      </c>
      <c r="S832" s="235" t="str">
        <f t="shared" si="75"/>
        <v xml:space="preserve"> </v>
      </c>
      <c r="T832" s="237" t="str">
        <f t="shared" si="76"/>
        <v xml:space="preserve"> </v>
      </c>
      <c r="U832" s="238" t="str">
        <f>IF(F832="","",VLOOKUP(F832,المخزن!A:M,8,0))</f>
        <v/>
      </c>
    </row>
    <row r="833" spans="1:21">
      <c r="A833" s="227"/>
      <c r="B833" s="228"/>
      <c r="C833" s="229"/>
      <c r="D833" s="229"/>
      <c r="E833" s="240" t="str">
        <f>IF(D833="","",VLOOKUP(D833,'العملاء '!A:B,2,0))</f>
        <v/>
      </c>
      <c r="F833" s="229"/>
      <c r="G833" s="240" t="str">
        <f>IF(F833="","",VLOOKUP(F833,المخزن!A:B,2,0))</f>
        <v/>
      </c>
      <c r="H833" s="229"/>
      <c r="I833" s="231"/>
      <c r="J833" s="231"/>
      <c r="K833" s="231"/>
      <c r="L833" s="231"/>
      <c r="M833" s="232"/>
      <c r="N833" s="233">
        <f t="shared" si="72"/>
        <v>0</v>
      </c>
      <c r="O833" s="233">
        <f t="shared" si="73"/>
        <v>0</v>
      </c>
      <c r="P833" s="234">
        <f t="shared" si="77"/>
        <v>5</v>
      </c>
      <c r="Q833" s="235" t="str">
        <f>IF(F833="","",VLOOKUP(F833,المخزن!A:M,11,0))</f>
        <v/>
      </c>
      <c r="R833" s="235" t="str">
        <f t="shared" si="74"/>
        <v xml:space="preserve">  </v>
      </c>
      <c r="S833" s="235" t="str">
        <f t="shared" si="75"/>
        <v xml:space="preserve"> </v>
      </c>
      <c r="T833" s="237" t="str">
        <f t="shared" si="76"/>
        <v xml:space="preserve"> </v>
      </c>
      <c r="U833" s="238" t="str">
        <f>IF(F833="","",VLOOKUP(F833,المخزن!A:M,8,0))</f>
        <v/>
      </c>
    </row>
    <row r="834" spans="1:21">
      <c r="A834" s="227"/>
      <c r="B834" s="228"/>
      <c r="C834" s="229"/>
      <c r="D834" s="229"/>
      <c r="E834" s="240" t="str">
        <f>IF(D834="","",VLOOKUP(D834,'العملاء '!A:B,2,0))</f>
        <v/>
      </c>
      <c r="F834" s="229"/>
      <c r="G834" s="240" t="str">
        <f>IF(F834="","",VLOOKUP(F834,المخزن!A:B,2,0))</f>
        <v/>
      </c>
      <c r="H834" s="229"/>
      <c r="I834" s="231"/>
      <c r="J834" s="231"/>
      <c r="K834" s="231"/>
      <c r="L834" s="231"/>
      <c r="M834" s="232"/>
      <c r="N834" s="233">
        <f t="shared" si="72"/>
        <v>0</v>
      </c>
      <c r="O834" s="233">
        <f t="shared" si="73"/>
        <v>0</v>
      </c>
      <c r="P834" s="234">
        <f t="shared" si="77"/>
        <v>5</v>
      </c>
      <c r="Q834" s="235" t="str">
        <f>IF(F834="","",VLOOKUP(F834,المخزن!A:M,11,0))</f>
        <v/>
      </c>
      <c r="R834" s="235" t="str">
        <f t="shared" si="74"/>
        <v xml:space="preserve">  </v>
      </c>
      <c r="S834" s="235" t="str">
        <f t="shared" si="75"/>
        <v xml:space="preserve"> </v>
      </c>
      <c r="T834" s="237" t="str">
        <f t="shared" si="76"/>
        <v xml:space="preserve"> </v>
      </c>
      <c r="U834" s="238" t="str">
        <f>IF(F834="","",VLOOKUP(F834,المخزن!A:M,8,0))</f>
        <v/>
      </c>
    </row>
    <row r="835" spans="1:21">
      <c r="A835" s="227"/>
      <c r="B835" s="228"/>
      <c r="C835" s="229"/>
      <c r="D835" s="229"/>
      <c r="E835" s="240" t="str">
        <f>IF(D835="","",VLOOKUP(D835,'العملاء '!A:B,2,0))</f>
        <v/>
      </c>
      <c r="F835" s="229"/>
      <c r="G835" s="240" t="str">
        <f>IF(F835="","",VLOOKUP(F835,المخزن!A:B,2,0))</f>
        <v/>
      </c>
      <c r="H835" s="229"/>
      <c r="I835" s="231"/>
      <c r="J835" s="231"/>
      <c r="K835" s="231"/>
      <c r="L835" s="231"/>
      <c r="M835" s="232"/>
      <c r="N835" s="233">
        <f t="shared" si="72"/>
        <v>0</v>
      </c>
      <c r="O835" s="233">
        <f t="shared" si="73"/>
        <v>0</v>
      </c>
      <c r="P835" s="234">
        <f t="shared" si="77"/>
        <v>5</v>
      </c>
      <c r="Q835" s="235" t="str">
        <f>IF(F835="","",VLOOKUP(F835,المخزن!A:M,11,0))</f>
        <v/>
      </c>
      <c r="R835" s="235" t="str">
        <f t="shared" si="74"/>
        <v xml:space="preserve">  </v>
      </c>
      <c r="S835" s="235" t="str">
        <f t="shared" si="75"/>
        <v xml:space="preserve"> </v>
      </c>
      <c r="T835" s="237" t="str">
        <f t="shared" si="76"/>
        <v xml:space="preserve"> </v>
      </c>
      <c r="U835" s="238" t="str">
        <f>IF(F835="","",VLOOKUP(F835,المخزن!A:M,8,0))</f>
        <v/>
      </c>
    </row>
    <row r="836" spans="1:21">
      <c r="A836" s="227"/>
      <c r="B836" s="228"/>
      <c r="C836" s="229"/>
      <c r="D836" s="229"/>
      <c r="E836" s="240" t="str">
        <f>IF(D836="","",VLOOKUP(D836,'العملاء '!A:B,2,0))</f>
        <v/>
      </c>
      <c r="F836" s="229"/>
      <c r="G836" s="240" t="str">
        <f>IF(F836="","",VLOOKUP(F836,المخزن!A:B,2,0))</f>
        <v/>
      </c>
      <c r="H836" s="229"/>
      <c r="I836" s="231"/>
      <c r="J836" s="231"/>
      <c r="K836" s="231"/>
      <c r="L836" s="231"/>
      <c r="M836" s="232"/>
      <c r="N836" s="233">
        <f t="shared" ref="N836:N899" si="78">(I836*H836)-L836</f>
        <v>0</v>
      </c>
      <c r="O836" s="233">
        <f t="shared" ref="O836:O899" si="79">(J836*H836)-M836</f>
        <v>0</v>
      </c>
      <c r="P836" s="234">
        <f t="shared" si="77"/>
        <v>5</v>
      </c>
      <c r="Q836" s="235" t="str">
        <f>IF(F836="","",VLOOKUP(F836,المخزن!A:M,11,0))</f>
        <v/>
      </c>
      <c r="R836" s="235" t="str">
        <f t="shared" ref="R836:R899" si="80">IF(F836&gt;0,Q836*H836,"  ")</f>
        <v xml:space="preserve">  </v>
      </c>
      <c r="S836" s="235" t="str">
        <f t="shared" ref="S836:S899" si="81">IF(F836&gt;0,(((I836/P836)+J836)*H836)-(L836/P836)-M836," ")</f>
        <v xml:space="preserve"> </v>
      </c>
      <c r="T836" s="237" t="str">
        <f t="shared" ref="T836:T899" si="82">IF(F836&gt;0,S836-R836," ")</f>
        <v xml:space="preserve"> </v>
      </c>
      <c r="U836" s="238" t="str">
        <f>IF(F836="","",VLOOKUP(F836,المخزن!A:M,8,0))</f>
        <v/>
      </c>
    </row>
    <row r="837" spans="1:21">
      <c r="A837" s="227"/>
      <c r="B837" s="228"/>
      <c r="C837" s="229"/>
      <c r="D837" s="229"/>
      <c r="E837" s="240" t="str">
        <f>IF(D837="","",VLOOKUP(D837,'العملاء '!A:B,2,0))</f>
        <v/>
      </c>
      <c r="F837" s="229"/>
      <c r="G837" s="240" t="str">
        <f>IF(F837="","",VLOOKUP(F837,المخزن!A:B,2,0))</f>
        <v/>
      </c>
      <c r="H837" s="229"/>
      <c r="I837" s="231"/>
      <c r="J837" s="231"/>
      <c r="K837" s="231"/>
      <c r="L837" s="231"/>
      <c r="M837" s="232"/>
      <c r="N837" s="233">
        <f t="shared" si="78"/>
        <v>0</v>
      </c>
      <c r="O837" s="233">
        <f t="shared" si="79"/>
        <v>0</v>
      </c>
      <c r="P837" s="234">
        <f t="shared" si="77"/>
        <v>5</v>
      </c>
      <c r="Q837" s="235" t="str">
        <f>IF(F837="","",VLOOKUP(F837,المخزن!A:M,11,0))</f>
        <v/>
      </c>
      <c r="R837" s="235" t="str">
        <f t="shared" si="80"/>
        <v xml:space="preserve">  </v>
      </c>
      <c r="S837" s="235" t="str">
        <f t="shared" si="81"/>
        <v xml:space="preserve"> </v>
      </c>
      <c r="T837" s="237" t="str">
        <f t="shared" si="82"/>
        <v xml:space="preserve"> </v>
      </c>
      <c r="U837" s="238" t="str">
        <f>IF(F837="","",VLOOKUP(F837,المخزن!A:M,8,0))</f>
        <v/>
      </c>
    </row>
    <row r="838" spans="1:21">
      <c r="A838" s="227"/>
      <c r="B838" s="228"/>
      <c r="C838" s="229"/>
      <c r="D838" s="229"/>
      <c r="E838" s="240" t="str">
        <f>IF(D838="","",VLOOKUP(D838,'العملاء '!A:B,2,0))</f>
        <v/>
      </c>
      <c r="F838" s="229"/>
      <c r="G838" s="240" t="str">
        <f>IF(F838="","",VLOOKUP(F838,المخزن!A:B,2,0))</f>
        <v/>
      </c>
      <c r="H838" s="229"/>
      <c r="I838" s="231"/>
      <c r="J838" s="231"/>
      <c r="K838" s="231"/>
      <c r="L838" s="231"/>
      <c r="M838" s="232"/>
      <c r="N838" s="233">
        <f t="shared" si="78"/>
        <v>0</v>
      </c>
      <c r="O838" s="233">
        <f t="shared" si="79"/>
        <v>0</v>
      </c>
      <c r="P838" s="234">
        <f t="shared" si="77"/>
        <v>5</v>
      </c>
      <c r="Q838" s="235" t="str">
        <f>IF(F838="","",VLOOKUP(F838,المخزن!A:M,11,0))</f>
        <v/>
      </c>
      <c r="R838" s="235" t="str">
        <f t="shared" si="80"/>
        <v xml:space="preserve">  </v>
      </c>
      <c r="S838" s="235" t="str">
        <f t="shared" si="81"/>
        <v xml:space="preserve"> </v>
      </c>
      <c r="T838" s="237" t="str">
        <f t="shared" si="82"/>
        <v xml:space="preserve"> </v>
      </c>
      <c r="U838" s="238" t="str">
        <f>IF(F838="","",VLOOKUP(F838,المخزن!A:M,8,0))</f>
        <v/>
      </c>
    </row>
    <row r="839" spans="1:21">
      <c r="A839" s="227"/>
      <c r="B839" s="228"/>
      <c r="C839" s="229"/>
      <c r="D839" s="229"/>
      <c r="E839" s="240" t="str">
        <f>IF(D839="","",VLOOKUP(D839,'العملاء '!A:B,2,0))</f>
        <v/>
      </c>
      <c r="F839" s="229"/>
      <c r="G839" s="240" t="str">
        <f>IF(F839="","",VLOOKUP(F839,المخزن!A:B,2,0))</f>
        <v/>
      </c>
      <c r="H839" s="229"/>
      <c r="I839" s="231"/>
      <c r="J839" s="231"/>
      <c r="K839" s="231"/>
      <c r="L839" s="231"/>
      <c r="M839" s="232"/>
      <c r="N839" s="233">
        <f t="shared" si="78"/>
        <v>0</v>
      </c>
      <c r="O839" s="233">
        <f t="shared" si="79"/>
        <v>0</v>
      </c>
      <c r="P839" s="234">
        <f t="shared" si="77"/>
        <v>5</v>
      </c>
      <c r="Q839" s="235" t="str">
        <f>IF(F839="","",VLOOKUP(F839,المخزن!A:M,11,0))</f>
        <v/>
      </c>
      <c r="R839" s="235" t="str">
        <f t="shared" si="80"/>
        <v xml:space="preserve">  </v>
      </c>
      <c r="S839" s="235" t="str">
        <f t="shared" si="81"/>
        <v xml:space="preserve"> </v>
      </c>
      <c r="T839" s="237" t="str">
        <f t="shared" si="82"/>
        <v xml:space="preserve"> </v>
      </c>
      <c r="U839" s="238" t="str">
        <f>IF(F839="","",VLOOKUP(F839,المخزن!A:M,8,0))</f>
        <v/>
      </c>
    </row>
    <row r="840" spans="1:21">
      <c r="A840" s="227"/>
      <c r="B840" s="228"/>
      <c r="C840" s="229"/>
      <c r="D840" s="229"/>
      <c r="E840" s="240" t="str">
        <f>IF(D840="","",VLOOKUP(D840,'العملاء '!A:B,2,0))</f>
        <v/>
      </c>
      <c r="F840" s="229"/>
      <c r="G840" s="240" t="str">
        <f>IF(F840="","",VLOOKUP(F840,المخزن!A:B,2,0))</f>
        <v/>
      </c>
      <c r="H840" s="229"/>
      <c r="I840" s="231"/>
      <c r="J840" s="231"/>
      <c r="K840" s="231"/>
      <c r="L840" s="231"/>
      <c r="M840" s="232"/>
      <c r="N840" s="233">
        <f t="shared" si="78"/>
        <v>0</v>
      </c>
      <c r="O840" s="233">
        <f t="shared" si="79"/>
        <v>0</v>
      </c>
      <c r="P840" s="234">
        <f t="shared" si="77"/>
        <v>5</v>
      </c>
      <c r="Q840" s="235" t="str">
        <f>IF(F840="","",VLOOKUP(F840,المخزن!A:M,11,0))</f>
        <v/>
      </c>
      <c r="R840" s="235" t="str">
        <f t="shared" si="80"/>
        <v xml:space="preserve">  </v>
      </c>
      <c r="S840" s="235" t="str">
        <f t="shared" si="81"/>
        <v xml:space="preserve"> </v>
      </c>
      <c r="T840" s="237" t="str">
        <f t="shared" si="82"/>
        <v xml:space="preserve"> </v>
      </c>
      <c r="U840" s="238" t="str">
        <f>IF(F840="","",VLOOKUP(F840,المخزن!A:M,8,0))</f>
        <v/>
      </c>
    </row>
    <row r="841" spans="1:21">
      <c r="A841" s="227"/>
      <c r="B841" s="228"/>
      <c r="C841" s="229"/>
      <c r="D841" s="229"/>
      <c r="E841" s="240" t="str">
        <f>IF(D841="","",VLOOKUP(D841,'العملاء '!A:B,2,0))</f>
        <v/>
      </c>
      <c r="F841" s="229"/>
      <c r="G841" s="240" t="str">
        <f>IF(F841="","",VLOOKUP(F841,المخزن!A:B,2,0))</f>
        <v/>
      </c>
      <c r="H841" s="229"/>
      <c r="I841" s="231"/>
      <c r="J841" s="231"/>
      <c r="K841" s="231"/>
      <c r="L841" s="231"/>
      <c r="M841" s="232"/>
      <c r="N841" s="233">
        <f t="shared" si="78"/>
        <v>0</v>
      </c>
      <c r="O841" s="233">
        <f t="shared" si="79"/>
        <v>0</v>
      </c>
      <c r="P841" s="234">
        <f t="shared" ref="P841:P904" si="83">P840</f>
        <v>5</v>
      </c>
      <c r="Q841" s="235" t="str">
        <f>IF(F841="","",VLOOKUP(F841,المخزن!A:M,11,0))</f>
        <v/>
      </c>
      <c r="R841" s="235" t="str">
        <f t="shared" si="80"/>
        <v xml:space="preserve">  </v>
      </c>
      <c r="S841" s="235" t="str">
        <f t="shared" si="81"/>
        <v xml:space="preserve"> </v>
      </c>
      <c r="T841" s="237" t="str">
        <f t="shared" si="82"/>
        <v xml:space="preserve"> </v>
      </c>
      <c r="U841" s="238" t="str">
        <f>IF(F841="","",VLOOKUP(F841,المخزن!A:M,8,0))</f>
        <v/>
      </c>
    </row>
    <row r="842" spans="1:21">
      <c r="A842" s="227"/>
      <c r="B842" s="228"/>
      <c r="C842" s="229"/>
      <c r="D842" s="229"/>
      <c r="E842" s="240" t="str">
        <f>IF(D842="","",VLOOKUP(D842,'العملاء '!A:B,2,0))</f>
        <v/>
      </c>
      <c r="F842" s="229"/>
      <c r="G842" s="240" t="str">
        <f>IF(F842="","",VLOOKUP(F842,المخزن!A:B,2,0))</f>
        <v/>
      </c>
      <c r="H842" s="229"/>
      <c r="I842" s="231"/>
      <c r="J842" s="231"/>
      <c r="K842" s="231"/>
      <c r="L842" s="231"/>
      <c r="M842" s="232"/>
      <c r="N842" s="233">
        <f t="shared" si="78"/>
        <v>0</v>
      </c>
      <c r="O842" s="233">
        <f t="shared" si="79"/>
        <v>0</v>
      </c>
      <c r="P842" s="234">
        <f t="shared" si="83"/>
        <v>5</v>
      </c>
      <c r="Q842" s="235" t="str">
        <f>IF(F842="","",VLOOKUP(F842,المخزن!A:M,11,0))</f>
        <v/>
      </c>
      <c r="R842" s="235" t="str">
        <f t="shared" si="80"/>
        <v xml:space="preserve">  </v>
      </c>
      <c r="S842" s="235" t="str">
        <f t="shared" si="81"/>
        <v xml:space="preserve"> </v>
      </c>
      <c r="T842" s="237" t="str">
        <f t="shared" si="82"/>
        <v xml:space="preserve"> </v>
      </c>
      <c r="U842" s="238" t="str">
        <f>IF(F842="","",VLOOKUP(F842,المخزن!A:M,8,0))</f>
        <v/>
      </c>
    </row>
    <row r="843" spans="1:21">
      <c r="A843" s="227"/>
      <c r="B843" s="228"/>
      <c r="C843" s="229"/>
      <c r="D843" s="229"/>
      <c r="E843" s="240" t="str">
        <f>IF(D843="","",VLOOKUP(D843,'العملاء '!A:B,2,0))</f>
        <v/>
      </c>
      <c r="F843" s="229"/>
      <c r="G843" s="240" t="str">
        <f>IF(F843="","",VLOOKUP(F843,المخزن!A:B,2,0))</f>
        <v/>
      </c>
      <c r="H843" s="229"/>
      <c r="I843" s="231"/>
      <c r="J843" s="231"/>
      <c r="K843" s="231"/>
      <c r="L843" s="231"/>
      <c r="M843" s="232"/>
      <c r="N843" s="233">
        <f t="shared" si="78"/>
        <v>0</v>
      </c>
      <c r="O843" s="233">
        <f t="shared" si="79"/>
        <v>0</v>
      </c>
      <c r="P843" s="234">
        <f t="shared" si="83"/>
        <v>5</v>
      </c>
      <c r="Q843" s="235" t="str">
        <f>IF(F843="","",VLOOKUP(F843,المخزن!A:M,11,0))</f>
        <v/>
      </c>
      <c r="R843" s="235" t="str">
        <f t="shared" si="80"/>
        <v xml:space="preserve">  </v>
      </c>
      <c r="S843" s="235" t="str">
        <f t="shared" si="81"/>
        <v xml:space="preserve"> </v>
      </c>
      <c r="T843" s="237" t="str">
        <f t="shared" si="82"/>
        <v xml:space="preserve"> </v>
      </c>
      <c r="U843" s="238" t="str">
        <f>IF(F843="","",VLOOKUP(F843,المخزن!A:M,8,0))</f>
        <v/>
      </c>
    </row>
    <row r="844" spans="1:21">
      <c r="A844" s="227"/>
      <c r="B844" s="228"/>
      <c r="C844" s="229"/>
      <c r="D844" s="229"/>
      <c r="E844" s="240" t="str">
        <f>IF(D844="","",VLOOKUP(D844,'العملاء '!A:B,2,0))</f>
        <v/>
      </c>
      <c r="F844" s="229"/>
      <c r="G844" s="240" t="str">
        <f>IF(F844="","",VLOOKUP(F844,المخزن!A:B,2,0))</f>
        <v/>
      </c>
      <c r="H844" s="229"/>
      <c r="I844" s="231"/>
      <c r="J844" s="231"/>
      <c r="K844" s="231"/>
      <c r="L844" s="231"/>
      <c r="M844" s="232"/>
      <c r="N844" s="233">
        <f t="shared" si="78"/>
        <v>0</v>
      </c>
      <c r="O844" s="233">
        <f t="shared" si="79"/>
        <v>0</v>
      </c>
      <c r="P844" s="234">
        <f t="shared" si="83"/>
        <v>5</v>
      </c>
      <c r="Q844" s="235" t="str">
        <f>IF(F844="","",VLOOKUP(F844,المخزن!A:M,11,0))</f>
        <v/>
      </c>
      <c r="R844" s="235" t="str">
        <f t="shared" si="80"/>
        <v xml:space="preserve">  </v>
      </c>
      <c r="S844" s="235" t="str">
        <f t="shared" si="81"/>
        <v xml:space="preserve"> </v>
      </c>
      <c r="T844" s="237" t="str">
        <f t="shared" si="82"/>
        <v xml:space="preserve"> </v>
      </c>
      <c r="U844" s="238" t="str">
        <f>IF(F844="","",VLOOKUP(F844,المخزن!A:M,8,0))</f>
        <v/>
      </c>
    </row>
    <row r="845" spans="1:21">
      <c r="A845" s="227"/>
      <c r="B845" s="228"/>
      <c r="C845" s="229"/>
      <c r="D845" s="229"/>
      <c r="E845" s="240" t="str">
        <f>IF(D845="","",VLOOKUP(D845,'العملاء '!A:B,2,0))</f>
        <v/>
      </c>
      <c r="F845" s="229"/>
      <c r="G845" s="240" t="str">
        <f>IF(F845="","",VLOOKUP(F845,المخزن!A:B,2,0))</f>
        <v/>
      </c>
      <c r="H845" s="229"/>
      <c r="I845" s="231"/>
      <c r="J845" s="231"/>
      <c r="K845" s="231"/>
      <c r="L845" s="231"/>
      <c r="M845" s="232"/>
      <c r="N845" s="233">
        <f t="shared" si="78"/>
        <v>0</v>
      </c>
      <c r="O845" s="233">
        <f t="shared" si="79"/>
        <v>0</v>
      </c>
      <c r="P845" s="234">
        <f t="shared" si="83"/>
        <v>5</v>
      </c>
      <c r="Q845" s="235" t="str">
        <f>IF(F845="","",VLOOKUP(F845,المخزن!A:M,11,0))</f>
        <v/>
      </c>
      <c r="R845" s="235" t="str">
        <f t="shared" si="80"/>
        <v xml:space="preserve">  </v>
      </c>
      <c r="S845" s="235" t="str">
        <f t="shared" si="81"/>
        <v xml:space="preserve"> </v>
      </c>
      <c r="T845" s="237" t="str">
        <f t="shared" si="82"/>
        <v xml:space="preserve"> </v>
      </c>
      <c r="U845" s="238" t="str">
        <f>IF(F845="","",VLOOKUP(F845,المخزن!A:M,8,0))</f>
        <v/>
      </c>
    </row>
    <row r="846" spans="1:21">
      <c r="A846" s="227"/>
      <c r="B846" s="228"/>
      <c r="C846" s="229"/>
      <c r="D846" s="229"/>
      <c r="E846" s="240" t="str">
        <f>IF(D846="","",VLOOKUP(D846,'العملاء '!A:B,2,0))</f>
        <v/>
      </c>
      <c r="F846" s="229"/>
      <c r="G846" s="240" t="str">
        <f>IF(F846="","",VLOOKUP(F846,المخزن!A:B,2,0))</f>
        <v/>
      </c>
      <c r="H846" s="229"/>
      <c r="I846" s="231"/>
      <c r="J846" s="231"/>
      <c r="K846" s="231"/>
      <c r="L846" s="231"/>
      <c r="M846" s="232"/>
      <c r="N846" s="233">
        <f t="shared" si="78"/>
        <v>0</v>
      </c>
      <c r="O846" s="233">
        <f t="shared" si="79"/>
        <v>0</v>
      </c>
      <c r="P846" s="234">
        <f t="shared" si="83"/>
        <v>5</v>
      </c>
      <c r="Q846" s="235" t="str">
        <f>IF(F846="","",VLOOKUP(F846,المخزن!A:M,11,0))</f>
        <v/>
      </c>
      <c r="R846" s="235" t="str">
        <f t="shared" si="80"/>
        <v xml:space="preserve">  </v>
      </c>
      <c r="S846" s="235" t="str">
        <f t="shared" si="81"/>
        <v xml:space="preserve"> </v>
      </c>
      <c r="T846" s="237" t="str">
        <f t="shared" si="82"/>
        <v xml:space="preserve"> </v>
      </c>
      <c r="U846" s="238" t="str">
        <f>IF(F846="","",VLOOKUP(F846,المخزن!A:M,8,0))</f>
        <v/>
      </c>
    </row>
    <row r="847" spans="1:21">
      <c r="A847" s="227"/>
      <c r="B847" s="228"/>
      <c r="C847" s="229"/>
      <c r="D847" s="229"/>
      <c r="E847" s="240" t="str">
        <f>IF(D847="","",VLOOKUP(D847,'العملاء '!A:B,2,0))</f>
        <v/>
      </c>
      <c r="F847" s="229"/>
      <c r="G847" s="240" t="str">
        <f>IF(F847="","",VLOOKUP(F847,المخزن!A:B,2,0))</f>
        <v/>
      </c>
      <c r="H847" s="229"/>
      <c r="I847" s="231"/>
      <c r="J847" s="231"/>
      <c r="K847" s="231"/>
      <c r="L847" s="231"/>
      <c r="M847" s="232"/>
      <c r="N847" s="233">
        <f t="shared" si="78"/>
        <v>0</v>
      </c>
      <c r="O847" s="233">
        <f t="shared" si="79"/>
        <v>0</v>
      </c>
      <c r="P847" s="234">
        <f t="shared" si="83"/>
        <v>5</v>
      </c>
      <c r="Q847" s="235" t="str">
        <f>IF(F847="","",VLOOKUP(F847,المخزن!A:M,11,0))</f>
        <v/>
      </c>
      <c r="R847" s="235" t="str">
        <f t="shared" si="80"/>
        <v xml:space="preserve">  </v>
      </c>
      <c r="S847" s="235" t="str">
        <f t="shared" si="81"/>
        <v xml:space="preserve"> </v>
      </c>
      <c r="T847" s="237" t="str">
        <f t="shared" si="82"/>
        <v xml:space="preserve"> </v>
      </c>
      <c r="U847" s="238" t="str">
        <f>IF(F847="","",VLOOKUP(F847,المخزن!A:M,8,0))</f>
        <v/>
      </c>
    </row>
    <row r="848" spans="1:21">
      <c r="A848" s="227"/>
      <c r="B848" s="228"/>
      <c r="C848" s="229"/>
      <c r="D848" s="229"/>
      <c r="E848" s="240" t="str">
        <f>IF(D848="","",VLOOKUP(D848,'العملاء '!A:B,2,0))</f>
        <v/>
      </c>
      <c r="F848" s="229"/>
      <c r="G848" s="240" t="str">
        <f>IF(F848="","",VLOOKUP(F848,المخزن!A:B,2,0))</f>
        <v/>
      </c>
      <c r="H848" s="229"/>
      <c r="I848" s="231"/>
      <c r="J848" s="231"/>
      <c r="K848" s="231"/>
      <c r="L848" s="231"/>
      <c r="M848" s="232"/>
      <c r="N848" s="233">
        <f t="shared" si="78"/>
        <v>0</v>
      </c>
      <c r="O848" s="233">
        <f t="shared" si="79"/>
        <v>0</v>
      </c>
      <c r="P848" s="234">
        <f t="shared" si="83"/>
        <v>5</v>
      </c>
      <c r="Q848" s="235" t="str">
        <f>IF(F848="","",VLOOKUP(F848,المخزن!A:M,11,0))</f>
        <v/>
      </c>
      <c r="R848" s="235" t="str">
        <f t="shared" si="80"/>
        <v xml:space="preserve">  </v>
      </c>
      <c r="S848" s="235" t="str">
        <f t="shared" si="81"/>
        <v xml:space="preserve"> </v>
      </c>
      <c r="T848" s="237" t="str">
        <f t="shared" si="82"/>
        <v xml:space="preserve"> </v>
      </c>
      <c r="U848" s="238" t="str">
        <f>IF(F848="","",VLOOKUP(F848,المخزن!A:M,8,0))</f>
        <v/>
      </c>
    </row>
    <row r="849" spans="1:21">
      <c r="A849" s="227"/>
      <c r="B849" s="228"/>
      <c r="C849" s="229"/>
      <c r="D849" s="229"/>
      <c r="E849" s="240" t="str">
        <f>IF(D849="","",VLOOKUP(D849,'العملاء '!A:B,2,0))</f>
        <v/>
      </c>
      <c r="F849" s="229"/>
      <c r="G849" s="240" t="str">
        <f>IF(F849="","",VLOOKUP(F849,المخزن!A:B,2,0))</f>
        <v/>
      </c>
      <c r="H849" s="229"/>
      <c r="I849" s="231"/>
      <c r="J849" s="231"/>
      <c r="K849" s="231"/>
      <c r="L849" s="231"/>
      <c r="M849" s="232"/>
      <c r="N849" s="233">
        <f t="shared" si="78"/>
        <v>0</v>
      </c>
      <c r="O849" s="233">
        <f t="shared" si="79"/>
        <v>0</v>
      </c>
      <c r="P849" s="234">
        <f t="shared" si="83"/>
        <v>5</v>
      </c>
      <c r="Q849" s="235" t="str">
        <f>IF(F849="","",VLOOKUP(F849,المخزن!A:M,11,0))</f>
        <v/>
      </c>
      <c r="R849" s="235" t="str">
        <f t="shared" si="80"/>
        <v xml:space="preserve">  </v>
      </c>
      <c r="S849" s="235" t="str">
        <f t="shared" si="81"/>
        <v xml:space="preserve"> </v>
      </c>
      <c r="T849" s="237" t="str">
        <f t="shared" si="82"/>
        <v xml:space="preserve"> </v>
      </c>
      <c r="U849" s="238" t="str">
        <f>IF(F849="","",VLOOKUP(F849,المخزن!A:M,8,0))</f>
        <v/>
      </c>
    </row>
    <row r="850" spans="1:21">
      <c r="A850" s="227"/>
      <c r="B850" s="228"/>
      <c r="C850" s="229"/>
      <c r="D850" s="229"/>
      <c r="E850" s="240" t="str">
        <f>IF(D850="","",VLOOKUP(D850,'العملاء '!A:B,2,0))</f>
        <v/>
      </c>
      <c r="F850" s="229"/>
      <c r="G850" s="240" t="str">
        <f>IF(F850="","",VLOOKUP(F850,المخزن!A:B,2,0))</f>
        <v/>
      </c>
      <c r="H850" s="229"/>
      <c r="I850" s="231"/>
      <c r="J850" s="231"/>
      <c r="K850" s="231"/>
      <c r="L850" s="231"/>
      <c r="M850" s="232"/>
      <c r="N850" s="233">
        <f t="shared" si="78"/>
        <v>0</v>
      </c>
      <c r="O850" s="233">
        <f t="shared" si="79"/>
        <v>0</v>
      </c>
      <c r="P850" s="234">
        <f t="shared" si="83"/>
        <v>5</v>
      </c>
      <c r="Q850" s="235" t="str">
        <f>IF(F850="","",VLOOKUP(F850,المخزن!A:M,11,0))</f>
        <v/>
      </c>
      <c r="R850" s="235" t="str">
        <f t="shared" si="80"/>
        <v xml:space="preserve">  </v>
      </c>
      <c r="S850" s="235" t="str">
        <f t="shared" si="81"/>
        <v xml:space="preserve"> </v>
      </c>
      <c r="T850" s="237" t="str">
        <f t="shared" si="82"/>
        <v xml:space="preserve"> </v>
      </c>
      <c r="U850" s="238" t="str">
        <f>IF(F850="","",VLOOKUP(F850,المخزن!A:M,8,0))</f>
        <v/>
      </c>
    </row>
    <row r="851" spans="1:21">
      <c r="A851" s="227"/>
      <c r="B851" s="228"/>
      <c r="C851" s="229"/>
      <c r="D851" s="229"/>
      <c r="E851" s="240" t="str">
        <f>IF(D851="","",VLOOKUP(D851,'العملاء '!A:B,2,0))</f>
        <v/>
      </c>
      <c r="F851" s="229"/>
      <c r="G851" s="240" t="str">
        <f>IF(F851="","",VLOOKUP(F851,المخزن!A:B,2,0))</f>
        <v/>
      </c>
      <c r="H851" s="229"/>
      <c r="I851" s="231"/>
      <c r="J851" s="231"/>
      <c r="K851" s="231"/>
      <c r="L851" s="231"/>
      <c r="M851" s="232"/>
      <c r="N851" s="233">
        <f t="shared" si="78"/>
        <v>0</v>
      </c>
      <c r="O851" s="233">
        <f t="shared" si="79"/>
        <v>0</v>
      </c>
      <c r="P851" s="234">
        <f t="shared" si="83"/>
        <v>5</v>
      </c>
      <c r="Q851" s="235" t="str">
        <f>IF(F851="","",VLOOKUP(F851,المخزن!A:M,11,0))</f>
        <v/>
      </c>
      <c r="R851" s="235" t="str">
        <f t="shared" si="80"/>
        <v xml:space="preserve">  </v>
      </c>
      <c r="S851" s="235" t="str">
        <f t="shared" si="81"/>
        <v xml:space="preserve"> </v>
      </c>
      <c r="T851" s="237" t="str">
        <f t="shared" si="82"/>
        <v xml:space="preserve"> </v>
      </c>
      <c r="U851" s="238" t="str">
        <f>IF(F851="","",VLOOKUP(F851,المخزن!A:M,8,0))</f>
        <v/>
      </c>
    </row>
    <row r="852" spans="1:21">
      <c r="A852" s="227"/>
      <c r="B852" s="228"/>
      <c r="C852" s="229"/>
      <c r="D852" s="229"/>
      <c r="E852" s="240" t="str">
        <f>IF(D852="","",VLOOKUP(D852,'العملاء '!A:B,2,0))</f>
        <v/>
      </c>
      <c r="F852" s="229"/>
      <c r="G852" s="240" t="str">
        <f>IF(F852="","",VLOOKUP(F852,المخزن!A:B,2,0))</f>
        <v/>
      </c>
      <c r="H852" s="229"/>
      <c r="I852" s="231"/>
      <c r="J852" s="231"/>
      <c r="K852" s="231"/>
      <c r="L852" s="231"/>
      <c r="M852" s="232"/>
      <c r="N852" s="233">
        <f t="shared" si="78"/>
        <v>0</v>
      </c>
      <c r="O852" s="233">
        <f t="shared" si="79"/>
        <v>0</v>
      </c>
      <c r="P852" s="234">
        <f t="shared" si="83"/>
        <v>5</v>
      </c>
      <c r="Q852" s="235" t="str">
        <f>IF(F852="","",VLOOKUP(F852,المخزن!A:M,11,0))</f>
        <v/>
      </c>
      <c r="R852" s="235" t="str">
        <f t="shared" si="80"/>
        <v xml:space="preserve">  </v>
      </c>
      <c r="S852" s="235" t="str">
        <f t="shared" si="81"/>
        <v xml:space="preserve"> </v>
      </c>
      <c r="T852" s="237" t="str">
        <f t="shared" si="82"/>
        <v xml:space="preserve"> </v>
      </c>
      <c r="U852" s="238" t="str">
        <f>IF(F852="","",VLOOKUP(F852,المخزن!A:M,8,0))</f>
        <v/>
      </c>
    </row>
    <row r="853" spans="1:21">
      <c r="A853" s="227"/>
      <c r="B853" s="228"/>
      <c r="C853" s="229"/>
      <c r="D853" s="229"/>
      <c r="E853" s="240" t="str">
        <f>IF(D853="","",VLOOKUP(D853,'العملاء '!A:B,2,0))</f>
        <v/>
      </c>
      <c r="F853" s="229"/>
      <c r="G853" s="240" t="str">
        <f>IF(F853="","",VLOOKUP(F853,المخزن!A:B,2,0))</f>
        <v/>
      </c>
      <c r="H853" s="229"/>
      <c r="I853" s="231"/>
      <c r="J853" s="231"/>
      <c r="K853" s="231"/>
      <c r="L853" s="231"/>
      <c r="M853" s="232"/>
      <c r="N853" s="233">
        <f t="shared" si="78"/>
        <v>0</v>
      </c>
      <c r="O853" s="233">
        <f t="shared" si="79"/>
        <v>0</v>
      </c>
      <c r="P853" s="234">
        <f t="shared" si="83"/>
        <v>5</v>
      </c>
      <c r="Q853" s="235" t="str">
        <f>IF(F853="","",VLOOKUP(F853,المخزن!A:M,11,0))</f>
        <v/>
      </c>
      <c r="R853" s="235" t="str">
        <f t="shared" si="80"/>
        <v xml:space="preserve">  </v>
      </c>
      <c r="S853" s="235" t="str">
        <f t="shared" si="81"/>
        <v xml:space="preserve"> </v>
      </c>
      <c r="T853" s="237" t="str">
        <f t="shared" si="82"/>
        <v xml:space="preserve"> </v>
      </c>
      <c r="U853" s="238" t="str">
        <f>IF(F853="","",VLOOKUP(F853,المخزن!A:M,8,0))</f>
        <v/>
      </c>
    </row>
    <row r="854" spans="1:21">
      <c r="A854" s="227"/>
      <c r="B854" s="228"/>
      <c r="C854" s="229"/>
      <c r="D854" s="229"/>
      <c r="E854" s="240" t="str">
        <f>IF(D854="","",VLOOKUP(D854,'العملاء '!A:B,2,0))</f>
        <v/>
      </c>
      <c r="F854" s="229"/>
      <c r="G854" s="240" t="str">
        <f>IF(F854="","",VLOOKUP(F854,المخزن!A:B,2,0))</f>
        <v/>
      </c>
      <c r="H854" s="229"/>
      <c r="I854" s="231"/>
      <c r="J854" s="231"/>
      <c r="K854" s="231"/>
      <c r="L854" s="231"/>
      <c r="M854" s="232"/>
      <c r="N854" s="233">
        <f t="shared" si="78"/>
        <v>0</v>
      </c>
      <c r="O854" s="233">
        <f t="shared" si="79"/>
        <v>0</v>
      </c>
      <c r="P854" s="234">
        <f t="shared" si="83"/>
        <v>5</v>
      </c>
      <c r="Q854" s="235" t="str">
        <f>IF(F854="","",VLOOKUP(F854,المخزن!A:M,11,0))</f>
        <v/>
      </c>
      <c r="R854" s="235" t="str">
        <f t="shared" si="80"/>
        <v xml:space="preserve">  </v>
      </c>
      <c r="S854" s="235" t="str">
        <f t="shared" si="81"/>
        <v xml:space="preserve"> </v>
      </c>
      <c r="T854" s="237" t="str">
        <f t="shared" si="82"/>
        <v xml:space="preserve"> </v>
      </c>
      <c r="U854" s="238" t="str">
        <f>IF(F854="","",VLOOKUP(F854,المخزن!A:M,8,0))</f>
        <v/>
      </c>
    </row>
    <row r="855" spans="1:21">
      <c r="A855" s="227"/>
      <c r="B855" s="228"/>
      <c r="C855" s="229"/>
      <c r="D855" s="229"/>
      <c r="E855" s="240" t="str">
        <f>IF(D855="","",VLOOKUP(D855,'العملاء '!A:B,2,0))</f>
        <v/>
      </c>
      <c r="F855" s="229"/>
      <c r="G855" s="240" t="str">
        <f>IF(F855="","",VLOOKUP(F855,المخزن!A:B,2,0))</f>
        <v/>
      </c>
      <c r="H855" s="229"/>
      <c r="I855" s="231"/>
      <c r="J855" s="231"/>
      <c r="K855" s="231"/>
      <c r="L855" s="231"/>
      <c r="M855" s="232"/>
      <c r="N855" s="233">
        <f t="shared" si="78"/>
        <v>0</v>
      </c>
      <c r="O855" s="233">
        <f t="shared" si="79"/>
        <v>0</v>
      </c>
      <c r="P855" s="234">
        <f t="shared" si="83"/>
        <v>5</v>
      </c>
      <c r="Q855" s="235" t="str">
        <f>IF(F855="","",VLOOKUP(F855,المخزن!A:M,11,0))</f>
        <v/>
      </c>
      <c r="R855" s="235" t="str">
        <f t="shared" si="80"/>
        <v xml:space="preserve">  </v>
      </c>
      <c r="S855" s="235" t="str">
        <f t="shared" si="81"/>
        <v xml:space="preserve"> </v>
      </c>
      <c r="T855" s="237" t="str">
        <f t="shared" si="82"/>
        <v xml:space="preserve"> </v>
      </c>
      <c r="U855" s="238" t="str">
        <f>IF(F855="","",VLOOKUP(F855,المخزن!A:M,8,0))</f>
        <v/>
      </c>
    </row>
    <row r="856" spans="1:21">
      <c r="A856" s="227"/>
      <c r="B856" s="228"/>
      <c r="C856" s="229"/>
      <c r="D856" s="229"/>
      <c r="E856" s="240" t="str">
        <f>IF(D856="","",VLOOKUP(D856,'العملاء '!A:B,2,0))</f>
        <v/>
      </c>
      <c r="F856" s="229"/>
      <c r="G856" s="240" t="str">
        <f>IF(F856="","",VLOOKUP(F856,المخزن!A:B,2,0))</f>
        <v/>
      </c>
      <c r="H856" s="229"/>
      <c r="I856" s="231"/>
      <c r="J856" s="231"/>
      <c r="K856" s="231"/>
      <c r="L856" s="231"/>
      <c r="M856" s="232"/>
      <c r="N856" s="233">
        <f t="shared" si="78"/>
        <v>0</v>
      </c>
      <c r="O856" s="233">
        <f t="shared" si="79"/>
        <v>0</v>
      </c>
      <c r="P856" s="234">
        <f t="shared" si="83"/>
        <v>5</v>
      </c>
      <c r="Q856" s="235" t="str">
        <f>IF(F856="","",VLOOKUP(F856,المخزن!A:M,11,0))</f>
        <v/>
      </c>
      <c r="R856" s="235" t="str">
        <f t="shared" si="80"/>
        <v xml:space="preserve">  </v>
      </c>
      <c r="S856" s="235" t="str">
        <f t="shared" si="81"/>
        <v xml:space="preserve"> </v>
      </c>
      <c r="T856" s="237" t="str">
        <f t="shared" si="82"/>
        <v xml:space="preserve"> </v>
      </c>
      <c r="U856" s="238" t="str">
        <f>IF(F856="","",VLOOKUP(F856,المخزن!A:M,8,0))</f>
        <v/>
      </c>
    </row>
    <row r="857" spans="1:21">
      <c r="A857" s="227"/>
      <c r="B857" s="228"/>
      <c r="C857" s="229"/>
      <c r="D857" s="229"/>
      <c r="E857" s="240" t="str">
        <f>IF(D857="","",VLOOKUP(D857,'العملاء '!A:B,2,0))</f>
        <v/>
      </c>
      <c r="F857" s="229"/>
      <c r="G857" s="240" t="str">
        <f>IF(F857="","",VLOOKUP(F857,المخزن!A:B,2,0))</f>
        <v/>
      </c>
      <c r="H857" s="229"/>
      <c r="I857" s="231"/>
      <c r="J857" s="231"/>
      <c r="K857" s="231"/>
      <c r="L857" s="231"/>
      <c r="M857" s="232"/>
      <c r="N857" s="233">
        <f t="shared" si="78"/>
        <v>0</v>
      </c>
      <c r="O857" s="233">
        <f t="shared" si="79"/>
        <v>0</v>
      </c>
      <c r="P857" s="234">
        <f t="shared" si="83"/>
        <v>5</v>
      </c>
      <c r="Q857" s="235" t="str">
        <f>IF(F857="","",VLOOKUP(F857,المخزن!A:M,11,0))</f>
        <v/>
      </c>
      <c r="R857" s="235" t="str">
        <f t="shared" si="80"/>
        <v xml:space="preserve">  </v>
      </c>
      <c r="S857" s="235" t="str">
        <f t="shared" si="81"/>
        <v xml:space="preserve"> </v>
      </c>
      <c r="T857" s="237" t="str">
        <f t="shared" si="82"/>
        <v xml:space="preserve"> </v>
      </c>
      <c r="U857" s="238" t="str">
        <f>IF(F857="","",VLOOKUP(F857,المخزن!A:M,8,0))</f>
        <v/>
      </c>
    </row>
    <row r="858" spans="1:21">
      <c r="A858" s="227"/>
      <c r="B858" s="228"/>
      <c r="C858" s="229"/>
      <c r="D858" s="229"/>
      <c r="E858" s="240" t="str">
        <f>IF(D858="","",VLOOKUP(D858,'العملاء '!A:B,2,0))</f>
        <v/>
      </c>
      <c r="F858" s="229"/>
      <c r="G858" s="240" t="str">
        <f>IF(F858="","",VLOOKUP(F858,المخزن!A:B,2,0))</f>
        <v/>
      </c>
      <c r="H858" s="229"/>
      <c r="I858" s="231"/>
      <c r="J858" s="231"/>
      <c r="K858" s="231"/>
      <c r="L858" s="231"/>
      <c r="M858" s="232"/>
      <c r="N858" s="233">
        <f t="shared" si="78"/>
        <v>0</v>
      </c>
      <c r="O858" s="233">
        <f t="shared" si="79"/>
        <v>0</v>
      </c>
      <c r="P858" s="234">
        <f t="shared" si="83"/>
        <v>5</v>
      </c>
      <c r="Q858" s="235" t="str">
        <f>IF(F858="","",VLOOKUP(F858,المخزن!A:M,11,0))</f>
        <v/>
      </c>
      <c r="R858" s="235" t="str">
        <f t="shared" si="80"/>
        <v xml:space="preserve">  </v>
      </c>
      <c r="S858" s="235" t="str">
        <f t="shared" si="81"/>
        <v xml:space="preserve"> </v>
      </c>
      <c r="T858" s="237" t="str">
        <f t="shared" si="82"/>
        <v xml:space="preserve"> </v>
      </c>
      <c r="U858" s="238" t="str">
        <f>IF(F858="","",VLOOKUP(F858,المخزن!A:M,8,0))</f>
        <v/>
      </c>
    </row>
    <row r="859" spans="1:21">
      <c r="A859" s="227"/>
      <c r="B859" s="228"/>
      <c r="C859" s="229"/>
      <c r="D859" s="229"/>
      <c r="E859" s="240" t="str">
        <f>IF(D859="","",VLOOKUP(D859,'العملاء '!A:B,2,0))</f>
        <v/>
      </c>
      <c r="F859" s="229"/>
      <c r="G859" s="240" t="str">
        <f>IF(F859="","",VLOOKUP(F859,المخزن!A:B,2,0))</f>
        <v/>
      </c>
      <c r="H859" s="229"/>
      <c r="I859" s="231"/>
      <c r="J859" s="231"/>
      <c r="K859" s="231"/>
      <c r="L859" s="231"/>
      <c r="M859" s="232"/>
      <c r="N859" s="233">
        <f t="shared" si="78"/>
        <v>0</v>
      </c>
      <c r="O859" s="233">
        <f t="shared" si="79"/>
        <v>0</v>
      </c>
      <c r="P859" s="234">
        <f t="shared" si="83"/>
        <v>5</v>
      </c>
      <c r="Q859" s="235" t="str">
        <f>IF(F859="","",VLOOKUP(F859,المخزن!A:M,11,0))</f>
        <v/>
      </c>
      <c r="R859" s="235" t="str">
        <f t="shared" si="80"/>
        <v xml:space="preserve">  </v>
      </c>
      <c r="S859" s="235" t="str">
        <f t="shared" si="81"/>
        <v xml:space="preserve"> </v>
      </c>
      <c r="T859" s="237" t="str">
        <f t="shared" si="82"/>
        <v xml:space="preserve"> </v>
      </c>
      <c r="U859" s="238" t="str">
        <f>IF(F859="","",VLOOKUP(F859,المخزن!A:M,8,0))</f>
        <v/>
      </c>
    </row>
    <row r="860" spans="1:21">
      <c r="A860" s="227"/>
      <c r="B860" s="228"/>
      <c r="C860" s="229"/>
      <c r="D860" s="229"/>
      <c r="E860" s="240" t="str">
        <f>IF(D860="","",VLOOKUP(D860,'العملاء '!A:B,2,0))</f>
        <v/>
      </c>
      <c r="F860" s="229"/>
      <c r="G860" s="240" t="str">
        <f>IF(F860="","",VLOOKUP(F860,المخزن!A:B,2,0))</f>
        <v/>
      </c>
      <c r="H860" s="229"/>
      <c r="I860" s="231"/>
      <c r="J860" s="231"/>
      <c r="K860" s="231"/>
      <c r="L860" s="231"/>
      <c r="M860" s="232"/>
      <c r="N860" s="233">
        <f t="shared" si="78"/>
        <v>0</v>
      </c>
      <c r="O860" s="233">
        <f t="shared" si="79"/>
        <v>0</v>
      </c>
      <c r="P860" s="234">
        <f t="shared" si="83"/>
        <v>5</v>
      </c>
      <c r="Q860" s="235" t="str">
        <f>IF(F860="","",VLOOKUP(F860,المخزن!A:M,11,0))</f>
        <v/>
      </c>
      <c r="R860" s="235" t="str">
        <f t="shared" si="80"/>
        <v xml:space="preserve">  </v>
      </c>
      <c r="S860" s="235" t="str">
        <f t="shared" si="81"/>
        <v xml:space="preserve"> </v>
      </c>
      <c r="T860" s="237" t="str">
        <f t="shared" si="82"/>
        <v xml:space="preserve"> </v>
      </c>
      <c r="U860" s="238" t="str">
        <f>IF(F860="","",VLOOKUP(F860,المخزن!A:M,8,0))</f>
        <v/>
      </c>
    </row>
    <row r="861" spans="1:21">
      <c r="A861" s="227"/>
      <c r="B861" s="228"/>
      <c r="C861" s="229"/>
      <c r="D861" s="229"/>
      <c r="E861" s="240" t="str">
        <f>IF(D861="","",VLOOKUP(D861,'العملاء '!A:B,2,0))</f>
        <v/>
      </c>
      <c r="F861" s="229"/>
      <c r="G861" s="240" t="str">
        <f>IF(F861="","",VLOOKUP(F861,المخزن!A:B,2,0))</f>
        <v/>
      </c>
      <c r="H861" s="229"/>
      <c r="I861" s="231"/>
      <c r="J861" s="231"/>
      <c r="K861" s="231"/>
      <c r="L861" s="231"/>
      <c r="M861" s="232"/>
      <c r="N861" s="233">
        <f t="shared" si="78"/>
        <v>0</v>
      </c>
      <c r="O861" s="233">
        <f t="shared" si="79"/>
        <v>0</v>
      </c>
      <c r="P861" s="234">
        <f t="shared" si="83"/>
        <v>5</v>
      </c>
      <c r="Q861" s="235" t="str">
        <f>IF(F861="","",VLOOKUP(F861,المخزن!A:M,11,0))</f>
        <v/>
      </c>
      <c r="R861" s="235" t="str">
        <f t="shared" si="80"/>
        <v xml:space="preserve">  </v>
      </c>
      <c r="S861" s="235" t="str">
        <f t="shared" si="81"/>
        <v xml:space="preserve"> </v>
      </c>
      <c r="T861" s="237" t="str">
        <f t="shared" si="82"/>
        <v xml:space="preserve"> </v>
      </c>
      <c r="U861" s="238" t="str">
        <f>IF(F861="","",VLOOKUP(F861,المخزن!A:M,8,0))</f>
        <v/>
      </c>
    </row>
    <row r="862" spans="1:21">
      <c r="A862" s="227"/>
      <c r="B862" s="228"/>
      <c r="C862" s="229"/>
      <c r="D862" s="229"/>
      <c r="E862" s="240" t="str">
        <f>IF(D862="","",VLOOKUP(D862,'العملاء '!A:B,2,0))</f>
        <v/>
      </c>
      <c r="F862" s="229"/>
      <c r="G862" s="240" t="str">
        <f>IF(F862="","",VLOOKUP(F862,المخزن!A:B,2,0))</f>
        <v/>
      </c>
      <c r="H862" s="229"/>
      <c r="I862" s="231"/>
      <c r="J862" s="231"/>
      <c r="K862" s="231"/>
      <c r="L862" s="231"/>
      <c r="M862" s="232"/>
      <c r="N862" s="233">
        <f t="shared" si="78"/>
        <v>0</v>
      </c>
      <c r="O862" s="233">
        <f t="shared" si="79"/>
        <v>0</v>
      </c>
      <c r="P862" s="234">
        <f t="shared" si="83"/>
        <v>5</v>
      </c>
      <c r="Q862" s="235" t="str">
        <f>IF(F862="","",VLOOKUP(F862,المخزن!A:M,11,0))</f>
        <v/>
      </c>
      <c r="R862" s="235" t="str">
        <f t="shared" si="80"/>
        <v xml:space="preserve">  </v>
      </c>
      <c r="S862" s="235" t="str">
        <f t="shared" si="81"/>
        <v xml:space="preserve"> </v>
      </c>
      <c r="T862" s="237" t="str">
        <f t="shared" si="82"/>
        <v xml:space="preserve"> </v>
      </c>
      <c r="U862" s="238" t="str">
        <f>IF(F862="","",VLOOKUP(F862,المخزن!A:M,8,0))</f>
        <v/>
      </c>
    </row>
    <row r="863" spans="1:21">
      <c r="A863" s="227"/>
      <c r="B863" s="228"/>
      <c r="C863" s="229"/>
      <c r="D863" s="229"/>
      <c r="E863" s="240" t="str">
        <f>IF(D863="","",VLOOKUP(D863,'العملاء '!A:B,2,0))</f>
        <v/>
      </c>
      <c r="F863" s="229"/>
      <c r="G863" s="240" t="str">
        <f>IF(F863="","",VLOOKUP(F863,المخزن!A:B,2,0))</f>
        <v/>
      </c>
      <c r="H863" s="229"/>
      <c r="I863" s="231"/>
      <c r="J863" s="231"/>
      <c r="K863" s="231"/>
      <c r="L863" s="231"/>
      <c r="M863" s="232"/>
      <c r="N863" s="233">
        <f t="shared" si="78"/>
        <v>0</v>
      </c>
      <c r="O863" s="233">
        <f t="shared" si="79"/>
        <v>0</v>
      </c>
      <c r="P863" s="234">
        <f t="shared" si="83"/>
        <v>5</v>
      </c>
      <c r="Q863" s="235" t="str">
        <f>IF(F863="","",VLOOKUP(F863,المخزن!A:M,11,0))</f>
        <v/>
      </c>
      <c r="R863" s="235" t="str">
        <f t="shared" si="80"/>
        <v xml:space="preserve">  </v>
      </c>
      <c r="S863" s="235" t="str">
        <f t="shared" si="81"/>
        <v xml:space="preserve"> </v>
      </c>
      <c r="T863" s="237" t="str">
        <f t="shared" si="82"/>
        <v xml:space="preserve"> </v>
      </c>
      <c r="U863" s="238" t="str">
        <f>IF(F863="","",VLOOKUP(F863,المخزن!A:M,8,0))</f>
        <v/>
      </c>
    </row>
    <row r="864" spans="1:21">
      <c r="A864" s="227"/>
      <c r="B864" s="228"/>
      <c r="C864" s="229"/>
      <c r="D864" s="229"/>
      <c r="E864" s="240" t="str">
        <f>IF(D864="","",VLOOKUP(D864,'العملاء '!A:B,2,0))</f>
        <v/>
      </c>
      <c r="F864" s="229"/>
      <c r="G864" s="240" t="str">
        <f>IF(F864="","",VLOOKUP(F864,المخزن!A:B,2,0))</f>
        <v/>
      </c>
      <c r="H864" s="229"/>
      <c r="I864" s="231"/>
      <c r="J864" s="231"/>
      <c r="K864" s="231"/>
      <c r="L864" s="231"/>
      <c r="M864" s="232"/>
      <c r="N864" s="233">
        <f t="shared" si="78"/>
        <v>0</v>
      </c>
      <c r="O864" s="233">
        <f t="shared" si="79"/>
        <v>0</v>
      </c>
      <c r="P864" s="234">
        <f t="shared" si="83"/>
        <v>5</v>
      </c>
      <c r="Q864" s="235" t="str">
        <f>IF(F864="","",VLOOKUP(F864,المخزن!A:M,11,0))</f>
        <v/>
      </c>
      <c r="R864" s="235" t="str">
        <f t="shared" si="80"/>
        <v xml:space="preserve">  </v>
      </c>
      <c r="S864" s="235" t="str">
        <f t="shared" si="81"/>
        <v xml:space="preserve"> </v>
      </c>
      <c r="T864" s="237" t="str">
        <f t="shared" si="82"/>
        <v xml:space="preserve"> </v>
      </c>
      <c r="U864" s="238" t="str">
        <f>IF(F864="","",VLOOKUP(F864,المخزن!A:M,8,0))</f>
        <v/>
      </c>
    </row>
    <row r="865" spans="1:21">
      <c r="A865" s="227"/>
      <c r="B865" s="228"/>
      <c r="C865" s="229"/>
      <c r="D865" s="229"/>
      <c r="E865" s="240" t="str">
        <f>IF(D865="","",VLOOKUP(D865,'العملاء '!A:B,2,0))</f>
        <v/>
      </c>
      <c r="F865" s="229"/>
      <c r="G865" s="240" t="str">
        <f>IF(F865="","",VLOOKUP(F865,المخزن!A:B,2,0))</f>
        <v/>
      </c>
      <c r="H865" s="229"/>
      <c r="I865" s="231"/>
      <c r="J865" s="231"/>
      <c r="K865" s="231"/>
      <c r="L865" s="231"/>
      <c r="M865" s="232"/>
      <c r="N865" s="233">
        <f t="shared" si="78"/>
        <v>0</v>
      </c>
      <c r="O865" s="233">
        <f t="shared" si="79"/>
        <v>0</v>
      </c>
      <c r="P865" s="234">
        <f t="shared" si="83"/>
        <v>5</v>
      </c>
      <c r="Q865" s="235" t="str">
        <f>IF(F865="","",VLOOKUP(F865,المخزن!A:M,11,0))</f>
        <v/>
      </c>
      <c r="R865" s="235" t="str">
        <f t="shared" si="80"/>
        <v xml:space="preserve">  </v>
      </c>
      <c r="S865" s="235" t="str">
        <f t="shared" si="81"/>
        <v xml:space="preserve"> </v>
      </c>
      <c r="T865" s="237" t="str">
        <f t="shared" si="82"/>
        <v xml:space="preserve"> </v>
      </c>
      <c r="U865" s="238" t="str">
        <f>IF(F865="","",VLOOKUP(F865,المخزن!A:M,8,0))</f>
        <v/>
      </c>
    </row>
    <row r="866" spans="1:21">
      <c r="A866" s="227"/>
      <c r="B866" s="228"/>
      <c r="C866" s="229"/>
      <c r="D866" s="229"/>
      <c r="E866" s="240" t="str">
        <f>IF(D866="","",VLOOKUP(D866,'العملاء '!A:B,2,0))</f>
        <v/>
      </c>
      <c r="F866" s="229"/>
      <c r="G866" s="240" t="str">
        <f>IF(F866="","",VLOOKUP(F866,المخزن!A:B,2,0))</f>
        <v/>
      </c>
      <c r="H866" s="229"/>
      <c r="I866" s="231"/>
      <c r="J866" s="231"/>
      <c r="K866" s="231"/>
      <c r="L866" s="231"/>
      <c r="M866" s="232"/>
      <c r="N866" s="233">
        <f t="shared" si="78"/>
        <v>0</v>
      </c>
      <c r="O866" s="233">
        <f t="shared" si="79"/>
        <v>0</v>
      </c>
      <c r="P866" s="234">
        <f t="shared" si="83"/>
        <v>5</v>
      </c>
      <c r="Q866" s="235" t="str">
        <f>IF(F866="","",VLOOKUP(F866,المخزن!A:M,11,0))</f>
        <v/>
      </c>
      <c r="R866" s="235" t="str">
        <f t="shared" si="80"/>
        <v xml:space="preserve">  </v>
      </c>
      <c r="S866" s="235" t="str">
        <f t="shared" si="81"/>
        <v xml:space="preserve"> </v>
      </c>
      <c r="T866" s="237" t="str">
        <f t="shared" si="82"/>
        <v xml:space="preserve"> </v>
      </c>
      <c r="U866" s="238" t="str">
        <f>IF(F866="","",VLOOKUP(F866,المخزن!A:M,8,0))</f>
        <v/>
      </c>
    </row>
    <row r="867" spans="1:21">
      <c r="A867" s="227"/>
      <c r="B867" s="228"/>
      <c r="C867" s="229"/>
      <c r="D867" s="229"/>
      <c r="E867" s="240" t="str">
        <f>IF(D867="","",VLOOKUP(D867,'العملاء '!A:B,2,0))</f>
        <v/>
      </c>
      <c r="F867" s="229"/>
      <c r="G867" s="240" t="str">
        <f>IF(F867="","",VLOOKUP(F867,المخزن!A:B,2,0))</f>
        <v/>
      </c>
      <c r="H867" s="229"/>
      <c r="I867" s="231"/>
      <c r="J867" s="231"/>
      <c r="K867" s="231"/>
      <c r="L867" s="231"/>
      <c r="M867" s="232"/>
      <c r="N867" s="233">
        <f t="shared" si="78"/>
        <v>0</v>
      </c>
      <c r="O867" s="233">
        <f t="shared" si="79"/>
        <v>0</v>
      </c>
      <c r="P867" s="234">
        <f t="shared" si="83"/>
        <v>5</v>
      </c>
      <c r="Q867" s="235" t="str">
        <f>IF(F867="","",VLOOKUP(F867,المخزن!A:M,11,0))</f>
        <v/>
      </c>
      <c r="R867" s="235" t="str">
        <f t="shared" si="80"/>
        <v xml:space="preserve">  </v>
      </c>
      <c r="S867" s="235" t="str">
        <f t="shared" si="81"/>
        <v xml:space="preserve"> </v>
      </c>
      <c r="T867" s="237" t="str">
        <f t="shared" si="82"/>
        <v xml:space="preserve"> </v>
      </c>
      <c r="U867" s="238" t="str">
        <f>IF(F867="","",VLOOKUP(F867,المخزن!A:M,8,0))</f>
        <v/>
      </c>
    </row>
    <row r="868" spans="1:21">
      <c r="A868" s="227"/>
      <c r="B868" s="228"/>
      <c r="C868" s="229"/>
      <c r="D868" s="229"/>
      <c r="E868" s="240" t="str">
        <f>IF(D868="","",VLOOKUP(D868,'العملاء '!A:B,2,0))</f>
        <v/>
      </c>
      <c r="F868" s="229"/>
      <c r="G868" s="240" t="str">
        <f>IF(F868="","",VLOOKUP(F868,المخزن!A:B,2,0))</f>
        <v/>
      </c>
      <c r="H868" s="229"/>
      <c r="I868" s="231"/>
      <c r="J868" s="231"/>
      <c r="K868" s="231"/>
      <c r="L868" s="231"/>
      <c r="M868" s="232"/>
      <c r="N868" s="233">
        <f t="shared" si="78"/>
        <v>0</v>
      </c>
      <c r="O868" s="233">
        <f t="shared" si="79"/>
        <v>0</v>
      </c>
      <c r="P868" s="234">
        <f t="shared" si="83"/>
        <v>5</v>
      </c>
      <c r="Q868" s="235" t="str">
        <f>IF(F868="","",VLOOKUP(F868,المخزن!A:M,11,0))</f>
        <v/>
      </c>
      <c r="R868" s="235" t="str">
        <f t="shared" si="80"/>
        <v xml:space="preserve">  </v>
      </c>
      <c r="S868" s="235" t="str">
        <f t="shared" si="81"/>
        <v xml:space="preserve"> </v>
      </c>
      <c r="T868" s="237" t="str">
        <f t="shared" si="82"/>
        <v xml:space="preserve"> </v>
      </c>
      <c r="U868" s="238" t="str">
        <f>IF(F868="","",VLOOKUP(F868,المخزن!A:M,8,0))</f>
        <v/>
      </c>
    </row>
    <row r="869" spans="1:21">
      <c r="A869" s="227"/>
      <c r="B869" s="228"/>
      <c r="C869" s="229"/>
      <c r="D869" s="229"/>
      <c r="E869" s="240" t="str">
        <f>IF(D869="","",VLOOKUP(D869,'العملاء '!A:B,2,0))</f>
        <v/>
      </c>
      <c r="F869" s="229"/>
      <c r="G869" s="240" t="str">
        <f>IF(F869="","",VLOOKUP(F869,المخزن!A:B,2,0))</f>
        <v/>
      </c>
      <c r="H869" s="229"/>
      <c r="I869" s="231"/>
      <c r="J869" s="231"/>
      <c r="K869" s="231"/>
      <c r="L869" s="231"/>
      <c r="M869" s="232"/>
      <c r="N869" s="233">
        <f t="shared" si="78"/>
        <v>0</v>
      </c>
      <c r="O869" s="233">
        <f t="shared" si="79"/>
        <v>0</v>
      </c>
      <c r="P869" s="234">
        <f t="shared" si="83"/>
        <v>5</v>
      </c>
      <c r="Q869" s="235" t="str">
        <f>IF(F869="","",VLOOKUP(F869,المخزن!A:M,11,0))</f>
        <v/>
      </c>
      <c r="R869" s="235" t="str">
        <f t="shared" si="80"/>
        <v xml:space="preserve">  </v>
      </c>
      <c r="S869" s="235" t="str">
        <f t="shared" si="81"/>
        <v xml:space="preserve"> </v>
      </c>
      <c r="T869" s="237" t="str">
        <f t="shared" si="82"/>
        <v xml:space="preserve"> </v>
      </c>
      <c r="U869" s="238" t="str">
        <f>IF(F869="","",VLOOKUP(F869,المخزن!A:M,8,0))</f>
        <v/>
      </c>
    </row>
    <row r="870" spans="1:21">
      <c r="A870" s="227"/>
      <c r="B870" s="228"/>
      <c r="C870" s="229"/>
      <c r="D870" s="229"/>
      <c r="E870" s="240" t="str">
        <f>IF(D870="","",VLOOKUP(D870,'العملاء '!A:B,2,0))</f>
        <v/>
      </c>
      <c r="F870" s="229"/>
      <c r="G870" s="240" t="str">
        <f>IF(F870="","",VLOOKUP(F870,المخزن!A:B,2,0))</f>
        <v/>
      </c>
      <c r="H870" s="229"/>
      <c r="I870" s="231"/>
      <c r="J870" s="231"/>
      <c r="K870" s="231"/>
      <c r="L870" s="231"/>
      <c r="M870" s="232"/>
      <c r="N870" s="233">
        <f t="shared" si="78"/>
        <v>0</v>
      </c>
      <c r="O870" s="233">
        <f t="shared" si="79"/>
        <v>0</v>
      </c>
      <c r="P870" s="234">
        <f t="shared" si="83"/>
        <v>5</v>
      </c>
      <c r="Q870" s="235" t="str">
        <f>IF(F870="","",VLOOKUP(F870,المخزن!A:M,11,0))</f>
        <v/>
      </c>
      <c r="R870" s="235" t="str">
        <f t="shared" si="80"/>
        <v xml:space="preserve">  </v>
      </c>
      <c r="S870" s="235" t="str">
        <f t="shared" si="81"/>
        <v xml:space="preserve"> </v>
      </c>
      <c r="T870" s="237" t="str">
        <f t="shared" si="82"/>
        <v xml:space="preserve"> </v>
      </c>
      <c r="U870" s="238" t="str">
        <f>IF(F870="","",VLOOKUP(F870,المخزن!A:M,8,0))</f>
        <v/>
      </c>
    </row>
    <row r="871" spans="1:21">
      <c r="A871" s="227"/>
      <c r="B871" s="228"/>
      <c r="C871" s="229"/>
      <c r="D871" s="229"/>
      <c r="E871" s="240" t="str">
        <f>IF(D871="","",VLOOKUP(D871,'العملاء '!A:B,2,0))</f>
        <v/>
      </c>
      <c r="F871" s="229"/>
      <c r="G871" s="240" t="str">
        <f>IF(F871="","",VLOOKUP(F871,المخزن!A:B,2,0))</f>
        <v/>
      </c>
      <c r="H871" s="229"/>
      <c r="I871" s="231"/>
      <c r="J871" s="231"/>
      <c r="K871" s="231"/>
      <c r="L871" s="231"/>
      <c r="M871" s="232"/>
      <c r="N871" s="233">
        <f t="shared" si="78"/>
        <v>0</v>
      </c>
      <c r="O871" s="233">
        <f t="shared" si="79"/>
        <v>0</v>
      </c>
      <c r="P871" s="234">
        <f t="shared" si="83"/>
        <v>5</v>
      </c>
      <c r="Q871" s="235" t="str">
        <f>IF(F871="","",VLOOKUP(F871,المخزن!A:M,11,0))</f>
        <v/>
      </c>
      <c r="R871" s="235" t="str">
        <f t="shared" si="80"/>
        <v xml:space="preserve">  </v>
      </c>
      <c r="S871" s="235" t="str">
        <f t="shared" si="81"/>
        <v xml:space="preserve"> </v>
      </c>
      <c r="T871" s="237" t="str">
        <f t="shared" si="82"/>
        <v xml:space="preserve"> </v>
      </c>
      <c r="U871" s="238" t="str">
        <f>IF(F871="","",VLOOKUP(F871,المخزن!A:M,8,0))</f>
        <v/>
      </c>
    </row>
    <row r="872" spans="1:21">
      <c r="A872" s="227"/>
      <c r="B872" s="228"/>
      <c r="C872" s="229"/>
      <c r="D872" s="229"/>
      <c r="E872" s="240" t="str">
        <f>IF(D872="","",VLOOKUP(D872,'العملاء '!A:B,2,0))</f>
        <v/>
      </c>
      <c r="F872" s="229"/>
      <c r="G872" s="240" t="str">
        <f>IF(F872="","",VLOOKUP(F872,المخزن!A:B,2,0))</f>
        <v/>
      </c>
      <c r="H872" s="229"/>
      <c r="I872" s="231"/>
      <c r="J872" s="231"/>
      <c r="K872" s="231"/>
      <c r="L872" s="231"/>
      <c r="M872" s="232"/>
      <c r="N872" s="233">
        <f t="shared" si="78"/>
        <v>0</v>
      </c>
      <c r="O872" s="233">
        <f t="shared" si="79"/>
        <v>0</v>
      </c>
      <c r="P872" s="234">
        <f t="shared" si="83"/>
        <v>5</v>
      </c>
      <c r="Q872" s="235" t="str">
        <f>IF(F872="","",VLOOKUP(F872,المخزن!A:M,11,0))</f>
        <v/>
      </c>
      <c r="R872" s="235" t="str">
        <f t="shared" si="80"/>
        <v xml:space="preserve">  </v>
      </c>
      <c r="S872" s="235" t="str">
        <f t="shared" si="81"/>
        <v xml:space="preserve"> </v>
      </c>
      <c r="T872" s="237" t="str">
        <f t="shared" si="82"/>
        <v xml:space="preserve"> </v>
      </c>
      <c r="U872" s="238" t="str">
        <f>IF(F872="","",VLOOKUP(F872,المخزن!A:M,8,0))</f>
        <v/>
      </c>
    </row>
    <row r="873" spans="1:21">
      <c r="A873" s="227"/>
      <c r="B873" s="228"/>
      <c r="C873" s="229"/>
      <c r="D873" s="229"/>
      <c r="E873" s="240" t="str">
        <f>IF(D873="","",VLOOKUP(D873,'العملاء '!A:B,2,0))</f>
        <v/>
      </c>
      <c r="F873" s="229"/>
      <c r="G873" s="240" t="str">
        <f>IF(F873="","",VLOOKUP(F873,المخزن!A:B,2,0))</f>
        <v/>
      </c>
      <c r="H873" s="229"/>
      <c r="I873" s="231"/>
      <c r="J873" s="231"/>
      <c r="K873" s="231"/>
      <c r="L873" s="231"/>
      <c r="M873" s="232"/>
      <c r="N873" s="233">
        <f t="shared" si="78"/>
        <v>0</v>
      </c>
      <c r="O873" s="233">
        <f t="shared" si="79"/>
        <v>0</v>
      </c>
      <c r="P873" s="234">
        <f t="shared" si="83"/>
        <v>5</v>
      </c>
      <c r="Q873" s="235" t="str">
        <f>IF(F873="","",VLOOKUP(F873,المخزن!A:M,11,0))</f>
        <v/>
      </c>
      <c r="R873" s="235" t="str">
        <f t="shared" si="80"/>
        <v xml:space="preserve">  </v>
      </c>
      <c r="S873" s="235" t="str">
        <f t="shared" si="81"/>
        <v xml:space="preserve"> </v>
      </c>
      <c r="T873" s="237" t="str">
        <f t="shared" si="82"/>
        <v xml:space="preserve"> </v>
      </c>
      <c r="U873" s="238" t="str">
        <f>IF(F873="","",VLOOKUP(F873,المخزن!A:M,8,0))</f>
        <v/>
      </c>
    </row>
    <row r="874" spans="1:21">
      <c r="A874" s="227"/>
      <c r="B874" s="228"/>
      <c r="C874" s="229"/>
      <c r="D874" s="229"/>
      <c r="E874" s="240" t="str">
        <f>IF(D874="","",VLOOKUP(D874,'العملاء '!A:B,2,0))</f>
        <v/>
      </c>
      <c r="F874" s="229"/>
      <c r="G874" s="240" t="str">
        <f>IF(F874="","",VLOOKUP(F874,المخزن!A:B,2,0))</f>
        <v/>
      </c>
      <c r="H874" s="229"/>
      <c r="I874" s="231"/>
      <c r="J874" s="231"/>
      <c r="K874" s="231"/>
      <c r="L874" s="231"/>
      <c r="M874" s="232"/>
      <c r="N874" s="233">
        <f t="shared" si="78"/>
        <v>0</v>
      </c>
      <c r="O874" s="233">
        <f t="shared" si="79"/>
        <v>0</v>
      </c>
      <c r="P874" s="234">
        <f t="shared" si="83"/>
        <v>5</v>
      </c>
      <c r="Q874" s="235" t="str">
        <f>IF(F874="","",VLOOKUP(F874,المخزن!A:M,11,0))</f>
        <v/>
      </c>
      <c r="R874" s="235" t="str">
        <f t="shared" si="80"/>
        <v xml:space="preserve">  </v>
      </c>
      <c r="S874" s="235" t="str">
        <f t="shared" si="81"/>
        <v xml:space="preserve"> </v>
      </c>
      <c r="T874" s="237" t="str">
        <f t="shared" si="82"/>
        <v xml:space="preserve"> </v>
      </c>
      <c r="U874" s="238" t="str">
        <f>IF(F874="","",VLOOKUP(F874,المخزن!A:M,8,0))</f>
        <v/>
      </c>
    </row>
    <row r="875" spans="1:21">
      <c r="A875" s="227"/>
      <c r="B875" s="228"/>
      <c r="C875" s="229"/>
      <c r="D875" s="229"/>
      <c r="E875" s="240" t="str">
        <f>IF(D875="","",VLOOKUP(D875,'العملاء '!A:B,2,0))</f>
        <v/>
      </c>
      <c r="F875" s="229"/>
      <c r="G875" s="240" t="str">
        <f>IF(F875="","",VLOOKUP(F875,المخزن!A:B,2,0))</f>
        <v/>
      </c>
      <c r="H875" s="229"/>
      <c r="I875" s="231"/>
      <c r="J875" s="231"/>
      <c r="K875" s="231"/>
      <c r="L875" s="231"/>
      <c r="M875" s="232"/>
      <c r="N875" s="233">
        <f t="shared" si="78"/>
        <v>0</v>
      </c>
      <c r="O875" s="233">
        <f t="shared" si="79"/>
        <v>0</v>
      </c>
      <c r="P875" s="234">
        <f t="shared" si="83"/>
        <v>5</v>
      </c>
      <c r="Q875" s="235" t="str">
        <f>IF(F875="","",VLOOKUP(F875,المخزن!A:M,11,0))</f>
        <v/>
      </c>
      <c r="R875" s="235" t="str">
        <f t="shared" si="80"/>
        <v xml:space="preserve">  </v>
      </c>
      <c r="S875" s="235" t="str">
        <f t="shared" si="81"/>
        <v xml:space="preserve"> </v>
      </c>
      <c r="T875" s="237" t="str">
        <f t="shared" si="82"/>
        <v xml:space="preserve"> </v>
      </c>
      <c r="U875" s="238" t="str">
        <f>IF(F875="","",VLOOKUP(F875,المخزن!A:M,8,0))</f>
        <v/>
      </c>
    </row>
    <row r="876" spans="1:21">
      <c r="A876" s="227"/>
      <c r="B876" s="228"/>
      <c r="C876" s="229"/>
      <c r="D876" s="229"/>
      <c r="E876" s="240" t="str">
        <f>IF(D876="","",VLOOKUP(D876,'العملاء '!A:B,2,0))</f>
        <v/>
      </c>
      <c r="F876" s="229"/>
      <c r="G876" s="240" t="str">
        <f>IF(F876="","",VLOOKUP(F876,المخزن!A:B,2,0))</f>
        <v/>
      </c>
      <c r="H876" s="229"/>
      <c r="I876" s="231"/>
      <c r="J876" s="231"/>
      <c r="K876" s="231"/>
      <c r="L876" s="231"/>
      <c r="M876" s="232"/>
      <c r="N876" s="233">
        <f t="shared" si="78"/>
        <v>0</v>
      </c>
      <c r="O876" s="233">
        <f t="shared" si="79"/>
        <v>0</v>
      </c>
      <c r="P876" s="234">
        <f t="shared" si="83"/>
        <v>5</v>
      </c>
      <c r="Q876" s="235" t="str">
        <f>IF(F876="","",VLOOKUP(F876,المخزن!A:M,11,0))</f>
        <v/>
      </c>
      <c r="R876" s="235" t="str">
        <f t="shared" si="80"/>
        <v xml:space="preserve">  </v>
      </c>
      <c r="S876" s="235" t="str">
        <f t="shared" si="81"/>
        <v xml:space="preserve"> </v>
      </c>
      <c r="T876" s="237" t="str">
        <f t="shared" si="82"/>
        <v xml:space="preserve"> </v>
      </c>
      <c r="U876" s="238" t="str">
        <f>IF(F876="","",VLOOKUP(F876,المخزن!A:M,8,0))</f>
        <v/>
      </c>
    </row>
    <row r="877" spans="1:21">
      <c r="A877" s="227"/>
      <c r="B877" s="228"/>
      <c r="C877" s="229"/>
      <c r="D877" s="229"/>
      <c r="E877" s="240" t="str">
        <f>IF(D877="","",VLOOKUP(D877,'العملاء '!A:B,2,0))</f>
        <v/>
      </c>
      <c r="F877" s="229"/>
      <c r="G877" s="240" t="str">
        <f>IF(F877="","",VLOOKUP(F877,المخزن!A:B,2,0))</f>
        <v/>
      </c>
      <c r="H877" s="229"/>
      <c r="I877" s="231"/>
      <c r="J877" s="231"/>
      <c r="K877" s="231"/>
      <c r="L877" s="231"/>
      <c r="M877" s="232"/>
      <c r="N877" s="233">
        <f t="shared" si="78"/>
        <v>0</v>
      </c>
      <c r="O877" s="233">
        <f t="shared" si="79"/>
        <v>0</v>
      </c>
      <c r="P877" s="234">
        <f t="shared" si="83"/>
        <v>5</v>
      </c>
      <c r="Q877" s="235" t="str">
        <f>IF(F877="","",VLOOKUP(F877,المخزن!A:M,11,0))</f>
        <v/>
      </c>
      <c r="R877" s="235" t="str">
        <f t="shared" si="80"/>
        <v xml:space="preserve">  </v>
      </c>
      <c r="S877" s="235" t="str">
        <f t="shared" si="81"/>
        <v xml:space="preserve"> </v>
      </c>
      <c r="T877" s="237" t="str">
        <f t="shared" si="82"/>
        <v xml:space="preserve"> </v>
      </c>
      <c r="U877" s="238" t="str">
        <f>IF(F877="","",VLOOKUP(F877,المخزن!A:M,8,0))</f>
        <v/>
      </c>
    </row>
    <row r="878" spans="1:21">
      <c r="A878" s="227"/>
      <c r="B878" s="228"/>
      <c r="C878" s="229"/>
      <c r="D878" s="229"/>
      <c r="E878" s="240" t="str">
        <f>IF(D878="","",VLOOKUP(D878,'العملاء '!A:B,2,0))</f>
        <v/>
      </c>
      <c r="F878" s="229"/>
      <c r="G878" s="240" t="str">
        <f>IF(F878="","",VLOOKUP(F878,المخزن!A:B,2,0))</f>
        <v/>
      </c>
      <c r="H878" s="229"/>
      <c r="I878" s="231"/>
      <c r="J878" s="231"/>
      <c r="K878" s="231"/>
      <c r="L878" s="231"/>
      <c r="M878" s="232"/>
      <c r="N878" s="233">
        <f t="shared" si="78"/>
        <v>0</v>
      </c>
      <c r="O878" s="233">
        <f t="shared" si="79"/>
        <v>0</v>
      </c>
      <c r="P878" s="234">
        <f t="shared" si="83"/>
        <v>5</v>
      </c>
      <c r="Q878" s="235" t="str">
        <f>IF(F878="","",VLOOKUP(F878,المخزن!A:M,11,0))</f>
        <v/>
      </c>
      <c r="R878" s="235" t="str">
        <f t="shared" si="80"/>
        <v xml:space="preserve">  </v>
      </c>
      <c r="S878" s="235" t="str">
        <f t="shared" si="81"/>
        <v xml:space="preserve"> </v>
      </c>
      <c r="T878" s="237" t="str">
        <f t="shared" si="82"/>
        <v xml:space="preserve"> </v>
      </c>
      <c r="U878" s="238" t="str">
        <f>IF(F878="","",VLOOKUP(F878,المخزن!A:M,8,0))</f>
        <v/>
      </c>
    </row>
    <row r="879" spans="1:21">
      <c r="A879" s="227"/>
      <c r="B879" s="228"/>
      <c r="C879" s="229"/>
      <c r="D879" s="229"/>
      <c r="E879" s="240" t="str">
        <f>IF(D879="","",VLOOKUP(D879,'العملاء '!A:B,2,0))</f>
        <v/>
      </c>
      <c r="F879" s="229"/>
      <c r="G879" s="240" t="str">
        <f>IF(F879="","",VLOOKUP(F879,المخزن!A:B,2,0))</f>
        <v/>
      </c>
      <c r="H879" s="229"/>
      <c r="I879" s="231"/>
      <c r="J879" s="231"/>
      <c r="K879" s="231"/>
      <c r="L879" s="231"/>
      <c r="M879" s="232"/>
      <c r="N879" s="233">
        <f t="shared" si="78"/>
        <v>0</v>
      </c>
      <c r="O879" s="233">
        <f t="shared" si="79"/>
        <v>0</v>
      </c>
      <c r="P879" s="234">
        <f t="shared" si="83"/>
        <v>5</v>
      </c>
      <c r="Q879" s="235" t="str">
        <f>IF(F879="","",VLOOKUP(F879,المخزن!A:M,11,0))</f>
        <v/>
      </c>
      <c r="R879" s="235" t="str">
        <f t="shared" si="80"/>
        <v xml:space="preserve">  </v>
      </c>
      <c r="S879" s="235" t="str">
        <f t="shared" si="81"/>
        <v xml:space="preserve"> </v>
      </c>
      <c r="T879" s="237" t="str">
        <f t="shared" si="82"/>
        <v xml:space="preserve"> </v>
      </c>
      <c r="U879" s="238" t="str">
        <f>IF(F879="","",VLOOKUP(F879,المخزن!A:M,8,0))</f>
        <v/>
      </c>
    </row>
    <row r="880" spans="1:21">
      <c r="A880" s="227"/>
      <c r="B880" s="228"/>
      <c r="C880" s="229"/>
      <c r="D880" s="229"/>
      <c r="E880" s="240" t="str">
        <f>IF(D880="","",VLOOKUP(D880,'العملاء '!A:B,2,0))</f>
        <v/>
      </c>
      <c r="F880" s="229"/>
      <c r="G880" s="240" t="str">
        <f>IF(F880="","",VLOOKUP(F880,المخزن!A:B,2,0))</f>
        <v/>
      </c>
      <c r="H880" s="229"/>
      <c r="I880" s="231"/>
      <c r="J880" s="231"/>
      <c r="K880" s="231"/>
      <c r="L880" s="231"/>
      <c r="M880" s="232"/>
      <c r="N880" s="233">
        <f t="shared" si="78"/>
        <v>0</v>
      </c>
      <c r="O880" s="233">
        <f t="shared" si="79"/>
        <v>0</v>
      </c>
      <c r="P880" s="234">
        <f t="shared" si="83"/>
        <v>5</v>
      </c>
      <c r="Q880" s="235" t="str">
        <f>IF(F880="","",VLOOKUP(F880,المخزن!A:M,11,0))</f>
        <v/>
      </c>
      <c r="R880" s="235" t="str">
        <f t="shared" si="80"/>
        <v xml:space="preserve">  </v>
      </c>
      <c r="S880" s="235" t="str">
        <f t="shared" si="81"/>
        <v xml:space="preserve"> </v>
      </c>
      <c r="T880" s="237" t="str">
        <f t="shared" si="82"/>
        <v xml:space="preserve"> </v>
      </c>
      <c r="U880" s="238" t="str">
        <f>IF(F880="","",VLOOKUP(F880,المخزن!A:M,8,0))</f>
        <v/>
      </c>
    </row>
    <row r="881" spans="1:21">
      <c r="A881" s="227"/>
      <c r="B881" s="228"/>
      <c r="C881" s="229"/>
      <c r="D881" s="229"/>
      <c r="E881" s="240" t="str">
        <f>IF(D881="","",VLOOKUP(D881,'العملاء '!A:B,2,0))</f>
        <v/>
      </c>
      <c r="F881" s="229"/>
      <c r="G881" s="240" t="str">
        <f>IF(F881="","",VLOOKUP(F881,المخزن!A:B,2,0))</f>
        <v/>
      </c>
      <c r="H881" s="229"/>
      <c r="I881" s="231"/>
      <c r="J881" s="231"/>
      <c r="K881" s="231"/>
      <c r="L881" s="231"/>
      <c r="M881" s="232"/>
      <c r="N881" s="233">
        <f t="shared" si="78"/>
        <v>0</v>
      </c>
      <c r="O881" s="233">
        <f t="shared" si="79"/>
        <v>0</v>
      </c>
      <c r="P881" s="234">
        <f t="shared" si="83"/>
        <v>5</v>
      </c>
      <c r="Q881" s="235" t="str">
        <f>IF(F881="","",VLOOKUP(F881,المخزن!A:M,11,0))</f>
        <v/>
      </c>
      <c r="R881" s="235" t="str">
        <f t="shared" si="80"/>
        <v xml:space="preserve">  </v>
      </c>
      <c r="S881" s="235" t="str">
        <f t="shared" si="81"/>
        <v xml:space="preserve"> </v>
      </c>
      <c r="T881" s="237" t="str">
        <f t="shared" si="82"/>
        <v xml:space="preserve"> </v>
      </c>
      <c r="U881" s="238" t="str">
        <f>IF(F881="","",VLOOKUP(F881,المخزن!A:M,8,0))</f>
        <v/>
      </c>
    </row>
    <row r="882" spans="1:21">
      <c r="A882" s="227"/>
      <c r="B882" s="228"/>
      <c r="C882" s="229"/>
      <c r="D882" s="229"/>
      <c r="E882" s="240" t="str">
        <f>IF(D882="","",VLOOKUP(D882,'العملاء '!A:B,2,0))</f>
        <v/>
      </c>
      <c r="F882" s="229"/>
      <c r="G882" s="240" t="str">
        <f>IF(F882="","",VLOOKUP(F882,المخزن!A:B,2,0))</f>
        <v/>
      </c>
      <c r="H882" s="229"/>
      <c r="I882" s="231"/>
      <c r="J882" s="231"/>
      <c r="K882" s="231"/>
      <c r="L882" s="231"/>
      <c r="M882" s="232"/>
      <c r="N882" s="233">
        <f t="shared" si="78"/>
        <v>0</v>
      </c>
      <c r="O882" s="233">
        <f t="shared" si="79"/>
        <v>0</v>
      </c>
      <c r="P882" s="234">
        <f t="shared" si="83"/>
        <v>5</v>
      </c>
      <c r="Q882" s="235" t="str">
        <f>IF(F882="","",VLOOKUP(F882,المخزن!A:M,11,0))</f>
        <v/>
      </c>
      <c r="R882" s="235" t="str">
        <f t="shared" si="80"/>
        <v xml:space="preserve">  </v>
      </c>
      <c r="S882" s="235" t="str">
        <f t="shared" si="81"/>
        <v xml:space="preserve"> </v>
      </c>
      <c r="T882" s="237" t="str">
        <f t="shared" si="82"/>
        <v xml:space="preserve"> </v>
      </c>
      <c r="U882" s="238" t="str">
        <f>IF(F882="","",VLOOKUP(F882,المخزن!A:M,8,0))</f>
        <v/>
      </c>
    </row>
    <row r="883" spans="1:21">
      <c r="A883" s="227"/>
      <c r="B883" s="228"/>
      <c r="C883" s="229"/>
      <c r="D883" s="229"/>
      <c r="E883" s="240" t="str">
        <f>IF(D883="","",VLOOKUP(D883,'العملاء '!A:B,2,0))</f>
        <v/>
      </c>
      <c r="F883" s="229"/>
      <c r="G883" s="240" t="str">
        <f>IF(F883="","",VLOOKUP(F883,المخزن!A:B,2,0))</f>
        <v/>
      </c>
      <c r="H883" s="229"/>
      <c r="I883" s="231"/>
      <c r="J883" s="231"/>
      <c r="K883" s="231"/>
      <c r="L883" s="231"/>
      <c r="M883" s="232"/>
      <c r="N883" s="233">
        <f t="shared" si="78"/>
        <v>0</v>
      </c>
      <c r="O883" s="233">
        <f t="shared" si="79"/>
        <v>0</v>
      </c>
      <c r="P883" s="234">
        <f t="shared" si="83"/>
        <v>5</v>
      </c>
      <c r="Q883" s="235" t="str">
        <f>IF(F883="","",VLOOKUP(F883,المخزن!A:M,11,0))</f>
        <v/>
      </c>
      <c r="R883" s="235" t="str">
        <f t="shared" si="80"/>
        <v xml:space="preserve">  </v>
      </c>
      <c r="S883" s="235" t="str">
        <f t="shared" si="81"/>
        <v xml:space="preserve"> </v>
      </c>
      <c r="T883" s="237" t="str">
        <f t="shared" si="82"/>
        <v xml:space="preserve"> </v>
      </c>
      <c r="U883" s="238" t="str">
        <f>IF(F883="","",VLOOKUP(F883,المخزن!A:M,8,0))</f>
        <v/>
      </c>
    </row>
    <row r="884" spans="1:21">
      <c r="A884" s="227"/>
      <c r="B884" s="228"/>
      <c r="C884" s="229"/>
      <c r="D884" s="229"/>
      <c r="E884" s="240" t="str">
        <f>IF(D884="","",VLOOKUP(D884,'العملاء '!A:B,2,0))</f>
        <v/>
      </c>
      <c r="F884" s="229"/>
      <c r="G884" s="240" t="str">
        <f>IF(F884="","",VLOOKUP(F884,المخزن!A:B,2,0))</f>
        <v/>
      </c>
      <c r="H884" s="229"/>
      <c r="I884" s="231"/>
      <c r="J884" s="231"/>
      <c r="K884" s="231"/>
      <c r="L884" s="231"/>
      <c r="M884" s="232"/>
      <c r="N884" s="233">
        <f t="shared" si="78"/>
        <v>0</v>
      </c>
      <c r="O884" s="233">
        <f t="shared" si="79"/>
        <v>0</v>
      </c>
      <c r="P884" s="234">
        <f t="shared" si="83"/>
        <v>5</v>
      </c>
      <c r="Q884" s="235" t="str">
        <f>IF(F884="","",VLOOKUP(F884,المخزن!A:M,11,0))</f>
        <v/>
      </c>
      <c r="R884" s="235" t="str">
        <f t="shared" si="80"/>
        <v xml:space="preserve">  </v>
      </c>
      <c r="S884" s="235" t="str">
        <f t="shared" si="81"/>
        <v xml:space="preserve"> </v>
      </c>
      <c r="T884" s="237" t="str">
        <f t="shared" si="82"/>
        <v xml:space="preserve"> </v>
      </c>
      <c r="U884" s="238" t="str">
        <f>IF(F884="","",VLOOKUP(F884,المخزن!A:M,8,0))</f>
        <v/>
      </c>
    </row>
    <row r="885" spans="1:21">
      <c r="A885" s="227"/>
      <c r="B885" s="228"/>
      <c r="C885" s="229"/>
      <c r="D885" s="229"/>
      <c r="E885" s="240" t="str">
        <f>IF(D885="","",VLOOKUP(D885,'العملاء '!A:B,2,0))</f>
        <v/>
      </c>
      <c r="F885" s="229"/>
      <c r="G885" s="240" t="str">
        <f>IF(F885="","",VLOOKUP(F885,المخزن!A:B,2,0))</f>
        <v/>
      </c>
      <c r="H885" s="229"/>
      <c r="I885" s="231"/>
      <c r="J885" s="231"/>
      <c r="K885" s="231"/>
      <c r="L885" s="231"/>
      <c r="M885" s="232"/>
      <c r="N885" s="233">
        <f t="shared" si="78"/>
        <v>0</v>
      </c>
      <c r="O885" s="233">
        <f t="shared" si="79"/>
        <v>0</v>
      </c>
      <c r="P885" s="234">
        <f t="shared" si="83"/>
        <v>5</v>
      </c>
      <c r="Q885" s="235" t="str">
        <f>IF(F885="","",VLOOKUP(F885,المخزن!A:M,11,0))</f>
        <v/>
      </c>
      <c r="R885" s="235" t="str">
        <f t="shared" si="80"/>
        <v xml:space="preserve">  </v>
      </c>
      <c r="S885" s="235" t="str">
        <f t="shared" si="81"/>
        <v xml:space="preserve"> </v>
      </c>
      <c r="T885" s="237" t="str">
        <f t="shared" si="82"/>
        <v xml:space="preserve"> </v>
      </c>
      <c r="U885" s="238" t="str">
        <f>IF(F885="","",VLOOKUP(F885,المخزن!A:M,8,0))</f>
        <v/>
      </c>
    </row>
    <row r="886" spans="1:21">
      <c r="A886" s="227"/>
      <c r="B886" s="228"/>
      <c r="C886" s="229"/>
      <c r="D886" s="229"/>
      <c r="E886" s="240" t="str">
        <f>IF(D886="","",VLOOKUP(D886,'العملاء '!A:B,2,0))</f>
        <v/>
      </c>
      <c r="F886" s="229"/>
      <c r="G886" s="240" t="str">
        <f>IF(F886="","",VLOOKUP(F886,المخزن!A:B,2,0))</f>
        <v/>
      </c>
      <c r="H886" s="229"/>
      <c r="I886" s="231"/>
      <c r="J886" s="231"/>
      <c r="K886" s="231"/>
      <c r="L886" s="231"/>
      <c r="M886" s="232"/>
      <c r="N886" s="233">
        <f t="shared" si="78"/>
        <v>0</v>
      </c>
      <c r="O886" s="233">
        <f t="shared" si="79"/>
        <v>0</v>
      </c>
      <c r="P886" s="234">
        <f t="shared" si="83"/>
        <v>5</v>
      </c>
      <c r="Q886" s="235" t="str">
        <f>IF(F886="","",VLOOKUP(F886,المخزن!A:M,11,0))</f>
        <v/>
      </c>
      <c r="R886" s="235" t="str">
        <f t="shared" si="80"/>
        <v xml:space="preserve">  </v>
      </c>
      <c r="S886" s="235" t="str">
        <f t="shared" si="81"/>
        <v xml:space="preserve"> </v>
      </c>
      <c r="T886" s="237" t="str">
        <f t="shared" si="82"/>
        <v xml:space="preserve"> </v>
      </c>
      <c r="U886" s="238" t="str">
        <f>IF(F886="","",VLOOKUP(F886,المخزن!A:M,8,0))</f>
        <v/>
      </c>
    </row>
    <row r="887" spans="1:21">
      <c r="A887" s="227"/>
      <c r="B887" s="228"/>
      <c r="C887" s="229"/>
      <c r="D887" s="229"/>
      <c r="E887" s="240" t="str">
        <f>IF(D887="","",VLOOKUP(D887,'العملاء '!A:B,2,0))</f>
        <v/>
      </c>
      <c r="F887" s="229"/>
      <c r="G887" s="240" t="str">
        <f>IF(F887="","",VLOOKUP(F887,المخزن!A:B,2,0))</f>
        <v/>
      </c>
      <c r="H887" s="229"/>
      <c r="I887" s="231"/>
      <c r="J887" s="231"/>
      <c r="K887" s="231"/>
      <c r="L887" s="231"/>
      <c r="M887" s="232"/>
      <c r="N887" s="233">
        <f t="shared" si="78"/>
        <v>0</v>
      </c>
      <c r="O887" s="233">
        <f t="shared" si="79"/>
        <v>0</v>
      </c>
      <c r="P887" s="234">
        <f t="shared" si="83"/>
        <v>5</v>
      </c>
      <c r="Q887" s="235" t="str">
        <f>IF(F887="","",VLOOKUP(F887,المخزن!A:M,11,0))</f>
        <v/>
      </c>
      <c r="R887" s="235" t="str">
        <f t="shared" si="80"/>
        <v xml:space="preserve">  </v>
      </c>
      <c r="S887" s="235" t="str">
        <f t="shared" si="81"/>
        <v xml:space="preserve"> </v>
      </c>
      <c r="T887" s="237" t="str">
        <f t="shared" si="82"/>
        <v xml:space="preserve"> </v>
      </c>
      <c r="U887" s="238" t="str">
        <f>IF(F887="","",VLOOKUP(F887,المخزن!A:M,8,0))</f>
        <v/>
      </c>
    </row>
    <row r="888" spans="1:21">
      <c r="A888" s="227"/>
      <c r="B888" s="228"/>
      <c r="C888" s="229"/>
      <c r="D888" s="229"/>
      <c r="E888" s="240" t="str">
        <f>IF(D888="","",VLOOKUP(D888,'العملاء '!A:B,2,0))</f>
        <v/>
      </c>
      <c r="F888" s="229"/>
      <c r="G888" s="240" t="str">
        <f>IF(F888="","",VLOOKUP(F888,المخزن!A:B,2,0))</f>
        <v/>
      </c>
      <c r="H888" s="229"/>
      <c r="I888" s="231"/>
      <c r="J888" s="231"/>
      <c r="K888" s="231"/>
      <c r="L888" s="231"/>
      <c r="M888" s="232"/>
      <c r="N888" s="233">
        <f t="shared" si="78"/>
        <v>0</v>
      </c>
      <c r="O888" s="233">
        <f t="shared" si="79"/>
        <v>0</v>
      </c>
      <c r="P888" s="234">
        <f t="shared" si="83"/>
        <v>5</v>
      </c>
      <c r="Q888" s="235" t="str">
        <f>IF(F888="","",VLOOKUP(F888,المخزن!A:M,11,0))</f>
        <v/>
      </c>
      <c r="R888" s="235" t="str">
        <f t="shared" si="80"/>
        <v xml:space="preserve">  </v>
      </c>
      <c r="S888" s="235" t="str">
        <f t="shared" si="81"/>
        <v xml:space="preserve"> </v>
      </c>
      <c r="T888" s="237" t="str">
        <f t="shared" si="82"/>
        <v xml:space="preserve"> </v>
      </c>
      <c r="U888" s="238" t="str">
        <f>IF(F888="","",VLOOKUP(F888,المخزن!A:M,8,0))</f>
        <v/>
      </c>
    </row>
    <row r="889" spans="1:21">
      <c r="A889" s="227"/>
      <c r="B889" s="228"/>
      <c r="C889" s="229"/>
      <c r="D889" s="229"/>
      <c r="E889" s="240" t="str">
        <f>IF(D889="","",VLOOKUP(D889,'العملاء '!A:B,2,0))</f>
        <v/>
      </c>
      <c r="F889" s="229"/>
      <c r="G889" s="240" t="str">
        <f>IF(F889="","",VLOOKUP(F889,المخزن!A:B,2,0))</f>
        <v/>
      </c>
      <c r="H889" s="229"/>
      <c r="I889" s="231"/>
      <c r="J889" s="231"/>
      <c r="K889" s="231"/>
      <c r="L889" s="231"/>
      <c r="M889" s="232"/>
      <c r="N889" s="233">
        <f t="shared" si="78"/>
        <v>0</v>
      </c>
      <c r="O889" s="233">
        <f t="shared" si="79"/>
        <v>0</v>
      </c>
      <c r="P889" s="234">
        <f t="shared" si="83"/>
        <v>5</v>
      </c>
      <c r="Q889" s="235" t="str">
        <f>IF(F889="","",VLOOKUP(F889,المخزن!A:M,11,0))</f>
        <v/>
      </c>
      <c r="R889" s="235" t="str">
        <f t="shared" si="80"/>
        <v xml:space="preserve">  </v>
      </c>
      <c r="S889" s="235" t="str">
        <f t="shared" si="81"/>
        <v xml:space="preserve"> </v>
      </c>
      <c r="T889" s="237" t="str">
        <f t="shared" si="82"/>
        <v xml:space="preserve"> </v>
      </c>
      <c r="U889" s="238" t="str">
        <f>IF(F889="","",VLOOKUP(F889,المخزن!A:M,8,0))</f>
        <v/>
      </c>
    </row>
    <row r="890" spans="1:21">
      <c r="A890" s="227"/>
      <c r="B890" s="228"/>
      <c r="C890" s="229"/>
      <c r="D890" s="229"/>
      <c r="E890" s="240" t="str">
        <f>IF(D890="","",VLOOKUP(D890,'العملاء '!A:B,2,0))</f>
        <v/>
      </c>
      <c r="F890" s="229"/>
      <c r="G890" s="240" t="str">
        <f>IF(F890="","",VLOOKUP(F890,المخزن!A:B,2,0))</f>
        <v/>
      </c>
      <c r="H890" s="229"/>
      <c r="I890" s="231"/>
      <c r="J890" s="231"/>
      <c r="K890" s="231"/>
      <c r="L890" s="231"/>
      <c r="M890" s="232"/>
      <c r="N890" s="233">
        <f t="shared" si="78"/>
        <v>0</v>
      </c>
      <c r="O890" s="233">
        <f t="shared" si="79"/>
        <v>0</v>
      </c>
      <c r="P890" s="234">
        <f t="shared" si="83"/>
        <v>5</v>
      </c>
      <c r="Q890" s="235" t="str">
        <f>IF(F890="","",VLOOKUP(F890,المخزن!A:M,11,0))</f>
        <v/>
      </c>
      <c r="R890" s="235" t="str">
        <f t="shared" si="80"/>
        <v xml:space="preserve">  </v>
      </c>
      <c r="S890" s="235" t="str">
        <f t="shared" si="81"/>
        <v xml:space="preserve"> </v>
      </c>
      <c r="T890" s="237" t="str">
        <f t="shared" si="82"/>
        <v xml:space="preserve"> </v>
      </c>
      <c r="U890" s="238" t="str">
        <f>IF(F890="","",VLOOKUP(F890,المخزن!A:M,8,0))</f>
        <v/>
      </c>
    </row>
    <row r="891" spans="1:21">
      <c r="A891" s="227"/>
      <c r="B891" s="228"/>
      <c r="C891" s="229"/>
      <c r="D891" s="229"/>
      <c r="E891" s="240" t="str">
        <f>IF(D891="","",VLOOKUP(D891,'العملاء '!A:B,2,0))</f>
        <v/>
      </c>
      <c r="F891" s="229"/>
      <c r="G891" s="240" t="str">
        <f>IF(F891="","",VLOOKUP(F891,المخزن!A:B,2,0))</f>
        <v/>
      </c>
      <c r="H891" s="229"/>
      <c r="I891" s="231"/>
      <c r="J891" s="231"/>
      <c r="K891" s="231"/>
      <c r="L891" s="231"/>
      <c r="M891" s="232"/>
      <c r="N891" s="233">
        <f t="shared" si="78"/>
        <v>0</v>
      </c>
      <c r="O891" s="233">
        <f t="shared" si="79"/>
        <v>0</v>
      </c>
      <c r="P891" s="234">
        <f t="shared" si="83"/>
        <v>5</v>
      </c>
      <c r="Q891" s="235" t="str">
        <f>IF(F891="","",VLOOKUP(F891,المخزن!A:M,11,0))</f>
        <v/>
      </c>
      <c r="R891" s="235" t="str">
        <f t="shared" si="80"/>
        <v xml:space="preserve">  </v>
      </c>
      <c r="S891" s="235" t="str">
        <f t="shared" si="81"/>
        <v xml:space="preserve"> </v>
      </c>
      <c r="T891" s="237" t="str">
        <f t="shared" si="82"/>
        <v xml:space="preserve"> </v>
      </c>
      <c r="U891" s="238" t="str">
        <f>IF(F891="","",VLOOKUP(F891,المخزن!A:M,8,0))</f>
        <v/>
      </c>
    </row>
    <row r="892" spans="1:21">
      <c r="A892" s="227"/>
      <c r="B892" s="228"/>
      <c r="C892" s="229"/>
      <c r="D892" s="229"/>
      <c r="E892" s="240" t="str">
        <f>IF(D892="","",VLOOKUP(D892,'العملاء '!A:B,2,0))</f>
        <v/>
      </c>
      <c r="F892" s="229"/>
      <c r="G892" s="240" t="str">
        <f>IF(F892="","",VLOOKUP(F892,المخزن!A:B,2,0))</f>
        <v/>
      </c>
      <c r="H892" s="229"/>
      <c r="I892" s="231"/>
      <c r="J892" s="231"/>
      <c r="K892" s="231"/>
      <c r="L892" s="231"/>
      <c r="M892" s="232"/>
      <c r="N892" s="233">
        <f t="shared" si="78"/>
        <v>0</v>
      </c>
      <c r="O892" s="233">
        <f t="shared" si="79"/>
        <v>0</v>
      </c>
      <c r="P892" s="234">
        <f t="shared" si="83"/>
        <v>5</v>
      </c>
      <c r="Q892" s="235" t="str">
        <f>IF(F892="","",VLOOKUP(F892,المخزن!A:M,11,0))</f>
        <v/>
      </c>
      <c r="R892" s="235" t="str">
        <f t="shared" si="80"/>
        <v xml:space="preserve">  </v>
      </c>
      <c r="S892" s="235" t="str">
        <f t="shared" si="81"/>
        <v xml:space="preserve"> </v>
      </c>
      <c r="T892" s="237" t="str">
        <f t="shared" si="82"/>
        <v xml:space="preserve"> </v>
      </c>
      <c r="U892" s="238" t="str">
        <f>IF(F892="","",VLOOKUP(F892,المخزن!A:M,8,0))</f>
        <v/>
      </c>
    </row>
    <row r="893" spans="1:21">
      <c r="A893" s="227"/>
      <c r="B893" s="228"/>
      <c r="C893" s="229"/>
      <c r="D893" s="229"/>
      <c r="E893" s="240" t="str">
        <f>IF(D893="","",VLOOKUP(D893,'العملاء '!A:B,2,0))</f>
        <v/>
      </c>
      <c r="F893" s="229"/>
      <c r="G893" s="240" t="str">
        <f>IF(F893="","",VLOOKUP(F893,المخزن!A:B,2,0))</f>
        <v/>
      </c>
      <c r="H893" s="229"/>
      <c r="I893" s="231"/>
      <c r="J893" s="231"/>
      <c r="K893" s="231"/>
      <c r="L893" s="231"/>
      <c r="M893" s="232"/>
      <c r="N893" s="233">
        <f t="shared" si="78"/>
        <v>0</v>
      </c>
      <c r="O893" s="233">
        <f t="shared" si="79"/>
        <v>0</v>
      </c>
      <c r="P893" s="234">
        <f t="shared" si="83"/>
        <v>5</v>
      </c>
      <c r="Q893" s="235" t="str">
        <f>IF(F893="","",VLOOKUP(F893,المخزن!A:M,11,0))</f>
        <v/>
      </c>
      <c r="R893" s="235" t="str">
        <f t="shared" si="80"/>
        <v xml:space="preserve">  </v>
      </c>
      <c r="S893" s="235" t="str">
        <f t="shared" si="81"/>
        <v xml:space="preserve"> </v>
      </c>
      <c r="T893" s="237" t="str">
        <f t="shared" si="82"/>
        <v xml:space="preserve"> </v>
      </c>
      <c r="U893" s="238" t="str">
        <f>IF(F893="","",VLOOKUP(F893,المخزن!A:M,8,0))</f>
        <v/>
      </c>
    </row>
    <row r="894" spans="1:21">
      <c r="A894" s="227"/>
      <c r="B894" s="228"/>
      <c r="C894" s="229"/>
      <c r="D894" s="229"/>
      <c r="E894" s="240" t="str">
        <f>IF(D894="","",VLOOKUP(D894,'العملاء '!A:B,2,0))</f>
        <v/>
      </c>
      <c r="F894" s="229"/>
      <c r="G894" s="240" t="str">
        <f>IF(F894="","",VLOOKUP(F894,المخزن!A:B,2,0))</f>
        <v/>
      </c>
      <c r="H894" s="229"/>
      <c r="I894" s="231"/>
      <c r="J894" s="231"/>
      <c r="K894" s="231"/>
      <c r="L894" s="231"/>
      <c r="M894" s="232"/>
      <c r="N894" s="233">
        <f t="shared" si="78"/>
        <v>0</v>
      </c>
      <c r="O894" s="233">
        <f t="shared" si="79"/>
        <v>0</v>
      </c>
      <c r="P894" s="234">
        <f t="shared" si="83"/>
        <v>5</v>
      </c>
      <c r="Q894" s="235" t="str">
        <f>IF(F894="","",VLOOKUP(F894,المخزن!A:M,11,0))</f>
        <v/>
      </c>
      <c r="R894" s="235" t="str">
        <f t="shared" si="80"/>
        <v xml:space="preserve">  </v>
      </c>
      <c r="S894" s="235" t="str">
        <f t="shared" si="81"/>
        <v xml:space="preserve"> </v>
      </c>
      <c r="T894" s="237" t="str">
        <f t="shared" si="82"/>
        <v xml:space="preserve"> </v>
      </c>
      <c r="U894" s="238" t="str">
        <f>IF(F894="","",VLOOKUP(F894,المخزن!A:M,8,0))</f>
        <v/>
      </c>
    </row>
    <row r="895" spans="1:21">
      <c r="A895" s="227"/>
      <c r="B895" s="228"/>
      <c r="C895" s="229"/>
      <c r="D895" s="229"/>
      <c r="E895" s="240" t="str">
        <f>IF(D895="","",VLOOKUP(D895,'العملاء '!A:B,2,0))</f>
        <v/>
      </c>
      <c r="F895" s="229"/>
      <c r="G895" s="240" t="str">
        <f>IF(F895="","",VLOOKUP(F895,المخزن!A:B,2,0))</f>
        <v/>
      </c>
      <c r="H895" s="229"/>
      <c r="I895" s="231"/>
      <c r="J895" s="231"/>
      <c r="K895" s="231"/>
      <c r="L895" s="231"/>
      <c r="M895" s="232"/>
      <c r="N895" s="233">
        <f t="shared" si="78"/>
        <v>0</v>
      </c>
      <c r="O895" s="233">
        <f t="shared" si="79"/>
        <v>0</v>
      </c>
      <c r="P895" s="234">
        <f t="shared" si="83"/>
        <v>5</v>
      </c>
      <c r="Q895" s="235" t="str">
        <f>IF(F895="","",VLOOKUP(F895,المخزن!A:M,11,0))</f>
        <v/>
      </c>
      <c r="R895" s="235" t="str">
        <f t="shared" si="80"/>
        <v xml:space="preserve">  </v>
      </c>
      <c r="S895" s="235" t="str">
        <f t="shared" si="81"/>
        <v xml:space="preserve"> </v>
      </c>
      <c r="T895" s="237" t="str">
        <f t="shared" si="82"/>
        <v xml:space="preserve"> </v>
      </c>
      <c r="U895" s="238" t="str">
        <f>IF(F895="","",VLOOKUP(F895,المخزن!A:M,8,0))</f>
        <v/>
      </c>
    </row>
    <row r="896" spans="1:21">
      <c r="A896" s="227"/>
      <c r="B896" s="228"/>
      <c r="C896" s="229"/>
      <c r="D896" s="229"/>
      <c r="E896" s="240" t="str">
        <f>IF(D896="","",VLOOKUP(D896,'العملاء '!A:B,2,0))</f>
        <v/>
      </c>
      <c r="F896" s="229"/>
      <c r="G896" s="240" t="str">
        <f>IF(F896="","",VLOOKUP(F896,المخزن!A:B,2,0))</f>
        <v/>
      </c>
      <c r="H896" s="229"/>
      <c r="I896" s="231"/>
      <c r="J896" s="231"/>
      <c r="K896" s="231"/>
      <c r="L896" s="231"/>
      <c r="M896" s="232"/>
      <c r="N896" s="233">
        <f t="shared" si="78"/>
        <v>0</v>
      </c>
      <c r="O896" s="233">
        <f t="shared" si="79"/>
        <v>0</v>
      </c>
      <c r="P896" s="234">
        <f t="shared" si="83"/>
        <v>5</v>
      </c>
      <c r="Q896" s="235" t="str">
        <f>IF(F896="","",VLOOKUP(F896,المخزن!A:M,11,0))</f>
        <v/>
      </c>
      <c r="R896" s="235" t="str">
        <f t="shared" si="80"/>
        <v xml:space="preserve">  </v>
      </c>
      <c r="S896" s="235" t="str">
        <f t="shared" si="81"/>
        <v xml:space="preserve"> </v>
      </c>
      <c r="T896" s="237" t="str">
        <f t="shared" si="82"/>
        <v xml:space="preserve"> </v>
      </c>
      <c r="U896" s="238" t="str">
        <f>IF(F896="","",VLOOKUP(F896,المخزن!A:M,8,0))</f>
        <v/>
      </c>
    </row>
    <row r="897" spans="1:21">
      <c r="A897" s="227"/>
      <c r="B897" s="228"/>
      <c r="C897" s="229"/>
      <c r="D897" s="229"/>
      <c r="E897" s="240" t="str">
        <f>IF(D897="","",VLOOKUP(D897,'العملاء '!A:B,2,0))</f>
        <v/>
      </c>
      <c r="F897" s="229"/>
      <c r="G897" s="240" t="str">
        <f>IF(F897="","",VLOOKUP(F897,المخزن!A:B,2,0))</f>
        <v/>
      </c>
      <c r="H897" s="229"/>
      <c r="I897" s="231"/>
      <c r="J897" s="231"/>
      <c r="K897" s="231"/>
      <c r="L897" s="231"/>
      <c r="M897" s="232"/>
      <c r="N897" s="233">
        <f t="shared" si="78"/>
        <v>0</v>
      </c>
      <c r="O897" s="233">
        <f t="shared" si="79"/>
        <v>0</v>
      </c>
      <c r="P897" s="234">
        <f t="shared" si="83"/>
        <v>5</v>
      </c>
      <c r="Q897" s="235" t="str">
        <f>IF(F897="","",VLOOKUP(F897,المخزن!A:M,11,0))</f>
        <v/>
      </c>
      <c r="R897" s="235" t="str">
        <f t="shared" si="80"/>
        <v xml:space="preserve">  </v>
      </c>
      <c r="S897" s="235" t="str">
        <f t="shared" si="81"/>
        <v xml:space="preserve"> </v>
      </c>
      <c r="T897" s="237" t="str">
        <f t="shared" si="82"/>
        <v xml:space="preserve"> </v>
      </c>
      <c r="U897" s="238" t="str">
        <f>IF(F897="","",VLOOKUP(F897,المخزن!A:M,8,0))</f>
        <v/>
      </c>
    </row>
    <row r="898" spans="1:21">
      <c r="A898" s="227"/>
      <c r="B898" s="228"/>
      <c r="C898" s="229"/>
      <c r="D898" s="229"/>
      <c r="E898" s="240" t="str">
        <f>IF(D898="","",VLOOKUP(D898,'العملاء '!A:B,2,0))</f>
        <v/>
      </c>
      <c r="F898" s="229"/>
      <c r="G898" s="240" t="str">
        <f>IF(F898="","",VLOOKUP(F898,المخزن!A:B,2,0))</f>
        <v/>
      </c>
      <c r="H898" s="229"/>
      <c r="I898" s="231"/>
      <c r="J898" s="231"/>
      <c r="K898" s="231"/>
      <c r="L898" s="231"/>
      <c r="M898" s="232"/>
      <c r="N898" s="233">
        <f t="shared" si="78"/>
        <v>0</v>
      </c>
      <c r="O898" s="233">
        <f t="shared" si="79"/>
        <v>0</v>
      </c>
      <c r="P898" s="234">
        <f t="shared" si="83"/>
        <v>5</v>
      </c>
      <c r="Q898" s="235" t="str">
        <f>IF(F898="","",VLOOKUP(F898,المخزن!A:M,11,0))</f>
        <v/>
      </c>
      <c r="R898" s="235" t="str">
        <f t="shared" si="80"/>
        <v xml:space="preserve">  </v>
      </c>
      <c r="S898" s="235" t="str">
        <f t="shared" si="81"/>
        <v xml:space="preserve"> </v>
      </c>
      <c r="T898" s="237" t="str">
        <f t="shared" si="82"/>
        <v xml:space="preserve"> </v>
      </c>
      <c r="U898" s="238" t="str">
        <f>IF(F898="","",VLOOKUP(F898,المخزن!A:M,8,0))</f>
        <v/>
      </c>
    </row>
    <row r="899" spans="1:21">
      <c r="A899" s="227"/>
      <c r="B899" s="228"/>
      <c r="C899" s="229"/>
      <c r="D899" s="229"/>
      <c r="E899" s="240" t="str">
        <f>IF(D899="","",VLOOKUP(D899,'العملاء '!A:B,2,0))</f>
        <v/>
      </c>
      <c r="F899" s="229"/>
      <c r="G899" s="240" t="str">
        <f>IF(F899="","",VLOOKUP(F899,المخزن!A:B,2,0))</f>
        <v/>
      </c>
      <c r="H899" s="229"/>
      <c r="I899" s="231"/>
      <c r="J899" s="231"/>
      <c r="K899" s="231"/>
      <c r="L899" s="231"/>
      <c r="M899" s="232"/>
      <c r="N899" s="233">
        <f t="shared" si="78"/>
        <v>0</v>
      </c>
      <c r="O899" s="233">
        <f t="shared" si="79"/>
        <v>0</v>
      </c>
      <c r="P899" s="234">
        <f t="shared" si="83"/>
        <v>5</v>
      </c>
      <c r="Q899" s="235" t="str">
        <f>IF(F899="","",VLOOKUP(F899,المخزن!A:M,11,0))</f>
        <v/>
      </c>
      <c r="R899" s="235" t="str">
        <f t="shared" si="80"/>
        <v xml:space="preserve">  </v>
      </c>
      <c r="S899" s="235" t="str">
        <f t="shared" si="81"/>
        <v xml:space="preserve"> </v>
      </c>
      <c r="T899" s="237" t="str">
        <f t="shared" si="82"/>
        <v xml:space="preserve"> </v>
      </c>
      <c r="U899" s="238" t="str">
        <f>IF(F899="","",VLOOKUP(F899,المخزن!A:M,8,0))</f>
        <v/>
      </c>
    </row>
    <row r="900" spans="1:21">
      <c r="A900" s="227"/>
      <c r="B900" s="228"/>
      <c r="C900" s="229"/>
      <c r="D900" s="229"/>
      <c r="E900" s="240" t="str">
        <f>IF(D900="","",VLOOKUP(D900,'العملاء '!A:B,2,0))</f>
        <v/>
      </c>
      <c r="F900" s="229"/>
      <c r="G900" s="240" t="str">
        <f>IF(F900="","",VLOOKUP(F900,المخزن!A:B,2,0))</f>
        <v/>
      </c>
      <c r="H900" s="229"/>
      <c r="I900" s="231"/>
      <c r="J900" s="231"/>
      <c r="K900" s="231"/>
      <c r="L900" s="231"/>
      <c r="M900" s="232"/>
      <c r="N900" s="233">
        <f t="shared" ref="N900:N963" si="84">(I900*H900)-L900</f>
        <v>0</v>
      </c>
      <c r="O900" s="233">
        <f t="shared" ref="O900:O963" si="85">(J900*H900)-M900</f>
        <v>0</v>
      </c>
      <c r="P900" s="234">
        <f t="shared" si="83"/>
        <v>5</v>
      </c>
      <c r="Q900" s="235" t="str">
        <f>IF(F900="","",VLOOKUP(F900,المخزن!A:M,11,0))</f>
        <v/>
      </c>
      <c r="R900" s="235" t="str">
        <f t="shared" ref="R900:R963" si="86">IF(F900&gt;0,Q900*H900,"  ")</f>
        <v xml:space="preserve">  </v>
      </c>
      <c r="S900" s="235" t="str">
        <f t="shared" ref="S900:S963" si="87">IF(F900&gt;0,(((I900/P900)+J900)*H900)-(L900/P900)-M900," ")</f>
        <v xml:space="preserve"> </v>
      </c>
      <c r="T900" s="237" t="str">
        <f t="shared" ref="T900:T963" si="88">IF(F900&gt;0,S900-R900," ")</f>
        <v xml:space="preserve"> </v>
      </c>
      <c r="U900" s="238" t="str">
        <f>IF(F900="","",VLOOKUP(F900,المخزن!A:M,8,0))</f>
        <v/>
      </c>
    </row>
    <row r="901" spans="1:21">
      <c r="A901" s="227"/>
      <c r="B901" s="228"/>
      <c r="C901" s="229"/>
      <c r="D901" s="229"/>
      <c r="E901" s="240" t="str">
        <f>IF(D901="","",VLOOKUP(D901,'العملاء '!A:B,2,0))</f>
        <v/>
      </c>
      <c r="F901" s="229"/>
      <c r="G901" s="240" t="str">
        <f>IF(F901="","",VLOOKUP(F901,المخزن!A:B,2,0))</f>
        <v/>
      </c>
      <c r="H901" s="229"/>
      <c r="I901" s="231"/>
      <c r="J901" s="231"/>
      <c r="K901" s="231"/>
      <c r="L901" s="231"/>
      <c r="M901" s="232"/>
      <c r="N901" s="233">
        <f t="shared" si="84"/>
        <v>0</v>
      </c>
      <c r="O901" s="233">
        <f t="shared" si="85"/>
        <v>0</v>
      </c>
      <c r="P901" s="234">
        <f t="shared" si="83"/>
        <v>5</v>
      </c>
      <c r="Q901" s="235" t="str">
        <f>IF(F901="","",VLOOKUP(F901,المخزن!A:M,11,0))</f>
        <v/>
      </c>
      <c r="R901" s="235" t="str">
        <f t="shared" si="86"/>
        <v xml:space="preserve">  </v>
      </c>
      <c r="S901" s="235" t="str">
        <f t="shared" si="87"/>
        <v xml:space="preserve"> </v>
      </c>
      <c r="T901" s="237" t="str">
        <f t="shared" si="88"/>
        <v xml:space="preserve"> </v>
      </c>
      <c r="U901" s="238" t="str">
        <f>IF(F901="","",VLOOKUP(F901,المخزن!A:M,8,0))</f>
        <v/>
      </c>
    </row>
    <row r="902" spans="1:21">
      <c r="A902" s="227"/>
      <c r="B902" s="228"/>
      <c r="C902" s="229"/>
      <c r="D902" s="229"/>
      <c r="E902" s="240" t="str">
        <f>IF(D902="","",VLOOKUP(D902,'العملاء '!A:B,2,0))</f>
        <v/>
      </c>
      <c r="F902" s="229"/>
      <c r="G902" s="240" t="str">
        <f>IF(F902="","",VLOOKUP(F902,المخزن!A:B,2,0))</f>
        <v/>
      </c>
      <c r="H902" s="229"/>
      <c r="I902" s="231"/>
      <c r="J902" s="231"/>
      <c r="K902" s="231"/>
      <c r="L902" s="231"/>
      <c r="M902" s="232"/>
      <c r="N902" s="233">
        <f t="shared" si="84"/>
        <v>0</v>
      </c>
      <c r="O902" s="233">
        <f t="shared" si="85"/>
        <v>0</v>
      </c>
      <c r="P902" s="234">
        <f t="shared" si="83"/>
        <v>5</v>
      </c>
      <c r="Q902" s="235" t="str">
        <f>IF(F902="","",VLOOKUP(F902,المخزن!A:M,11,0))</f>
        <v/>
      </c>
      <c r="R902" s="235" t="str">
        <f t="shared" si="86"/>
        <v xml:space="preserve">  </v>
      </c>
      <c r="S902" s="235" t="str">
        <f t="shared" si="87"/>
        <v xml:space="preserve"> </v>
      </c>
      <c r="T902" s="237" t="str">
        <f t="shared" si="88"/>
        <v xml:space="preserve"> </v>
      </c>
      <c r="U902" s="238" t="str">
        <f>IF(F902="","",VLOOKUP(F902,المخزن!A:M,8,0))</f>
        <v/>
      </c>
    </row>
    <row r="903" spans="1:21">
      <c r="A903" s="227"/>
      <c r="B903" s="228"/>
      <c r="C903" s="229"/>
      <c r="D903" s="229"/>
      <c r="E903" s="240" t="str">
        <f>IF(D903="","",VLOOKUP(D903,'العملاء '!A:B,2,0))</f>
        <v/>
      </c>
      <c r="F903" s="229"/>
      <c r="G903" s="240" t="str">
        <f>IF(F903="","",VLOOKUP(F903,المخزن!A:B,2,0))</f>
        <v/>
      </c>
      <c r="H903" s="229"/>
      <c r="I903" s="231"/>
      <c r="J903" s="231"/>
      <c r="K903" s="231"/>
      <c r="L903" s="231"/>
      <c r="M903" s="232"/>
      <c r="N903" s="233">
        <f t="shared" si="84"/>
        <v>0</v>
      </c>
      <c r="O903" s="233">
        <f t="shared" si="85"/>
        <v>0</v>
      </c>
      <c r="P903" s="234">
        <f t="shared" si="83"/>
        <v>5</v>
      </c>
      <c r="Q903" s="235" t="str">
        <f>IF(F903="","",VLOOKUP(F903,المخزن!A:M,11,0))</f>
        <v/>
      </c>
      <c r="R903" s="235" t="str">
        <f t="shared" si="86"/>
        <v xml:space="preserve">  </v>
      </c>
      <c r="S903" s="235" t="str">
        <f t="shared" si="87"/>
        <v xml:space="preserve"> </v>
      </c>
      <c r="T903" s="237" t="str">
        <f t="shared" si="88"/>
        <v xml:space="preserve"> </v>
      </c>
      <c r="U903" s="238" t="str">
        <f>IF(F903="","",VLOOKUP(F903,المخزن!A:M,8,0))</f>
        <v/>
      </c>
    </row>
    <row r="904" spans="1:21">
      <c r="A904" s="227"/>
      <c r="B904" s="228"/>
      <c r="C904" s="229"/>
      <c r="D904" s="229"/>
      <c r="E904" s="240" t="str">
        <f>IF(D904="","",VLOOKUP(D904,'العملاء '!A:B,2,0))</f>
        <v/>
      </c>
      <c r="F904" s="229"/>
      <c r="G904" s="240" t="str">
        <f>IF(F904="","",VLOOKUP(F904,المخزن!A:B,2,0))</f>
        <v/>
      </c>
      <c r="H904" s="229"/>
      <c r="I904" s="231"/>
      <c r="J904" s="231"/>
      <c r="K904" s="231"/>
      <c r="L904" s="231"/>
      <c r="M904" s="232"/>
      <c r="N904" s="233">
        <f t="shared" si="84"/>
        <v>0</v>
      </c>
      <c r="O904" s="233">
        <f t="shared" si="85"/>
        <v>0</v>
      </c>
      <c r="P904" s="234">
        <f t="shared" si="83"/>
        <v>5</v>
      </c>
      <c r="Q904" s="235" t="str">
        <f>IF(F904="","",VLOOKUP(F904,المخزن!A:M,11,0))</f>
        <v/>
      </c>
      <c r="R904" s="235" t="str">
        <f t="shared" si="86"/>
        <v xml:space="preserve">  </v>
      </c>
      <c r="S904" s="235" t="str">
        <f t="shared" si="87"/>
        <v xml:space="preserve"> </v>
      </c>
      <c r="T904" s="237" t="str">
        <f t="shared" si="88"/>
        <v xml:space="preserve"> </v>
      </c>
      <c r="U904" s="238" t="str">
        <f>IF(F904="","",VLOOKUP(F904,المخزن!A:M,8,0))</f>
        <v/>
      </c>
    </row>
    <row r="905" spans="1:21">
      <c r="A905" s="227"/>
      <c r="B905" s="228"/>
      <c r="C905" s="229"/>
      <c r="D905" s="229"/>
      <c r="E905" s="240" t="str">
        <f>IF(D905="","",VLOOKUP(D905,'العملاء '!A:B,2,0))</f>
        <v/>
      </c>
      <c r="F905" s="229"/>
      <c r="G905" s="240" t="str">
        <f>IF(F905="","",VLOOKUP(F905,المخزن!A:B,2,0))</f>
        <v/>
      </c>
      <c r="H905" s="229"/>
      <c r="I905" s="231"/>
      <c r="J905" s="231"/>
      <c r="K905" s="231"/>
      <c r="L905" s="231"/>
      <c r="M905" s="232"/>
      <c r="N905" s="233">
        <f t="shared" si="84"/>
        <v>0</v>
      </c>
      <c r="O905" s="233">
        <f t="shared" si="85"/>
        <v>0</v>
      </c>
      <c r="P905" s="234">
        <f t="shared" ref="P905:P968" si="89">P904</f>
        <v>5</v>
      </c>
      <c r="Q905" s="235" t="str">
        <f>IF(F905="","",VLOOKUP(F905,المخزن!A:M,11,0))</f>
        <v/>
      </c>
      <c r="R905" s="235" t="str">
        <f t="shared" si="86"/>
        <v xml:space="preserve">  </v>
      </c>
      <c r="S905" s="235" t="str">
        <f t="shared" si="87"/>
        <v xml:space="preserve"> </v>
      </c>
      <c r="T905" s="237" t="str">
        <f t="shared" si="88"/>
        <v xml:space="preserve"> </v>
      </c>
      <c r="U905" s="238" t="str">
        <f>IF(F905="","",VLOOKUP(F905,المخزن!A:M,8,0))</f>
        <v/>
      </c>
    </row>
    <row r="906" spans="1:21">
      <c r="A906" s="227"/>
      <c r="B906" s="228"/>
      <c r="C906" s="229"/>
      <c r="D906" s="229"/>
      <c r="E906" s="240" t="str">
        <f>IF(D906="","",VLOOKUP(D906,'العملاء '!A:B,2,0))</f>
        <v/>
      </c>
      <c r="F906" s="229"/>
      <c r="G906" s="240" t="str">
        <f>IF(F906="","",VLOOKUP(F906,المخزن!A:B,2,0))</f>
        <v/>
      </c>
      <c r="H906" s="229"/>
      <c r="I906" s="231"/>
      <c r="J906" s="231"/>
      <c r="K906" s="231"/>
      <c r="L906" s="231"/>
      <c r="M906" s="232"/>
      <c r="N906" s="233">
        <f t="shared" si="84"/>
        <v>0</v>
      </c>
      <c r="O906" s="233">
        <f t="shared" si="85"/>
        <v>0</v>
      </c>
      <c r="P906" s="234">
        <f t="shared" si="89"/>
        <v>5</v>
      </c>
      <c r="Q906" s="235" t="str">
        <f>IF(F906="","",VLOOKUP(F906,المخزن!A:M,11,0))</f>
        <v/>
      </c>
      <c r="R906" s="235" t="str">
        <f t="shared" si="86"/>
        <v xml:space="preserve">  </v>
      </c>
      <c r="S906" s="235" t="str">
        <f t="shared" si="87"/>
        <v xml:space="preserve"> </v>
      </c>
      <c r="T906" s="237" t="str">
        <f t="shared" si="88"/>
        <v xml:space="preserve"> </v>
      </c>
      <c r="U906" s="238" t="str">
        <f>IF(F906="","",VLOOKUP(F906,المخزن!A:M,8,0))</f>
        <v/>
      </c>
    </row>
    <row r="907" spans="1:21">
      <c r="A907" s="227"/>
      <c r="B907" s="228"/>
      <c r="C907" s="229"/>
      <c r="D907" s="229"/>
      <c r="E907" s="240" t="str">
        <f>IF(D907="","",VLOOKUP(D907,'العملاء '!A:B,2,0))</f>
        <v/>
      </c>
      <c r="F907" s="229"/>
      <c r="G907" s="240" t="str">
        <f>IF(F907="","",VLOOKUP(F907,المخزن!A:B,2,0))</f>
        <v/>
      </c>
      <c r="H907" s="229"/>
      <c r="I907" s="231"/>
      <c r="J907" s="231"/>
      <c r="K907" s="231"/>
      <c r="L907" s="231"/>
      <c r="M907" s="232"/>
      <c r="N907" s="233">
        <f t="shared" si="84"/>
        <v>0</v>
      </c>
      <c r="O907" s="233">
        <f t="shared" si="85"/>
        <v>0</v>
      </c>
      <c r="P907" s="234">
        <f t="shared" si="89"/>
        <v>5</v>
      </c>
      <c r="Q907" s="235" t="str">
        <f>IF(F907="","",VLOOKUP(F907,المخزن!A:M,11,0))</f>
        <v/>
      </c>
      <c r="R907" s="235" t="str">
        <f t="shared" si="86"/>
        <v xml:space="preserve">  </v>
      </c>
      <c r="S907" s="235" t="str">
        <f t="shared" si="87"/>
        <v xml:space="preserve"> </v>
      </c>
      <c r="T907" s="237" t="str">
        <f t="shared" si="88"/>
        <v xml:space="preserve"> </v>
      </c>
      <c r="U907" s="238" t="str">
        <f>IF(F907="","",VLOOKUP(F907,المخزن!A:M,8,0))</f>
        <v/>
      </c>
    </row>
    <row r="908" spans="1:21">
      <c r="A908" s="227"/>
      <c r="B908" s="228"/>
      <c r="C908" s="229"/>
      <c r="D908" s="229"/>
      <c r="E908" s="240" t="str">
        <f>IF(D908="","",VLOOKUP(D908,'العملاء '!A:B,2,0))</f>
        <v/>
      </c>
      <c r="F908" s="229"/>
      <c r="G908" s="240" t="str">
        <f>IF(F908="","",VLOOKUP(F908,المخزن!A:B,2,0))</f>
        <v/>
      </c>
      <c r="H908" s="229"/>
      <c r="I908" s="231"/>
      <c r="J908" s="231"/>
      <c r="K908" s="231"/>
      <c r="L908" s="231"/>
      <c r="M908" s="232"/>
      <c r="N908" s="233">
        <f t="shared" si="84"/>
        <v>0</v>
      </c>
      <c r="O908" s="233">
        <f t="shared" si="85"/>
        <v>0</v>
      </c>
      <c r="P908" s="234">
        <f t="shared" si="89"/>
        <v>5</v>
      </c>
      <c r="Q908" s="235" t="str">
        <f>IF(F908="","",VLOOKUP(F908,المخزن!A:M,11,0))</f>
        <v/>
      </c>
      <c r="R908" s="235" t="str">
        <f t="shared" si="86"/>
        <v xml:space="preserve">  </v>
      </c>
      <c r="S908" s="235" t="str">
        <f t="shared" si="87"/>
        <v xml:space="preserve"> </v>
      </c>
      <c r="T908" s="237" t="str">
        <f t="shared" si="88"/>
        <v xml:space="preserve"> </v>
      </c>
      <c r="U908" s="238" t="str">
        <f>IF(F908="","",VLOOKUP(F908,المخزن!A:M,8,0))</f>
        <v/>
      </c>
    </row>
    <row r="909" spans="1:21">
      <c r="A909" s="227"/>
      <c r="B909" s="228"/>
      <c r="C909" s="229"/>
      <c r="D909" s="229"/>
      <c r="E909" s="240" t="str">
        <f>IF(D909="","",VLOOKUP(D909,'العملاء '!A:B,2,0))</f>
        <v/>
      </c>
      <c r="F909" s="229"/>
      <c r="G909" s="240" t="str">
        <f>IF(F909="","",VLOOKUP(F909,المخزن!A:B,2,0))</f>
        <v/>
      </c>
      <c r="H909" s="229"/>
      <c r="I909" s="231"/>
      <c r="J909" s="231"/>
      <c r="K909" s="231"/>
      <c r="L909" s="231"/>
      <c r="M909" s="232"/>
      <c r="N909" s="233">
        <f t="shared" si="84"/>
        <v>0</v>
      </c>
      <c r="O909" s="233">
        <f t="shared" si="85"/>
        <v>0</v>
      </c>
      <c r="P909" s="234">
        <f t="shared" si="89"/>
        <v>5</v>
      </c>
      <c r="Q909" s="235" t="str">
        <f>IF(F909="","",VLOOKUP(F909,المخزن!A:M,11,0))</f>
        <v/>
      </c>
      <c r="R909" s="235" t="str">
        <f t="shared" si="86"/>
        <v xml:space="preserve">  </v>
      </c>
      <c r="S909" s="235" t="str">
        <f t="shared" si="87"/>
        <v xml:space="preserve"> </v>
      </c>
      <c r="T909" s="237" t="str">
        <f t="shared" si="88"/>
        <v xml:space="preserve"> </v>
      </c>
      <c r="U909" s="238" t="str">
        <f>IF(F909="","",VLOOKUP(F909,المخزن!A:M,8,0))</f>
        <v/>
      </c>
    </row>
    <row r="910" spans="1:21">
      <c r="A910" s="227"/>
      <c r="B910" s="228"/>
      <c r="C910" s="229"/>
      <c r="D910" s="229"/>
      <c r="E910" s="240" t="str">
        <f>IF(D910="","",VLOOKUP(D910,'العملاء '!A:B,2,0))</f>
        <v/>
      </c>
      <c r="F910" s="229"/>
      <c r="G910" s="240" t="str">
        <f>IF(F910="","",VLOOKUP(F910,المخزن!A:B,2,0))</f>
        <v/>
      </c>
      <c r="H910" s="229"/>
      <c r="I910" s="231"/>
      <c r="J910" s="231"/>
      <c r="K910" s="231"/>
      <c r="L910" s="231"/>
      <c r="M910" s="232"/>
      <c r="N910" s="233">
        <f t="shared" si="84"/>
        <v>0</v>
      </c>
      <c r="O910" s="233">
        <f t="shared" si="85"/>
        <v>0</v>
      </c>
      <c r="P910" s="234">
        <f t="shared" si="89"/>
        <v>5</v>
      </c>
      <c r="Q910" s="235" t="str">
        <f>IF(F910="","",VLOOKUP(F910,المخزن!A:M,11,0))</f>
        <v/>
      </c>
      <c r="R910" s="235" t="str">
        <f t="shared" si="86"/>
        <v xml:space="preserve">  </v>
      </c>
      <c r="S910" s="235" t="str">
        <f t="shared" si="87"/>
        <v xml:space="preserve"> </v>
      </c>
      <c r="T910" s="237" t="str">
        <f t="shared" si="88"/>
        <v xml:space="preserve"> </v>
      </c>
      <c r="U910" s="238" t="str">
        <f>IF(F910="","",VLOOKUP(F910,المخزن!A:M,8,0))</f>
        <v/>
      </c>
    </row>
    <row r="911" spans="1:21">
      <c r="A911" s="227"/>
      <c r="B911" s="228"/>
      <c r="C911" s="229"/>
      <c r="D911" s="229"/>
      <c r="E911" s="240" t="str">
        <f>IF(D911="","",VLOOKUP(D911,'العملاء '!A:B,2,0))</f>
        <v/>
      </c>
      <c r="F911" s="229"/>
      <c r="G911" s="240" t="str">
        <f>IF(F911="","",VLOOKUP(F911,المخزن!A:B,2,0))</f>
        <v/>
      </c>
      <c r="H911" s="229"/>
      <c r="I911" s="231"/>
      <c r="J911" s="231"/>
      <c r="K911" s="231"/>
      <c r="L911" s="231"/>
      <c r="M911" s="232"/>
      <c r="N911" s="233">
        <f t="shared" si="84"/>
        <v>0</v>
      </c>
      <c r="O911" s="233">
        <f t="shared" si="85"/>
        <v>0</v>
      </c>
      <c r="P911" s="234">
        <f t="shared" si="89"/>
        <v>5</v>
      </c>
      <c r="Q911" s="235" t="str">
        <f>IF(F911="","",VLOOKUP(F911,المخزن!A:M,11,0))</f>
        <v/>
      </c>
      <c r="R911" s="235" t="str">
        <f t="shared" si="86"/>
        <v xml:space="preserve">  </v>
      </c>
      <c r="S911" s="235" t="str">
        <f t="shared" si="87"/>
        <v xml:space="preserve"> </v>
      </c>
      <c r="T911" s="237" t="str">
        <f t="shared" si="88"/>
        <v xml:space="preserve"> </v>
      </c>
      <c r="U911" s="238" t="str">
        <f>IF(F911="","",VLOOKUP(F911,المخزن!A:M,8,0))</f>
        <v/>
      </c>
    </row>
    <row r="912" spans="1:21">
      <c r="A912" s="227"/>
      <c r="B912" s="228"/>
      <c r="C912" s="229"/>
      <c r="D912" s="229"/>
      <c r="E912" s="240" t="str">
        <f>IF(D912="","",VLOOKUP(D912,'العملاء '!A:B,2,0))</f>
        <v/>
      </c>
      <c r="F912" s="229"/>
      <c r="G912" s="240" t="str">
        <f>IF(F912="","",VLOOKUP(F912,المخزن!A:B,2,0))</f>
        <v/>
      </c>
      <c r="H912" s="229"/>
      <c r="I912" s="231"/>
      <c r="J912" s="231"/>
      <c r="K912" s="231"/>
      <c r="L912" s="231"/>
      <c r="M912" s="232"/>
      <c r="N912" s="233">
        <f t="shared" si="84"/>
        <v>0</v>
      </c>
      <c r="O912" s="233">
        <f t="shared" si="85"/>
        <v>0</v>
      </c>
      <c r="P912" s="234">
        <f t="shared" si="89"/>
        <v>5</v>
      </c>
      <c r="Q912" s="235" t="str">
        <f>IF(F912="","",VLOOKUP(F912,المخزن!A:M,11,0))</f>
        <v/>
      </c>
      <c r="R912" s="235" t="str">
        <f t="shared" si="86"/>
        <v xml:space="preserve">  </v>
      </c>
      <c r="S912" s="235" t="str">
        <f t="shared" si="87"/>
        <v xml:space="preserve"> </v>
      </c>
      <c r="T912" s="237" t="str">
        <f t="shared" si="88"/>
        <v xml:space="preserve"> </v>
      </c>
      <c r="U912" s="238" t="str">
        <f>IF(F912="","",VLOOKUP(F912,المخزن!A:M,8,0))</f>
        <v/>
      </c>
    </row>
    <row r="913" spans="1:21">
      <c r="A913" s="227"/>
      <c r="B913" s="228"/>
      <c r="C913" s="229"/>
      <c r="D913" s="229"/>
      <c r="E913" s="240" t="str">
        <f>IF(D913="","",VLOOKUP(D913,'العملاء '!A:B,2,0))</f>
        <v/>
      </c>
      <c r="F913" s="229"/>
      <c r="G913" s="240" t="str">
        <f>IF(F913="","",VLOOKUP(F913,المخزن!A:B,2,0))</f>
        <v/>
      </c>
      <c r="H913" s="229"/>
      <c r="I913" s="231"/>
      <c r="J913" s="231"/>
      <c r="K913" s="231"/>
      <c r="L913" s="231"/>
      <c r="M913" s="232"/>
      <c r="N913" s="233">
        <f t="shared" si="84"/>
        <v>0</v>
      </c>
      <c r="O913" s="233">
        <f t="shared" si="85"/>
        <v>0</v>
      </c>
      <c r="P913" s="234">
        <f t="shared" si="89"/>
        <v>5</v>
      </c>
      <c r="Q913" s="235" t="str">
        <f>IF(F913="","",VLOOKUP(F913,المخزن!A:M,11,0))</f>
        <v/>
      </c>
      <c r="R913" s="235" t="str">
        <f t="shared" si="86"/>
        <v xml:space="preserve">  </v>
      </c>
      <c r="S913" s="235" t="str">
        <f t="shared" si="87"/>
        <v xml:space="preserve"> </v>
      </c>
      <c r="T913" s="237" t="str">
        <f t="shared" si="88"/>
        <v xml:space="preserve"> </v>
      </c>
      <c r="U913" s="238" t="str">
        <f>IF(F913="","",VLOOKUP(F913,المخزن!A:M,8,0))</f>
        <v/>
      </c>
    </row>
    <row r="914" spans="1:21">
      <c r="A914" s="227"/>
      <c r="B914" s="228"/>
      <c r="C914" s="229"/>
      <c r="D914" s="229"/>
      <c r="E914" s="240" t="str">
        <f>IF(D914="","",VLOOKUP(D914,'العملاء '!A:B,2,0))</f>
        <v/>
      </c>
      <c r="F914" s="229"/>
      <c r="G914" s="240" t="str">
        <f>IF(F914="","",VLOOKUP(F914,المخزن!A:B,2,0))</f>
        <v/>
      </c>
      <c r="H914" s="229"/>
      <c r="I914" s="231"/>
      <c r="J914" s="231"/>
      <c r="K914" s="231"/>
      <c r="L914" s="231"/>
      <c r="M914" s="232"/>
      <c r="N914" s="233">
        <f t="shared" si="84"/>
        <v>0</v>
      </c>
      <c r="O914" s="233">
        <f t="shared" si="85"/>
        <v>0</v>
      </c>
      <c r="P914" s="234">
        <f t="shared" si="89"/>
        <v>5</v>
      </c>
      <c r="Q914" s="235" t="str">
        <f>IF(F914="","",VLOOKUP(F914,المخزن!A:M,11,0))</f>
        <v/>
      </c>
      <c r="R914" s="235" t="str">
        <f t="shared" si="86"/>
        <v xml:space="preserve">  </v>
      </c>
      <c r="S914" s="235" t="str">
        <f t="shared" si="87"/>
        <v xml:space="preserve"> </v>
      </c>
      <c r="T914" s="237" t="str">
        <f t="shared" si="88"/>
        <v xml:space="preserve"> </v>
      </c>
      <c r="U914" s="238" t="str">
        <f>IF(F914="","",VLOOKUP(F914,المخزن!A:M,8,0))</f>
        <v/>
      </c>
    </row>
    <row r="915" spans="1:21">
      <c r="A915" s="227"/>
      <c r="B915" s="228"/>
      <c r="C915" s="229"/>
      <c r="D915" s="229"/>
      <c r="E915" s="240" t="str">
        <f>IF(D915="","",VLOOKUP(D915,'العملاء '!A:B,2,0))</f>
        <v/>
      </c>
      <c r="F915" s="229"/>
      <c r="G915" s="240" t="str">
        <f>IF(F915="","",VLOOKUP(F915,المخزن!A:B,2,0))</f>
        <v/>
      </c>
      <c r="H915" s="229"/>
      <c r="I915" s="231"/>
      <c r="J915" s="231"/>
      <c r="K915" s="231"/>
      <c r="L915" s="231"/>
      <c r="M915" s="232"/>
      <c r="N915" s="233">
        <f t="shared" si="84"/>
        <v>0</v>
      </c>
      <c r="O915" s="233">
        <f t="shared" si="85"/>
        <v>0</v>
      </c>
      <c r="P915" s="234">
        <f t="shared" si="89"/>
        <v>5</v>
      </c>
      <c r="Q915" s="235" t="str">
        <f>IF(F915="","",VLOOKUP(F915,المخزن!A:M,11,0))</f>
        <v/>
      </c>
      <c r="R915" s="235" t="str">
        <f t="shared" si="86"/>
        <v xml:space="preserve">  </v>
      </c>
      <c r="S915" s="235" t="str">
        <f t="shared" si="87"/>
        <v xml:space="preserve"> </v>
      </c>
      <c r="T915" s="237" t="str">
        <f t="shared" si="88"/>
        <v xml:space="preserve"> </v>
      </c>
      <c r="U915" s="238" t="str">
        <f>IF(F915="","",VLOOKUP(F915,المخزن!A:M,8,0))</f>
        <v/>
      </c>
    </row>
    <row r="916" spans="1:21">
      <c r="A916" s="227"/>
      <c r="B916" s="228"/>
      <c r="C916" s="229"/>
      <c r="D916" s="229"/>
      <c r="E916" s="240" t="str">
        <f>IF(D916="","",VLOOKUP(D916,'العملاء '!A:B,2,0))</f>
        <v/>
      </c>
      <c r="F916" s="229"/>
      <c r="G916" s="240" t="str">
        <f>IF(F916="","",VLOOKUP(F916,المخزن!A:B,2,0))</f>
        <v/>
      </c>
      <c r="H916" s="229"/>
      <c r="I916" s="231"/>
      <c r="J916" s="231"/>
      <c r="K916" s="231"/>
      <c r="L916" s="231"/>
      <c r="M916" s="232"/>
      <c r="N916" s="233">
        <f t="shared" si="84"/>
        <v>0</v>
      </c>
      <c r="O916" s="233">
        <f t="shared" si="85"/>
        <v>0</v>
      </c>
      <c r="P916" s="234">
        <f t="shared" si="89"/>
        <v>5</v>
      </c>
      <c r="Q916" s="235" t="str">
        <f>IF(F916="","",VLOOKUP(F916,المخزن!A:M,11,0))</f>
        <v/>
      </c>
      <c r="R916" s="235" t="str">
        <f t="shared" si="86"/>
        <v xml:space="preserve">  </v>
      </c>
      <c r="S916" s="235" t="str">
        <f t="shared" si="87"/>
        <v xml:space="preserve"> </v>
      </c>
      <c r="T916" s="237" t="str">
        <f t="shared" si="88"/>
        <v xml:space="preserve"> </v>
      </c>
      <c r="U916" s="238" t="str">
        <f>IF(F916="","",VLOOKUP(F916,المخزن!A:M,8,0))</f>
        <v/>
      </c>
    </row>
    <row r="917" spans="1:21">
      <c r="A917" s="227"/>
      <c r="B917" s="228"/>
      <c r="C917" s="229"/>
      <c r="D917" s="229"/>
      <c r="E917" s="240" t="str">
        <f>IF(D917="","",VLOOKUP(D917,'العملاء '!A:B,2,0))</f>
        <v/>
      </c>
      <c r="F917" s="229"/>
      <c r="G917" s="240" t="str">
        <f>IF(F917="","",VLOOKUP(F917,المخزن!A:B,2,0))</f>
        <v/>
      </c>
      <c r="H917" s="229"/>
      <c r="I917" s="231"/>
      <c r="J917" s="231"/>
      <c r="K917" s="231"/>
      <c r="L917" s="231"/>
      <c r="M917" s="232"/>
      <c r="N917" s="233">
        <f t="shared" si="84"/>
        <v>0</v>
      </c>
      <c r="O917" s="233">
        <f t="shared" si="85"/>
        <v>0</v>
      </c>
      <c r="P917" s="234">
        <f t="shared" si="89"/>
        <v>5</v>
      </c>
      <c r="Q917" s="235" t="str">
        <f>IF(F917="","",VLOOKUP(F917,المخزن!A:M,11,0))</f>
        <v/>
      </c>
      <c r="R917" s="235" t="str">
        <f t="shared" si="86"/>
        <v xml:space="preserve">  </v>
      </c>
      <c r="S917" s="235" t="str">
        <f t="shared" si="87"/>
        <v xml:space="preserve"> </v>
      </c>
      <c r="T917" s="237" t="str">
        <f t="shared" si="88"/>
        <v xml:space="preserve"> </v>
      </c>
      <c r="U917" s="238" t="str">
        <f>IF(F917="","",VLOOKUP(F917,المخزن!A:M,8,0))</f>
        <v/>
      </c>
    </row>
    <row r="918" spans="1:21">
      <c r="A918" s="227"/>
      <c r="B918" s="228"/>
      <c r="C918" s="229"/>
      <c r="D918" s="229"/>
      <c r="E918" s="240" t="str">
        <f>IF(D918="","",VLOOKUP(D918,'العملاء '!A:B,2,0))</f>
        <v/>
      </c>
      <c r="F918" s="229"/>
      <c r="G918" s="240" t="str">
        <f>IF(F918="","",VLOOKUP(F918,المخزن!A:B,2,0))</f>
        <v/>
      </c>
      <c r="H918" s="229"/>
      <c r="I918" s="231"/>
      <c r="J918" s="231"/>
      <c r="K918" s="231"/>
      <c r="L918" s="231"/>
      <c r="M918" s="232"/>
      <c r="N918" s="233">
        <f t="shared" si="84"/>
        <v>0</v>
      </c>
      <c r="O918" s="233">
        <f t="shared" si="85"/>
        <v>0</v>
      </c>
      <c r="P918" s="234">
        <f t="shared" si="89"/>
        <v>5</v>
      </c>
      <c r="Q918" s="235" t="str">
        <f>IF(F918="","",VLOOKUP(F918,المخزن!A:M,11,0))</f>
        <v/>
      </c>
      <c r="R918" s="235" t="str">
        <f t="shared" si="86"/>
        <v xml:space="preserve">  </v>
      </c>
      <c r="S918" s="235" t="str">
        <f t="shared" si="87"/>
        <v xml:space="preserve"> </v>
      </c>
      <c r="T918" s="237" t="str">
        <f t="shared" si="88"/>
        <v xml:space="preserve"> </v>
      </c>
      <c r="U918" s="238" t="str">
        <f>IF(F918="","",VLOOKUP(F918,المخزن!A:M,8,0))</f>
        <v/>
      </c>
    </row>
    <row r="919" spans="1:21">
      <c r="A919" s="227"/>
      <c r="B919" s="228"/>
      <c r="C919" s="229"/>
      <c r="D919" s="229"/>
      <c r="E919" s="240" t="str">
        <f>IF(D919="","",VLOOKUP(D919,'العملاء '!A:B,2,0))</f>
        <v/>
      </c>
      <c r="F919" s="229"/>
      <c r="G919" s="240" t="str">
        <f>IF(F919="","",VLOOKUP(F919,المخزن!A:B,2,0))</f>
        <v/>
      </c>
      <c r="H919" s="229"/>
      <c r="I919" s="231"/>
      <c r="J919" s="231"/>
      <c r="K919" s="231"/>
      <c r="L919" s="231"/>
      <c r="M919" s="232"/>
      <c r="N919" s="233">
        <f t="shared" si="84"/>
        <v>0</v>
      </c>
      <c r="O919" s="233">
        <f t="shared" si="85"/>
        <v>0</v>
      </c>
      <c r="P919" s="234">
        <f t="shared" si="89"/>
        <v>5</v>
      </c>
      <c r="Q919" s="235" t="str">
        <f>IF(F919="","",VLOOKUP(F919,المخزن!A:M,11,0))</f>
        <v/>
      </c>
      <c r="R919" s="235" t="str">
        <f t="shared" si="86"/>
        <v xml:space="preserve">  </v>
      </c>
      <c r="S919" s="235" t="str">
        <f t="shared" si="87"/>
        <v xml:space="preserve"> </v>
      </c>
      <c r="T919" s="237" t="str">
        <f t="shared" si="88"/>
        <v xml:space="preserve"> </v>
      </c>
      <c r="U919" s="238" t="str">
        <f>IF(F919="","",VLOOKUP(F919,المخزن!A:M,8,0))</f>
        <v/>
      </c>
    </row>
    <row r="920" spans="1:21">
      <c r="A920" s="227"/>
      <c r="B920" s="228"/>
      <c r="C920" s="229"/>
      <c r="D920" s="229"/>
      <c r="E920" s="240" t="str">
        <f>IF(D920="","",VLOOKUP(D920,'العملاء '!A:B,2,0))</f>
        <v/>
      </c>
      <c r="F920" s="229"/>
      <c r="G920" s="240" t="str">
        <f>IF(F920="","",VLOOKUP(F920,المخزن!A:B,2,0))</f>
        <v/>
      </c>
      <c r="H920" s="229"/>
      <c r="I920" s="231"/>
      <c r="J920" s="231"/>
      <c r="K920" s="231"/>
      <c r="L920" s="231"/>
      <c r="M920" s="232"/>
      <c r="N920" s="233">
        <f t="shared" si="84"/>
        <v>0</v>
      </c>
      <c r="O920" s="233">
        <f t="shared" si="85"/>
        <v>0</v>
      </c>
      <c r="P920" s="234">
        <f t="shared" si="89"/>
        <v>5</v>
      </c>
      <c r="Q920" s="235" t="str">
        <f>IF(F920="","",VLOOKUP(F920,المخزن!A:M,11,0))</f>
        <v/>
      </c>
      <c r="R920" s="235" t="str">
        <f t="shared" si="86"/>
        <v xml:space="preserve">  </v>
      </c>
      <c r="S920" s="235" t="str">
        <f t="shared" si="87"/>
        <v xml:space="preserve"> </v>
      </c>
      <c r="T920" s="237" t="str">
        <f t="shared" si="88"/>
        <v xml:space="preserve"> </v>
      </c>
      <c r="U920" s="238" t="str">
        <f>IF(F920="","",VLOOKUP(F920,المخزن!A:M,8,0))</f>
        <v/>
      </c>
    </row>
    <row r="921" spans="1:21">
      <c r="A921" s="227"/>
      <c r="B921" s="228"/>
      <c r="C921" s="229"/>
      <c r="D921" s="229"/>
      <c r="E921" s="240" t="str">
        <f>IF(D921="","",VLOOKUP(D921,'العملاء '!A:B,2,0))</f>
        <v/>
      </c>
      <c r="F921" s="229"/>
      <c r="G921" s="240" t="str">
        <f>IF(F921="","",VLOOKUP(F921,المخزن!A:B,2,0))</f>
        <v/>
      </c>
      <c r="H921" s="229"/>
      <c r="I921" s="231"/>
      <c r="J921" s="231"/>
      <c r="K921" s="231"/>
      <c r="L921" s="231"/>
      <c r="M921" s="232"/>
      <c r="N921" s="233">
        <f t="shared" si="84"/>
        <v>0</v>
      </c>
      <c r="O921" s="233">
        <f t="shared" si="85"/>
        <v>0</v>
      </c>
      <c r="P921" s="234">
        <f t="shared" si="89"/>
        <v>5</v>
      </c>
      <c r="Q921" s="235" t="str">
        <f>IF(F921="","",VLOOKUP(F921,المخزن!A:M,11,0))</f>
        <v/>
      </c>
      <c r="R921" s="235" t="str">
        <f t="shared" si="86"/>
        <v xml:space="preserve">  </v>
      </c>
      <c r="S921" s="235" t="str">
        <f t="shared" si="87"/>
        <v xml:space="preserve"> </v>
      </c>
      <c r="T921" s="237" t="str">
        <f t="shared" si="88"/>
        <v xml:space="preserve"> </v>
      </c>
      <c r="U921" s="238" t="str">
        <f>IF(F921="","",VLOOKUP(F921,المخزن!A:M,8,0))</f>
        <v/>
      </c>
    </row>
    <row r="922" spans="1:21">
      <c r="A922" s="227"/>
      <c r="B922" s="228"/>
      <c r="C922" s="229"/>
      <c r="D922" s="229"/>
      <c r="E922" s="240" t="str">
        <f>IF(D922="","",VLOOKUP(D922,'العملاء '!A:B,2,0))</f>
        <v/>
      </c>
      <c r="F922" s="229"/>
      <c r="G922" s="240" t="str">
        <f>IF(F922="","",VLOOKUP(F922,المخزن!A:B,2,0))</f>
        <v/>
      </c>
      <c r="H922" s="229"/>
      <c r="I922" s="231"/>
      <c r="J922" s="231"/>
      <c r="K922" s="231"/>
      <c r="L922" s="231"/>
      <c r="M922" s="232"/>
      <c r="N922" s="233">
        <f t="shared" si="84"/>
        <v>0</v>
      </c>
      <c r="O922" s="233">
        <f t="shared" si="85"/>
        <v>0</v>
      </c>
      <c r="P922" s="234">
        <f t="shared" si="89"/>
        <v>5</v>
      </c>
      <c r="Q922" s="235" t="str">
        <f>IF(F922="","",VLOOKUP(F922,المخزن!A:M,11,0))</f>
        <v/>
      </c>
      <c r="R922" s="235" t="str">
        <f t="shared" si="86"/>
        <v xml:space="preserve">  </v>
      </c>
      <c r="S922" s="235" t="str">
        <f t="shared" si="87"/>
        <v xml:space="preserve"> </v>
      </c>
      <c r="T922" s="237" t="str">
        <f t="shared" si="88"/>
        <v xml:space="preserve"> </v>
      </c>
      <c r="U922" s="238" t="str">
        <f>IF(F922="","",VLOOKUP(F922,المخزن!A:M,8,0))</f>
        <v/>
      </c>
    </row>
    <row r="923" spans="1:21">
      <c r="A923" s="227"/>
      <c r="B923" s="228"/>
      <c r="C923" s="229"/>
      <c r="D923" s="229"/>
      <c r="E923" s="240" t="str">
        <f>IF(D923="","",VLOOKUP(D923,'العملاء '!A:B,2,0))</f>
        <v/>
      </c>
      <c r="F923" s="229"/>
      <c r="G923" s="240" t="str">
        <f>IF(F923="","",VLOOKUP(F923,المخزن!A:B,2,0))</f>
        <v/>
      </c>
      <c r="H923" s="229"/>
      <c r="I923" s="231"/>
      <c r="J923" s="231"/>
      <c r="K923" s="231"/>
      <c r="L923" s="231"/>
      <c r="M923" s="232"/>
      <c r="N923" s="233">
        <f t="shared" si="84"/>
        <v>0</v>
      </c>
      <c r="O923" s="233">
        <f t="shared" si="85"/>
        <v>0</v>
      </c>
      <c r="P923" s="234">
        <f t="shared" si="89"/>
        <v>5</v>
      </c>
      <c r="Q923" s="235" t="str">
        <f>IF(F923="","",VLOOKUP(F923,المخزن!A:M,11,0))</f>
        <v/>
      </c>
      <c r="R923" s="235" t="str">
        <f t="shared" si="86"/>
        <v xml:space="preserve">  </v>
      </c>
      <c r="S923" s="235" t="str">
        <f t="shared" si="87"/>
        <v xml:space="preserve"> </v>
      </c>
      <c r="T923" s="237" t="str">
        <f t="shared" si="88"/>
        <v xml:space="preserve"> </v>
      </c>
      <c r="U923" s="238" t="str">
        <f>IF(F923="","",VLOOKUP(F923,المخزن!A:M,8,0))</f>
        <v/>
      </c>
    </row>
    <row r="924" spans="1:21">
      <c r="A924" s="227"/>
      <c r="B924" s="228"/>
      <c r="C924" s="229"/>
      <c r="D924" s="229"/>
      <c r="E924" s="240" t="str">
        <f>IF(D924="","",VLOOKUP(D924,'العملاء '!A:B,2,0))</f>
        <v/>
      </c>
      <c r="F924" s="229"/>
      <c r="G924" s="240" t="str">
        <f>IF(F924="","",VLOOKUP(F924,المخزن!A:B,2,0))</f>
        <v/>
      </c>
      <c r="H924" s="229"/>
      <c r="I924" s="231"/>
      <c r="J924" s="231"/>
      <c r="K924" s="231"/>
      <c r="L924" s="231"/>
      <c r="M924" s="232"/>
      <c r="N924" s="233">
        <f t="shared" si="84"/>
        <v>0</v>
      </c>
      <c r="O924" s="233">
        <f t="shared" si="85"/>
        <v>0</v>
      </c>
      <c r="P924" s="234">
        <f t="shared" si="89"/>
        <v>5</v>
      </c>
      <c r="Q924" s="235" t="str">
        <f>IF(F924="","",VLOOKUP(F924,المخزن!A:M,11,0))</f>
        <v/>
      </c>
      <c r="R924" s="235" t="str">
        <f t="shared" si="86"/>
        <v xml:space="preserve">  </v>
      </c>
      <c r="S924" s="235" t="str">
        <f t="shared" si="87"/>
        <v xml:space="preserve"> </v>
      </c>
      <c r="T924" s="237" t="str">
        <f t="shared" si="88"/>
        <v xml:space="preserve"> </v>
      </c>
      <c r="U924" s="238" t="str">
        <f>IF(F924="","",VLOOKUP(F924,المخزن!A:M,8,0))</f>
        <v/>
      </c>
    </row>
    <row r="925" spans="1:21">
      <c r="A925" s="227"/>
      <c r="B925" s="228"/>
      <c r="C925" s="229"/>
      <c r="D925" s="229"/>
      <c r="E925" s="240" t="str">
        <f>IF(D925="","",VLOOKUP(D925,'العملاء '!A:B,2,0))</f>
        <v/>
      </c>
      <c r="F925" s="229"/>
      <c r="G925" s="240" t="str">
        <f>IF(F925="","",VLOOKUP(F925,المخزن!A:B,2,0))</f>
        <v/>
      </c>
      <c r="H925" s="229"/>
      <c r="I925" s="231"/>
      <c r="J925" s="231"/>
      <c r="K925" s="231"/>
      <c r="L925" s="231"/>
      <c r="M925" s="232"/>
      <c r="N925" s="233">
        <f t="shared" si="84"/>
        <v>0</v>
      </c>
      <c r="O925" s="233">
        <f t="shared" si="85"/>
        <v>0</v>
      </c>
      <c r="P925" s="234">
        <f t="shared" si="89"/>
        <v>5</v>
      </c>
      <c r="Q925" s="235" t="str">
        <f>IF(F925="","",VLOOKUP(F925,المخزن!A:M,11,0))</f>
        <v/>
      </c>
      <c r="R925" s="235" t="str">
        <f t="shared" si="86"/>
        <v xml:space="preserve">  </v>
      </c>
      <c r="S925" s="235" t="str">
        <f t="shared" si="87"/>
        <v xml:space="preserve"> </v>
      </c>
      <c r="T925" s="237" t="str">
        <f t="shared" si="88"/>
        <v xml:space="preserve"> </v>
      </c>
      <c r="U925" s="238" t="str">
        <f>IF(F925="","",VLOOKUP(F925,المخزن!A:M,8,0))</f>
        <v/>
      </c>
    </row>
    <row r="926" spans="1:21">
      <c r="A926" s="227"/>
      <c r="B926" s="228"/>
      <c r="C926" s="229"/>
      <c r="D926" s="229"/>
      <c r="E926" s="240" t="str">
        <f>IF(D926="","",VLOOKUP(D926,'العملاء '!A:B,2,0))</f>
        <v/>
      </c>
      <c r="F926" s="229"/>
      <c r="G926" s="240" t="str">
        <f>IF(F926="","",VLOOKUP(F926,المخزن!A:B,2,0))</f>
        <v/>
      </c>
      <c r="H926" s="229"/>
      <c r="I926" s="231"/>
      <c r="J926" s="231"/>
      <c r="K926" s="231"/>
      <c r="L926" s="231"/>
      <c r="M926" s="232"/>
      <c r="N926" s="233">
        <f t="shared" si="84"/>
        <v>0</v>
      </c>
      <c r="O926" s="233">
        <f t="shared" si="85"/>
        <v>0</v>
      </c>
      <c r="P926" s="234">
        <f t="shared" si="89"/>
        <v>5</v>
      </c>
      <c r="Q926" s="235" t="str">
        <f>IF(F926="","",VLOOKUP(F926,المخزن!A:M,11,0))</f>
        <v/>
      </c>
      <c r="R926" s="235" t="str">
        <f t="shared" si="86"/>
        <v xml:space="preserve">  </v>
      </c>
      <c r="S926" s="235" t="str">
        <f t="shared" si="87"/>
        <v xml:space="preserve"> </v>
      </c>
      <c r="T926" s="237" t="str">
        <f t="shared" si="88"/>
        <v xml:space="preserve"> </v>
      </c>
      <c r="U926" s="238" t="str">
        <f>IF(F926="","",VLOOKUP(F926,المخزن!A:M,8,0))</f>
        <v/>
      </c>
    </row>
    <row r="927" spans="1:21">
      <c r="A927" s="227"/>
      <c r="B927" s="228"/>
      <c r="C927" s="229"/>
      <c r="D927" s="229"/>
      <c r="E927" s="240" t="str">
        <f>IF(D927="","",VLOOKUP(D927,'العملاء '!A:B,2,0))</f>
        <v/>
      </c>
      <c r="F927" s="229"/>
      <c r="G927" s="240" t="str">
        <f>IF(F927="","",VLOOKUP(F927,المخزن!A:B,2,0))</f>
        <v/>
      </c>
      <c r="H927" s="229"/>
      <c r="I927" s="231"/>
      <c r="J927" s="231"/>
      <c r="K927" s="231"/>
      <c r="L927" s="231"/>
      <c r="M927" s="232"/>
      <c r="N927" s="233">
        <f t="shared" si="84"/>
        <v>0</v>
      </c>
      <c r="O927" s="233">
        <f t="shared" si="85"/>
        <v>0</v>
      </c>
      <c r="P927" s="234">
        <f t="shared" si="89"/>
        <v>5</v>
      </c>
      <c r="Q927" s="235" t="str">
        <f>IF(F927="","",VLOOKUP(F927,المخزن!A:M,11,0))</f>
        <v/>
      </c>
      <c r="R927" s="235" t="str">
        <f t="shared" si="86"/>
        <v xml:space="preserve">  </v>
      </c>
      <c r="S927" s="235" t="str">
        <f t="shared" si="87"/>
        <v xml:space="preserve"> </v>
      </c>
      <c r="T927" s="237" t="str">
        <f t="shared" si="88"/>
        <v xml:space="preserve"> </v>
      </c>
      <c r="U927" s="238" t="str">
        <f>IF(F927="","",VLOOKUP(F927,المخزن!A:M,8,0))</f>
        <v/>
      </c>
    </row>
    <row r="928" spans="1:21">
      <c r="A928" s="227"/>
      <c r="B928" s="228"/>
      <c r="C928" s="229"/>
      <c r="D928" s="229"/>
      <c r="E928" s="240" t="str">
        <f>IF(D928="","",VLOOKUP(D928,'العملاء '!A:B,2,0))</f>
        <v/>
      </c>
      <c r="F928" s="229"/>
      <c r="G928" s="240" t="str">
        <f>IF(F928="","",VLOOKUP(F928,المخزن!A:B,2,0))</f>
        <v/>
      </c>
      <c r="H928" s="229"/>
      <c r="I928" s="231"/>
      <c r="J928" s="231"/>
      <c r="K928" s="231"/>
      <c r="L928" s="231"/>
      <c r="M928" s="232"/>
      <c r="N928" s="233">
        <f t="shared" si="84"/>
        <v>0</v>
      </c>
      <c r="O928" s="233">
        <f t="shared" si="85"/>
        <v>0</v>
      </c>
      <c r="P928" s="234">
        <f t="shared" si="89"/>
        <v>5</v>
      </c>
      <c r="Q928" s="235" t="str">
        <f>IF(F928="","",VLOOKUP(F928,المخزن!A:M,11,0))</f>
        <v/>
      </c>
      <c r="R928" s="235" t="str">
        <f t="shared" si="86"/>
        <v xml:space="preserve">  </v>
      </c>
      <c r="S928" s="235" t="str">
        <f t="shared" si="87"/>
        <v xml:space="preserve"> </v>
      </c>
      <c r="T928" s="237" t="str">
        <f t="shared" si="88"/>
        <v xml:space="preserve"> </v>
      </c>
      <c r="U928" s="238" t="str">
        <f>IF(F928="","",VLOOKUP(F928,المخزن!A:M,8,0))</f>
        <v/>
      </c>
    </row>
    <row r="929" spans="1:21">
      <c r="A929" s="227"/>
      <c r="B929" s="228"/>
      <c r="C929" s="229"/>
      <c r="D929" s="229"/>
      <c r="E929" s="240" t="str">
        <f>IF(D929="","",VLOOKUP(D929,'العملاء '!A:B,2,0))</f>
        <v/>
      </c>
      <c r="F929" s="229"/>
      <c r="G929" s="240" t="str">
        <f>IF(F929="","",VLOOKUP(F929,المخزن!A:B,2,0))</f>
        <v/>
      </c>
      <c r="H929" s="229"/>
      <c r="I929" s="231"/>
      <c r="J929" s="231"/>
      <c r="K929" s="231"/>
      <c r="L929" s="231"/>
      <c r="M929" s="232"/>
      <c r="N929" s="233">
        <f t="shared" si="84"/>
        <v>0</v>
      </c>
      <c r="O929" s="233">
        <f t="shared" si="85"/>
        <v>0</v>
      </c>
      <c r="P929" s="234">
        <f t="shared" si="89"/>
        <v>5</v>
      </c>
      <c r="Q929" s="235" t="str">
        <f>IF(F929="","",VLOOKUP(F929,المخزن!A:M,11,0))</f>
        <v/>
      </c>
      <c r="R929" s="235" t="str">
        <f t="shared" si="86"/>
        <v xml:space="preserve">  </v>
      </c>
      <c r="S929" s="235" t="str">
        <f t="shared" si="87"/>
        <v xml:space="preserve"> </v>
      </c>
      <c r="T929" s="237" t="str">
        <f t="shared" si="88"/>
        <v xml:space="preserve"> </v>
      </c>
      <c r="U929" s="238" t="str">
        <f>IF(F929="","",VLOOKUP(F929,المخزن!A:M,8,0))</f>
        <v/>
      </c>
    </row>
    <row r="930" spans="1:21">
      <c r="A930" s="227"/>
      <c r="B930" s="228"/>
      <c r="C930" s="229"/>
      <c r="D930" s="229"/>
      <c r="E930" s="240" t="str">
        <f>IF(D930="","",VLOOKUP(D930,'العملاء '!A:B,2,0))</f>
        <v/>
      </c>
      <c r="F930" s="229"/>
      <c r="G930" s="240" t="str">
        <f>IF(F930="","",VLOOKUP(F930,المخزن!A:B,2,0))</f>
        <v/>
      </c>
      <c r="H930" s="229"/>
      <c r="I930" s="231"/>
      <c r="J930" s="231"/>
      <c r="K930" s="231"/>
      <c r="L930" s="231"/>
      <c r="M930" s="232"/>
      <c r="N930" s="233">
        <f t="shared" si="84"/>
        <v>0</v>
      </c>
      <c r="O930" s="233">
        <f t="shared" si="85"/>
        <v>0</v>
      </c>
      <c r="P930" s="234">
        <f t="shared" si="89"/>
        <v>5</v>
      </c>
      <c r="Q930" s="235" t="str">
        <f>IF(F930="","",VLOOKUP(F930,المخزن!A:M,11,0))</f>
        <v/>
      </c>
      <c r="R930" s="235" t="str">
        <f t="shared" si="86"/>
        <v xml:space="preserve">  </v>
      </c>
      <c r="S930" s="235" t="str">
        <f t="shared" si="87"/>
        <v xml:space="preserve"> </v>
      </c>
      <c r="T930" s="237" t="str">
        <f t="shared" si="88"/>
        <v xml:space="preserve"> </v>
      </c>
      <c r="U930" s="238" t="str">
        <f>IF(F930="","",VLOOKUP(F930,المخزن!A:M,8,0))</f>
        <v/>
      </c>
    </row>
    <row r="931" spans="1:21">
      <c r="A931" s="227"/>
      <c r="B931" s="228"/>
      <c r="C931" s="229"/>
      <c r="D931" s="229"/>
      <c r="E931" s="240" t="str">
        <f>IF(D931="","",VLOOKUP(D931,'العملاء '!A:B,2,0))</f>
        <v/>
      </c>
      <c r="F931" s="229"/>
      <c r="G931" s="240" t="str">
        <f>IF(F931="","",VLOOKUP(F931,المخزن!A:B,2,0))</f>
        <v/>
      </c>
      <c r="H931" s="229"/>
      <c r="I931" s="231"/>
      <c r="J931" s="231"/>
      <c r="K931" s="231"/>
      <c r="L931" s="231"/>
      <c r="M931" s="232"/>
      <c r="N931" s="233">
        <f t="shared" si="84"/>
        <v>0</v>
      </c>
      <c r="O931" s="233">
        <f t="shared" si="85"/>
        <v>0</v>
      </c>
      <c r="P931" s="234">
        <f t="shared" si="89"/>
        <v>5</v>
      </c>
      <c r="Q931" s="235" t="str">
        <f>IF(F931="","",VLOOKUP(F931,المخزن!A:M,11,0))</f>
        <v/>
      </c>
      <c r="R931" s="235" t="str">
        <f t="shared" si="86"/>
        <v xml:space="preserve">  </v>
      </c>
      <c r="S931" s="235" t="str">
        <f t="shared" si="87"/>
        <v xml:space="preserve"> </v>
      </c>
      <c r="T931" s="237" t="str">
        <f t="shared" si="88"/>
        <v xml:space="preserve"> </v>
      </c>
      <c r="U931" s="238" t="str">
        <f>IF(F931="","",VLOOKUP(F931,المخزن!A:M,8,0))</f>
        <v/>
      </c>
    </row>
    <row r="932" spans="1:21">
      <c r="A932" s="227"/>
      <c r="B932" s="228"/>
      <c r="C932" s="229"/>
      <c r="D932" s="229"/>
      <c r="E932" s="240" t="str">
        <f>IF(D932="","",VLOOKUP(D932,'العملاء '!A:B,2,0))</f>
        <v/>
      </c>
      <c r="F932" s="229"/>
      <c r="G932" s="240" t="str">
        <f>IF(F932="","",VLOOKUP(F932,المخزن!A:B,2,0))</f>
        <v/>
      </c>
      <c r="H932" s="229"/>
      <c r="I932" s="231"/>
      <c r="J932" s="231"/>
      <c r="K932" s="231"/>
      <c r="L932" s="231"/>
      <c r="M932" s="232"/>
      <c r="N932" s="233">
        <f t="shared" si="84"/>
        <v>0</v>
      </c>
      <c r="O932" s="233">
        <f t="shared" si="85"/>
        <v>0</v>
      </c>
      <c r="P932" s="234">
        <f t="shared" si="89"/>
        <v>5</v>
      </c>
      <c r="Q932" s="235" t="str">
        <f>IF(F932="","",VLOOKUP(F932,المخزن!A:M,11,0))</f>
        <v/>
      </c>
      <c r="R932" s="235" t="str">
        <f t="shared" si="86"/>
        <v xml:space="preserve">  </v>
      </c>
      <c r="S932" s="235" t="str">
        <f t="shared" si="87"/>
        <v xml:space="preserve"> </v>
      </c>
      <c r="T932" s="237" t="str">
        <f t="shared" si="88"/>
        <v xml:space="preserve"> </v>
      </c>
      <c r="U932" s="238" t="str">
        <f>IF(F932="","",VLOOKUP(F932,المخزن!A:M,8,0))</f>
        <v/>
      </c>
    </row>
    <row r="933" spans="1:21">
      <c r="A933" s="227"/>
      <c r="B933" s="228"/>
      <c r="C933" s="229"/>
      <c r="D933" s="229"/>
      <c r="E933" s="240" t="str">
        <f>IF(D933="","",VLOOKUP(D933,'العملاء '!A:B,2,0))</f>
        <v/>
      </c>
      <c r="F933" s="229"/>
      <c r="G933" s="240" t="str">
        <f>IF(F933="","",VLOOKUP(F933,المخزن!A:B,2,0))</f>
        <v/>
      </c>
      <c r="H933" s="229"/>
      <c r="I933" s="231"/>
      <c r="J933" s="231"/>
      <c r="K933" s="231"/>
      <c r="L933" s="231"/>
      <c r="M933" s="232"/>
      <c r="N933" s="233">
        <f t="shared" si="84"/>
        <v>0</v>
      </c>
      <c r="O933" s="233">
        <f t="shared" si="85"/>
        <v>0</v>
      </c>
      <c r="P933" s="234">
        <f t="shared" si="89"/>
        <v>5</v>
      </c>
      <c r="Q933" s="235" t="str">
        <f>IF(F933="","",VLOOKUP(F933,المخزن!A:M,11,0))</f>
        <v/>
      </c>
      <c r="R933" s="235" t="str">
        <f t="shared" si="86"/>
        <v xml:space="preserve">  </v>
      </c>
      <c r="S933" s="235" t="str">
        <f t="shared" si="87"/>
        <v xml:space="preserve"> </v>
      </c>
      <c r="T933" s="237" t="str">
        <f t="shared" si="88"/>
        <v xml:space="preserve"> </v>
      </c>
      <c r="U933" s="238" t="str">
        <f>IF(F933="","",VLOOKUP(F933,المخزن!A:M,8,0))</f>
        <v/>
      </c>
    </row>
    <row r="934" spans="1:21">
      <c r="A934" s="227"/>
      <c r="B934" s="228"/>
      <c r="C934" s="229"/>
      <c r="D934" s="229"/>
      <c r="E934" s="240" t="str">
        <f>IF(D934="","",VLOOKUP(D934,'العملاء '!A:B,2,0))</f>
        <v/>
      </c>
      <c r="F934" s="229"/>
      <c r="G934" s="240" t="str">
        <f>IF(F934="","",VLOOKUP(F934,المخزن!A:B,2,0))</f>
        <v/>
      </c>
      <c r="H934" s="229"/>
      <c r="I934" s="231"/>
      <c r="J934" s="231"/>
      <c r="K934" s="231"/>
      <c r="L934" s="231"/>
      <c r="M934" s="232"/>
      <c r="N934" s="233">
        <f t="shared" si="84"/>
        <v>0</v>
      </c>
      <c r="O934" s="233">
        <f t="shared" si="85"/>
        <v>0</v>
      </c>
      <c r="P934" s="234">
        <f t="shared" si="89"/>
        <v>5</v>
      </c>
      <c r="Q934" s="235" t="str">
        <f>IF(F934="","",VLOOKUP(F934,المخزن!A:M,11,0))</f>
        <v/>
      </c>
      <c r="R934" s="235" t="str">
        <f t="shared" si="86"/>
        <v xml:space="preserve">  </v>
      </c>
      <c r="S934" s="235" t="str">
        <f t="shared" si="87"/>
        <v xml:space="preserve"> </v>
      </c>
      <c r="T934" s="237" t="str">
        <f t="shared" si="88"/>
        <v xml:space="preserve"> </v>
      </c>
      <c r="U934" s="238" t="str">
        <f>IF(F934="","",VLOOKUP(F934,المخزن!A:M,8,0))</f>
        <v/>
      </c>
    </row>
    <row r="935" spans="1:21">
      <c r="A935" s="227"/>
      <c r="B935" s="228"/>
      <c r="C935" s="229"/>
      <c r="D935" s="229"/>
      <c r="E935" s="240" t="str">
        <f>IF(D935="","",VLOOKUP(D935,'العملاء '!A:B,2,0))</f>
        <v/>
      </c>
      <c r="F935" s="229"/>
      <c r="G935" s="240" t="str">
        <f>IF(F935="","",VLOOKUP(F935,المخزن!A:B,2,0))</f>
        <v/>
      </c>
      <c r="H935" s="229"/>
      <c r="I935" s="231"/>
      <c r="J935" s="231"/>
      <c r="K935" s="231"/>
      <c r="L935" s="231"/>
      <c r="M935" s="232"/>
      <c r="N935" s="233">
        <f t="shared" si="84"/>
        <v>0</v>
      </c>
      <c r="O935" s="233">
        <f t="shared" si="85"/>
        <v>0</v>
      </c>
      <c r="P935" s="234">
        <f t="shared" si="89"/>
        <v>5</v>
      </c>
      <c r="Q935" s="235" t="str">
        <f>IF(F935="","",VLOOKUP(F935,المخزن!A:M,11,0))</f>
        <v/>
      </c>
      <c r="R935" s="235" t="str">
        <f t="shared" si="86"/>
        <v xml:space="preserve">  </v>
      </c>
      <c r="S935" s="235" t="str">
        <f t="shared" si="87"/>
        <v xml:space="preserve"> </v>
      </c>
      <c r="T935" s="237" t="str">
        <f t="shared" si="88"/>
        <v xml:space="preserve"> </v>
      </c>
      <c r="U935" s="238" t="str">
        <f>IF(F935="","",VLOOKUP(F935,المخزن!A:M,8,0))</f>
        <v/>
      </c>
    </row>
    <row r="936" spans="1:21">
      <c r="A936" s="227"/>
      <c r="B936" s="228"/>
      <c r="C936" s="229"/>
      <c r="D936" s="229"/>
      <c r="E936" s="240" t="str">
        <f>IF(D936="","",VLOOKUP(D936,'العملاء '!A:B,2,0))</f>
        <v/>
      </c>
      <c r="F936" s="229"/>
      <c r="G936" s="240" t="str">
        <f>IF(F936="","",VLOOKUP(F936,المخزن!A:B,2,0))</f>
        <v/>
      </c>
      <c r="H936" s="229"/>
      <c r="I936" s="231"/>
      <c r="J936" s="231"/>
      <c r="K936" s="231"/>
      <c r="L936" s="231"/>
      <c r="M936" s="232"/>
      <c r="N936" s="233">
        <f t="shared" si="84"/>
        <v>0</v>
      </c>
      <c r="O936" s="233">
        <f t="shared" si="85"/>
        <v>0</v>
      </c>
      <c r="P936" s="234">
        <f t="shared" si="89"/>
        <v>5</v>
      </c>
      <c r="Q936" s="235" t="str">
        <f>IF(F936="","",VLOOKUP(F936,المخزن!A:M,11,0))</f>
        <v/>
      </c>
      <c r="R936" s="235" t="str">
        <f t="shared" si="86"/>
        <v xml:space="preserve">  </v>
      </c>
      <c r="S936" s="235" t="str">
        <f t="shared" si="87"/>
        <v xml:space="preserve"> </v>
      </c>
      <c r="T936" s="237" t="str">
        <f t="shared" si="88"/>
        <v xml:space="preserve"> </v>
      </c>
      <c r="U936" s="238" t="str">
        <f>IF(F936="","",VLOOKUP(F936,المخزن!A:M,8,0))</f>
        <v/>
      </c>
    </row>
    <row r="937" spans="1:21">
      <c r="A937" s="227"/>
      <c r="B937" s="228"/>
      <c r="C937" s="229"/>
      <c r="D937" s="229"/>
      <c r="E937" s="240" t="str">
        <f>IF(D937="","",VLOOKUP(D937,'العملاء '!A:B,2,0))</f>
        <v/>
      </c>
      <c r="F937" s="229"/>
      <c r="G937" s="240" t="str">
        <f>IF(F937="","",VLOOKUP(F937,المخزن!A:B,2,0))</f>
        <v/>
      </c>
      <c r="H937" s="229"/>
      <c r="I937" s="231"/>
      <c r="J937" s="231"/>
      <c r="K937" s="231"/>
      <c r="L937" s="231"/>
      <c r="M937" s="232"/>
      <c r="N937" s="233">
        <f t="shared" si="84"/>
        <v>0</v>
      </c>
      <c r="O937" s="233">
        <f t="shared" si="85"/>
        <v>0</v>
      </c>
      <c r="P937" s="234">
        <f t="shared" si="89"/>
        <v>5</v>
      </c>
      <c r="Q937" s="235" t="str">
        <f>IF(F937="","",VLOOKUP(F937,المخزن!A:M,11,0))</f>
        <v/>
      </c>
      <c r="R937" s="235" t="str">
        <f t="shared" si="86"/>
        <v xml:space="preserve">  </v>
      </c>
      <c r="S937" s="235" t="str">
        <f t="shared" si="87"/>
        <v xml:space="preserve"> </v>
      </c>
      <c r="T937" s="237" t="str">
        <f t="shared" si="88"/>
        <v xml:space="preserve"> </v>
      </c>
      <c r="U937" s="238" t="str">
        <f>IF(F937="","",VLOOKUP(F937,المخزن!A:M,8,0))</f>
        <v/>
      </c>
    </row>
    <row r="938" spans="1:21">
      <c r="A938" s="227"/>
      <c r="B938" s="228"/>
      <c r="C938" s="229"/>
      <c r="D938" s="229"/>
      <c r="E938" s="240" t="str">
        <f>IF(D938="","",VLOOKUP(D938,'العملاء '!A:B,2,0))</f>
        <v/>
      </c>
      <c r="F938" s="229"/>
      <c r="G938" s="240" t="str">
        <f>IF(F938="","",VLOOKUP(F938,المخزن!A:B,2,0))</f>
        <v/>
      </c>
      <c r="H938" s="229"/>
      <c r="I938" s="231"/>
      <c r="J938" s="231"/>
      <c r="K938" s="231"/>
      <c r="L938" s="231"/>
      <c r="M938" s="232"/>
      <c r="N938" s="233">
        <f t="shared" si="84"/>
        <v>0</v>
      </c>
      <c r="O938" s="233">
        <f t="shared" si="85"/>
        <v>0</v>
      </c>
      <c r="P938" s="234">
        <f t="shared" si="89"/>
        <v>5</v>
      </c>
      <c r="Q938" s="235" t="str">
        <f>IF(F938="","",VLOOKUP(F938,المخزن!A:M,11,0))</f>
        <v/>
      </c>
      <c r="R938" s="235" t="str">
        <f t="shared" si="86"/>
        <v xml:space="preserve">  </v>
      </c>
      <c r="S938" s="235" t="str">
        <f t="shared" si="87"/>
        <v xml:space="preserve"> </v>
      </c>
      <c r="T938" s="237" t="str">
        <f t="shared" si="88"/>
        <v xml:space="preserve"> </v>
      </c>
      <c r="U938" s="238" t="str">
        <f>IF(F938="","",VLOOKUP(F938,المخزن!A:M,8,0))</f>
        <v/>
      </c>
    </row>
    <row r="939" spans="1:21">
      <c r="A939" s="227"/>
      <c r="B939" s="228"/>
      <c r="C939" s="229"/>
      <c r="D939" s="229"/>
      <c r="E939" s="240" t="str">
        <f>IF(D939="","",VLOOKUP(D939,'العملاء '!A:B,2,0))</f>
        <v/>
      </c>
      <c r="F939" s="229"/>
      <c r="G939" s="240" t="str">
        <f>IF(F939="","",VLOOKUP(F939,المخزن!A:B,2,0))</f>
        <v/>
      </c>
      <c r="H939" s="229"/>
      <c r="I939" s="231"/>
      <c r="J939" s="231"/>
      <c r="K939" s="231"/>
      <c r="L939" s="231"/>
      <c r="M939" s="232"/>
      <c r="N939" s="233">
        <f t="shared" si="84"/>
        <v>0</v>
      </c>
      <c r="O939" s="233">
        <f t="shared" si="85"/>
        <v>0</v>
      </c>
      <c r="P939" s="234">
        <f t="shared" si="89"/>
        <v>5</v>
      </c>
      <c r="Q939" s="235" t="str">
        <f>IF(F939="","",VLOOKUP(F939,المخزن!A:M,11,0))</f>
        <v/>
      </c>
      <c r="R939" s="235" t="str">
        <f t="shared" si="86"/>
        <v xml:space="preserve">  </v>
      </c>
      <c r="S939" s="235" t="str">
        <f t="shared" si="87"/>
        <v xml:space="preserve"> </v>
      </c>
      <c r="T939" s="237" t="str">
        <f t="shared" si="88"/>
        <v xml:space="preserve"> </v>
      </c>
      <c r="U939" s="238" t="str">
        <f>IF(F939="","",VLOOKUP(F939,المخزن!A:M,8,0))</f>
        <v/>
      </c>
    </row>
    <row r="940" spans="1:21">
      <c r="A940" s="227"/>
      <c r="B940" s="228"/>
      <c r="C940" s="229"/>
      <c r="D940" s="229"/>
      <c r="E940" s="240" t="str">
        <f>IF(D940="","",VLOOKUP(D940,'العملاء '!A:B,2,0))</f>
        <v/>
      </c>
      <c r="F940" s="229"/>
      <c r="G940" s="240" t="str">
        <f>IF(F940="","",VLOOKUP(F940,المخزن!A:B,2,0))</f>
        <v/>
      </c>
      <c r="H940" s="229"/>
      <c r="I940" s="231"/>
      <c r="J940" s="231"/>
      <c r="K940" s="231"/>
      <c r="L940" s="231"/>
      <c r="M940" s="232"/>
      <c r="N940" s="233">
        <f t="shared" si="84"/>
        <v>0</v>
      </c>
      <c r="O940" s="233">
        <f t="shared" si="85"/>
        <v>0</v>
      </c>
      <c r="P940" s="234">
        <f t="shared" si="89"/>
        <v>5</v>
      </c>
      <c r="Q940" s="235" t="str">
        <f>IF(F940="","",VLOOKUP(F940,المخزن!A:M,11,0))</f>
        <v/>
      </c>
      <c r="R940" s="235" t="str">
        <f t="shared" si="86"/>
        <v xml:space="preserve">  </v>
      </c>
      <c r="S940" s="235" t="str">
        <f t="shared" si="87"/>
        <v xml:space="preserve"> </v>
      </c>
      <c r="T940" s="237" t="str">
        <f t="shared" si="88"/>
        <v xml:space="preserve"> </v>
      </c>
      <c r="U940" s="238" t="str">
        <f>IF(F940="","",VLOOKUP(F940,المخزن!A:M,8,0))</f>
        <v/>
      </c>
    </row>
    <row r="941" spans="1:21">
      <c r="A941" s="227"/>
      <c r="B941" s="228"/>
      <c r="C941" s="229"/>
      <c r="D941" s="229"/>
      <c r="E941" s="240" t="str">
        <f>IF(D941="","",VLOOKUP(D941,'العملاء '!A:B,2,0))</f>
        <v/>
      </c>
      <c r="F941" s="229"/>
      <c r="G941" s="240" t="str">
        <f>IF(F941="","",VLOOKUP(F941,المخزن!A:B,2,0))</f>
        <v/>
      </c>
      <c r="H941" s="229"/>
      <c r="I941" s="231"/>
      <c r="J941" s="231"/>
      <c r="K941" s="231"/>
      <c r="L941" s="231"/>
      <c r="M941" s="232"/>
      <c r="N941" s="233">
        <f t="shared" si="84"/>
        <v>0</v>
      </c>
      <c r="O941" s="233">
        <f t="shared" si="85"/>
        <v>0</v>
      </c>
      <c r="P941" s="234">
        <f t="shared" si="89"/>
        <v>5</v>
      </c>
      <c r="Q941" s="235" t="str">
        <f>IF(F941="","",VLOOKUP(F941,المخزن!A:M,11,0))</f>
        <v/>
      </c>
      <c r="R941" s="235" t="str">
        <f t="shared" si="86"/>
        <v xml:space="preserve">  </v>
      </c>
      <c r="S941" s="235" t="str">
        <f t="shared" si="87"/>
        <v xml:space="preserve"> </v>
      </c>
      <c r="T941" s="237" t="str">
        <f t="shared" si="88"/>
        <v xml:space="preserve"> </v>
      </c>
      <c r="U941" s="238" t="str">
        <f>IF(F941="","",VLOOKUP(F941,المخزن!A:M,8,0))</f>
        <v/>
      </c>
    </row>
    <row r="942" spans="1:21">
      <c r="A942" s="227"/>
      <c r="B942" s="228"/>
      <c r="C942" s="229"/>
      <c r="D942" s="229"/>
      <c r="E942" s="240" t="str">
        <f>IF(D942="","",VLOOKUP(D942,'العملاء '!A:B,2,0))</f>
        <v/>
      </c>
      <c r="F942" s="229"/>
      <c r="G942" s="240" t="str">
        <f>IF(F942="","",VLOOKUP(F942,المخزن!A:B,2,0))</f>
        <v/>
      </c>
      <c r="H942" s="229"/>
      <c r="I942" s="231"/>
      <c r="J942" s="231"/>
      <c r="K942" s="231"/>
      <c r="L942" s="231"/>
      <c r="M942" s="232"/>
      <c r="N942" s="233">
        <f t="shared" si="84"/>
        <v>0</v>
      </c>
      <c r="O942" s="233">
        <f t="shared" si="85"/>
        <v>0</v>
      </c>
      <c r="P942" s="234">
        <f t="shared" si="89"/>
        <v>5</v>
      </c>
      <c r="Q942" s="235" t="str">
        <f>IF(F942="","",VLOOKUP(F942,المخزن!A:M,11,0))</f>
        <v/>
      </c>
      <c r="R942" s="235" t="str">
        <f t="shared" si="86"/>
        <v xml:space="preserve">  </v>
      </c>
      <c r="S942" s="235" t="str">
        <f t="shared" si="87"/>
        <v xml:space="preserve"> </v>
      </c>
      <c r="T942" s="237" t="str">
        <f t="shared" si="88"/>
        <v xml:space="preserve"> </v>
      </c>
      <c r="U942" s="238" t="str">
        <f>IF(F942="","",VLOOKUP(F942,المخزن!A:M,8,0))</f>
        <v/>
      </c>
    </row>
    <row r="943" spans="1:21">
      <c r="A943" s="227"/>
      <c r="B943" s="228"/>
      <c r="C943" s="229"/>
      <c r="D943" s="229"/>
      <c r="E943" s="240" t="str">
        <f>IF(D943="","",VLOOKUP(D943,'العملاء '!A:B,2,0))</f>
        <v/>
      </c>
      <c r="F943" s="229"/>
      <c r="G943" s="240" t="str">
        <f>IF(F943="","",VLOOKUP(F943,المخزن!A:B,2,0))</f>
        <v/>
      </c>
      <c r="H943" s="229"/>
      <c r="I943" s="231"/>
      <c r="J943" s="231"/>
      <c r="K943" s="231"/>
      <c r="L943" s="231"/>
      <c r="M943" s="232"/>
      <c r="N943" s="233">
        <f t="shared" si="84"/>
        <v>0</v>
      </c>
      <c r="O943" s="233">
        <f t="shared" si="85"/>
        <v>0</v>
      </c>
      <c r="P943" s="234">
        <f t="shared" si="89"/>
        <v>5</v>
      </c>
      <c r="Q943" s="235" t="str">
        <f>IF(F943="","",VLOOKUP(F943,المخزن!A:M,11,0))</f>
        <v/>
      </c>
      <c r="R943" s="235" t="str">
        <f t="shared" si="86"/>
        <v xml:space="preserve">  </v>
      </c>
      <c r="S943" s="235" t="str">
        <f t="shared" si="87"/>
        <v xml:space="preserve"> </v>
      </c>
      <c r="T943" s="237" t="str">
        <f t="shared" si="88"/>
        <v xml:space="preserve"> </v>
      </c>
      <c r="U943" s="238" t="str">
        <f>IF(F943="","",VLOOKUP(F943,المخزن!A:M,8,0))</f>
        <v/>
      </c>
    </row>
    <row r="944" spans="1:21">
      <c r="A944" s="227"/>
      <c r="B944" s="228"/>
      <c r="C944" s="229"/>
      <c r="D944" s="229"/>
      <c r="E944" s="240" t="str">
        <f>IF(D944="","",VLOOKUP(D944,'العملاء '!A:B,2,0))</f>
        <v/>
      </c>
      <c r="F944" s="229"/>
      <c r="G944" s="240" t="str">
        <f>IF(F944="","",VLOOKUP(F944,المخزن!A:B,2,0))</f>
        <v/>
      </c>
      <c r="H944" s="229"/>
      <c r="I944" s="231"/>
      <c r="J944" s="231"/>
      <c r="K944" s="231"/>
      <c r="L944" s="231"/>
      <c r="M944" s="232"/>
      <c r="N944" s="233">
        <f t="shared" si="84"/>
        <v>0</v>
      </c>
      <c r="O944" s="233">
        <f t="shared" si="85"/>
        <v>0</v>
      </c>
      <c r="P944" s="234">
        <f t="shared" si="89"/>
        <v>5</v>
      </c>
      <c r="Q944" s="235" t="str">
        <f>IF(F944="","",VLOOKUP(F944,المخزن!A:M,11,0))</f>
        <v/>
      </c>
      <c r="R944" s="235" t="str">
        <f t="shared" si="86"/>
        <v xml:space="preserve">  </v>
      </c>
      <c r="S944" s="235" t="str">
        <f t="shared" si="87"/>
        <v xml:space="preserve"> </v>
      </c>
      <c r="T944" s="237" t="str">
        <f t="shared" si="88"/>
        <v xml:space="preserve"> </v>
      </c>
      <c r="U944" s="238" t="str">
        <f>IF(F944="","",VLOOKUP(F944,المخزن!A:M,8,0))</f>
        <v/>
      </c>
    </row>
    <row r="945" spans="1:21">
      <c r="A945" s="227"/>
      <c r="B945" s="228"/>
      <c r="C945" s="229"/>
      <c r="D945" s="229"/>
      <c r="E945" s="240" t="str">
        <f>IF(D945="","",VLOOKUP(D945,'العملاء '!A:B,2,0))</f>
        <v/>
      </c>
      <c r="F945" s="229"/>
      <c r="G945" s="240" t="str">
        <f>IF(F945="","",VLOOKUP(F945,المخزن!A:B,2,0))</f>
        <v/>
      </c>
      <c r="H945" s="229"/>
      <c r="I945" s="231"/>
      <c r="J945" s="231"/>
      <c r="K945" s="231"/>
      <c r="L945" s="231"/>
      <c r="M945" s="232"/>
      <c r="N945" s="233">
        <f t="shared" si="84"/>
        <v>0</v>
      </c>
      <c r="O945" s="233">
        <f t="shared" si="85"/>
        <v>0</v>
      </c>
      <c r="P945" s="234">
        <f t="shared" si="89"/>
        <v>5</v>
      </c>
      <c r="Q945" s="235" t="str">
        <f>IF(F945="","",VLOOKUP(F945,المخزن!A:M,11,0))</f>
        <v/>
      </c>
      <c r="R945" s="235" t="str">
        <f t="shared" si="86"/>
        <v xml:space="preserve">  </v>
      </c>
      <c r="S945" s="235" t="str">
        <f t="shared" si="87"/>
        <v xml:space="preserve"> </v>
      </c>
      <c r="T945" s="237" t="str">
        <f t="shared" si="88"/>
        <v xml:space="preserve"> </v>
      </c>
      <c r="U945" s="238" t="str">
        <f>IF(F945="","",VLOOKUP(F945,المخزن!A:M,8,0))</f>
        <v/>
      </c>
    </row>
    <row r="946" spans="1:21">
      <c r="A946" s="227"/>
      <c r="B946" s="228"/>
      <c r="C946" s="229"/>
      <c r="D946" s="229"/>
      <c r="E946" s="240" t="str">
        <f>IF(D946="","",VLOOKUP(D946,'العملاء '!A:B,2,0))</f>
        <v/>
      </c>
      <c r="F946" s="229"/>
      <c r="G946" s="240" t="str">
        <f>IF(F946="","",VLOOKUP(F946,المخزن!A:B,2,0))</f>
        <v/>
      </c>
      <c r="H946" s="229"/>
      <c r="I946" s="231"/>
      <c r="J946" s="231"/>
      <c r="K946" s="231"/>
      <c r="L946" s="231"/>
      <c r="M946" s="232"/>
      <c r="N946" s="233">
        <f t="shared" si="84"/>
        <v>0</v>
      </c>
      <c r="O946" s="233">
        <f t="shared" si="85"/>
        <v>0</v>
      </c>
      <c r="P946" s="234">
        <f t="shared" si="89"/>
        <v>5</v>
      </c>
      <c r="Q946" s="235" t="str">
        <f>IF(F946="","",VLOOKUP(F946,المخزن!A:M,11,0))</f>
        <v/>
      </c>
      <c r="R946" s="235" t="str">
        <f t="shared" si="86"/>
        <v xml:space="preserve">  </v>
      </c>
      <c r="S946" s="235" t="str">
        <f t="shared" si="87"/>
        <v xml:space="preserve"> </v>
      </c>
      <c r="T946" s="237" t="str">
        <f t="shared" si="88"/>
        <v xml:space="preserve"> </v>
      </c>
      <c r="U946" s="238" t="str">
        <f>IF(F946="","",VLOOKUP(F946,المخزن!A:M,8,0))</f>
        <v/>
      </c>
    </row>
    <row r="947" spans="1:21">
      <c r="A947" s="227"/>
      <c r="B947" s="228"/>
      <c r="C947" s="229"/>
      <c r="D947" s="229"/>
      <c r="E947" s="240" t="str">
        <f>IF(D947="","",VLOOKUP(D947,'العملاء '!A:B,2,0))</f>
        <v/>
      </c>
      <c r="F947" s="229"/>
      <c r="G947" s="240" t="str">
        <f>IF(F947="","",VLOOKUP(F947,المخزن!A:B,2,0))</f>
        <v/>
      </c>
      <c r="H947" s="229"/>
      <c r="I947" s="231"/>
      <c r="J947" s="231"/>
      <c r="K947" s="231"/>
      <c r="L947" s="231"/>
      <c r="M947" s="232"/>
      <c r="N947" s="233">
        <f t="shared" si="84"/>
        <v>0</v>
      </c>
      <c r="O947" s="233">
        <f t="shared" si="85"/>
        <v>0</v>
      </c>
      <c r="P947" s="234">
        <f t="shared" si="89"/>
        <v>5</v>
      </c>
      <c r="Q947" s="235" t="str">
        <f>IF(F947="","",VLOOKUP(F947,المخزن!A:M,11,0))</f>
        <v/>
      </c>
      <c r="R947" s="235" t="str">
        <f t="shared" si="86"/>
        <v xml:space="preserve">  </v>
      </c>
      <c r="S947" s="235" t="str">
        <f t="shared" si="87"/>
        <v xml:space="preserve"> </v>
      </c>
      <c r="T947" s="237" t="str">
        <f t="shared" si="88"/>
        <v xml:space="preserve"> </v>
      </c>
      <c r="U947" s="238" t="str">
        <f>IF(F947="","",VLOOKUP(F947,المخزن!A:M,8,0))</f>
        <v/>
      </c>
    </row>
    <row r="948" spans="1:21">
      <c r="A948" s="227"/>
      <c r="B948" s="228"/>
      <c r="C948" s="229"/>
      <c r="D948" s="229"/>
      <c r="E948" s="240" t="str">
        <f>IF(D948="","",VLOOKUP(D948,'العملاء '!A:B,2,0))</f>
        <v/>
      </c>
      <c r="F948" s="229"/>
      <c r="G948" s="240" t="str">
        <f>IF(F948="","",VLOOKUP(F948,المخزن!A:B,2,0))</f>
        <v/>
      </c>
      <c r="H948" s="229"/>
      <c r="I948" s="231"/>
      <c r="J948" s="231"/>
      <c r="K948" s="231"/>
      <c r="L948" s="231"/>
      <c r="M948" s="232"/>
      <c r="N948" s="233">
        <f t="shared" si="84"/>
        <v>0</v>
      </c>
      <c r="O948" s="233">
        <f t="shared" si="85"/>
        <v>0</v>
      </c>
      <c r="P948" s="234">
        <f t="shared" si="89"/>
        <v>5</v>
      </c>
      <c r="Q948" s="235" t="str">
        <f>IF(F948="","",VLOOKUP(F948,المخزن!A:M,11,0))</f>
        <v/>
      </c>
      <c r="R948" s="235" t="str">
        <f t="shared" si="86"/>
        <v xml:space="preserve">  </v>
      </c>
      <c r="S948" s="235" t="str">
        <f t="shared" si="87"/>
        <v xml:space="preserve"> </v>
      </c>
      <c r="T948" s="237" t="str">
        <f t="shared" si="88"/>
        <v xml:space="preserve"> </v>
      </c>
      <c r="U948" s="238" t="str">
        <f>IF(F948="","",VLOOKUP(F948,المخزن!A:M,8,0))</f>
        <v/>
      </c>
    </row>
    <row r="949" spans="1:21">
      <c r="A949" s="227"/>
      <c r="B949" s="228"/>
      <c r="C949" s="229"/>
      <c r="D949" s="229"/>
      <c r="E949" s="240" t="str">
        <f>IF(D949="","",VLOOKUP(D949,'العملاء '!A:B,2,0))</f>
        <v/>
      </c>
      <c r="F949" s="229"/>
      <c r="G949" s="240" t="str">
        <f>IF(F949="","",VLOOKUP(F949,المخزن!A:B,2,0))</f>
        <v/>
      </c>
      <c r="H949" s="229"/>
      <c r="I949" s="231"/>
      <c r="J949" s="231"/>
      <c r="K949" s="231"/>
      <c r="L949" s="231"/>
      <c r="M949" s="232"/>
      <c r="N949" s="233">
        <f t="shared" si="84"/>
        <v>0</v>
      </c>
      <c r="O949" s="233">
        <f t="shared" si="85"/>
        <v>0</v>
      </c>
      <c r="P949" s="234">
        <f t="shared" si="89"/>
        <v>5</v>
      </c>
      <c r="Q949" s="235" t="str">
        <f>IF(F949="","",VLOOKUP(F949,المخزن!A:M,11,0))</f>
        <v/>
      </c>
      <c r="R949" s="235" t="str">
        <f t="shared" si="86"/>
        <v xml:space="preserve">  </v>
      </c>
      <c r="S949" s="235" t="str">
        <f t="shared" si="87"/>
        <v xml:space="preserve"> </v>
      </c>
      <c r="T949" s="237" t="str">
        <f t="shared" si="88"/>
        <v xml:space="preserve"> </v>
      </c>
      <c r="U949" s="238" t="str">
        <f>IF(F949="","",VLOOKUP(F949,المخزن!A:M,8,0))</f>
        <v/>
      </c>
    </row>
    <row r="950" spans="1:21">
      <c r="A950" s="227"/>
      <c r="B950" s="228"/>
      <c r="C950" s="229"/>
      <c r="D950" s="229"/>
      <c r="E950" s="240" t="str">
        <f>IF(D950="","",VLOOKUP(D950,'العملاء '!A:B,2,0))</f>
        <v/>
      </c>
      <c r="F950" s="229"/>
      <c r="G950" s="240" t="str">
        <f>IF(F950="","",VLOOKUP(F950,المخزن!A:B,2,0))</f>
        <v/>
      </c>
      <c r="H950" s="229"/>
      <c r="I950" s="231"/>
      <c r="J950" s="231"/>
      <c r="K950" s="231"/>
      <c r="L950" s="231"/>
      <c r="M950" s="232"/>
      <c r="N950" s="233">
        <f t="shared" si="84"/>
        <v>0</v>
      </c>
      <c r="O950" s="233">
        <f t="shared" si="85"/>
        <v>0</v>
      </c>
      <c r="P950" s="234">
        <f t="shared" si="89"/>
        <v>5</v>
      </c>
      <c r="Q950" s="235" t="str">
        <f>IF(F950="","",VLOOKUP(F950,المخزن!A:M,11,0))</f>
        <v/>
      </c>
      <c r="R950" s="235" t="str">
        <f t="shared" si="86"/>
        <v xml:space="preserve">  </v>
      </c>
      <c r="S950" s="235" t="str">
        <f t="shared" si="87"/>
        <v xml:space="preserve"> </v>
      </c>
      <c r="T950" s="237" t="str">
        <f t="shared" si="88"/>
        <v xml:space="preserve"> </v>
      </c>
      <c r="U950" s="238" t="str">
        <f>IF(F950="","",VLOOKUP(F950,المخزن!A:M,8,0))</f>
        <v/>
      </c>
    </row>
    <row r="951" spans="1:21">
      <c r="A951" s="227"/>
      <c r="B951" s="228"/>
      <c r="C951" s="229"/>
      <c r="D951" s="229"/>
      <c r="E951" s="240" t="str">
        <f>IF(D951="","",VLOOKUP(D951,'العملاء '!A:B,2,0))</f>
        <v/>
      </c>
      <c r="F951" s="229"/>
      <c r="G951" s="240" t="str">
        <f>IF(F951="","",VLOOKUP(F951,المخزن!A:B,2,0))</f>
        <v/>
      </c>
      <c r="H951" s="229"/>
      <c r="I951" s="231"/>
      <c r="J951" s="231"/>
      <c r="K951" s="231"/>
      <c r="L951" s="231"/>
      <c r="M951" s="232"/>
      <c r="N951" s="233">
        <f t="shared" si="84"/>
        <v>0</v>
      </c>
      <c r="O951" s="233">
        <f t="shared" si="85"/>
        <v>0</v>
      </c>
      <c r="P951" s="234">
        <f t="shared" si="89"/>
        <v>5</v>
      </c>
      <c r="Q951" s="235" t="str">
        <f>IF(F951="","",VLOOKUP(F951,المخزن!A:M,11,0))</f>
        <v/>
      </c>
      <c r="R951" s="235" t="str">
        <f t="shared" si="86"/>
        <v xml:space="preserve">  </v>
      </c>
      <c r="S951" s="235" t="str">
        <f t="shared" si="87"/>
        <v xml:space="preserve"> </v>
      </c>
      <c r="T951" s="237" t="str">
        <f t="shared" si="88"/>
        <v xml:space="preserve"> </v>
      </c>
      <c r="U951" s="238" t="str">
        <f>IF(F951="","",VLOOKUP(F951,المخزن!A:M,8,0))</f>
        <v/>
      </c>
    </row>
    <row r="952" spans="1:21">
      <c r="A952" s="227"/>
      <c r="B952" s="228"/>
      <c r="C952" s="229"/>
      <c r="D952" s="229"/>
      <c r="E952" s="240" t="str">
        <f>IF(D952="","",VLOOKUP(D952,'العملاء '!A:B,2,0))</f>
        <v/>
      </c>
      <c r="F952" s="229"/>
      <c r="G952" s="240" t="str">
        <f>IF(F952="","",VLOOKUP(F952,المخزن!A:B,2,0))</f>
        <v/>
      </c>
      <c r="H952" s="229"/>
      <c r="I952" s="231"/>
      <c r="J952" s="231"/>
      <c r="K952" s="231"/>
      <c r="L952" s="231"/>
      <c r="M952" s="232"/>
      <c r="N952" s="233">
        <f t="shared" si="84"/>
        <v>0</v>
      </c>
      <c r="O952" s="233">
        <f t="shared" si="85"/>
        <v>0</v>
      </c>
      <c r="P952" s="234">
        <f t="shared" si="89"/>
        <v>5</v>
      </c>
      <c r="Q952" s="235" t="str">
        <f>IF(F952="","",VLOOKUP(F952,المخزن!A:M,11,0))</f>
        <v/>
      </c>
      <c r="R952" s="235" t="str">
        <f t="shared" si="86"/>
        <v xml:space="preserve">  </v>
      </c>
      <c r="S952" s="235" t="str">
        <f t="shared" si="87"/>
        <v xml:space="preserve"> </v>
      </c>
      <c r="T952" s="237" t="str">
        <f t="shared" si="88"/>
        <v xml:space="preserve"> </v>
      </c>
      <c r="U952" s="238" t="str">
        <f>IF(F952="","",VLOOKUP(F952,المخزن!A:M,8,0))</f>
        <v/>
      </c>
    </row>
    <row r="953" spans="1:21">
      <c r="A953" s="227"/>
      <c r="B953" s="228"/>
      <c r="C953" s="229"/>
      <c r="D953" s="229"/>
      <c r="E953" s="240" t="str">
        <f>IF(D953="","",VLOOKUP(D953,'العملاء '!A:B,2,0))</f>
        <v/>
      </c>
      <c r="F953" s="229"/>
      <c r="G953" s="240" t="str">
        <f>IF(F953="","",VLOOKUP(F953,المخزن!A:B,2,0))</f>
        <v/>
      </c>
      <c r="H953" s="229"/>
      <c r="I953" s="231"/>
      <c r="J953" s="231"/>
      <c r="K953" s="231"/>
      <c r="L953" s="231"/>
      <c r="M953" s="232"/>
      <c r="N953" s="233">
        <f t="shared" si="84"/>
        <v>0</v>
      </c>
      <c r="O953" s="233">
        <f t="shared" si="85"/>
        <v>0</v>
      </c>
      <c r="P953" s="234">
        <f t="shared" si="89"/>
        <v>5</v>
      </c>
      <c r="Q953" s="235" t="str">
        <f>IF(F953="","",VLOOKUP(F953,المخزن!A:M,11,0))</f>
        <v/>
      </c>
      <c r="R953" s="235" t="str">
        <f t="shared" si="86"/>
        <v xml:space="preserve">  </v>
      </c>
      <c r="S953" s="235" t="str">
        <f t="shared" si="87"/>
        <v xml:space="preserve"> </v>
      </c>
      <c r="T953" s="237" t="str">
        <f t="shared" si="88"/>
        <v xml:space="preserve"> </v>
      </c>
      <c r="U953" s="238" t="str">
        <f>IF(F953="","",VLOOKUP(F953,المخزن!A:M,8,0))</f>
        <v/>
      </c>
    </row>
    <row r="954" spans="1:21">
      <c r="A954" s="227"/>
      <c r="B954" s="228"/>
      <c r="C954" s="229"/>
      <c r="D954" s="229"/>
      <c r="E954" s="240" t="str">
        <f>IF(D954="","",VLOOKUP(D954,'العملاء '!A:B,2,0))</f>
        <v/>
      </c>
      <c r="F954" s="229"/>
      <c r="G954" s="240" t="str">
        <f>IF(F954="","",VLOOKUP(F954,المخزن!A:B,2,0))</f>
        <v/>
      </c>
      <c r="H954" s="229"/>
      <c r="I954" s="231"/>
      <c r="J954" s="231"/>
      <c r="K954" s="231"/>
      <c r="L954" s="231"/>
      <c r="M954" s="232"/>
      <c r="N954" s="233">
        <f t="shared" si="84"/>
        <v>0</v>
      </c>
      <c r="O954" s="233">
        <f t="shared" si="85"/>
        <v>0</v>
      </c>
      <c r="P954" s="234">
        <f t="shared" si="89"/>
        <v>5</v>
      </c>
      <c r="Q954" s="235" t="str">
        <f>IF(F954="","",VLOOKUP(F954,المخزن!A:M,11,0))</f>
        <v/>
      </c>
      <c r="R954" s="235" t="str">
        <f t="shared" si="86"/>
        <v xml:space="preserve">  </v>
      </c>
      <c r="S954" s="235" t="str">
        <f t="shared" si="87"/>
        <v xml:space="preserve"> </v>
      </c>
      <c r="T954" s="237" t="str">
        <f t="shared" si="88"/>
        <v xml:space="preserve"> </v>
      </c>
      <c r="U954" s="238" t="str">
        <f>IF(F954="","",VLOOKUP(F954,المخزن!A:M,8,0))</f>
        <v/>
      </c>
    </row>
    <row r="955" spans="1:21">
      <c r="A955" s="227"/>
      <c r="B955" s="228"/>
      <c r="C955" s="229"/>
      <c r="D955" s="229"/>
      <c r="E955" s="240" t="str">
        <f>IF(D955="","",VLOOKUP(D955,'العملاء '!A:B,2,0))</f>
        <v/>
      </c>
      <c r="F955" s="229"/>
      <c r="G955" s="240" t="str">
        <f>IF(F955="","",VLOOKUP(F955,المخزن!A:B,2,0))</f>
        <v/>
      </c>
      <c r="H955" s="229"/>
      <c r="I955" s="231"/>
      <c r="J955" s="231"/>
      <c r="K955" s="231"/>
      <c r="L955" s="231"/>
      <c r="M955" s="232"/>
      <c r="N955" s="233">
        <f t="shared" si="84"/>
        <v>0</v>
      </c>
      <c r="O955" s="233">
        <f t="shared" si="85"/>
        <v>0</v>
      </c>
      <c r="P955" s="234">
        <f t="shared" si="89"/>
        <v>5</v>
      </c>
      <c r="Q955" s="235" t="str">
        <f>IF(F955="","",VLOOKUP(F955,المخزن!A:M,11,0))</f>
        <v/>
      </c>
      <c r="R955" s="235" t="str">
        <f t="shared" si="86"/>
        <v xml:space="preserve">  </v>
      </c>
      <c r="S955" s="235" t="str">
        <f t="shared" si="87"/>
        <v xml:space="preserve"> </v>
      </c>
      <c r="T955" s="237" t="str">
        <f t="shared" si="88"/>
        <v xml:space="preserve"> </v>
      </c>
      <c r="U955" s="238" t="str">
        <f>IF(F955="","",VLOOKUP(F955,المخزن!A:M,8,0))</f>
        <v/>
      </c>
    </row>
    <row r="956" spans="1:21">
      <c r="A956" s="227"/>
      <c r="B956" s="228"/>
      <c r="C956" s="229"/>
      <c r="D956" s="229"/>
      <c r="E956" s="240" t="str">
        <f>IF(D956="","",VLOOKUP(D956,'العملاء '!A:B,2,0))</f>
        <v/>
      </c>
      <c r="F956" s="229"/>
      <c r="G956" s="240" t="str">
        <f>IF(F956="","",VLOOKUP(F956,المخزن!A:B,2,0))</f>
        <v/>
      </c>
      <c r="H956" s="229"/>
      <c r="I956" s="231"/>
      <c r="J956" s="231"/>
      <c r="K956" s="231"/>
      <c r="L956" s="231"/>
      <c r="M956" s="232"/>
      <c r="N956" s="233">
        <f t="shared" si="84"/>
        <v>0</v>
      </c>
      <c r="O956" s="233">
        <f t="shared" si="85"/>
        <v>0</v>
      </c>
      <c r="P956" s="234">
        <f t="shared" si="89"/>
        <v>5</v>
      </c>
      <c r="Q956" s="235" t="str">
        <f>IF(F956="","",VLOOKUP(F956,المخزن!A:M,11,0))</f>
        <v/>
      </c>
      <c r="R956" s="235" t="str">
        <f t="shared" si="86"/>
        <v xml:space="preserve">  </v>
      </c>
      <c r="S956" s="235" t="str">
        <f t="shared" si="87"/>
        <v xml:space="preserve"> </v>
      </c>
      <c r="T956" s="237" t="str">
        <f t="shared" si="88"/>
        <v xml:space="preserve"> </v>
      </c>
      <c r="U956" s="238" t="str">
        <f>IF(F956="","",VLOOKUP(F956,المخزن!A:M,8,0))</f>
        <v/>
      </c>
    </row>
    <row r="957" spans="1:21">
      <c r="A957" s="227"/>
      <c r="B957" s="228"/>
      <c r="C957" s="229"/>
      <c r="D957" s="229"/>
      <c r="E957" s="240" t="str">
        <f>IF(D957="","",VLOOKUP(D957,'العملاء '!A:B,2,0))</f>
        <v/>
      </c>
      <c r="F957" s="229"/>
      <c r="G957" s="240" t="str">
        <f>IF(F957="","",VLOOKUP(F957,المخزن!A:B,2,0))</f>
        <v/>
      </c>
      <c r="H957" s="229"/>
      <c r="I957" s="231"/>
      <c r="J957" s="231"/>
      <c r="K957" s="231"/>
      <c r="L957" s="231"/>
      <c r="M957" s="232"/>
      <c r="N957" s="233">
        <f t="shared" si="84"/>
        <v>0</v>
      </c>
      <c r="O957" s="233">
        <f t="shared" si="85"/>
        <v>0</v>
      </c>
      <c r="P957" s="234">
        <f t="shared" si="89"/>
        <v>5</v>
      </c>
      <c r="Q957" s="235" t="str">
        <f>IF(F957="","",VLOOKUP(F957,المخزن!A:M,11,0))</f>
        <v/>
      </c>
      <c r="R957" s="235" t="str">
        <f t="shared" si="86"/>
        <v xml:space="preserve">  </v>
      </c>
      <c r="S957" s="235" t="str">
        <f t="shared" si="87"/>
        <v xml:space="preserve"> </v>
      </c>
      <c r="T957" s="237" t="str">
        <f t="shared" si="88"/>
        <v xml:space="preserve"> </v>
      </c>
      <c r="U957" s="238" t="str">
        <f>IF(F957="","",VLOOKUP(F957,المخزن!A:M,8,0))</f>
        <v/>
      </c>
    </row>
    <row r="958" spans="1:21">
      <c r="A958" s="227"/>
      <c r="B958" s="228"/>
      <c r="C958" s="229"/>
      <c r="D958" s="229"/>
      <c r="E958" s="240" t="str">
        <f>IF(D958="","",VLOOKUP(D958,'العملاء '!A:B,2,0))</f>
        <v/>
      </c>
      <c r="F958" s="229"/>
      <c r="G958" s="240" t="str">
        <f>IF(F958="","",VLOOKUP(F958,المخزن!A:B,2,0))</f>
        <v/>
      </c>
      <c r="H958" s="229"/>
      <c r="I958" s="231"/>
      <c r="J958" s="231"/>
      <c r="K958" s="231"/>
      <c r="L958" s="231"/>
      <c r="M958" s="232"/>
      <c r="N958" s="233">
        <f t="shared" si="84"/>
        <v>0</v>
      </c>
      <c r="O958" s="233">
        <f t="shared" si="85"/>
        <v>0</v>
      </c>
      <c r="P958" s="234">
        <f t="shared" si="89"/>
        <v>5</v>
      </c>
      <c r="Q958" s="235" t="str">
        <f>IF(F958="","",VLOOKUP(F958,المخزن!A:M,11,0))</f>
        <v/>
      </c>
      <c r="R958" s="235" t="str">
        <f t="shared" si="86"/>
        <v xml:space="preserve">  </v>
      </c>
      <c r="S958" s="235" t="str">
        <f t="shared" si="87"/>
        <v xml:space="preserve"> </v>
      </c>
      <c r="T958" s="237" t="str">
        <f t="shared" si="88"/>
        <v xml:space="preserve"> </v>
      </c>
      <c r="U958" s="238" t="str">
        <f>IF(F958="","",VLOOKUP(F958,المخزن!A:M,8,0))</f>
        <v/>
      </c>
    </row>
    <row r="959" spans="1:21">
      <c r="A959" s="227"/>
      <c r="B959" s="228"/>
      <c r="C959" s="229"/>
      <c r="D959" s="229"/>
      <c r="E959" s="240" t="str">
        <f>IF(D959="","",VLOOKUP(D959,'العملاء '!A:B,2,0))</f>
        <v/>
      </c>
      <c r="F959" s="229"/>
      <c r="G959" s="240" t="str">
        <f>IF(F959="","",VLOOKUP(F959,المخزن!A:B,2,0))</f>
        <v/>
      </c>
      <c r="H959" s="229"/>
      <c r="I959" s="231"/>
      <c r="J959" s="231"/>
      <c r="K959" s="231"/>
      <c r="L959" s="231"/>
      <c r="M959" s="232"/>
      <c r="N959" s="233">
        <f t="shared" si="84"/>
        <v>0</v>
      </c>
      <c r="O959" s="233">
        <f t="shared" si="85"/>
        <v>0</v>
      </c>
      <c r="P959" s="234">
        <f t="shared" si="89"/>
        <v>5</v>
      </c>
      <c r="Q959" s="235" t="str">
        <f>IF(F959="","",VLOOKUP(F959,المخزن!A:M,11,0))</f>
        <v/>
      </c>
      <c r="R959" s="235" t="str">
        <f t="shared" si="86"/>
        <v xml:space="preserve">  </v>
      </c>
      <c r="S959" s="235" t="str">
        <f t="shared" si="87"/>
        <v xml:space="preserve"> </v>
      </c>
      <c r="T959" s="237" t="str">
        <f t="shared" si="88"/>
        <v xml:space="preserve"> </v>
      </c>
      <c r="U959" s="238" t="str">
        <f>IF(F959="","",VLOOKUP(F959,المخزن!A:M,8,0))</f>
        <v/>
      </c>
    </row>
    <row r="960" spans="1:21">
      <c r="A960" s="227"/>
      <c r="B960" s="228"/>
      <c r="C960" s="229"/>
      <c r="D960" s="229"/>
      <c r="E960" s="240" t="str">
        <f>IF(D960="","",VLOOKUP(D960,'العملاء '!A:B,2,0))</f>
        <v/>
      </c>
      <c r="F960" s="229"/>
      <c r="G960" s="240" t="str">
        <f>IF(F960="","",VLOOKUP(F960,المخزن!A:B,2,0))</f>
        <v/>
      </c>
      <c r="H960" s="229"/>
      <c r="I960" s="231"/>
      <c r="J960" s="231"/>
      <c r="K960" s="231"/>
      <c r="L960" s="231"/>
      <c r="M960" s="232"/>
      <c r="N960" s="233">
        <f t="shared" si="84"/>
        <v>0</v>
      </c>
      <c r="O960" s="233">
        <f t="shared" si="85"/>
        <v>0</v>
      </c>
      <c r="P960" s="234">
        <f t="shared" si="89"/>
        <v>5</v>
      </c>
      <c r="Q960" s="235" t="str">
        <f>IF(F960="","",VLOOKUP(F960,المخزن!A:M,11,0))</f>
        <v/>
      </c>
      <c r="R960" s="235" t="str">
        <f t="shared" si="86"/>
        <v xml:space="preserve">  </v>
      </c>
      <c r="S960" s="235" t="str">
        <f t="shared" si="87"/>
        <v xml:space="preserve"> </v>
      </c>
      <c r="T960" s="237" t="str">
        <f t="shared" si="88"/>
        <v xml:space="preserve"> </v>
      </c>
      <c r="U960" s="238" t="str">
        <f>IF(F960="","",VLOOKUP(F960,المخزن!A:M,8,0))</f>
        <v/>
      </c>
    </row>
    <row r="961" spans="1:21">
      <c r="A961" s="227"/>
      <c r="B961" s="228"/>
      <c r="C961" s="229"/>
      <c r="D961" s="229"/>
      <c r="E961" s="240" t="str">
        <f>IF(D961="","",VLOOKUP(D961,'العملاء '!A:B,2,0))</f>
        <v/>
      </c>
      <c r="F961" s="229"/>
      <c r="G961" s="240" t="str">
        <f>IF(F961="","",VLOOKUP(F961,المخزن!A:B,2,0))</f>
        <v/>
      </c>
      <c r="H961" s="229"/>
      <c r="I961" s="231"/>
      <c r="J961" s="231"/>
      <c r="K961" s="231"/>
      <c r="L961" s="231"/>
      <c r="M961" s="232"/>
      <c r="N961" s="233">
        <f t="shared" si="84"/>
        <v>0</v>
      </c>
      <c r="O961" s="233">
        <f t="shared" si="85"/>
        <v>0</v>
      </c>
      <c r="P961" s="234">
        <f t="shared" si="89"/>
        <v>5</v>
      </c>
      <c r="Q961" s="235" t="str">
        <f>IF(F961="","",VLOOKUP(F961,المخزن!A:M,11,0))</f>
        <v/>
      </c>
      <c r="R961" s="235" t="str">
        <f t="shared" si="86"/>
        <v xml:space="preserve">  </v>
      </c>
      <c r="S961" s="235" t="str">
        <f t="shared" si="87"/>
        <v xml:space="preserve"> </v>
      </c>
      <c r="T961" s="237" t="str">
        <f t="shared" si="88"/>
        <v xml:space="preserve"> </v>
      </c>
      <c r="U961" s="238" t="str">
        <f>IF(F961="","",VLOOKUP(F961,المخزن!A:M,8,0))</f>
        <v/>
      </c>
    </row>
    <row r="962" spans="1:21">
      <c r="A962" s="227"/>
      <c r="B962" s="228"/>
      <c r="C962" s="229"/>
      <c r="D962" s="229"/>
      <c r="E962" s="240" t="str">
        <f>IF(D962="","",VLOOKUP(D962,'العملاء '!A:B,2,0))</f>
        <v/>
      </c>
      <c r="F962" s="229"/>
      <c r="G962" s="240" t="str">
        <f>IF(F962="","",VLOOKUP(F962,المخزن!A:B,2,0))</f>
        <v/>
      </c>
      <c r="H962" s="229"/>
      <c r="I962" s="231"/>
      <c r="J962" s="231"/>
      <c r="K962" s="231"/>
      <c r="L962" s="231"/>
      <c r="M962" s="232"/>
      <c r="N962" s="233">
        <f t="shared" si="84"/>
        <v>0</v>
      </c>
      <c r="O962" s="233">
        <f t="shared" si="85"/>
        <v>0</v>
      </c>
      <c r="P962" s="234">
        <f t="shared" si="89"/>
        <v>5</v>
      </c>
      <c r="Q962" s="235" t="str">
        <f>IF(F962="","",VLOOKUP(F962,المخزن!A:M,11,0))</f>
        <v/>
      </c>
      <c r="R962" s="235" t="str">
        <f t="shared" si="86"/>
        <v xml:space="preserve">  </v>
      </c>
      <c r="S962" s="235" t="str">
        <f t="shared" si="87"/>
        <v xml:space="preserve"> </v>
      </c>
      <c r="T962" s="237" t="str">
        <f t="shared" si="88"/>
        <v xml:space="preserve"> </v>
      </c>
      <c r="U962" s="238" t="str">
        <f>IF(F962="","",VLOOKUP(F962,المخزن!A:M,8,0))</f>
        <v/>
      </c>
    </row>
    <row r="963" spans="1:21">
      <c r="A963" s="227"/>
      <c r="B963" s="228"/>
      <c r="C963" s="229"/>
      <c r="D963" s="229"/>
      <c r="E963" s="240" t="str">
        <f>IF(D963="","",VLOOKUP(D963,'العملاء '!A:B,2,0))</f>
        <v/>
      </c>
      <c r="F963" s="229"/>
      <c r="G963" s="240" t="str">
        <f>IF(F963="","",VLOOKUP(F963,المخزن!A:B,2,0))</f>
        <v/>
      </c>
      <c r="H963" s="229"/>
      <c r="I963" s="231"/>
      <c r="J963" s="231"/>
      <c r="K963" s="231"/>
      <c r="L963" s="231"/>
      <c r="M963" s="232"/>
      <c r="N963" s="233">
        <f t="shared" si="84"/>
        <v>0</v>
      </c>
      <c r="O963" s="233">
        <f t="shared" si="85"/>
        <v>0</v>
      </c>
      <c r="P963" s="234">
        <f t="shared" si="89"/>
        <v>5</v>
      </c>
      <c r="Q963" s="235" t="str">
        <f>IF(F963="","",VLOOKUP(F963,المخزن!A:M,11,0))</f>
        <v/>
      </c>
      <c r="R963" s="235" t="str">
        <f t="shared" si="86"/>
        <v xml:space="preserve">  </v>
      </c>
      <c r="S963" s="235" t="str">
        <f t="shared" si="87"/>
        <v xml:space="preserve"> </v>
      </c>
      <c r="T963" s="237" t="str">
        <f t="shared" si="88"/>
        <v xml:space="preserve"> </v>
      </c>
      <c r="U963" s="238" t="str">
        <f>IF(F963="","",VLOOKUP(F963,المخزن!A:M,8,0))</f>
        <v/>
      </c>
    </row>
    <row r="964" spans="1:21">
      <c r="A964" s="227"/>
      <c r="B964" s="228"/>
      <c r="C964" s="229"/>
      <c r="D964" s="229"/>
      <c r="E964" s="240" t="str">
        <f>IF(D964="","",VLOOKUP(D964,'العملاء '!A:B,2,0))</f>
        <v/>
      </c>
      <c r="F964" s="229"/>
      <c r="G964" s="240" t="str">
        <f>IF(F964="","",VLOOKUP(F964,المخزن!A:B,2,0))</f>
        <v/>
      </c>
      <c r="H964" s="229"/>
      <c r="I964" s="231"/>
      <c r="J964" s="231"/>
      <c r="K964" s="231"/>
      <c r="L964" s="231"/>
      <c r="M964" s="232"/>
      <c r="N964" s="233">
        <f t="shared" ref="N964:N1027" si="90">(I964*H964)-L964</f>
        <v>0</v>
      </c>
      <c r="O964" s="233">
        <f t="shared" ref="O964:O1027" si="91">(J964*H964)-M964</f>
        <v>0</v>
      </c>
      <c r="P964" s="234">
        <f t="shared" si="89"/>
        <v>5</v>
      </c>
      <c r="Q964" s="235" t="str">
        <f>IF(F964="","",VLOOKUP(F964,المخزن!A:M,11,0))</f>
        <v/>
      </c>
      <c r="R964" s="235" t="str">
        <f t="shared" ref="R964:R1027" si="92">IF(F964&gt;0,Q964*H964,"  ")</f>
        <v xml:space="preserve">  </v>
      </c>
      <c r="S964" s="235" t="str">
        <f t="shared" ref="S964:S1027" si="93">IF(F964&gt;0,(((I964/P964)+J964)*H964)-(L964/P964)-M964," ")</f>
        <v xml:space="preserve"> </v>
      </c>
      <c r="T964" s="237" t="str">
        <f t="shared" ref="T964:T1027" si="94">IF(F964&gt;0,S964-R964," ")</f>
        <v xml:space="preserve"> </v>
      </c>
      <c r="U964" s="238" t="str">
        <f>IF(F964="","",VLOOKUP(F964,المخزن!A:M,8,0))</f>
        <v/>
      </c>
    </row>
    <row r="965" spans="1:21">
      <c r="A965" s="227"/>
      <c r="B965" s="228"/>
      <c r="C965" s="229"/>
      <c r="D965" s="229"/>
      <c r="E965" s="240" t="str">
        <f>IF(D965="","",VLOOKUP(D965,'العملاء '!A:B,2,0))</f>
        <v/>
      </c>
      <c r="F965" s="229"/>
      <c r="G965" s="240" t="str">
        <f>IF(F965="","",VLOOKUP(F965,المخزن!A:B,2,0))</f>
        <v/>
      </c>
      <c r="H965" s="229"/>
      <c r="I965" s="231"/>
      <c r="J965" s="231"/>
      <c r="K965" s="231"/>
      <c r="L965" s="231"/>
      <c r="M965" s="232"/>
      <c r="N965" s="233">
        <f t="shared" si="90"/>
        <v>0</v>
      </c>
      <c r="O965" s="233">
        <f t="shared" si="91"/>
        <v>0</v>
      </c>
      <c r="P965" s="234">
        <f t="shared" si="89"/>
        <v>5</v>
      </c>
      <c r="Q965" s="235" t="str">
        <f>IF(F965="","",VLOOKUP(F965,المخزن!A:M,11,0))</f>
        <v/>
      </c>
      <c r="R965" s="235" t="str">
        <f t="shared" si="92"/>
        <v xml:space="preserve">  </v>
      </c>
      <c r="S965" s="235" t="str">
        <f t="shared" si="93"/>
        <v xml:space="preserve"> </v>
      </c>
      <c r="T965" s="237" t="str">
        <f t="shared" si="94"/>
        <v xml:space="preserve"> </v>
      </c>
      <c r="U965" s="238" t="str">
        <f>IF(F965="","",VLOOKUP(F965,المخزن!A:M,8,0))</f>
        <v/>
      </c>
    </row>
    <row r="966" spans="1:21">
      <c r="A966" s="227"/>
      <c r="B966" s="228"/>
      <c r="C966" s="229"/>
      <c r="D966" s="229"/>
      <c r="E966" s="240" t="str">
        <f>IF(D966="","",VLOOKUP(D966,'العملاء '!A:B,2,0))</f>
        <v/>
      </c>
      <c r="F966" s="229"/>
      <c r="G966" s="240" t="str">
        <f>IF(F966="","",VLOOKUP(F966,المخزن!A:B,2,0))</f>
        <v/>
      </c>
      <c r="H966" s="229"/>
      <c r="I966" s="231"/>
      <c r="J966" s="231"/>
      <c r="K966" s="231"/>
      <c r="L966" s="231"/>
      <c r="M966" s="232"/>
      <c r="N966" s="233">
        <f t="shared" si="90"/>
        <v>0</v>
      </c>
      <c r="O966" s="233">
        <f t="shared" si="91"/>
        <v>0</v>
      </c>
      <c r="P966" s="234">
        <f t="shared" si="89"/>
        <v>5</v>
      </c>
      <c r="Q966" s="235" t="str">
        <f>IF(F966="","",VLOOKUP(F966,المخزن!A:M,11,0))</f>
        <v/>
      </c>
      <c r="R966" s="235" t="str">
        <f t="shared" si="92"/>
        <v xml:space="preserve">  </v>
      </c>
      <c r="S966" s="235" t="str">
        <f t="shared" si="93"/>
        <v xml:space="preserve"> </v>
      </c>
      <c r="T966" s="237" t="str">
        <f t="shared" si="94"/>
        <v xml:space="preserve"> </v>
      </c>
      <c r="U966" s="238" t="str">
        <f>IF(F966="","",VLOOKUP(F966,المخزن!A:M,8,0))</f>
        <v/>
      </c>
    </row>
    <row r="967" spans="1:21">
      <c r="A967" s="227"/>
      <c r="B967" s="228"/>
      <c r="C967" s="229"/>
      <c r="D967" s="229"/>
      <c r="E967" s="240" t="str">
        <f>IF(D967="","",VLOOKUP(D967,'العملاء '!A:B,2,0))</f>
        <v/>
      </c>
      <c r="F967" s="229"/>
      <c r="G967" s="240" t="str">
        <f>IF(F967="","",VLOOKUP(F967,المخزن!A:B,2,0))</f>
        <v/>
      </c>
      <c r="H967" s="229"/>
      <c r="I967" s="231"/>
      <c r="J967" s="231"/>
      <c r="K967" s="231"/>
      <c r="L967" s="231"/>
      <c r="M967" s="232"/>
      <c r="N967" s="233">
        <f t="shared" si="90"/>
        <v>0</v>
      </c>
      <c r="O967" s="233">
        <f t="shared" si="91"/>
        <v>0</v>
      </c>
      <c r="P967" s="234">
        <f t="shared" si="89"/>
        <v>5</v>
      </c>
      <c r="Q967" s="235" t="str">
        <f>IF(F967="","",VLOOKUP(F967,المخزن!A:M,11,0))</f>
        <v/>
      </c>
      <c r="R967" s="235" t="str">
        <f t="shared" si="92"/>
        <v xml:space="preserve">  </v>
      </c>
      <c r="S967" s="235" t="str">
        <f t="shared" si="93"/>
        <v xml:space="preserve"> </v>
      </c>
      <c r="T967" s="237" t="str">
        <f t="shared" si="94"/>
        <v xml:space="preserve"> </v>
      </c>
      <c r="U967" s="238" t="str">
        <f>IF(F967="","",VLOOKUP(F967,المخزن!A:M,8,0))</f>
        <v/>
      </c>
    </row>
    <row r="968" spans="1:21">
      <c r="A968" s="227"/>
      <c r="B968" s="228"/>
      <c r="C968" s="229"/>
      <c r="D968" s="229"/>
      <c r="E968" s="240" t="str">
        <f>IF(D968="","",VLOOKUP(D968,'العملاء '!A:B,2,0))</f>
        <v/>
      </c>
      <c r="F968" s="229"/>
      <c r="G968" s="240" t="str">
        <f>IF(F968="","",VLOOKUP(F968,المخزن!A:B,2,0))</f>
        <v/>
      </c>
      <c r="H968" s="229"/>
      <c r="I968" s="231"/>
      <c r="J968" s="231"/>
      <c r="K968" s="231"/>
      <c r="L968" s="231"/>
      <c r="M968" s="232"/>
      <c r="N968" s="233">
        <f t="shared" si="90"/>
        <v>0</v>
      </c>
      <c r="O968" s="233">
        <f t="shared" si="91"/>
        <v>0</v>
      </c>
      <c r="P968" s="234">
        <f t="shared" si="89"/>
        <v>5</v>
      </c>
      <c r="Q968" s="235" t="str">
        <f>IF(F968="","",VLOOKUP(F968,المخزن!A:M,11,0))</f>
        <v/>
      </c>
      <c r="R968" s="235" t="str">
        <f t="shared" si="92"/>
        <v xml:space="preserve">  </v>
      </c>
      <c r="S968" s="235" t="str">
        <f t="shared" si="93"/>
        <v xml:space="preserve"> </v>
      </c>
      <c r="T968" s="237" t="str">
        <f t="shared" si="94"/>
        <v xml:space="preserve"> </v>
      </c>
      <c r="U968" s="238" t="str">
        <f>IF(F968="","",VLOOKUP(F968,المخزن!A:M,8,0))</f>
        <v/>
      </c>
    </row>
    <row r="969" spans="1:21">
      <c r="A969" s="227"/>
      <c r="B969" s="228"/>
      <c r="C969" s="229"/>
      <c r="D969" s="229"/>
      <c r="E969" s="240" t="str">
        <f>IF(D969="","",VLOOKUP(D969,'العملاء '!A:B,2,0))</f>
        <v/>
      </c>
      <c r="F969" s="229"/>
      <c r="G969" s="240" t="str">
        <f>IF(F969="","",VLOOKUP(F969,المخزن!A:B,2,0))</f>
        <v/>
      </c>
      <c r="H969" s="229"/>
      <c r="I969" s="231"/>
      <c r="J969" s="231"/>
      <c r="K969" s="231"/>
      <c r="L969" s="231"/>
      <c r="M969" s="232"/>
      <c r="N969" s="233">
        <f t="shared" si="90"/>
        <v>0</v>
      </c>
      <c r="O969" s="233">
        <f t="shared" si="91"/>
        <v>0</v>
      </c>
      <c r="P969" s="234">
        <f t="shared" ref="P969:P1032" si="95">P968</f>
        <v>5</v>
      </c>
      <c r="Q969" s="235" t="str">
        <f>IF(F969="","",VLOOKUP(F969,المخزن!A:M,11,0))</f>
        <v/>
      </c>
      <c r="R969" s="235" t="str">
        <f t="shared" si="92"/>
        <v xml:space="preserve">  </v>
      </c>
      <c r="S969" s="235" t="str">
        <f t="shared" si="93"/>
        <v xml:space="preserve"> </v>
      </c>
      <c r="T969" s="237" t="str">
        <f t="shared" si="94"/>
        <v xml:space="preserve"> </v>
      </c>
      <c r="U969" s="238" t="str">
        <f>IF(F969="","",VLOOKUP(F969,المخزن!A:M,8,0))</f>
        <v/>
      </c>
    </row>
    <row r="970" spans="1:21">
      <c r="A970" s="227"/>
      <c r="B970" s="228"/>
      <c r="C970" s="229"/>
      <c r="D970" s="229"/>
      <c r="E970" s="240" t="str">
        <f>IF(D970="","",VLOOKUP(D970,'العملاء '!A:B,2,0))</f>
        <v/>
      </c>
      <c r="F970" s="229"/>
      <c r="G970" s="240" t="str">
        <f>IF(F970="","",VLOOKUP(F970,المخزن!A:B,2,0))</f>
        <v/>
      </c>
      <c r="H970" s="229"/>
      <c r="I970" s="231"/>
      <c r="J970" s="231"/>
      <c r="K970" s="231"/>
      <c r="L970" s="231"/>
      <c r="M970" s="232"/>
      <c r="N970" s="233">
        <f t="shared" si="90"/>
        <v>0</v>
      </c>
      <c r="O970" s="233">
        <f t="shared" si="91"/>
        <v>0</v>
      </c>
      <c r="P970" s="234">
        <f t="shared" si="95"/>
        <v>5</v>
      </c>
      <c r="Q970" s="235" t="str">
        <f>IF(F970="","",VLOOKUP(F970,المخزن!A:M,11,0))</f>
        <v/>
      </c>
      <c r="R970" s="235" t="str">
        <f t="shared" si="92"/>
        <v xml:space="preserve">  </v>
      </c>
      <c r="S970" s="235" t="str">
        <f t="shared" si="93"/>
        <v xml:space="preserve"> </v>
      </c>
      <c r="T970" s="237" t="str">
        <f t="shared" si="94"/>
        <v xml:space="preserve"> </v>
      </c>
      <c r="U970" s="238" t="str">
        <f>IF(F970="","",VLOOKUP(F970,المخزن!A:M,8,0))</f>
        <v/>
      </c>
    </row>
    <row r="971" spans="1:21">
      <c r="A971" s="227"/>
      <c r="B971" s="228"/>
      <c r="C971" s="229"/>
      <c r="D971" s="229"/>
      <c r="E971" s="240" t="str">
        <f>IF(D971="","",VLOOKUP(D971,'العملاء '!A:B,2,0))</f>
        <v/>
      </c>
      <c r="F971" s="229"/>
      <c r="G971" s="240" t="str">
        <f>IF(F971="","",VLOOKUP(F971,المخزن!A:B,2,0))</f>
        <v/>
      </c>
      <c r="H971" s="229"/>
      <c r="I971" s="231"/>
      <c r="J971" s="231"/>
      <c r="K971" s="231"/>
      <c r="L971" s="231"/>
      <c r="M971" s="232"/>
      <c r="N971" s="233">
        <f t="shared" si="90"/>
        <v>0</v>
      </c>
      <c r="O971" s="233">
        <f t="shared" si="91"/>
        <v>0</v>
      </c>
      <c r="P971" s="234">
        <f t="shared" si="95"/>
        <v>5</v>
      </c>
      <c r="Q971" s="235" t="str">
        <f>IF(F971="","",VLOOKUP(F971,المخزن!A:M,11,0))</f>
        <v/>
      </c>
      <c r="R971" s="235" t="str">
        <f t="shared" si="92"/>
        <v xml:space="preserve">  </v>
      </c>
      <c r="S971" s="235" t="str">
        <f t="shared" si="93"/>
        <v xml:space="preserve"> </v>
      </c>
      <c r="T971" s="237" t="str">
        <f t="shared" si="94"/>
        <v xml:space="preserve"> </v>
      </c>
      <c r="U971" s="238" t="str">
        <f>IF(F971="","",VLOOKUP(F971,المخزن!A:M,8,0))</f>
        <v/>
      </c>
    </row>
    <row r="972" spans="1:21">
      <c r="A972" s="227"/>
      <c r="B972" s="228"/>
      <c r="C972" s="229"/>
      <c r="D972" s="229"/>
      <c r="E972" s="240" t="str">
        <f>IF(D972="","",VLOOKUP(D972,'العملاء '!A:B,2,0))</f>
        <v/>
      </c>
      <c r="F972" s="229"/>
      <c r="G972" s="240" t="str">
        <f>IF(F972="","",VLOOKUP(F972,المخزن!A:B,2,0))</f>
        <v/>
      </c>
      <c r="H972" s="229"/>
      <c r="I972" s="231"/>
      <c r="J972" s="231"/>
      <c r="K972" s="231"/>
      <c r="L972" s="231"/>
      <c r="M972" s="232"/>
      <c r="N972" s="233">
        <f t="shared" si="90"/>
        <v>0</v>
      </c>
      <c r="O972" s="233">
        <f t="shared" si="91"/>
        <v>0</v>
      </c>
      <c r="P972" s="234">
        <f t="shared" si="95"/>
        <v>5</v>
      </c>
      <c r="Q972" s="235" t="str">
        <f>IF(F972="","",VLOOKUP(F972,المخزن!A:M,11,0))</f>
        <v/>
      </c>
      <c r="R972" s="235" t="str">
        <f t="shared" si="92"/>
        <v xml:space="preserve">  </v>
      </c>
      <c r="S972" s="235" t="str">
        <f t="shared" si="93"/>
        <v xml:space="preserve"> </v>
      </c>
      <c r="T972" s="237" t="str">
        <f t="shared" si="94"/>
        <v xml:space="preserve"> </v>
      </c>
      <c r="U972" s="238" t="str">
        <f>IF(F972="","",VLOOKUP(F972,المخزن!A:M,8,0))</f>
        <v/>
      </c>
    </row>
    <row r="973" spans="1:21">
      <c r="A973" s="227"/>
      <c r="B973" s="228"/>
      <c r="C973" s="229"/>
      <c r="D973" s="229"/>
      <c r="E973" s="240" t="str">
        <f>IF(D973="","",VLOOKUP(D973,'العملاء '!A:B,2,0))</f>
        <v/>
      </c>
      <c r="F973" s="229"/>
      <c r="G973" s="240" t="str">
        <f>IF(F973="","",VLOOKUP(F973,المخزن!A:B,2,0))</f>
        <v/>
      </c>
      <c r="H973" s="229"/>
      <c r="I973" s="231"/>
      <c r="J973" s="231"/>
      <c r="K973" s="231"/>
      <c r="L973" s="231"/>
      <c r="M973" s="232"/>
      <c r="N973" s="233">
        <f t="shared" si="90"/>
        <v>0</v>
      </c>
      <c r="O973" s="233">
        <f t="shared" si="91"/>
        <v>0</v>
      </c>
      <c r="P973" s="234">
        <f t="shared" si="95"/>
        <v>5</v>
      </c>
      <c r="Q973" s="235" t="str">
        <f>IF(F973="","",VLOOKUP(F973,المخزن!A:M,11,0))</f>
        <v/>
      </c>
      <c r="R973" s="235" t="str">
        <f t="shared" si="92"/>
        <v xml:space="preserve">  </v>
      </c>
      <c r="S973" s="235" t="str">
        <f t="shared" si="93"/>
        <v xml:space="preserve"> </v>
      </c>
      <c r="T973" s="237" t="str">
        <f t="shared" si="94"/>
        <v xml:space="preserve"> </v>
      </c>
      <c r="U973" s="238" t="str">
        <f>IF(F973="","",VLOOKUP(F973,المخزن!A:M,8,0))</f>
        <v/>
      </c>
    </row>
    <row r="974" spans="1:21">
      <c r="A974" s="227"/>
      <c r="B974" s="228"/>
      <c r="C974" s="229"/>
      <c r="D974" s="229"/>
      <c r="E974" s="240" t="str">
        <f>IF(D974="","",VLOOKUP(D974,'العملاء '!A:B,2,0))</f>
        <v/>
      </c>
      <c r="F974" s="229"/>
      <c r="G974" s="240" t="str">
        <f>IF(F974="","",VLOOKUP(F974,المخزن!A:B,2,0))</f>
        <v/>
      </c>
      <c r="H974" s="229"/>
      <c r="I974" s="231"/>
      <c r="J974" s="231"/>
      <c r="K974" s="231"/>
      <c r="L974" s="231"/>
      <c r="M974" s="232"/>
      <c r="N974" s="233">
        <f t="shared" si="90"/>
        <v>0</v>
      </c>
      <c r="O974" s="233">
        <f t="shared" si="91"/>
        <v>0</v>
      </c>
      <c r="P974" s="234">
        <f t="shared" si="95"/>
        <v>5</v>
      </c>
      <c r="Q974" s="235" t="str">
        <f>IF(F974="","",VLOOKUP(F974,المخزن!A:M,11,0))</f>
        <v/>
      </c>
      <c r="R974" s="235" t="str">
        <f t="shared" si="92"/>
        <v xml:space="preserve">  </v>
      </c>
      <c r="S974" s="235" t="str">
        <f t="shared" si="93"/>
        <v xml:space="preserve"> </v>
      </c>
      <c r="T974" s="237" t="str">
        <f t="shared" si="94"/>
        <v xml:space="preserve"> </v>
      </c>
      <c r="U974" s="238" t="str">
        <f>IF(F974="","",VLOOKUP(F974,المخزن!A:M,8,0))</f>
        <v/>
      </c>
    </row>
    <row r="975" spans="1:21">
      <c r="A975" s="227"/>
      <c r="B975" s="228"/>
      <c r="C975" s="229"/>
      <c r="D975" s="229"/>
      <c r="E975" s="240" t="str">
        <f>IF(D975="","",VLOOKUP(D975,'العملاء '!A:B,2,0))</f>
        <v/>
      </c>
      <c r="F975" s="229"/>
      <c r="G975" s="240" t="str">
        <f>IF(F975="","",VLOOKUP(F975,المخزن!A:B,2,0))</f>
        <v/>
      </c>
      <c r="H975" s="229"/>
      <c r="I975" s="231"/>
      <c r="J975" s="231"/>
      <c r="K975" s="231"/>
      <c r="L975" s="231"/>
      <c r="M975" s="232"/>
      <c r="N975" s="233">
        <f t="shared" si="90"/>
        <v>0</v>
      </c>
      <c r="O975" s="233">
        <f t="shared" si="91"/>
        <v>0</v>
      </c>
      <c r="P975" s="234">
        <f t="shared" si="95"/>
        <v>5</v>
      </c>
      <c r="Q975" s="235" t="str">
        <f>IF(F975="","",VLOOKUP(F975,المخزن!A:M,11,0))</f>
        <v/>
      </c>
      <c r="R975" s="235" t="str">
        <f t="shared" si="92"/>
        <v xml:space="preserve">  </v>
      </c>
      <c r="S975" s="235" t="str">
        <f t="shared" si="93"/>
        <v xml:space="preserve"> </v>
      </c>
      <c r="T975" s="237" t="str">
        <f t="shared" si="94"/>
        <v xml:space="preserve"> </v>
      </c>
      <c r="U975" s="238" t="str">
        <f>IF(F975="","",VLOOKUP(F975,المخزن!A:M,8,0))</f>
        <v/>
      </c>
    </row>
    <row r="976" spans="1:21">
      <c r="A976" s="227"/>
      <c r="B976" s="228"/>
      <c r="C976" s="229"/>
      <c r="D976" s="229"/>
      <c r="E976" s="240" t="str">
        <f>IF(D976="","",VLOOKUP(D976,'العملاء '!A:B,2,0))</f>
        <v/>
      </c>
      <c r="F976" s="229"/>
      <c r="G976" s="240" t="str">
        <f>IF(F976="","",VLOOKUP(F976,المخزن!A:B,2,0))</f>
        <v/>
      </c>
      <c r="H976" s="229"/>
      <c r="I976" s="231"/>
      <c r="J976" s="231"/>
      <c r="K976" s="231"/>
      <c r="L976" s="231"/>
      <c r="M976" s="232"/>
      <c r="N976" s="233">
        <f t="shared" si="90"/>
        <v>0</v>
      </c>
      <c r="O976" s="233">
        <f t="shared" si="91"/>
        <v>0</v>
      </c>
      <c r="P976" s="234">
        <f t="shared" si="95"/>
        <v>5</v>
      </c>
      <c r="Q976" s="235" t="str">
        <f>IF(F976="","",VLOOKUP(F976,المخزن!A:M,11,0))</f>
        <v/>
      </c>
      <c r="R976" s="235" t="str">
        <f t="shared" si="92"/>
        <v xml:space="preserve">  </v>
      </c>
      <c r="S976" s="235" t="str">
        <f t="shared" si="93"/>
        <v xml:space="preserve"> </v>
      </c>
      <c r="T976" s="237" t="str">
        <f t="shared" si="94"/>
        <v xml:space="preserve"> </v>
      </c>
      <c r="U976" s="238" t="str">
        <f>IF(F976="","",VLOOKUP(F976,المخزن!A:M,8,0))</f>
        <v/>
      </c>
    </row>
    <row r="977" spans="1:21">
      <c r="A977" s="227"/>
      <c r="B977" s="228"/>
      <c r="C977" s="229"/>
      <c r="D977" s="229"/>
      <c r="E977" s="240" t="str">
        <f>IF(D977="","",VLOOKUP(D977,'العملاء '!A:B,2,0))</f>
        <v/>
      </c>
      <c r="F977" s="229"/>
      <c r="G977" s="240" t="str">
        <f>IF(F977="","",VLOOKUP(F977,المخزن!A:B,2,0))</f>
        <v/>
      </c>
      <c r="H977" s="229"/>
      <c r="I977" s="231"/>
      <c r="J977" s="231"/>
      <c r="K977" s="231"/>
      <c r="L977" s="231"/>
      <c r="M977" s="232"/>
      <c r="N977" s="233">
        <f t="shared" si="90"/>
        <v>0</v>
      </c>
      <c r="O977" s="233">
        <f t="shared" si="91"/>
        <v>0</v>
      </c>
      <c r="P977" s="234">
        <f t="shared" si="95"/>
        <v>5</v>
      </c>
      <c r="Q977" s="235" t="str">
        <f>IF(F977="","",VLOOKUP(F977,المخزن!A:M,11,0))</f>
        <v/>
      </c>
      <c r="R977" s="235" t="str">
        <f t="shared" si="92"/>
        <v xml:space="preserve">  </v>
      </c>
      <c r="S977" s="235" t="str">
        <f t="shared" si="93"/>
        <v xml:space="preserve"> </v>
      </c>
      <c r="T977" s="237" t="str">
        <f t="shared" si="94"/>
        <v xml:space="preserve"> </v>
      </c>
      <c r="U977" s="238" t="str">
        <f>IF(F977="","",VLOOKUP(F977,المخزن!A:M,8,0))</f>
        <v/>
      </c>
    </row>
    <row r="978" spans="1:21">
      <c r="A978" s="227"/>
      <c r="B978" s="228"/>
      <c r="C978" s="229"/>
      <c r="D978" s="229"/>
      <c r="E978" s="240" t="str">
        <f>IF(D978="","",VLOOKUP(D978,'العملاء '!A:B,2,0))</f>
        <v/>
      </c>
      <c r="F978" s="229"/>
      <c r="G978" s="240" t="str">
        <f>IF(F978="","",VLOOKUP(F978,المخزن!A:B,2,0))</f>
        <v/>
      </c>
      <c r="H978" s="229"/>
      <c r="I978" s="231"/>
      <c r="J978" s="231"/>
      <c r="K978" s="231"/>
      <c r="L978" s="231"/>
      <c r="M978" s="232"/>
      <c r="N978" s="233">
        <f t="shared" si="90"/>
        <v>0</v>
      </c>
      <c r="O978" s="233">
        <f t="shared" si="91"/>
        <v>0</v>
      </c>
      <c r="P978" s="234">
        <f t="shared" si="95"/>
        <v>5</v>
      </c>
      <c r="Q978" s="235" t="str">
        <f>IF(F978="","",VLOOKUP(F978,المخزن!A:M,11,0))</f>
        <v/>
      </c>
      <c r="R978" s="235" t="str">
        <f t="shared" si="92"/>
        <v xml:space="preserve">  </v>
      </c>
      <c r="S978" s="235" t="str">
        <f t="shared" si="93"/>
        <v xml:space="preserve"> </v>
      </c>
      <c r="T978" s="237" t="str">
        <f t="shared" si="94"/>
        <v xml:space="preserve"> </v>
      </c>
      <c r="U978" s="238" t="str">
        <f>IF(F978="","",VLOOKUP(F978,المخزن!A:M,8,0))</f>
        <v/>
      </c>
    </row>
    <row r="979" spans="1:21">
      <c r="A979" s="227"/>
      <c r="B979" s="228"/>
      <c r="C979" s="229"/>
      <c r="D979" s="229"/>
      <c r="E979" s="240" t="str">
        <f>IF(D979="","",VLOOKUP(D979,'العملاء '!A:B,2,0))</f>
        <v/>
      </c>
      <c r="F979" s="229"/>
      <c r="G979" s="240" t="str">
        <f>IF(F979="","",VLOOKUP(F979,المخزن!A:B,2,0))</f>
        <v/>
      </c>
      <c r="H979" s="229"/>
      <c r="I979" s="231"/>
      <c r="J979" s="231"/>
      <c r="K979" s="231"/>
      <c r="L979" s="231"/>
      <c r="M979" s="232"/>
      <c r="N979" s="233">
        <f t="shared" si="90"/>
        <v>0</v>
      </c>
      <c r="O979" s="233">
        <f t="shared" si="91"/>
        <v>0</v>
      </c>
      <c r="P979" s="234">
        <f t="shared" si="95"/>
        <v>5</v>
      </c>
      <c r="Q979" s="235" t="str">
        <f>IF(F979="","",VLOOKUP(F979,المخزن!A:M,11,0))</f>
        <v/>
      </c>
      <c r="R979" s="235" t="str">
        <f t="shared" si="92"/>
        <v xml:space="preserve">  </v>
      </c>
      <c r="S979" s="235" t="str">
        <f t="shared" si="93"/>
        <v xml:space="preserve"> </v>
      </c>
      <c r="T979" s="237" t="str">
        <f t="shared" si="94"/>
        <v xml:space="preserve"> </v>
      </c>
      <c r="U979" s="238" t="str">
        <f>IF(F979="","",VLOOKUP(F979,المخزن!A:M,8,0))</f>
        <v/>
      </c>
    </row>
    <row r="980" spans="1:21">
      <c r="A980" s="227"/>
      <c r="B980" s="228"/>
      <c r="C980" s="229"/>
      <c r="D980" s="229"/>
      <c r="E980" s="240" t="str">
        <f>IF(D980="","",VLOOKUP(D980,'العملاء '!A:B,2,0))</f>
        <v/>
      </c>
      <c r="F980" s="229"/>
      <c r="G980" s="240" t="str">
        <f>IF(F980="","",VLOOKUP(F980,المخزن!A:B,2,0))</f>
        <v/>
      </c>
      <c r="H980" s="229"/>
      <c r="I980" s="231"/>
      <c r="J980" s="231"/>
      <c r="K980" s="231"/>
      <c r="L980" s="231"/>
      <c r="M980" s="232"/>
      <c r="N980" s="233">
        <f t="shared" si="90"/>
        <v>0</v>
      </c>
      <c r="O980" s="233">
        <f t="shared" si="91"/>
        <v>0</v>
      </c>
      <c r="P980" s="234">
        <f t="shared" si="95"/>
        <v>5</v>
      </c>
      <c r="Q980" s="235" t="str">
        <f>IF(F980="","",VLOOKUP(F980,المخزن!A:M,11,0))</f>
        <v/>
      </c>
      <c r="R980" s="235" t="str">
        <f t="shared" si="92"/>
        <v xml:space="preserve">  </v>
      </c>
      <c r="S980" s="235" t="str">
        <f t="shared" si="93"/>
        <v xml:space="preserve"> </v>
      </c>
      <c r="T980" s="237" t="str">
        <f t="shared" si="94"/>
        <v xml:space="preserve"> </v>
      </c>
      <c r="U980" s="238" t="str">
        <f>IF(F980="","",VLOOKUP(F980,المخزن!A:M,8,0))</f>
        <v/>
      </c>
    </row>
    <row r="981" spans="1:21">
      <c r="A981" s="227"/>
      <c r="B981" s="228"/>
      <c r="C981" s="229"/>
      <c r="D981" s="229"/>
      <c r="E981" s="240" t="str">
        <f>IF(D981="","",VLOOKUP(D981,'العملاء '!A:B,2,0))</f>
        <v/>
      </c>
      <c r="F981" s="229"/>
      <c r="G981" s="240" t="str">
        <f>IF(F981="","",VLOOKUP(F981,المخزن!A:B,2,0))</f>
        <v/>
      </c>
      <c r="H981" s="229"/>
      <c r="I981" s="231"/>
      <c r="J981" s="231"/>
      <c r="K981" s="231"/>
      <c r="L981" s="231"/>
      <c r="M981" s="232"/>
      <c r="N981" s="233">
        <f t="shared" si="90"/>
        <v>0</v>
      </c>
      <c r="O981" s="233">
        <f t="shared" si="91"/>
        <v>0</v>
      </c>
      <c r="P981" s="234">
        <f t="shared" si="95"/>
        <v>5</v>
      </c>
      <c r="Q981" s="235" t="str">
        <f>IF(F981="","",VLOOKUP(F981,المخزن!A:M,11,0))</f>
        <v/>
      </c>
      <c r="R981" s="235" t="str">
        <f t="shared" si="92"/>
        <v xml:space="preserve">  </v>
      </c>
      <c r="S981" s="235" t="str">
        <f t="shared" si="93"/>
        <v xml:space="preserve"> </v>
      </c>
      <c r="T981" s="237" t="str">
        <f t="shared" si="94"/>
        <v xml:space="preserve"> </v>
      </c>
      <c r="U981" s="238" t="str">
        <f>IF(F981="","",VLOOKUP(F981,المخزن!A:M,8,0))</f>
        <v/>
      </c>
    </row>
    <row r="982" spans="1:21">
      <c r="A982" s="227"/>
      <c r="B982" s="228"/>
      <c r="C982" s="229"/>
      <c r="D982" s="229"/>
      <c r="E982" s="240" t="str">
        <f>IF(D982="","",VLOOKUP(D982,'العملاء '!A:B,2,0))</f>
        <v/>
      </c>
      <c r="F982" s="229"/>
      <c r="G982" s="240" t="str">
        <f>IF(F982="","",VLOOKUP(F982,المخزن!A:B,2,0))</f>
        <v/>
      </c>
      <c r="H982" s="229"/>
      <c r="I982" s="231"/>
      <c r="J982" s="231"/>
      <c r="K982" s="231"/>
      <c r="L982" s="231"/>
      <c r="M982" s="232"/>
      <c r="N982" s="233">
        <f t="shared" si="90"/>
        <v>0</v>
      </c>
      <c r="O982" s="233">
        <f t="shared" si="91"/>
        <v>0</v>
      </c>
      <c r="P982" s="234">
        <f t="shared" si="95"/>
        <v>5</v>
      </c>
      <c r="Q982" s="235" t="str">
        <f>IF(F982="","",VLOOKUP(F982,المخزن!A:M,11,0))</f>
        <v/>
      </c>
      <c r="R982" s="235" t="str">
        <f t="shared" si="92"/>
        <v xml:space="preserve">  </v>
      </c>
      <c r="S982" s="235" t="str">
        <f t="shared" si="93"/>
        <v xml:space="preserve"> </v>
      </c>
      <c r="T982" s="237" t="str">
        <f t="shared" si="94"/>
        <v xml:space="preserve"> </v>
      </c>
      <c r="U982" s="238" t="str">
        <f>IF(F982="","",VLOOKUP(F982,المخزن!A:M,8,0))</f>
        <v/>
      </c>
    </row>
    <row r="983" spans="1:21">
      <c r="A983" s="227"/>
      <c r="B983" s="228"/>
      <c r="C983" s="229"/>
      <c r="D983" s="229"/>
      <c r="E983" s="240" t="str">
        <f>IF(D983="","",VLOOKUP(D983,'العملاء '!A:B,2,0))</f>
        <v/>
      </c>
      <c r="F983" s="229"/>
      <c r="G983" s="240" t="str">
        <f>IF(F983="","",VLOOKUP(F983,المخزن!A:B,2,0))</f>
        <v/>
      </c>
      <c r="H983" s="229"/>
      <c r="I983" s="231"/>
      <c r="J983" s="231"/>
      <c r="K983" s="231"/>
      <c r="L983" s="231"/>
      <c r="M983" s="232"/>
      <c r="N983" s="233">
        <f t="shared" si="90"/>
        <v>0</v>
      </c>
      <c r="O983" s="233">
        <f t="shared" si="91"/>
        <v>0</v>
      </c>
      <c r="P983" s="234">
        <f t="shared" si="95"/>
        <v>5</v>
      </c>
      <c r="Q983" s="235" t="str">
        <f>IF(F983="","",VLOOKUP(F983,المخزن!A:M,11,0))</f>
        <v/>
      </c>
      <c r="R983" s="235" t="str">
        <f t="shared" si="92"/>
        <v xml:space="preserve">  </v>
      </c>
      <c r="S983" s="235" t="str">
        <f t="shared" si="93"/>
        <v xml:space="preserve"> </v>
      </c>
      <c r="T983" s="237" t="str">
        <f t="shared" si="94"/>
        <v xml:space="preserve"> </v>
      </c>
      <c r="U983" s="238" t="str">
        <f>IF(F983="","",VLOOKUP(F983,المخزن!A:M,8,0))</f>
        <v/>
      </c>
    </row>
    <row r="984" spans="1:21">
      <c r="A984" s="227"/>
      <c r="B984" s="228"/>
      <c r="C984" s="229"/>
      <c r="D984" s="229"/>
      <c r="E984" s="240" t="str">
        <f>IF(D984="","",VLOOKUP(D984,'العملاء '!A:B,2,0))</f>
        <v/>
      </c>
      <c r="F984" s="229"/>
      <c r="G984" s="240" t="str">
        <f>IF(F984="","",VLOOKUP(F984,المخزن!A:B,2,0))</f>
        <v/>
      </c>
      <c r="H984" s="229"/>
      <c r="I984" s="231"/>
      <c r="J984" s="231"/>
      <c r="K984" s="231"/>
      <c r="L984" s="231"/>
      <c r="M984" s="232"/>
      <c r="N984" s="233">
        <f t="shared" si="90"/>
        <v>0</v>
      </c>
      <c r="O984" s="233">
        <f t="shared" si="91"/>
        <v>0</v>
      </c>
      <c r="P984" s="234">
        <f t="shared" si="95"/>
        <v>5</v>
      </c>
      <c r="Q984" s="235" t="str">
        <f>IF(F984="","",VLOOKUP(F984,المخزن!A:M,11,0))</f>
        <v/>
      </c>
      <c r="R984" s="235" t="str">
        <f t="shared" si="92"/>
        <v xml:space="preserve">  </v>
      </c>
      <c r="S984" s="235" t="str">
        <f t="shared" si="93"/>
        <v xml:space="preserve"> </v>
      </c>
      <c r="T984" s="237" t="str">
        <f t="shared" si="94"/>
        <v xml:space="preserve"> </v>
      </c>
      <c r="U984" s="238" t="str">
        <f>IF(F984="","",VLOOKUP(F984,المخزن!A:M,8,0))</f>
        <v/>
      </c>
    </row>
    <row r="985" spans="1:21">
      <c r="A985" s="227"/>
      <c r="B985" s="228"/>
      <c r="C985" s="229"/>
      <c r="D985" s="229"/>
      <c r="E985" s="240" t="str">
        <f>IF(D985="","",VLOOKUP(D985,'العملاء '!A:B,2,0))</f>
        <v/>
      </c>
      <c r="F985" s="229"/>
      <c r="G985" s="240" t="str">
        <f>IF(F985="","",VLOOKUP(F985,المخزن!A:B,2,0))</f>
        <v/>
      </c>
      <c r="H985" s="229"/>
      <c r="I985" s="231"/>
      <c r="J985" s="231"/>
      <c r="K985" s="231"/>
      <c r="L985" s="231"/>
      <c r="M985" s="232"/>
      <c r="N985" s="233">
        <f t="shared" si="90"/>
        <v>0</v>
      </c>
      <c r="O985" s="233">
        <f t="shared" si="91"/>
        <v>0</v>
      </c>
      <c r="P985" s="234">
        <f t="shared" si="95"/>
        <v>5</v>
      </c>
      <c r="Q985" s="235" t="str">
        <f>IF(F985="","",VLOOKUP(F985,المخزن!A:M,11,0))</f>
        <v/>
      </c>
      <c r="R985" s="235" t="str">
        <f t="shared" si="92"/>
        <v xml:space="preserve">  </v>
      </c>
      <c r="S985" s="235" t="str">
        <f t="shared" si="93"/>
        <v xml:space="preserve"> </v>
      </c>
      <c r="T985" s="237" t="str">
        <f t="shared" si="94"/>
        <v xml:space="preserve"> </v>
      </c>
      <c r="U985" s="238" t="str">
        <f>IF(F985="","",VLOOKUP(F985,المخزن!A:M,8,0))</f>
        <v/>
      </c>
    </row>
    <row r="986" spans="1:21">
      <c r="A986" s="227"/>
      <c r="B986" s="228"/>
      <c r="C986" s="229"/>
      <c r="D986" s="229"/>
      <c r="E986" s="240" t="str">
        <f>IF(D986="","",VLOOKUP(D986,'العملاء '!A:B,2,0))</f>
        <v/>
      </c>
      <c r="F986" s="229"/>
      <c r="G986" s="240" t="str">
        <f>IF(F986="","",VLOOKUP(F986,المخزن!A:B,2,0))</f>
        <v/>
      </c>
      <c r="H986" s="229"/>
      <c r="I986" s="231"/>
      <c r="J986" s="231"/>
      <c r="K986" s="231"/>
      <c r="L986" s="231"/>
      <c r="M986" s="232"/>
      <c r="N986" s="233">
        <f t="shared" si="90"/>
        <v>0</v>
      </c>
      <c r="O986" s="233">
        <f t="shared" si="91"/>
        <v>0</v>
      </c>
      <c r="P986" s="234">
        <f t="shared" si="95"/>
        <v>5</v>
      </c>
      <c r="Q986" s="235" t="str">
        <f>IF(F986="","",VLOOKUP(F986,المخزن!A:M,11,0))</f>
        <v/>
      </c>
      <c r="R986" s="235" t="str">
        <f t="shared" si="92"/>
        <v xml:space="preserve">  </v>
      </c>
      <c r="S986" s="235" t="str">
        <f t="shared" si="93"/>
        <v xml:space="preserve"> </v>
      </c>
      <c r="T986" s="237" t="str">
        <f t="shared" si="94"/>
        <v xml:space="preserve"> </v>
      </c>
      <c r="U986" s="238" t="str">
        <f>IF(F986="","",VLOOKUP(F986,المخزن!A:M,8,0))</f>
        <v/>
      </c>
    </row>
    <row r="987" spans="1:21">
      <c r="A987" s="227"/>
      <c r="B987" s="228"/>
      <c r="C987" s="229"/>
      <c r="D987" s="229"/>
      <c r="E987" s="240" t="str">
        <f>IF(D987="","",VLOOKUP(D987,'العملاء '!A:B,2,0))</f>
        <v/>
      </c>
      <c r="F987" s="229"/>
      <c r="G987" s="240" t="str">
        <f>IF(F987="","",VLOOKUP(F987,المخزن!A:B,2,0))</f>
        <v/>
      </c>
      <c r="H987" s="229"/>
      <c r="I987" s="231"/>
      <c r="J987" s="231"/>
      <c r="K987" s="231"/>
      <c r="L987" s="231"/>
      <c r="M987" s="232"/>
      <c r="N987" s="233">
        <f t="shared" si="90"/>
        <v>0</v>
      </c>
      <c r="O987" s="233">
        <f t="shared" si="91"/>
        <v>0</v>
      </c>
      <c r="P987" s="234">
        <f t="shared" si="95"/>
        <v>5</v>
      </c>
      <c r="Q987" s="235" t="str">
        <f>IF(F987="","",VLOOKUP(F987,المخزن!A:M,11,0))</f>
        <v/>
      </c>
      <c r="R987" s="235" t="str">
        <f t="shared" si="92"/>
        <v xml:space="preserve">  </v>
      </c>
      <c r="S987" s="235" t="str">
        <f t="shared" si="93"/>
        <v xml:space="preserve"> </v>
      </c>
      <c r="T987" s="237" t="str">
        <f t="shared" si="94"/>
        <v xml:space="preserve"> </v>
      </c>
      <c r="U987" s="238" t="str">
        <f>IF(F987="","",VLOOKUP(F987,المخزن!A:M,8,0))</f>
        <v/>
      </c>
    </row>
    <row r="988" spans="1:21">
      <c r="A988" s="227"/>
      <c r="B988" s="228"/>
      <c r="C988" s="229"/>
      <c r="D988" s="229"/>
      <c r="E988" s="240" t="str">
        <f>IF(D988="","",VLOOKUP(D988,'العملاء '!A:B,2,0))</f>
        <v/>
      </c>
      <c r="F988" s="229"/>
      <c r="G988" s="240" t="str">
        <f>IF(F988="","",VLOOKUP(F988,المخزن!A:B,2,0))</f>
        <v/>
      </c>
      <c r="H988" s="229"/>
      <c r="I988" s="231"/>
      <c r="J988" s="231"/>
      <c r="K988" s="231"/>
      <c r="L988" s="231"/>
      <c r="M988" s="232"/>
      <c r="N988" s="233">
        <f t="shared" si="90"/>
        <v>0</v>
      </c>
      <c r="O988" s="233">
        <f t="shared" si="91"/>
        <v>0</v>
      </c>
      <c r="P988" s="234">
        <f t="shared" si="95"/>
        <v>5</v>
      </c>
      <c r="Q988" s="235" t="str">
        <f>IF(F988="","",VLOOKUP(F988,المخزن!A:M,11,0))</f>
        <v/>
      </c>
      <c r="R988" s="235" t="str">
        <f t="shared" si="92"/>
        <v xml:space="preserve">  </v>
      </c>
      <c r="S988" s="235" t="str">
        <f t="shared" si="93"/>
        <v xml:space="preserve"> </v>
      </c>
      <c r="T988" s="237" t="str">
        <f t="shared" si="94"/>
        <v xml:space="preserve"> </v>
      </c>
      <c r="U988" s="238" t="str">
        <f>IF(F988="","",VLOOKUP(F988,المخزن!A:M,8,0))</f>
        <v/>
      </c>
    </row>
    <row r="989" spans="1:21">
      <c r="A989" s="227"/>
      <c r="B989" s="228"/>
      <c r="C989" s="229"/>
      <c r="D989" s="229"/>
      <c r="E989" s="240" t="str">
        <f>IF(D989="","",VLOOKUP(D989,'العملاء '!A:B,2,0))</f>
        <v/>
      </c>
      <c r="F989" s="229"/>
      <c r="G989" s="240" t="str">
        <f>IF(F989="","",VLOOKUP(F989,المخزن!A:B,2,0))</f>
        <v/>
      </c>
      <c r="H989" s="229"/>
      <c r="I989" s="231"/>
      <c r="J989" s="231"/>
      <c r="K989" s="231"/>
      <c r="L989" s="231"/>
      <c r="M989" s="232"/>
      <c r="N989" s="233">
        <f t="shared" si="90"/>
        <v>0</v>
      </c>
      <c r="O989" s="233">
        <f t="shared" si="91"/>
        <v>0</v>
      </c>
      <c r="P989" s="234">
        <f t="shared" si="95"/>
        <v>5</v>
      </c>
      <c r="Q989" s="235" t="str">
        <f>IF(F989="","",VLOOKUP(F989,المخزن!A:M,11,0))</f>
        <v/>
      </c>
      <c r="R989" s="235" t="str">
        <f t="shared" si="92"/>
        <v xml:space="preserve">  </v>
      </c>
      <c r="S989" s="235" t="str">
        <f t="shared" si="93"/>
        <v xml:space="preserve"> </v>
      </c>
      <c r="T989" s="237" t="str">
        <f t="shared" si="94"/>
        <v xml:space="preserve"> </v>
      </c>
      <c r="U989" s="238" t="str">
        <f>IF(F989="","",VLOOKUP(F989,المخزن!A:M,8,0))</f>
        <v/>
      </c>
    </row>
    <row r="990" spans="1:21">
      <c r="A990" s="227"/>
      <c r="B990" s="228"/>
      <c r="C990" s="229"/>
      <c r="D990" s="229"/>
      <c r="E990" s="240" t="str">
        <f>IF(D990="","",VLOOKUP(D990,'العملاء '!A:B,2,0))</f>
        <v/>
      </c>
      <c r="F990" s="229"/>
      <c r="G990" s="240" t="str">
        <f>IF(F990="","",VLOOKUP(F990,المخزن!A:B,2,0))</f>
        <v/>
      </c>
      <c r="H990" s="229"/>
      <c r="I990" s="231"/>
      <c r="J990" s="231"/>
      <c r="K990" s="231"/>
      <c r="L990" s="231"/>
      <c r="M990" s="232"/>
      <c r="N990" s="233">
        <f t="shared" si="90"/>
        <v>0</v>
      </c>
      <c r="O990" s="233">
        <f t="shared" si="91"/>
        <v>0</v>
      </c>
      <c r="P990" s="234">
        <f t="shared" si="95"/>
        <v>5</v>
      </c>
      <c r="Q990" s="235" t="str">
        <f>IF(F990="","",VLOOKUP(F990,المخزن!A:M,11,0))</f>
        <v/>
      </c>
      <c r="R990" s="235" t="str">
        <f t="shared" si="92"/>
        <v xml:space="preserve">  </v>
      </c>
      <c r="S990" s="235" t="str">
        <f t="shared" si="93"/>
        <v xml:space="preserve"> </v>
      </c>
      <c r="T990" s="237" t="str">
        <f t="shared" si="94"/>
        <v xml:space="preserve"> </v>
      </c>
      <c r="U990" s="238" t="str">
        <f>IF(F990="","",VLOOKUP(F990,المخزن!A:M,8,0))</f>
        <v/>
      </c>
    </row>
    <row r="991" spans="1:21">
      <c r="A991" s="227"/>
      <c r="B991" s="228"/>
      <c r="C991" s="229"/>
      <c r="D991" s="229"/>
      <c r="E991" s="240" t="str">
        <f>IF(D991="","",VLOOKUP(D991,'العملاء '!A:B,2,0))</f>
        <v/>
      </c>
      <c r="F991" s="229"/>
      <c r="G991" s="240" t="str">
        <f>IF(F991="","",VLOOKUP(F991,المخزن!A:B,2,0))</f>
        <v/>
      </c>
      <c r="H991" s="229"/>
      <c r="I991" s="231"/>
      <c r="J991" s="231"/>
      <c r="K991" s="231"/>
      <c r="L991" s="231"/>
      <c r="M991" s="232"/>
      <c r="N991" s="233">
        <f t="shared" si="90"/>
        <v>0</v>
      </c>
      <c r="O991" s="233">
        <f t="shared" si="91"/>
        <v>0</v>
      </c>
      <c r="P991" s="234">
        <f t="shared" si="95"/>
        <v>5</v>
      </c>
      <c r="Q991" s="235" t="str">
        <f>IF(F991="","",VLOOKUP(F991,المخزن!A:M,11,0))</f>
        <v/>
      </c>
      <c r="R991" s="235" t="str">
        <f t="shared" si="92"/>
        <v xml:space="preserve">  </v>
      </c>
      <c r="S991" s="235" t="str">
        <f t="shared" si="93"/>
        <v xml:space="preserve"> </v>
      </c>
      <c r="T991" s="237" t="str">
        <f t="shared" si="94"/>
        <v xml:space="preserve"> </v>
      </c>
      <c r="U991" s="238" t="str">
        <f>IF(F991="","",VLOOKUP(F991,المخزن!A:M,8,0))</f>
        <v/>
      </c>
    </row>
    <row r="992" spans="1:21">
      <c r="A992" s="227"/>
      <c r="B992" s="228"/>
      <c r="C992" s="229"/>
      <c r="D992" s="229"/>
      <c r="E992" s="240" t="str">
        <f>IF(D992="","",VLOOKUP(D992,'العملاء '!A:B,2,0))</f>
        <v/>
      </c>
      <c r="F992" s="229"/>
      <c r="G992" s="240" t="str">
        <f>IF(F992="","",VLOOKUP(F992,المخزن!A:B,2,0))</f>
        <v/>
      </c>
      <c r="H992" s="229"/>
      <c r="I992" s="231"/>
      <c r="J992" s="231"/>
      <c r="K992" s="231"/>
      <c r="L992" s="231"/>
      <c r="M992" s="232"/>
      <c r="N992" s="233">
        <f t="shared" si="90"/>
        <v>0</v>
      </c>
      <c r="O992" s="233">
        <f t="shared" si="91"/>
        <v>0</v>
      </c>
      <c r="P992" s="234">
        <f t="shared" si="95"/>
        <v>5</v>
      </c>
      <c r="Q992" s="235" t="str">
        <f>IF(F992="","",VLOOKUP(F992,المخزن!A:M,11,0))</f>
        <v/>
      </c>
      <c r="R992" s="235" t="str">
        <f t="shared" si="92"/>
        <v xml:space="preserve">  </v>
      </c>
      <c r="S992" s="235" t="str">
        <f t="shared" si="93"/>
        <v xml:space="preserve"> </v>
      </c>
      <c r="T992" s="237" t="str">
        <f t="shared" si="94"/>
        <v xml:space="preserve"> </v>
      </c>
      <c r="U992" s="238" t="str">
        <f>IF(F992="","",VLOOKUP(F992,المخزن!A:M,8,0))</f>
        <v/>
      </c>
    </row>
    <row r="993" spans="1:21">
      <c r="A993" s="227"/>
      <c r="B993" s="228"/>
      <c r="C993" s="229"/>
      <c r="D993" s="229"/>
      <c r="E993" s="240" t="str">
        <f>IF(D993="","",VLOOKUP(D993,'العملاء '!A:B,2,0))</f>
        <v/>
      </c>
      <c r="F993" s="229"/>
      <c r="G993" s="240" t="str">
        <f>IF(F993="","",VLOOKUP(F993,المخزن!A:B,2,0))</f>
        <v/>
      </c>
      <c r="H993" s="229"/>
      <c r="I993" s="231"/>
      <c r="J993" s="231"/>
      <c r="K993" s="231"/>
      <c r="L993" s="231"/>
      <c r="M993" s="232"/>
      <c r="N993" s="233">
        <f t="shared" si="90"/>
        <v>0</v>
      </c>
      <c r="O993" s="233">
        <f t="shared" si="91"/>
        <v>0</v>
      </c>
      <c r="P993" s="234">
        <f t="shared" si="95"/>
        <v>5</v>
      </c>
      <c r="Q993" s="235" t="str">
        <f>IF(F993="","",VLOOKUP(F993,المخزن!A:M,11,0))</f>
        <v/>
      </c>
      <c r="R993" s="235" t="str">
        <f t="shared" si="92"/>
        <v xml:space="preserve">  </v>
      </c>
      <c r="S993" s="235" t="str">
        <f t="shared" si="93"/>
        <v xml:space="preserve"> </v>
      </c>
      <c r="T993" s="237" t="str">
        <f t="shared" si="94"/>
        <v xml:space="preserve"> </v>
      </c>
      <c r="U993" s="238" t="str">
        <f>IF(F993="","",VLOOKUP(F993,المخزن!A:M,8,0))</f>
        <v/>
      </c>
    </row>
    <row r="994" spans="1:21">
      <c r="A994" s="227"/>
      <c r="B994" s="228"/>
      <c r="C994" s="229"/>
      <c r="D994" s="229"/>
      <c r="E994" s="240" t="str">
        <f>IF(D994="","",VLOOKUP(D994,'العملاء '!A:B,2,0))</f>
        <v/>
      </c>
      <c r="F994" s="229"/>
      <c r="G994" s="240" t="str">
        <f>IF(F994="","",VLOOKUP(F994,المخزن!A:B,2,0))</f>
        <v/>
      </c>
      <c r="H994" s="229"/>
      <c r="I994" s="231"/>
      <c r="J994" s="231"/>
      <c r="K994" s="231"/>
      <c r="L994" s="231"/>
      <c r="M994" s="232"/>
      <c r="N994" s="233">
        <f t="shared" si="90"/>
        <v>0</v>
      </c>
      <c r="O994" s="233">
        <f t="shared" si="91"/>
        <v>0</v>
      </c>
      <c r="P994" s="234">
        <f t="shared" si="95"/>
        <v>5</v>
      </c>
      <c r="Q994" s="235" t="str">
        <f>IF(F994="","",VLOOKUP(F994,المخزن!A:M,11,0))</f>
        <v/>
      </c>
      <c r="R994" s="235" t="str">
        <f t="shared" si="92"/>
        <v xml:space="preserve">  </v>
      </c>
      <c r="S994" s="235" t="str">
        <f t="shared" si="93"/>
        <v xml:space="preserve"> </v>
      </c>
      <c r="T994" s="237" t="str">
        <f t="shared" si="94"/>
        <v xml:space="preserve"> </v>
      </c>
      <c r="U994" s="238" t="str">
        <f>IF(F994="","",VLOOKUP(F994,المخزن!A:M,8,0))</f>
        <v/>
      </c>
    </row>
    <row r="995" spans="1:21">
      <c r="A995" s="227"/>
      <c r="B995" s="228"/>
      <c r="C995" s="229"/>
      <c r="D995" s="229"/>
      <c r="E995" s="240" t="str">
        <f>IF(D995="","",VLOOKUP(D995,'العملاء '!A:B,2,0))</f>
        <v/>
      </c>
      <c r="F995" s="229"/>
      <c r="G995" s="240" t="str">
        <f>IF(F995="","",VLOOKUP(F995,المخزن!A:B,2,0))</f>
        <v/>
      </c>
      <c r="H995" s="229"/>
      <c r="I995" s="231"/>
      <c r="J995" s="231"/>
      <c r="K995" s="231"/>
      <c r="L995" s="231"/>
      <c r="M995" s="232"/>
      <c r="N995" s="233">
        <f t="shared" si="90"/>
        <v>0</v>
      </c>
      <c r="O995" s="233">
        <f t="shared" si="91"/>
        <v>0</v>
      </c>
      <c r="P995" s="234">
        <f t="shared" si="95"/>
        <v>5</v>
      </c>
      <c r="Q995" s="235" t="str">
        <f>IF(F995="","",VLOOKUP(F995,المخزن!A:M,11,0))</f>
        <v/>
      </c>
      <c r="R995" s="235" t="str">
        <f t="shared" si="92"/>
        <v xml:space="preserve">  </v>
      </c>
      <c r="S995" s="235" t="str">
        <f t="shared" si="93"/>
        <v xml:space="preserve"> </v>
      </c>
      <c r="T995" s="237" t="str">
        <f t="shared" si="94"/>
        <v xml:space="preserve"> </v>
      </c>
      <c r="U995" s="238" t="str">
        <f>IF(F995="","",VLOOKUP(F995,المخزن!A:M,8,0))</f>
        <v/>
      </c>
    </row>
    <row r="996" spans="1:21">
      <c r="A996" s="227"/>
      <c r="B996" s="228"/>
      <c r="C996" s="229"/>
      <c r="D996" s="229"/>
      <c r="E996" s="240" t="str">
        <f>IF(D996="","",VLOOKUP(D996,'العملاء '!A:B,2,0))</f>
        <v/>
      </c>
      <c r="F996" s="229"/>
      <c r="G996" s="240" t="str">
        <f>IF(F996="","",VLOOKUP(F996,المخزن!A:B,2,0))</f>
        <v/>
      </c>
      <c r="H996" s="229"/>
      <c r="I996" s="231"/>
      <c r="J996" s="231"/>
      <c r="K996" s="231"/>
      <c r="L996" s="231"/>
      <c r="M996" s="232"/>
      <c r="N996" s="233">
        <f t="shared" si="90"/>
        <v>0</v>
      </c>
      <c r="O996" s="233">
        <f t="shared" si="91"/>
        <v>0</v>
      </c>
      <c r="P996" s="234">
        <f t="shared" si="95"/>
        <v>5</v>
      </c>
      <c r="Q996" s="235" t="str">
        <f>IF(F996="","",VLOOKUP(F996,المخزن!A:M,11,0))</f>
        <v/>
      </c>
      <c r="R996" s="235" t="str">
        <f t="shared" si="92"/>
        <v xml:space="preserve">  </v>
      </c>
      <c r="S996" s="235" t="str">
        <f t="shared" si="93"/>
        <v xml:space="preserve"> </v>
      </c>
      <c r="T996" s="237" t="str">
        <f t="shared" si="94"/>
        <v xml:space="preserve"> </v>
      </c>
      <c r="U996" s="238" t="str">
        <f>IF(F996="","",VLOOKUP(F996,المخزن!A:M,8,0))</f>
        <v/>
      </c>
    </row>
    <row r="997" spans="1:21">
      <c r="A997" s="227"/>
      <c r="B997" s="228"/>
      <c r="C997" s="229"/>
      <c r="D997" s="229"/>
      <c r="E997" s="240" t="str">
        <f>IF(D997="","",VLOOKUP(D997,'العملاء '!A:B,2,0))</f>
        <v/>
      </c>
      <c r="F997" s="229"/>
      <c r="G997" s="240" t="str">
        <f>IF(F997="","",VLOOKUP(F997,المخزن!A:B,2,0))</f>
        <v/>
      </c>
      <c r="H997" s="229"/>
      <c r="I997" s="231"/>
      <c r="J997" s="231"/>
      <c r="K997" s="231"/>
      <c r="L997" s="231"/>
      <c r="M997" s="232"/>
      <c r="N997" s="233">
        <f t="shared" si="90"/>
        <v>0</v>
      </c>
      <c r="O997" s="233">
        <f t="shared" si="91"/>
        <v>0</v>
      </c>
      <c r="P997" s="234">
        <f t="shared" si="95"/>
        <v>5</v>
      </c>
      <c r="Q997" s="235" t="str">
        <f>IF(F997="","",VLOOKUP(F997,المخزن!A:M,11,0))</f>
        <v/>
      </c>
      <c r="R997" s="235" t="str">
        <f t="shared" si="92"/>
        <v xml:space="preserve">  </v>
      </c>
      <c r="S997" s="235" t="str">
        <f t="shared" si="93"/>
        <v xml:space="preserve"> </v>
      </c>
      <c r="T997" s="237" t="str">
        <f t="shared" si="94"/>
        <v xml:space="preserve"> </v>
      </c>
      <c r="U997" s="238" t="str">
        <f>IF(F997="","",VLOOKUP(F997,المخزن!A:M,8,0))</f>
        <v/>
      </c>
    </row>
    <row r="998" spans="1:21">
      <c r="A998" s="227"/>
      <c r="B998" s="228"/>
      <c r="C998" s="229"/>
      <c r="D998" s="229"/>
      <c r="E998" s="240" t="str">
        <f>IF(D998="","",VLOOKUP(D998,'العملاء '!A:B,2,0))</f>
        <v/>
      </c>
      <c r="F998" s="229"/>
      <c r="G998" s="240" t="str">
        <f>IF(F998="","",VLOOKUP(F998,المخزن!A:B,2,0))</f>
        <v/>
      </c>
      <c r="H998" s="229"/>
      <c r="I998" s="231"/>
      <c r="J998" s="231"/>
      <c r="K998" s="231"/>
      <c r="L998" s="231"/>
      <c r="M998" s="232"/>
      <c r="N998" s="233">
        <f t="shared" si="90"/>
        <v>0</v>
      </c>
      <c r="O998" s="233">
        <f t="shared" si="91"/>
        <v>0</v>
      </c>
      <c r="P998" s="234">
        <f t="shared" si="95"/>
        <v>5</v>
      </c>
      <c r="Q998" s="235" t="str">
        <f>IF(F998="","",VLOOKUP(F998,المخزن!A:M,11,0))</f>
        <v/>
      </c>
      <c r="R998" s="235" t="str">
        <f t="shared" si="92"/>
        <v xml:space="preserve">  </v>
      </c>
      <c r="S998" s="235" t="str">
        <f t="shared" si="93"/>
        <v xml:space="preserve"> </v>
      </c>
      <c r="T998" s="237" t="str">
        <f t="shared" si="94"/>
        <v xml:space="preserve"> </v>
      </c>
      <c r="U998" s="238" t="str">
        <f>IF(F998="","",VLOOKUP(F998,المخزن!A:M,8,0))</f>
        <v/>
      </c>
    </row>
    <row r="999" spans="1:21">
      <c r="A999" s="227"/>
      <c r="B999" s="228"/>
      <c r="C999" s="229"/>
      <c r="D999" s="229"/>
      <c r="E999" s="240" t="str">
        <f>IF(D999="","",VLOOKUP(D999,'العملاء '!A:B,2,0))</f>
        <v/>
      </c>
      <c r="F999" s="229"/>
      <c r="G999" s="240" t="str">
        <f>IF(F999="","",VLOOKUP(F999,المخزن!A:B,2,0))</f>
        <v/>
      </c>
      <c r="H999" s="229"/>
      <c r="I999" s="231"/>
      <c r="J999" s="231"/>
      <c r="K999" s="231"/>
      <c r="L999" s="231"/>
      <c r="M999" s="232"/>
      <c r="N999" s="233">
        <f t="shared" si="90"/>
        <v>0</v>
      </c>
      <c r="O999" s="233">
        <f t="shared" si="91"/>
        <v>0</v>
      </c>
      <c r="P999" s="234">
        <f t="shared" si="95"/>
        <v>5</v>
      </c>
      <c r="Q999" s="235" t="str">
        <f>IF(F999="","",VLOOKUP(F999,المخزن!A:M,11,0))</f>
        <v/>
      </c>
      <c r="R999" s="235" t="str">
        <f t="shared" si="92"/>
        <v xml:space="preserve">  </v>
      </c>
      <c r="S999" s="235" t="str">
        <f t="shared" si="93"/>
        <v xml:space="preserve"> </v>
      </c>
      <c r="T999" s="237" t="str">
        <f t="shared" si="94"/>
        <v xml:space="preserve"> </v>
      </c>
      <c r="U999" s="238" t="str">
        <f>IF(F999="","",VLOOKUP(F999,المخزن!A:M,8,0))</f>
        <v/>
      </c>
    </row>
    <row r="1000" spans="1:21">
      <c r="A1000" s="227"/>
      <c r="B1000" s="228"/>
      <c r="C1000" s="229"/>
      <c r="D1000" s="229"/>
      <c r="E1000" s="240" t="str">
        <f>IF(D1000="","",VLOOKUP(D1000,'العملاء '!A:B,2,0))</f>
        <v/>
      </c>
      <c r="F1000" s="229"/>
      <c r="G1000" s="240" t="str">
        <f>IF(F1000="","",VLOOKUP(F1000,المخزن!A:B,2,0))</f>
        <v/>
      </c>
      <c r="H1000" s="229"/>
      <c r="I1000" s="231"/>
      <c r="J1000" s="231"/>
      <c r="K1000" s="231"/>
      <c r="L1000" s="231"/>
      <c r="M1000" s="232"/>
      <c r="N1000" s="233">
        <f t="shared" si="90"/>
        <v>0</v>
      </c>
      <c r="O1000" s="233">
        <f t="shared" si="91"/>
        <v>0</v>
      </c>
      <c r="P1000" s="234">
        <f t="shared" si="95"/>
        <v>5</v>
      </c>
      <c r="Q1000" s="235" t="str">
        <f>IF(F1000="","",VLOOKUP(F1000,المخزن!A:M,11,0))</f>
        <v/>
      </c>
      <c r="R1000" s="235" t="str">
        <f t="shared" si="92"/>
        <v xml:space="preserve">  </v>
      </c>
      <c r="S1000" s="235" t="str">
        <f t="shared" si="93"/>
        <v xml:space="preserve"> </v>
      </c>
      <c r="T1000" s="237" t="str">
        <f t="shared" si="94"/>
        <v xml:space="preserve"> </v>
      </c>
      <c r="U1000" s="238" t="str">
        <f>IF(F1000="","",VLOOKUP(F1000,المخزن!A:M,8,0))</f>
        <v/>
      </c>
    </row>
    <row r="1001" spans="1:21">
      <c r="A1001" s="227"/>
      <c r="B1001" s="228"/>
      <c r="C1001" s="229"/>
      <c r="D1001" s="229"/>
      <c r="E1001" s="240" t="str">
        <f>IF(D1001="","",VLOOKUP(D1001,'العملاء '!A:B,2,0))</f>
        <v/>
      </c>
      <c r="F1001" s="229"/>
      <c r="G1001" s="240" t="str">
        <f>IF(F1001="","",VLOOKUP(F1001,المخزن!A:B,2,0))</f>
        <v/>
      </c>
      <c r="H1001" s="229"/>
      <c r="I1001" s="231"/>
      <c r="J1001" s="231"/>
      <c r="K1001" s="231"/>
      <c r="L1001" s="231"/>
      <c r="M1001" s="232"/>
      <c r="N1001" s="233">
        <f t="shared" si="90"/>
        <v>0</v>
      </c>
      <c r="O1001" s="233">
        <f t="shared" si="91"/>
        <v>0</v>
      </c>
      <c r="P1001" s="234">
        <f t="shared" si="95"/>
        <v>5</v>
      </c>
      <c r="Q1001" s="235" t="str">
        <f>IF(F1001="","",VLOOKUP(F1001,المخزن!A:M,11,0))</f>
        <v/>
      </c>
      <c r="R1001" s="235" t="str">
        <f t="shared" si="92"/>
        <v xml:space="preserve">  </v>
      </c>
      <c r="S1001" s="235" t="str">
        <f t="shared" si="93"/>
        <v xml:space="preserve"> </v>
      </c>
      <c r="T1001" s="237" t="str">
        <f t="shared" si="94"/>
        <v xml:space="preserve"> </v>
      </c>
      <c r="U1001" s="238" t="str">
        <f>IF(F1001="","",VLOOKUP(F1001,المخزن!A:M,8,0))</f>
        <v/>
      </c>
    </row>
    <row r="1002" spans="1:21">
      <c r="A1002" s="227"/>
      <c r="B1002" s="228"/>
      <c r="C1002" s="229"/>
      <c r="D1002" s="229"/>
      <c r="E1002" s="240" t="str">
        <f>IF(D1002="","",VLOOKUP(D1002,'العملاء '!A:B,2,0))</f>
        <v/>
      </c>
      <c r="F1002" s="229"/>
      <c r="G1002" s="240" t="str">
        <f>IF(F1002="","",VLOOKUP(F1002,المخزن!A:B,2,0))</f>
        <v/>
      </c>
      <c r="H1002" s="229"/>
      <c r="I1002" s="231"/>
      <c r="J1002" s="231"/>
      <c r="K1002" s="231"/>
      <c r="L1002" s="231"/>
      <c r="M1002" s="232"/>
      <c r="N1002" s="233">
        <f t="shared" si="90"/>
        <v>0</v>
      </c>
      <c r="O1002" s="233">
        <f t="shared" si="91"/>
        <v>0</v>
      </c>
      <c r="P1002" s="234">
        <f t="shared" si="95"/>
        <v>5</v>
      </c>
      <c r="Q1002" s="235" t="str">
        <f>IF(F1002="","",VLOOKUP(F1002,المخزن!A:M,11,0))</f>
        <v/>
      </c>
      <c r="R1002" s="235" t="str">
        <f t="shared" si="92"/>
        <v xml:space="preserve">  </v>
      </c>
      <c r="S1002" s="235" t="str">
        <f t="shared" si="93"/>
        <v xml:space="preserve"> </v>
      </c>
      <c r="T1002" s="237" t="str">
        <f t="shared" si="94"/>
        <v xml:space="preserve"> </v>
      </c>
      <c r="U1002" s="238" t="str">
        <f>IF(F1002="","",VLOOKUP(F1002,المخزن!A:M,8,0))</f>
        <v/>
      </c>
    </row>
    <row r="1003" spans="1:21">
      <c r="A1003" s="227"/>
      <c r="B1003" s="228"/>
      <c r="C1003" s="229"/>
      <c r="D1003" s="229"/>
      <c r="E1003" s="240" t="str">
        <f>IF(D1003="","",VLOOKUP(D1003,'العملاء '!A:B,2,0))</f>
        <v/>
      </c>
      <c r="F1003" s="229"/>
      <c r="G1003" s="240" t="str">
        <f>IF(F1003="","",VLOOKUP(F1003,المخزن!A:B,2,0))</f>
        <v/>
      </c>
      <c r="H1003" s="229"/>
      <c r="I1003" s="231"/>
      <c r="J1003" s="231"/>
      <c r="K1003" s="231"/>
      <c r="L1003" s="231"/>
      <c r="M1003" s="232"/>
      <c r="N1003" s="233">
        <f t="shared" si="90"/>
        <v>0</v>
      </c>
      <c r="O1003" s="233">
        <f t="shared" si="91"/>
        <v>0</v>
      </c>
      <c r="P1003" s="234">
        <f t="shared" si="95"/>
        <v>5</v>
      </c>
      <c r="Q1003" s="235" t="str">
        <f>IF(F1003="","",VLOOKUP(F1003,المخزن!A:M,11,0))</f>
        <v/>
      </c>
      <c r="R1003" s="235" t="str">
        <f t="shared" si="92"/>
        <v xml:space="preserve">  </v>
      </c>
      <c r="S1003" s="235" t="str">
        <f t="shared" si="93"/>
        <v xml:space="preserve"> </v>
      </c>
      <c r="T1003" s="237" t="str">
        <f t="shared" si="94"/>
        <v xml:space="preserve"> </v>
      </c>
      <c r="U1003" s="238" t="str">
        <f>IF(F1003="","",VLOOKUP(F1003,المخزن!A:M,8,0))</f>
        <v/>
      </c>
    </row>
    <row r="1004" spans="1:21">
      <c r="A1004" s="227"/>
      <c r="B1004" s="228"/>
      <c r="C1004" s="229"/>
      <c r="D1004" s="229"/>
      <c r="E1004" s="240" t="str">
        <f>IF(D1004="","",VLOOKUP(D1004,'العملاء '!A:B,2,0))</f>
        <v/>
      </c>
      <c r="F1004" s="229"/>
      <c r="G1004" s="240" t="str">
        <f>IF(F1004="","",VLOOKUP(F1004,المخزن!A:B,2,0))</f>
        <v/>
      </c>
      <c r="H1004" s="229"/>
      <c r="I1004" s="231"/>
      <c r="J1004" s="231"/>
      <c r="K1004" s="231"/>
      <c r="L1004" s="231"/>
      <c r="M1004" s="232"/>
      <c r="N1004" s="233">
        <f t="shared" si="90"/>
        <v>0</v>
      </c>
      <c r="O1004" s="233">
        <f t="shared" si="91"/>
        <v>0</v>
      </c>
      <c r="P1004" s="234">
        <f t="shared" si="95"/>
        <v>5</v>
      </c>
      <c r="Q1004" s="235" t="str">
        <f>IF(F1004="","",VLOOKUP(F1004,المخزن!A:M,11,0))</f>
        <v/>
      </c>
      <c r="R1004" s="235" t="str">
        <f t="shared" si="92"/>
        <v xml:space="preserve">  </v>
      </c>
      <c r="S1004" s="235" t="str">
        <f t="shared" si="93"/>
        <v xml:space="preserve"> </v>
      </c>
      <c r="T1004" s="237" t="str">
        <f t="shared" si="94"/>
        <v xml:space="preserve"> </v>
      </c>
      <c r="U1004" s="238" t="str">
        <f>IF(F1004="","",VLOOKUP(F1004,المخزن!A:M,8,0))</f>
        <v/>
      </c>
    </row>
    <row r="1005" spans="1:21">
      <c r="A1005" s="227"/>
      <c r="B1005" s="228"/>
      <c r="C1005" s="229"/>
      <c r="D1005" s="229"/>
      <c r="E1005" s="240" t="str">
        <f>IF(D1005="","",VLOOKUP(D1005,'العملاء '!A:B,2,0))</f>
        <v/>
      </c>
      <c r="F1005" s="229"/>
      <c r="G1005" s="240" t="str">
        <f>IF(F1005="","",VLOOKUP(F1005,المخزن!A:B,2,0))</f>
        <v/>
      </c>
      <c r="H1005" s="229"/>
      <c r="I1005" s="231"/>
      <c r="J1005" s="231"/>
      <c r="K1005" s="231"/>
      <c r="L1005" s="231"/>
      <c r="M1005" s="232"/>
      <c r="N1005" s="233">
        <f t="shared" si="90"/>
        <v>0</v>
      </c>
      <c r="O1005" s="233">
        <f t="shared" si="91"/>
        <v>0</v>
      </c>
      <c r="P1005" s="234">
        <f t="shared" si="95"/>
        <v>5</v>
      </c>
      <c r="Q1005" s="235" t="str">
        <f>IF(F1005="","",VLOOKUP(F1005,المخزن!A:M,11,0))</f>
        <v/>
      </c>
      <c r="R1005" s="235" t="str">
        <f t="shared" si="92"/>
        <v xml:space="preserve">  </v>
      </c>
      <c r="S1005" s="235" t="str">
        <f t="shared" si="93"/>
        <v xml:space="preserve"> </v>
      </c>
      <c r="T1005" s="237" t="str">
        <f t="shared" si="94"/>
        <v xml:space="preserve"> </v>
      </c>
      <c r="U1005" s="238" t="str">
        <f>IF(F1005="","",VLOOKUP(F1005,المخزن!A:M,8,0))</f>
        <v/>
      </c>
    </row>
    <row r="1006" spans="1:21">
      <c r="A1006" s="227"/>
      <c r="B1006" s="228"/>
      <c r="C1006" s="229"/>
      <c r="D1006" s="229"/>
      <c r="E1006" s="240" t="str">
        <f>IF(D1006="","",VLOOKUP(D1006,'العملاء '!A:B,2,0))</f>
        <v/>
      </c>
      <c r="F1006" s="229"/>
      <c r="G1006" s="240" t="str">
        <f>IF(F1006="","",VLOOKUP(F1006,المخزن!A:B,2,0))</f>
        <v/>
      </c>
      <c r="H1006" s="229"/>
      <c r="I1006" s="231"/>
      <c r="J1006" s="231"/>
      <c r="K1006" s="231"/>
      <c r="L1006" s="231"/>
      <c r="M1006" s="232"/>
      <c r="N1006" s="233">
        <f t="shared" si="90"/>
        <v>0</v>
      </c>
      <c r="O1006" s="233">
        <f t="shared" si="91"/>
        <v>0</v>
      </c>
      <c r="P1006" s="234">
        <f t="shared" si="95"/>
        <v>5</v>
      </c>
      <c r="Q1006" s="235" t="str">
        <f>IF(F1006="","",VLOOKUP(F1006,المخزن!A:M,11,0))</f>
        <v/>
      </c>
      <c r="R1006" s="235" t="str">
        <f t="shared" si="92"/>
        <v xml:space="preserve">  </v>
      </c>
      <c r="S1006" s="235" t="str">
        <f t="shared" si="93"/>
        <v xml:space="preserve"> </v>
      </c>
      <c r="T1006" s="237" t="str">
        <f t="shared" si="94"/>
        <v xml:space="preserve"> </v>
      </c>
      <c r="U1006" s="238" t="str">
        <f>IF(F1006="","",VLOOKUP(F1006,المخزن!A:M,8,0))</f>
        <v/>
      </c>
    </row>
    <row r="1007" spans="1:21">
      <c r="A1007" s="227"/>
      <c r="B1007" s="228"/>
      <c r="C1007" s="229"/>
      <c r="D1007" s="229"/>
      <c r="E1007" s="240" t="str">
        <f>IF(D1007="","",VLOOKUP(D1007,'العملاء '!A:B,2,0))</f>
        <v/>
      </c>
      <c r="F1007" s="229"/>
      <c r="G1007" s="240" t="str">
        <f>IF(F1007="","",VLOOKUP(F1007,المخزن!A:B,2,0))</f>
        <v/>
      </c>
      <c r="H1007" s="229"/>
      <c r="I1007" s="231"/>
      <c r="J1007" s="231"/>
      <c r="K1007" s="231"/>
      <c r="L1007" s="231"/>
      <c r="M1007" s="232"/>
      <c r="N1007" s="233">
        <f t="shared" si="90"/>
        <v>0</v>
      </c>
      <c r="O1007" s="233">
        <f t="shared" si="91"/>
        <v>0</v>
      </c>
      <c r="P1007" s="234">
        <f t="shared" si="95"/>
        <v>5</v>
      </c>
      <c r="Q1007" s="235" t="str">
        <f>IF(F1007="","",VLOOKUP(F1007,المخزن!A:M,11,0))</f>
        <v/>
      </c>
      <c r="R1007" s="235" t="str">
        <f t="shared" si="92"/>
        <v xml:space="preserve">  </v>
      </c>
      <c r="S1007" s="235" t="str">
        <f t="shared" si="93"/>
        <v xml:space="preserve"> </v>
      </c>
      <c r="T1007" s="237" t="str">
        <f t="shared" si="94"/>
        <v xml:space="preserve"> </v>
      </c>
      <c r="U1007" s="238" t="str">
        <f>IF(F1007="","",VLOOKUP(F1007,المخزن!A:M,8,0))</f>
        <v/>
      </c>
    </row>
    <row r="1008" spans="1:21">
      <c r="A1008" s="227"/>
      <c r="B1008" s="228"/>
      <c r="C1008" s="229"/>
      <c r="D1008" s="229"/>
      <c r="E1008" s="240" t="str">
        <f>IF(D1008="","",VLOOKUP(D1008,'العملاء '!A:B,2,0))</f>
        <v/>
      </c>
      <c r="F1008" s="229"/>
      <c r="G1008" s="240" t="str">
        <f>IF(F1008="","",VLOOKUP(F1008,المخزن!A:B,2,0))</f>
        <v/>
      </c>
      <c r="H1008" s="229"/>
      <c r="I1008" s="231"/>
      <c r="J1008" s="231"/>
      <c r="K1008" s="231"/>
      <c r="L1008" s="231"/>
      <c r="M1008" s="232"/>
      <c r="N1008" s="233">
        <f t="shared" si="90"/>
        <v>0</v>
      </c>
      <c r="O1008" s="233">
        <f t="shared" si="91"/>
        <v>0</v>
      </c>
      <c r="P1008" s="234">
        <f t="shared" si="95"/>
        <v>5</v>
      </c>
      <c r="Q1008" s="235" t="str">
        <f>IF(F1008="","",VLOOKUP(F1008,المخزن!A:M,11,0))</f>
        <v/>
      </c>
      <c r="R1008" s="235" t="str">
        <f t="shared" si="92"/>
        <v xml:space="preserve">  </v>
      </c>
      <c r="S1008" s="235" t="str">
        <f t="shared" si="93"/>
        <v xml:space="preserve"> </v>
      </c>
      <c r="T1008" s="237" t="str">
        <f t="shared" si="94"/>
        <v xml:space="preserve"> </v>
      </c>
      <c r="U1008" s="238" t="str">
        <f>IF(F1008="","",VLOOKUP(F1008,المخزن!A:M,8,0))</f>
        <v/>
      </c>
    </row>
    <row r="1009" spans="1:21">
      <c r="A1009" s="227"/>
      <c r="B1009" s="228"/>
      <c r="C1009" s="229"/>
      <c r="D1009" s="229"/>
      <c r="E1009" s="240" t="str">
        <f>IF(D1009="","",VLOOKUP(D1009,'العملاء '!A:B,2,0))</f>
        <v/>
      </c>
      <c r="F1009" s="229"/>
      <c r="G1009" s="240" t="str">
        <f>IF(F1009="","",VLOOKUP(F1009,المخزن!A:B,2,0))</f>
        <v/>
      </c>
      <c r="H1009" s="229"/>
      <c r="I1009" s="231"/>
      <c r="J1009" s="231"/>
      <c r="K1009" s="231"/>
      <c r="L1009" s="231"/>
      <c r="M1009" s="232"/>
      <c r="N1009" s="233">
        <f t="shared" si="90"/>
        <v>0</v>
      </c>
      <c r="O1009" s="233">
        <f t="shared" si="91"/>
        <v>0</v>
      </c>
      <c r="P1009" s="234">
        <f t="shared" si="95"/>
        <v>5</v>
      </c>
      <c r="Q1009" s="235" t="str">
        <f>IF(F1009="","",VLOOKUP(F1009,المخزن!A:M,11,0))</f>
        <v/>
      </c>
      <c r="R1009" s="235" t="str">
        <f t="shared" si="92"/>
        <v xml:space="preserve">  </v>
      </c>
      <c r="S1009" s="235" t="str">
        <f t="shared" si="93"/>
        <v xml:space="preserve"> </v>
      </c>
      <c r="T1009" s="237" t="str">
        <f t="shared" si="94"/>
        <v xml:space="preserve"> </v>
      </c>
      <c r="U1009" s="238" t="str">
        <f>IF(F1009="","",VLOOKUP(F1009,المخزن!A:M,8,0))</f>
        <v/>
      </c>
    </row>
    <row r="1010" spans="1:21">
      <c r="A1010" s="227"/>
      <c r="B1010" s="228"/>
      <c r="C1010" s="229"/>
      <c r="D1010" s="229"/>
      <c r="E1010" s="240" t="str">
        <f>IF(D1010="","",VLOOKUP(D1010,'العملاء '!A:B,2,0))</f>
        <v/>
      </c>
      <c r="F1010" s="229"/>
      <c r="G1010" s="240" t="str">
        <f>IF(F1010="","",VLOOKUP(F1010,المخزن!A:B,2,0))</f>
        <v/>
      </c>
      <c r="H1010" s="229"/>
      <c r="I1010" s="231"/>
      <c r="J1010" s="231"/>
      <c r="K1010" s="231"/>
      <c r="L1010" s="231"/>
      <c r="M1010" s="232"/>
      <c r="N1010" s="233">
        <f t="shared" si="90"/>
        <v>0</v>
      </c>
      <c r="O1010" s="233">
        <f t="shared" si="91"/>
        <v>0</v>
      </c>
      <c r="P1010" s="234">
        <f t="shared" si="95"/>
        <v>5</v>
      </c>
      <c r="Q1010" s="235" t="str">
        <f>IF(F1010="","",VLOOKUP(F1010,المخزن!A:M,11,0))</f>
        <v/>
      </c>
      <c r="R1010" s="235" t="str">
        <f t="shared" si="92"/>
        <v xml:space="preserve">  </v>
      </c>
      <c r="S1010" s="235" t="str">
        <f t="shared" si="93"/>
        <v xml:space="preserve"> </v>
      </c>
      <c r="T1010" s="237" t="str">
        <f t="shared" si="94"/>
        <v xml:space="preserve"> </v>
      </c>
      <c r="U1010" s="238" t="str">
        <f>IF(F1010="","",VLOOKUP(F1010,المخزن!A:M,8,0))</f>
        <v/>
      </c>
    </row>
    <row r="1011" spans="1:21">
      <c r="A1011" s="227"/>
      <c r="B1011" s="228"/>
      <c r="C1011" s="229"/>
      <c r="D1011" s="229"/>
      <c r="E1011" s="240" t="str">
        <f>IF(D1011="","",VLOOKUP(D1011,'العملاء '!A:B,2,0))</f>
        <v/>
      </c>
      <c r="F1011" s="229"/>
      <c r="G1011" s="240" t="str">
        <f>IF(F1011="","",VLOOKUP(F1011,المخزن!A:B,2,0))</f>
        <v/>
      </c>
      <c r="H1011" s="229"/>
      <c r="I1011" s="231"/>
      <c r="J1011" s="231"/>
      <c r="K1011" s="231"/>
      <c r="L1011" s="231"/>
      <c r="M1011" s="232"/>
      <c r="N1011" s="233">
        <f t="shared" si="90"/>
        <v>0</v>
      </c>
      <c r="O1011" s="233">
        <f t="shared" si="91"/>
        <v>0</v>
      </c>
      <c r="P1011" s="234">
        <f t="shared" si="95"/>
        <v>5</v>
      </c>
      <c r="Q1011" s="235" t="str">
        <f>IF(F1011="","",VLOOKUP(F1011,المخزن!A:M,11,0))</f>
        <v/>
      </c>
      <c r="R1011" s="235" t="str">
        <f t="shared" si="92"/>
        <v xml:space="preserve">  </v>
      </c>
      <c r="S1011" s="235" t="str">
        <f t="shared" si="93"/>
        <v xml:space="preserve"> </v>
      </c>
      <c r="T1011" s="237" t="str">
        <f t="shared" si="94"/>
        <v xml:space="preserve"> </v>
      </c>
      <c r="U1011" s="238" t="str">
        <f>IF(F1011="","",VLOOKUP(F1011,المخزن!A:M,8,0))</f>
        <v/>
      </c>
    </row>
    <row r="1012" spans="1:21">
      <c r="A1012" s="227"/>
      <c r="B1012" s="228"/>
      <c r="C1012" s="229"/>
      <c r="D1012" s="229"/>
      <c r="E1012" s="240" t="str">
        <f>IF(D1012="","",VLOOKUP(D1012,'العملاء '!A:B,2,0))</f>
        <v/>
      </c>
      <c r="F1012" s="229"/>
      <c r="G1012" s="240" t="str">
        <f>IF(F1012="","",VLOOKUP(F1012,المخزن!A:B,2,0))</f>
        <v/>
      </c>
      <c r="H1012" s="229"/>
      <c r="I1012" s="231"/>
      <c r="J1012" s="231"/>
      <c r="K1012" s="231"/>
      <c r="L1012" s="231"/>
      <c r="M1012" s="232"/>
      <c r="N1012" s="233">
        <f t="shared" si="90"/>
        <v>0</v>
      </c>
      <c r="O1012" s="233">
        <f t="shared" si="91"/>
        <v>0</v>
      </c>
      <c r="P1012" s="234">
        <f t="shared" si="95"/>
        <v>5</v>
      </c>
      <c r="Q1012" s="235" t="str">
        <f>IF(F1012="","",VLOOKUP(F1012,المخزن!A:M,11,0))</f>
        <v/>
      </c>
      <c r="R1012" s="235" t="str">
        <f t="shared" si="92"/>
        <v xml:space="preserve">  </v>
      </c>
      <c r="S1012" s="235" t="str">
        <f t="shared" si="93"/>
        <v xml:space="preserve"> </v>
      </c>
      <c r="T1012" s="237" t="str">
        <f t="shared" si="94"/>
        <v xml:space="preserve"> </v>
      </c>
      <c r="U1012" s="238" t="str">
        <f>IF(F1012="","",VLOOKUP(F1012,المخزن!A:M,8,0))</f>
        <v/>
      </c>
    </row>
    <row r="1013" spans="1:21">
      <c r="A1013" s="227"/>
      <c r="B1013" s="228"/>
      <c r="C1013" s="229"/>
      <c r="D1013" s="229"/>
      <c r="E1013" s="240" t="str">
        <f>IF(D1013="","",VLOOKUP(D1013,'العملاء '!A:B,2,0))</f>
        <v/>
      </c>
      <c r="F1013" s="229"/>
      <c r="G1013" s="240" t="str">
        <f>IF(F1013="","",VLOOKUP(F1013,المخزن!A:B,2,0))</f>
        <v/>
      </c>
      <c r="H1013" s="229"/>
      <c r="I1013" s="231"/>
      <c r="J1013" s="231"/>
      <c r="K1013" s="231"/>
      <c r="L1013" s="231"/>
      <c r="M1013" s="232"/>
      <c r="N1013" s="233">
        <f t="shared" si="90"/>
        <v>0</v>
      </c>
      <c r="O1013" s="233">
        <f t="shared" si="91"/>
        <v>0</v>
      </c>
      <c r="P1013" s="234">
        <f t="shared" si="95"/>
        <v>5</v>
      </c>
      <c r="Q1013" s="235" t="str">
        <f>IF(F1013="","",VLOOKUP(F1013,المخزن!A:M,11,0))</f>
        <v/>
      </c>
      <c r="R1013" s="235" t="str">
        <f t="shared" si="92"/>
        <v xml:space="preserve">  </v>
      </c>
      <c r="S1013" s="235" t="str">
        <f t="shared" si="93"/>
        <v xml:space="preserve"> </v>
      </c>
      <c r="T1013" s="237" t="str">
        <f t="shared" si="94"/>
        <v xml:space="preserve"> </v>
      </c>
      <c r="U1013" s="238" t="str">
        <f>IF(F1013="","",VLOOKUP(F1013,المخزن!A:M,8,0))</f>
        <v/>
      </c>
    </row>
    <row r="1014" spans="1:21">
      <c r="A1014" s="227"/>
      <c r="B1014" s="228"/>
      <c r="C1014" s="229"/>
      <c r="D1014" s="229"/>
      <c r="E1014" s="240" t="str">
        <f>IF(D1014="","",VLOOKUP(D1014,'العملاء '!A:B,2,0))</f>
        <v/>
      </c>
      <c r="F1014" s="229"/>
      <c r="G1014" s="240" t="str">
        <f>IF(F1014="","",VLOOKUP(F1014,المخزن!A:B,2,0))</f>
        <v/>
      </c>
      <c r="H1014" s="229"/>
      <c r="I1014" s="231"/>
      <c r="J1014" s="231"/>
      <c r="K1014" s="231"/>
      <c r="L1014" s="231"/>
      <c r="M1014" s="232"/>
      <c r="N1014" s="233">
        <f t="shared" si="90"/>
        <v>0</v>
      </c>
      <c r="O1014" s="233">
        <f t="shared" si="91"/>
        <v>0</v>
      </c>
      <c r="P1014" s="234">
        <f t="shared" si="95"/>
        <v>5</v>
      </c>
      <c r="Q1014" s="235" t="str">
        <f>IF(F1014="","",VLOOKUP(F1014,المخزن!A:M,11,0))</f>
        <v/>
      </c>
      <c r="R1014" s="235" t="str">
        <f t="shared" si="92"/>
        <v xml:space="preserve">  </v>
      </c>
      <c r="S1014" s="235" t="str">
        <f t="shared" si="93"/>
        <v xml:space="preserve"> </v>
      </c>
      <c r="T1014" s="237" t="str">
        <f t="shared" si="94"/>
        <v xml:space="preserve"> </v>
      </c>
      <c r="U1014" s="238" t="str">
        <f>IF(F1014="","",VLOOKUP(F1014,المخزن!A:M,8,0))</f>
        <v/>
      </c>
    </row>
    <row r="1015" spans="1:21">
      <c r="A1015" s="227"/>
      <c r="B1015" s="228"/>
      <c r="C1015" s="229"/>
      <c r="D1015" s="229"/>
      <c r="E1015" s="240" t="str">
        <f>IF(D1015="","",VLOOKUP(D1015,'العملاء '!A:B,2,0))</f>
        <v/>
      </c>
      <c r="F1015" s="229"/>
      <c r="G1015" s="240" t="str">
        <f>IF(F1015="","",VLOOKUP(F1015,المخزن!A:B,2,0))</f>
        <v/>
      </c>
      <c r="H1015" s="229"/>
      <c r="I1015" s="231"/>
      <c r="J1015" s="231"/>
      <c r="K1015" s="231"/>
      <c r="L1015" s="231"/>
      <c r="M1015" s="232"/>
      <c r="N1015" s="233">
        <f t="shared" si="90"/>
        <v>0</v>
      </c>
      <c r="O1015" s="233">
        <f t="shared" si="91"/>
        <v>0</v>
      </c>
      <c r="P1015" s="234">
        <f t="shared" si="95"/>
        <v>5</v>
      </c>
      <c r="Q1015" s="235" t="str">
        <f>IF(F1015="","",VLOOKUP(F1015,المخزن!A:M,11,0))</f>
        <v/>
      </c>
      <c r="R1015" s="235" t="str">
        <f t="shared" si="92"/>
        <v xml:space="preserve">  </v>
      </c>
      <c r="S1015" s="235" t="str">
        <f t="shared" si="93"/>
        <v xml:space="preserve"> </v>
      </c>
      <c r="T1015" s="237" t="str">
        <f t="shared" si="94"/>
        <v xml:space="preserve"> </v>
      </c>
      <c r="U1015" s="238" t="str">
        <f>IF(F1015="","",VLOOKUP(F1015,المخزن!A:M,8,0))</f>
        <v/>
      </c>
    </row>
    <row r="1016" spans="1:21">
      <c r="A1016" s="227"/>
      <c r="B1016" s="228"/>
      <c r="C1016" s="229"/>
      <c r="D1016" s="229"/>
      <c r="E1016" s="240" t="str">
        <f>IF(D1016="","",VLOOKUP(D1016,'العملاء '!A:B,2,0))</f>
        <v/>
      </c>
      <c r="F1016" s="229"/>
      <c r="G1016" s="240" t="str">
        <f>IF(F1016="","",VLOOKUP(F1016,المخزن!A:B,2,0))</f>
        <v/>
      </c>
      <c r="H1016" s="229"/>
      <c r="I1016" s="231"/>
      <c r="J1016" s="231"/>
      <c r="K1016" s="231"/>
      <c r="L1016" s="231"/>
      <c r="M1016" s="232"/>
      <c r="N1016" s="233">
        <f t="shared" si="90"/>
        <v>0</v>
      </c>
      <c r="O1016" s="233">
        <f t="shared" si="91"/>
        <v>0</v>
      </c>
      <c r="P1016" s="234">
        <f t="shared" si="95"/>
        <v>5</v>
      </c>
      <c r="Q1016" s="235" t="str">
        <f>IF(F1016="","",VLOOKUP(F1016,المخزن!A:M,11,0))</f>
        <v/>
      </c>
      <c r="R1016" s="235" t="str">
        <f t="shared" si="92"/>
        <v xml:space="preserve">  </v>
      </c>
      <c r="S1016" s="235" t="str">
        <f t="shared" si="93"/>
        <v xml:space="preserve"> </v>
      </c>
      <c r="T1016" s="237" t="str">
        <f t="shared" si="94"/>
        <v xml:space="preserve"> </v>
      </c>
      <c r="U1016" s="238" t="str">
        <f>IF(F1016="","",VLOOKUP(F1016,المخزن!A:M,8,0))</f>
        <v/>
      </c>
    </row>
    <row r="1017" spans="1:21">
      <c r="A1017" s="227"/>
      <c r="B1017" s="228"/>
      <c r="C1017" s="229"/>
      <c r="D1017" s="229"/>
      <c r="E1017" s="240" t="str">
        <f>IF(D1017="","",VLOOKUP(D1017,'العملاء '!A:B,2,0))</f>
        <v/>
      </c>
      <c r="F1017" s="229"/>
      <c r="G1017" s="240" t="str">
        <f>IF(F1017="","",VLOOKUP(F1017,المخزن!A:B,2,0))</f>
        <v/>
      </c>
      <c r="H1017" s="229"/>
      <c r="I1017" s="231"/>
      <c r="J1017" s="231"/>
      <c r="K1017" s="231"/>
      <c r="L1017" s="231"/>
      <c r="M1017" s="232"/>
      <c r="N1017" s="233">
        <f t="shared" si="90"/>
        <v>0</v>
      </c>
      <c r="O1017" s="233">
        <f t="shared" si="91"/>
        <v>0</v>
      </c>
      <c r="P1017" s="234">
        <f t="shared" si="95"/>
        <v>5</v>
      </c>
      <c r="Q1017" s="235" t="str">
        <f>IF(F1017="","",VLOOKUP(F1017,المخزن!A:M,11,0))</f>
        <v/>
      </c>
      <c r="R1017" s="235" t="str">
        <f t="shared" si="92"/>
        <v xml:space="preserve">  </v>
      </c>
      <c r="S1017" s="235" t="str">
        <f t="shared" si="93"/>
        <v xml:space="preserve"> </v>
      </c>
      <c r="T1017" s="237" t="str">
        <f t="shared" si="94"/>
        <v xml:space="preserve"> </v>
      </c>
      <c r="U1017" s="238" t="str">
        <f>IF(F1017="","",VLOOKUP(F1017,المخزن!A:M,8,0))</f>
        <v/>
      </c>
    </row>
    <row r="1018" spans="1:21">
      <c r="A1018" s="227"/>
      <c r="B1018" s="228"/>
      <c r="C1018" s="229"/>
      <c r="D1018" s="229"/>
      <c r="E1018" s="240" t="str">
        <f>IF(D1018="","",VLOOKUP(D1018,'العملاء '!A:B,2,0))</f>
        <v/>
      </c>
      <c r="F1018" s="229"/>
      <c r="G1018" s="240" t="str">
        <f>IF(F1018="","",VLOOKUP(F1018,المخزن!A:B,2,0))</f>
        <v/>
      </c>
      <c r="H1018" s="229"/>
      <c r="I1018" s="231"/>
      <c r="J1018" s="231"/>
      <c r="K1018" s="231"/>
      <c r="L1018" s="231"/>
      <c r="M1018" s="232"/>
      <c r="N1018" s="233">
        <f t="shared" si="90"/>
        <v>0</v>
      </c>
      <c r="O1018" s="233">
        <f t="shared" si="91"/>
        <v>0</v>
      </c>
      <c r="P1018" s="234">
        <f t="shared" si="95"/>
        <v>5</v>
      </c>
      <c r="Q1018" s="235" t="str">
        <f>IF(F1018="","",VLOOKUP(F1018,المخزن!A:M,11,0))</f>
        <v/>
      </c>
      <c r="R1018" s="235" t="str">
        <f t="shared" si="92"/>
        <v xml:space="preserve">  </v>
      </c>
      <c r="S1018" s="235" t="str">
        <f t="shared" si="93"/>
        <v xml:space="preserve"> </v>
      </c>
      <c r="T1018" s="237" t="str">
        <f t="shared" si="94"/>
        <v xml:space="preserve"> </v>
      </c>
      <c r="U1018" s="238" t="str">
        <f>IF(F1018="","",VLOOKUP(F1018,المخزن!A:M,8,0))</f>
        <v/>
      </c>
    </row>
    <row r="1019" spans="1:21">
      <c r="A1019" s="227"/>
      <c r="B1019" s="228"/>
      <c r="C1019" s="229"/>
      <c r="D1019" s="229"/>
      <c r="E1019" s="240" t="str">
        <f>IF(D1019="","",VLOOKUP(D1019,'العملاء '!A:B,2,0))</f>
        <v/>
      </c>
      <c r="F1019" s="229"/>
      <c r="G1019" s="240" t="str">
        <f>IF(F1019="","",VLOOKUP(F1019,المخزن!A:B,2,0))</f>
        <v/>
      </c>
      <c r="H1019" s="229"/>
      <c r="I1019" s="231"/>
      <c r="J1019" s="231"/>
      <c r="K1019" s="231"/>
      <c r="L1019" s="231"/>
      <c r="M1019" s="232"/>
      <c r="N1019" s="233">
        <f t="shared" si="90"/>
        <v>0</v>
      </c>
      <c r="O1019" s="233">
        <f t="shared" si="91"/>
        <v>0</v>
      </c>
      <c r="P1019" s="234">
        <f t="shared" si="95"/>
        <v>5</v>
      </c>
      <c r="Q1019" s="235" t="str">
        <f>IF(F1019="","",VLOOKUP(F1019,المخزن!A:M,11,0))</f>
        <v/>
      </c>
      <c r="R1019" s="235" t="str">
        <f t="shared" si="92"/>
        <v xml:space="preserve">  </v>
      </c>
      <c r="S1019" s="235" t="str">
        <f t="shared" si="93"/>
        <v xml:space="preserve"> </v>
      </c>
      <c r="T1019" s="237" t="str">
        <f t="shared" si="94"/>
        <v xml:space="preserve"> </v>
      </c>
      <c r="U1019" s="238" t="str">
        <f>IF(F1019="","",VLOOKUP(F1019,المخزن!A:M,8,0))</f>
        <v/>
      </c>
    </row>
    <row r="1020" spans="1:21">
      <c r="A1020" s="227"/>
      <c r="B1020" s="228"/>
      <c r="C1020" s="229"/>
      <c r="D1020" s="229"/>
      <c r="E1020" s="240" t="str">
        <f>IF(D1020="","",VLOOKUP(D1020,'العملاء '!A:B,2,0))</f>
        <v/>
      </c>
      <c r="F1020" s="229"/>
      <c r="G1020" s="240" t="str">
        <f>IF(F1020="","",VLOOKUP(F1020,المخزن!A:B,2,0))</f>
        <v/>
      </c>
      <c r="H1020" s="229"/>
      <c r="I1020" s="231"/>
      <c r="J1020" s="231"/>
      <c r="K1020" s="231"/>
      <c r="L1020" s="231"/>
      <c r="M1020" s="232"/>
      <c r="N1020" s="233">
        <f t="shared" si="90"/>
        <v>0</v>
      </c>
      <c r="O1020" s="233">
        <f t="shared" si="91"/>
        <v>0</v>
      </c>
      <c r="P1020" s="234">
        <f t="shared" si="95"/>
        <v>5</v>
      </c>
      <c r="Q1020" s="235" t="str">
        <f>IF(F1020="","",VLOOKUP(F1020,المخزن!A:M,11,0))</f>
        <v/>
      </c>
      <c r="R1020" s="235" t="str">
        <f t="shared" si="92"/>
        <v xml:space="preserve">  </v>
      </c>
      <c r="S1020" s="235" t="str">
        <f t="shared" si="93"/>
        <v xml:space="preserve"> </v>
      </c>
      <c r="T1020" s="237" t="str">
        <f t="shared" si="94"/>
        <v xml:space="preserve"> </v>
      </c>
      <c r="U1020" s="238" t="str">
        <f>IF(F1020="","",VLOOKUP(F1020,المخزن!A:M,8,0))</f>
        <v/>
      </c>
    </row>
    <row r="1021" spans="1:21">
      <c r="A1021" s="227"/>
      <c r="B1021" s="228"/>
      <c r="C1021" s="229"/>
      <c r="D1021" s="229"/>
      <c r="E1021" s="240" t="str">
        <f>IF(D1021="","",VLOOKUP(D1021,'العملاء '!A:B,2,0))</f>
        <v/>
      </c>
      <c r="F1021" s="229"/>
      <c r="G1021" s="240" t="str">
        <f>IF(F1021="","",VLOOKUP(F1021,المخزن!A:B,2,0))</f>
        <v/>
      </c>
      <c r="H1021" s="229"/>
      <c r="I1021" s="231"/>
      <c r="J1021" s="231"/>
      <c r="K1021" s="231"/>
      <c r="L1021" s="231"/>
      <c r="M1021" s="232"/>
      <c r="N1021" s="233">
        <f t="shared" si="90"/>
        <v>0</v>
      </c>
      <c r="O1021" s="233">
        <f t="shared" si="91"/>
        <v>0</v>
      </c>
      <c r="P1021" s="234">
        <f t="shared" si="95"/>
        <v>5</v>
      </c>
      <c r="Q1021" s="235" t="str">
        <f>IF(F1021="","",VLOOKUP(F1021,المخزن!A:M,11,0))</f>
        <v/>
      </c>
      <c r="R1021" s="235" t="str">
        <f t="shared" si="92"/>
        <v xml:space="preserve">  </v>
      </c>
      <c r="S1021" s="235" t="str">
        <f t="shared" si="93"/>
        <v xml:space="preserve"> </v>
      </c>
      <c r="T1021" s="237" t="str">
        <f t="shared" si="94"/>
        <v xml:space="preserve"> </v>
      </c>
      <c r="U1021" s="238" t="str">
        <f>IF(F1021="","",VLOOKUP(F1021,المخزن!A:M,8,0))</f>
        <v/>
      </c>
    </row>
    <row r="1022" spans="1:21">
      <c r="A1022" s="227"/>
      <c r="B1022" s="228"/>
      <c r="C1022" s="229"/>
      <c r="D1022" s="229"/>
      <c r="E1022" s="240" t="str">
        <f>IF(D1022="","",VLOOKUP(D1022,'العملاء '!A:B,2,0))</f>
        <v/>
      </c>
      <c r="F1022" s="229"/>
      <c r="G1022" s="240" t="str">
        <f>IF(F1022="","",VLOOKUP(F1022,المخزن!A:B,2,0))</f>
        <v/>
      </c>
      <c r="H1022" s="229"/>
      <c r="I1022" s="231"/>
      <c r="J1022" s="231"/>
      <c r="K1022" s="231"/>
      <c r="L1022" s="231"/>
      <c r="M1022" s="232"/>
      <c r="N1022" s="233">
        <f t="shared" si="90"/>
        <v>0</v>
      </c>
      <c r="O1022" s="233">
        <f t="shared" si="91"/>
        <v>0</v>
      </c>
      <c r="P1022" s="234">
        <f t="shared" si="95"/>
        <v>5</v>
      </c>
      <c r="Q1022" s="235" t="str">
        <f>IF(F1022="","",VLOOKUP(F1022,المخزن!A:M,11,0))</f>
        <v/>
      </c>
      <c r="R1022" s="235" t="str">
        <f t="shared" si="92"/>
        <v xml:space="preserve">  </v>
      </c>
      <c r="S1022" s="235" t="str">
        <f t="shared" si="93"/>
        <v xml:space="preserve"> </v>
      </c>
      <c r="T1022" s="237" t="str">
        <f t="shared" si="94"/>
        <v xml:space="preserve"> </v>
      </c>
      <c r="U1022" s="238" t="str">
        <f>IF(F1022="","",VLOOKUP(F1022,المخزن!A:M,8,0))</f>
        <v/>
      </c>
    </row>
    <row r="1023" spans="1:21">
      <c r="A1023" s="227"/>
      <c r="B1023" s="228"/>
      <c r="C1023" s="229"/>
      <c r="D1023" s="229"/>
      <c r="E1023" s="240" t="str">
        <f>IF(D1023="","",VLOOKUP(D1023,'العملاء '!A:B,2,0))</f>
        <v/>
      </c>
      <c r="F1023" s="229"/>
      <c r="G1023" s="240" t="str">
        <f>IF(F1023="","",VLOOKUP(F1023,المخزن!A:B,2,0))</f>
        <v/>
      </c>
      <c r="H1023" s="229"/>
      <c r="I1023" s="231"/>
      <c r="J1023" s="231"/>
      <c r="K1023" s="231"/>
      <c r="L1023" s="231"/>
      <c r="M1023" s="232"/>
      <c r="N1023" s="233">
        <f t="shared" si="90"/>
        <v>0</v>
      </c>
      <c r="O1023" s="233">
        <f t="shared" si="91"/>
        <v>0</v>
      </c>
      <c r="P1023" s="234">
        <f t="shared" si="95"/>
        <v>5</v>
      </c>
      <c r="Q1023" s="235" t="str">
        <f>IF(F1023="","",VLOOKUP(F1023,المخزن!A:M,11,0))</f>
        <v/>
      </c>
      <c r="R1023" s="235" t="str">
        <f t="shared" si="92"/>
        <v xml:space="preserve">  </v>
      </c>
      <c r="S1023" s="235" t="str">
        <f t="shared" si="93"/>
        <v xml:space="preserve"> </v>
      </c>
      <c r="T1023" s="237" t="str">
        <f t="shared" si="94"/>
        <v xml:space="preserve"> </v>
      </c>
      <c r="U1023" s="238" t="str">
        <f>IF(F1023="","",VLOOKUP(F1023,المخزن!A:M,8,0))</f>
        <v/>
      </c>
    </row>
    <row r="1024" spans="1:21">
      <c r="A1024" s="227"/>
      <c r="B1024" s="228"/>
      <c r="C1024" s="229"/>
      <c r="D1024" s="229"/>
      <c r="E1024" s="240" t="str">
        <f>IF(D1024="","",VLOOKUP(D1024,'العملاء '!A:B,2,0))</f>
        <v/>
      </c>
      <c r="F1024" s="229"/>
      <c r="G1024" s="240" t="str">
        <f>IF(F1024="","",VLOOKUP(F1024,المخزن!A:B,2,0))</f>
        <v/>
      </c>
      <c r="H1024" s="229"/>
      <c r="I1024" s="231"/>
      <c r="J1024" s="231"/>
      <c r="K1024" s="231"/>
      <c r="L1024" s="231"/>
      <c r="M1024" s="232"/>
      <c r="N1024" s="233">
        <f t="shared" si="90"/>
        <v>0</v>
      </c>
      <c r="O1024" s="233">
        <f t="shared" si="91"/>
        <v>0</v>
      </c>
      <c r="P1024" s="234">
        <f t="shared" si="95"/>
        <v>5</v>
      </c>
      <c r="Q1024" s="235" t="str">
        <f>IF(F1024="","",VLOOKUP(F1024,المخزن!A:M,11,0))</f>
        <v/>
      </c>
      <c r="R1024" s="235" t="str">
        <f t="shared" si="92"/>
        <v xml:space="preserve">  </v>
      </c>
      <c r="S1024" s="235" t="str">
        <f t="shared" si="93"/>
        <v xml:space="preserve"> </v>
      </c>
      <c r="T1024" s="237" t="str">
        <f t="shared" si="94"/>
        <v xml:space="preserve"> </v>
      </c>
      <c r="U1024" s="238" t="str">
        <f>IF(F1024="","",VLOOKUP(F1024,المخزن!A:M,8,0))</f>
        <v/>
      </c>
    </row>
    <row r="1025" spans="1:21">
      <c r="A1025" s="227"/>
      <c r="B1025" s="228"/>
      <c r="C1025" s="229"/>
      <c r="D1025" s="229"/>
      <c r="E1025" s="240" t="str">
        <f>IF(D1025="","",VLOOKUP(D1025,'العملاء '!A:B,2,0))</f>
        <v/>
      </c>
      <c r="F1025" s="229"/>
      <c r="G1025" s="240" t="str">
        <f>IF(F1025="","",VLOOKUP(F1025,المخزن!A:B,2,0))</f>
        <v/>
      </c>
      <c r="H1025" s="229"/>
      <c r="I1025" s="231"/>
      <c r="J1025" s="231"/>
      <c r="K1025" s="231"/>
      <c r="L1025" s="231"/>
      <c r="M1025" s="232"/>
      <c r="N1025" s="233">
        <f t="shared" si="90"/>
        <v>0</v>
      </c>
      <c r="O1025" s="233">
        <f t="shared" si="91"/>
        <v>0</v>
      </c>
      <c r="P1025" s="234">
        <f t="shared" si="95"/>
        <v>5</v>
      </c>
      <c r="Q1025" s="235" t="str">
        <f>IF(F1025="","",VLOOKUP(F1025,المخزن!A:M,11,0))</f>
        <v/>
      </c>
      <c r="R1025" s="235" t="str">
        <f t="shared" si="92"/>
        <v xml:space="preserve">  </v>
      </c>
      <c r="S1025" s="235" t="str">
        <f t="shared" si="93"/>
        <v xml:space="preserve"> </v>
      </c>
      <c r="T1025" s="237" t="str">
        <f t="shared" si="94"/>
        <v xml:space="preserve"> </v>
      </c>
      <c r="U1025" s="238" t="str">
        <f>IF(F1025="","",VLOOKUP(F1025,المخزن!A:M,8,0))</f>
        <v/>
      </c>
    </row>
    <row r="1026" spans="1:21">
      <c r="A1026" s="227"/>
      <c r="B1026" s="228"/>
      <c r="C1026" s="229"/>
      <c r="D1026" s="229"/>
      <c r="E1026" s="240" t="str">
        <f>IF(D1026="","",VLOOKUP(D1026,'العملاء '!A:B,2,0))</f>
        <v/>
      </c>
      <c r="F1026" s="229"/>
      <c r="G1026" s="240" t="str">
        <f>IF(F1026="","",VLOOKUP(F1026,المخزن!A:B,2,0))</f>
        <v/>
      </c>
      <c r="H1026" s="229"/>
      <c r="I1026" s="231"/>
      <c r="J1026" s="231"/>
      <c r="K1026" s="231"/>
      <c r="L1026" s="231"/>
      <c r="M1026" s="232"/>
      <c r="N1026" s="233">
        <f t="shared" si="90"/>
        <v>0</v>
      </c>
      <c r="O1026" s="233">
        <f t="shared" si="91"/>
        <v>0</v>
      </c>
      <c r="P1026" s="234">
        <f t="shared" si="95"/>
        <v>5</v>
      </c>
      <c r="Q1026" s="235" t="str">
        <f>IF(F1026="","",VLOOKUP(F1026,المخزن!A:M,11,0))</f>
        <v/>
      </c>
      <c r="R1026" s="235" t="str">
        <f t="shared" si="92"/>
        <v xml:space="preserve">  </v>
      </c>
      <c r="S1026" s="235" t="str">
        <f t="shared" si="93"/>
        <v xml:space="preserve"> </v>
      </c>
      <c r="T1026" s="237" t="str">
        <f t="shared" si="94"/>
        <v xml:space="preserve"> </v>
      </c>
      <c r="U1026" s="238" t="str">
        <f>IF(F1026="","",VLOOKUP(F1026,المخزن!A:M,8,0))</f>
        <v/>
      </c>
    </row>
    <row r="1027" spans="1:21">
      <c r="A1027" s="227"/>
      <c r="B1027" s="228"/>
      <c r="C1027" s="229"/>
      <c r="D1027" s="229"/>
      <c r="E1027" s="240" t="str">
        <f>IF(D1027="","",VLOOKUP(D1027,'العملاء '!A:B,2,0))</f>
        <v/>
      </c>
      <c r="F1027" s="229"/>
      <c r="G1027" s="240" t="str">
        <f>IF(F1027="","",VLOOKUP(F1027,المخزن!A:B,2,0))</f>
        <v/>
      </c>
      <c r="H1027" s="229"/>
      <c r="I1027" s="231"/>
      <c r="J1027" s="231"/>
      <c r="K1027" s="231"/>
      <c r="L1027" s="231"/>
      <c r="M1027" s="232"/>
      <c r="N1027" s="233">
        <f t="shared" si="90"/>
        <v>0</v>
      </c>
      <c r="O1027" s="233">
        <f t="shared" si="91"/>
        <v>0</v>
      </c>
      <c r="P1027" s="234">
        <f t="shared" si="95"/>
        <v>5</v>
      </c>
      <c r="Q1027" s="235" t="str">
        <f>IF(F1027="","",VLOOKUP(F1027,المخزن!A:M,11,0))</f>
        <v/>
      </c>
      <c r="R1027" s="235" t="str">
        <f t="shared" si="92"/>
        <v xml:space="preserve">  </v>
      </c>
      <c r="S1027" s="235" t="str">
        <f t="shared" si="93"/>
        <v xml:space="preserve"> </v>
      </c>
      <c r="T1027" s="237" t="str">
        <f t="shared" si="94"/>
        <v xml:space="preserve"> </v>
      </c>
      <c r="U1027" s="238" t="str">
        <f>IF(F1027="","",VLOOKUP(F1027,المخزن!A:M,8,0))</f>
        <v/>
      </c>
    </row>
    <row r="1028" spans="1:21">
      <c r="A1028" s="227"/>
      <c r="B1028" s="228"/>
      <c r="C1028" s="229"/>
      <c r="D1028" s="229"/>
      <c r="E1028" s="240" t="str">
        <f>IF(D1028="","",VLOOKUP(D1028,'العملاء '!A:B,2,0))</f>
        <v/>
      </c>
      <c r="F1028" s="229"/>
      <c r="G1028" s="240" t="str">
        <f>IF(F1028="","",VLOOKUP(F1028,المخزن!A:B,2,0))</f>
        <v/>
      </c>
      <c r="H1028" s="229"/>
      <c r="I1028" s="231"/>
      <c r="J1028" s="231"/>
      <c r="K1028" s="231"/>
      <c r="L1028" s="231"/>
      <c r="M1028" s="232"/>
      <c r="N1028" s="233">
        <f t="shared" ref="N1028:N1091" si="96">(I1028*H1028)-L1028</f>
        <v>0</v>
      </c>
      <c r="O1028" s="233">
        <f t="shared" ref="O1028:O1091" si="97">(J1028*H1028)-M1028</f>
        <v>0</v>
      </c>
      <c r="P1028" s="234">
        <f t="shared" si="95"/>
        <v>5</v>
      </c>
      <c r="Q1028" s="235" t="str">
        <f>IF(F1028="","",VLOOKUP(F1028,المخزن!A:M,11,0))</f>
        <v/>
      </c>
      <c r="R1028" s="235" t="str">
        <f t="shared" ref="R1028:R1091" si="98">IF(F1028&gt;0,Q1028*H1028,"  ")</f>
        <v xml:space="preserve">  </v>
      </c>
      <c r="S1028" s="235" t="str">
        <f t="shared" ref="S1028:S1091" si="99">IF(F1028&gt;0,(((I1028/P1028)+J1028)*H1028)-(L1028/P1028)-M1028," ")</f>
        <v xml:space="preserve"> </v>
      </c>
      <c r="T1028" s="237" t="str">
        <f t="shared" ref="T1028:T1091" si="100">IF(F1028&gt;0,S1028-R1028," ")</f>
        <v xml:space="preserve"> </v>
      </c>
      <c r="U1028" s="238" t="str">
        <f>IF(F1028="","",VLOOKUP(F1028,المخزن!A:M,8,0))</f>
        <v/>
      </c>
    </row>
    <row r="1029" spans="1:21">
      <c r="A1029" s="227"/>
      <c r="B1029" s="228"/>
      <c r="C1029" s="229"/>
      <c r="D1029" s="229"/>
      <c r="E1029" s="240" t="str">
        <f>IF(D1029="","",VLOOKUP(D1029,'العملاء '!A:B,2,0))</f>
        <v/>
      </c>
      <c r="F1029" s="229"/>
      <c r="G1029" s="240" t="str">
        <f>IF(F1029="","",VLOOKUP(F1029,المخزن!A:B,2,0))</f>
        <v/>
      </c>
      <c r="H1029" s="229"/>
      <c r="I1029" s="231"/>
      <c r="J1029" s="231"/>
      <c r="K1029" s="231"/>
      <c r="L1029" s="231"/>
      <c r="M1029" s="232"/>
      <c r="N1029" s="233">
        <f t="shared" si="96"/>
        <v>0</v>
      </c>
      <c r="O1029" s="233">
        <f t="shared" si="97"/>
        <v>0</v>
      </c>
      <c r="P1029" s="234">
        <f t="shared" si="95"/>
        <v>5</v>
      </c>
      <c r="Q1029" s="235" t="str">
        <f>IF(F1029="","",VLOOKUP(F1029,المخزن!A:M,11,0))</f>
        <v/>
      </c>
      <c r="R1029" s="235" t="str">
        <f t="shared" si="98"/>
        <v xml:space="preserve">  </v>
      </c>
      <c r="S1029" s="235" t="str">
        <f t="shared" si="99"/>
        <v xml:space="preserve"> </v>
      </c>
      <c r="T1029" s="237" t="str">
        <f t="shared" si="100"/>
        <v xml:space="preserve"> </v>
      </c>
      <c r="U1029" s="238" t="str">
        <f>IF(F1029="","",VLOOKUP(F1029,المخزن!A:M,8,0))</f>
        <v/>
      </c>
    </row>
    <row r="1030" spans="1:21">
      <c r="A1030" s="227"/>
      <c r="B1030" s="228"/>
      <c r="C1030" s="229"/>
      <c r="D1030" s="229"/>
      <c r="E1030" s="240" t="str">
        <f>IF(D1030="","",VLOOKUP(D1030,'العملاء '!A:B,2,0))</f>
        <v/>
      </c>
      <c r="F1030" s="229"/>
      <c r="G1030" s="240" t="str">
        <f>IF(F1030="","",VLOOKUP(F1030,المخزن!A:B,2,0))</f>
        <v/>
      </c>
      <c r="H1030" s="229"/>
      <c r="I1030" s="231"/>
      <c r="J1030" s="231"/>
      <c r="K1030" s="231"/>
      <c r="L1030" s="231"/>
      <c r="M1030" s="232"/>
      <c r="N1030" s="233">
        <f t="shared" si="96"/>
        <v>0</v>
      </c>
      <c r="O1030" s="233">
        <f t="shared" si="97"/>
        <v>0</v>
      </c>
      <c r="P1030" s="234">
        <f t="shared" si="95"/>
        <v>5</v>
      </c>
      <c r="Q1030" s="235" t="str">
        <f>IF(F1030="","",VLOOKUP(F1030,المخزن!A:M,11,0))</f>
        <v/>
      </c>
      <c r="R1030" s="235" t="str">
        <f t="shared" si="98"/>
        <v xml:space="preserve">  </v>
      </c>
      <c r="S1030" s="235" t="str">
        <f t="shared" si="99"/>
        <v xml:space="preserve"> </v>
      </c>
      <c r="T1030" s="237" t="str">
        <f t="shared" si="100"/>
        <v xml:space="preserve"> </v>
      </c>
      <c r="U1030" s="238" t="str">
        <f>IF(F1030="","",VLOOKUP(F1030,المخزن!A:M,8,0))</f>
        <v/>
      </c>
    </row>
    <row r="1031" spans="1:21">
      <c r="A1031" s="227"/>
      <c r="B1031" s="228"/>
      <c r="C1031" s="229"/>
      <c r="D1031" s="229"/>
      <c r="E1031" s="240" t="str">
        <f>IF(D1031="","",VLOOKUP(D1031,'العملاء '!A:B,2,0))</f>
        <v/>
      </c>
      <c r="F1031" s="229"/>
      <c r="G1031" s="240" t="str">
        <f>IF(F1031="","",VLOOKUP(F1031,المخزن!A:B,2,0))</f>
        <v/>
      </c>
      <c r="H1031" s="229"/>
      <c r="I1031" s="231"/>
      <c r="J1031" s="231"/>
      <c r="K1031" s="231"/>
      <c r="L1031" s="231"/>
      <c r="M1031" s="232"/>
      <c r="N1031" s="233">
        <f t="shared" si="96"/>
        <v>0</v>
      </c>
      <c r="O1031" s="233">
        <f t="shared" si="97"/>
        <v>0</v>
      </c>
      <c r="P1031" s="234">
        <f t="shared" si="95"/>
        <v>5</v>
      </c>
      <c r="Q1031" s="235" t="str">
        <f>IF(F1031="","",VLOOKUP(F1031,المخزن!A:M,11,0))</f>
        <v/>
      </c>
      <c r="R1031" s="235" t="str">
        <f t="shared" si="98"/>
        <v xml:space="preserve">  </v>
      </c>
      <c r="S1031" s="235" t="str">
        <f t="shared" si="99"/>
        <v xml:space="preserve"> </v>
      </c>
      <c r="T1031" s="237" t="str">
        <f t="shared" si="100"/>
        <v xml:space="preserve"> </v>
      </c>
      <c r="U1031" s="238" t="str">
        <f>IF(F1031="","",VLOOKUP(F1031,المخزن!A:M,8,0))</f>
        <v/>
      </c>
    </row>
    <row r="1032" spans="1:21">
      <c r="A1032" s="227"/>
      <c r="B1032" s="228"/>
      <c r="C1032" s="229"/>
      <c r="D1032" s="229"/>
      <c r="E1032" s="240" t="str">
        <f>IF(D1032="","",VLOOKUP(D1032,'العملاء '!A:B,2,0))</f>
        <v/>
      </c>
      <c r="F1032" s="229"/>
      <c r="G1032" s="240" t="str">
        <f>IF(F1032="","",VLOOKUP(F1032,المخزن!A:B,2,0))</f>
        <v/>
      </c>
      <c r="H1032" s="229"/>
      <c r="I1032" s="231"/>
      <c r="J1032" s="231"/>
      <c r="K1032" s="231"/>
      <c r="L1032" s="231"/>
      <c r="M1032" s="232"/>
      <c r="N1032" s="233">
        <f t="shared" si="96"/>
        <v>0</v>
      </c>
      <c r="O1032" s="233">
        <f t="shared" si="97"/>
        <v>0</v>
      </c>
      <c r="P1032" s="234">
        <f t="shared" si="95"/>
        <v>5</v>
      </c>
      <c r="Q1032" s="235" t="str">
        <f>IF(F1032="","",VLOOKUP(F1032,المخزن!A:M,11,0))</f>
        <v/>
      </c>
      <c r="R1032" s="235" t="str">
        <f t="shared" si="98"/>
        <v xml:space="preserve">  </v>
      </c>
      <c r="S1032" s="235" t="str">
        <f t="shared" si="99"/>
        <v xml:space="preserve"> </v>
      </c>
      <c r="T1032" s="237" t="str">
        <f t="shared" si="100"/>
        <v xml:space="preserve"> </v>
      </c>
      <c r="U1032" s="238" t="str">
        <f>IF(F1032="","",VLOOKUP(F1032,المخزن!A:M,8,0))</f>
        <v/>
      </c>
    </row>
    <row r="1033" spans="1:21">
      <c r="A1033" s="227"/>
      <c r="B1033" s="228"/>
      <c r="C1033" s="229"/>
      <c r="D1033" s="229"/>
      <c r="E1033" s="240" t="str">
        <f>IF(D1033="","",VLOOKUP(D1033,'العملاء '!A:B,2,0))</f>
        <v/>
      </c>
      <c r="F1033" s="229"/>
      <c r="G1033" s="240" t="str">
        <f>IF(F1033="","",VLOOKUP(F1033,المخزن!A:B,2,0))</f>
        <v/>
      </c>
      <c r="H1033" s="229"/>
      <c r="I1033" s="231"/>
      <c r="J1033" s="231"/>
      <c r="K1033" s="231"/>
      <c r="L1033" s="231"/>
      <c r="M1033" s="232"/>
      <c r="N1033" s="233">
        <f t="shared" si="96"/>
        <v>0</v>
      </c>
      <c r="O1033" s="233">
        <f t="shared" si="97"/>
        <v>0</v>
      </c>
      <c r="P1033" s="234">
        <f t="shared" ref="P1033:P1096" si="101">P1032</f>
        <v>5</v>
      </c>
      <c r="Q1033" s="235" t="str">
        <f>IF(F1033="","",VLOOKUP(F1033,المخزن!A:M,11,0))</f>
        <v/>
      </c>
      <c r="R1033" s="235" t="str">
        <f t="shared" si="98"/>
        <v xml:space="preserve">  </v>
      </c>
      <c r="S1033" s="235" t="str">
        <f t="shared" si="99"/>
        <v xml:space="preserve"> </v>
      </c>
      <c r="T1033" s="237" t="str">
        <f t="shared" si="100"/>
        <v xml:space="preserve"> </v>
      </c>
      <c r="U1033" s="238" t="str">
        <f>IF(F1033="","",VLOOKUP(F1033,المخزن!A:M,8,0))</f>
        <v/>
      </c>
    </row>
    <row r="1034" spans="1:21">
      <c r="A1034" s="227"/>
      <c r="B1034" s="228"/>
      <c r="C1034" s="229"/>
      <c r="D1034" s="229"/>
      <c r="E1034" s="240" t="str">
        <f>IF(D1034="","",VLOOKUP(D1034,'العملاء '!A:B,2,0))</f>
        <v/>
      </c>
      <c r="F1034" s="229"/>
      <c r="G1034" s="240" t="str">
        <f>IF(F1034="","",VLOOKUP(F1034,المخزن!A:B,2,0))</f>
        <v/>
      </c>
      <c r="H1034" s="229"/>
      <c r="I1034" s="231"/>
      <c r="J1034" s="231"/>
      <c r="K1034" s="231"/>
      <c r="L1034" s="231"/>
      <c r="M1034" s="232"/>
      <c r="N1034" s="233">
        <f t="shared" si="96"/>
        <v>0</v>
      </c>
      <c r="O1034" s="233">
        <f t="shared" si="97"/>
        <v>0</v>
      </c>
      <c r="P1034" s="234">
        <f t="shared" si="101"/>
        <v>5</v>
      </c>
      <c r="Q1034" s="235" t="str">
        <f>IF(F1034="","",VLOOKUP(F1034,المخزن!A:M,11,0))</f>
        <v/>
      </c>
      <c r="R1034" s="235" t="str">
        <f t="shared" si="98"/>
        <v xml:space="preserve">  </v>
      </c>
      <c r="S1034" s="235" t="str">
        <f t="shared" si="99"/>
        <v xml:space="preserve"> </v>
      </c>
      <c r="T1034" s="237" t="str">
        <f t="shared" si="100"/>
        <v xml:space="preserve"> </v>
      </c>
      <c r="U1034" s="238" t="str">
        <f>IF(F1034="","",VLOOKUP(F1034,المخزن!A:M,8,0))</f>
        <v/>
      </c>
    </row>
    <row r="1035" spans="1:21">
      <c r="A1035" s="227"/>
      <c r="B1035" s="228"/>
      <c r="C1035" s="229"/>
      <c r="D1035" s="229"/>
      <c r="E1035" s="240" t="str">
        <f>IF(D1035="","",VLOOKUP(D1035,'العملاء '!A:B,2,0))</f>
        <v/>
      </c>
      <c r="F1035" s="229"/>
      <c r="G1035" s="240" t="str">
        <f>IF(F1035="","",VLOOKUP(F1035,المخزن!A:B,2,0))</f>
        <v/>
      </c>
      <c r="H1035" s="229"/>
      <c r="I1035" s="231"/>
      <c r="J1035" s="231"/>
      <c r="K1035" s="231"/>
      <c r="L1035" s="231"/>
      <c r="M1035" s="232"/>
      <c r="N1035" s="233">
        <f t="shared" si="96"/>
        <v>0</v>
      </c>
      <c r="O1035" s="233">
        <f t="shared" si="97"/>
        <v>0</v>
      </c>
      <c r="P1035" s="234">
        <f t="shared" si="101"/>
        <v>5</v>
      </c>
      <c r="Q1035" s="235" t="str">
        <f>IF(F1035="","",VLOOKUP(F1035,المخزن!A:M,11,0))</f>
        <v/>
      </c>
      <c r="R1035" s="235" t="str">
        <f t="shared" si="98"/>
        <v xml:space="preserve">  </v>
      </c>
      <c r="S1035" s="235" t="str">
        <f t="shared" si="99"/>
        <v xml:space="preserve"> </v>
      </c>
      <c r="T1035" s="237" t="str">
        <f t="shared" si="100"/>
        <v xml:space="preserve"> </v>
      </c>
      <c r="U1035" s="238" t="str">
        <f>IF(F1035="","",VLOOKUP(F1035,المخزن!A:M,8,0))</f>
        <v/>
      </c>
    </row>
    <row r="1036" spans="1:21">
      <c r="A1036" s="227"/>
      <c r="B1036" s="228"/>
      <c r="C1036" s="229"/>
      <c r="D1036" s="229"/>
      <c r="E1036" s="240" t="str">
        <f>IF(D1036="","",VLOOKUP(D1036,'العملاء '!A:B,2,0))</f>
        <v/>
      </c>
      <c r="F1036" s="229"/>
      <c r="G1036" s="240" t="str">
        <f>IF(F1036="","",VLOOKUP(F1036,المخزن!A:B,2,0))</f>
        <v/>
      </c>
      <c r="H1036" s="229"/>
      <c r="I1036" s="231"/>
      <c r="J1036" s="231"/>
      <c r="K1036" s="231"/>
      <c r="L1036" s="231"/>
      <c r="M1036" s="232"/>
      <c r="N1036" s="233">
        <f t="shared" si="96"/>
        <v>0</v>
      </c>
      <c r="O1036" s="233">
        <f t="shared" si="97"/>
        <v>0</v>
      </c>
      <c r="P1036" s="234">
        <f t="shared" si="101"/>
        <v>5</v>
      </c>
      <c r="Q1036" s="235" t="str">
        <f>IF(F1036="","",VLOOKUP(F1036,المخزن!A:M,11,0))</f>
        <v/>
      </c>
      <c r="R1036" s="235" t="str">
        <f t="shared" si="98"/>
        <v xml:space="preserve">  </v>
      </c>
      <c r="S1036" s="235" t="str">
        <f t="shared" si="99"/>
        <v xml:space="preserve"> </v>
      </c>
      <c r="T1036" s="237" t="str">
        <f t="shared" si="100"/>
        <v xml:space="preserve"> </v>
      </c>
      <c r="U1036" s="238" t="str">
        <f>IF(F1036="","",VLOOKUP(F1036,المخزن!A:M,8,0))</f>
        <v/>
      </c>
    </row>
    <row r="1037" spans="1:21">
      <c r="A1037" s="227"/>
      <c r="B1037" s="228"/>
      <c r="C1037" s="229"/>
      <c r="D1037" s="229"/>
      <c r="E1037" s="240" t="str">
        <f>IF(D1037="","",VLOOKUP(D1037,'العملاء '!A:B,2,0))</f>
        <v/>
      </c>
      <c r="F1037" s="229"/>
      <c r="G1037" s="240" t="str">
        <f>IF(F1037="","",VLOOKUP(F1037,المخزن!A:B,2,0))</f>
        <v/>
      </c>
      <c r="H1037" s="229"/>
      <c r="I1037" s="231"/>
      <c r="J1037" s="231"/>
      <c r="K1037" s="231"/>
      <c r="L1037" s="231"/>
      <c r="M1037" s="232"/>
      <c r="N1037" s="233">
        <f t="shared" si="96"/>
        <v>0</v>
      </c>
      <c r="O1037" s="233">
        <f t="shared" si="97"/>
        <v>0</v>
      </c>
      <c r="P1037" s="234">
        <f t="shared" si="101"/>
        <v>5</v>
      </c>
      <c r="Q1037" s="235" t="str">
        <f>IF(F1037="","",VLOOKUP(F1037,المخزن!A:M,11,0))</f>
        <v/>
      </c>
      <c r="R1037" s="235" t="str">
        <f t="shared" si="98"/>
        <v xml:space="preserve">  </v>
      </c>
      <c r="S1037" s="235" t="str">
        <f t="shared" si="99"/>
        <v xml:space="preserve"> </v>
      </c>
      <c r="T1037" s="237" t="str">
        <f t="shared" si="100"/>
        <v xml:space="preserve"> </v>
      </c>
      <c r="U1037" s="238" t="str">
        <f>IF(F1037="","",VLOOKUP(F1037,المخزن!A:M,8,0))</f>
        <v/>
      </c>
    </row>
    <row r="1038" spans="1:21">
      <c r="A1038" s="227"/>
      <c r="B1038" s="228"/>
      <c r="C1038" s="229"/>
      <c r="D1038" s="229"/>
      <c r="E1038" s="240" t="str">
        <f>IF(D1038="","",VLOOKUP(D1038,'العملاء '!A:B,2,0))</f>
        <v/>
      </c>
      <c r="F1038" s="229"/>
      <c r="G1038" s="240" t="str">
        <f>IF(F1038="","",VLOOKUP(F1038,المخزن!A:B,2,0))</f>
        <v/>
      </c>
      <c r="H1038" s="229"/>
      <c r="I1038" s="231"/>
      <c r="J1038" s="231"/>
      <c r="K1038" s="231"/>
      <c r="L1038" s="231"/>
      <c r="M1038" s="232"/>
      <c r="N1038" s="233">
        <f t="shared" si="96"/>
        <v>0</v>
      </c>
      <c r="O1038" s="233">
        <f t="shared" si="97"/>
        <v>0</v>
      </c>
      <c r="P1038" s="234">
        <f t="shared" si="101"/>
        <v>5</v>
      </c>
      <c r="Q1038" s="235" t="str">
        <f>IF(F1038="","",VLOOKUP(F1038,المخزن!A:M,11,0))</f>
        <v/>
      </c>
      <c r="R1038" s="235" t="str">
        <f t="shared" si="98"/>
        <v xml:space="preserve">  </v>
      </c>
      <c r="S1038" s="235" t="str">
        <f t="shared" si="99"/>
        <v xml:space="preserve"> </v>
      </c>
      <c r="T1038" s="237" t="str">
        <f t="shared" si="100"/>
        <v xml:space="preserve"> </v>
      </c>
      <c r="U1038" s="238" t="str">
        <f>IF(F1038="","",VLOOKUP(F1038,المخزن!A:M,8,0))</f>
        <v/>
      </c>
    </row>
    <row r="1039" spans="1:21">
      <c r="A1039" s="227"/>
      <c r="B1039" s="228"/>
      <c r="C1039" s="229"/>
      <c r="D1039" s="229"/>
      <c r="E1039" s="240" t="str">
        <f>IF(D1039="","",VLOOKUP(D1039,'العملاء '!A:B,2,0))</f>
        <v/>
      </c>
      <c r="F1039" s="229"/>
      <c r="G1039" s="240" t="str">
        <f>IF(F1039="","",VLOOKUP(F1039,المخزن!A:B,2,0))</f>
        <v/>
      </c>
      <c r="H1039" s="229"/>
      <c r="I1039" s="231"/>
      <c r="J1039" s="231"/>
      <c r="K1039" s="231"/>
      <c r="L1039" s="231"/>
      <c r="M1039" s="232"/>
      <c r="N1039" s="233">
        <f t="shared" si="96"/>
        <v>0</v>
      </c>
      <c r="O1039" s="233">
        <f t="shared" si="97"/>
        <v>0</v>
      </c>
      <c r="P1039" s="234">
        <f t="shared" si="101"/>
        <v>5</v>
      </c>
      <c r="Q1039" s="235" t="str">
        <f>IF(F1039="","",VLOOKUP(F1039,المخزن!A:M,11,0))</f>
        <v/>
      </c>
      <c r="R1039" s="235" t="str">
        <f t="shared" si="98"/>
        <v xml:space="preserve">  </v>
      </c>
      <c r="S1039" s="235" t="str">
        <f t="shared" si="99"/>
        <v xml:space="preserve"> </v>
      </c>
      <c r="T1039" s="237" t="str">
        <f t="shared" si="100"/>
        <v xml:space="preserve"> </v>
      </c>
      <c r="U1039" s="238" t="str">
        <f>IF(F1039="","",VLOOKUP(F1039,المخزن!A:M,8,0))</f>
        <v/>
      </c>
    </row>
    <row r="1040" spans="1:21">
      <c r="A1040" s="227"/>
      <c r="B1040" s="228"/>
      <c r="C1040" s="229"/>
      <c r="D1040" s="229"/>
      <c r="E1040" s="240" t="str">
        <f>IF(D1040="","",VLOOKUP(D1040,'العملاء '!A:B,2,0))</f>
        <v/>
      </c>
      <c r="F1040" s="229"/>
      <c r="G1040" s="240" t="str">
        <f>IF(F1040="","",VLOOKUP(F1040,المخزن!A:B,2,0))</f>
        <v/>
      </c>
      <c r="H1040" s="229"/>
      <c r="I1040" s="231"/>
      <c r="J1040" s="231"/>
      <c r="K1040" s="231"/>
      <c r="L1040" s="231"/>
      <c r="M1040" s="232"/>
      <c r="N1040" s="233">
        <f t="shared" si="96"/>
        <v>0</v>
      </c>
      <c r="O1040" s="233">
        <f t="shared" si="97"/>
        <v>0</v>
      </c>
      <c r="P1040" s="234">
        <f t="shared" si="101"/>
        <v>5</v>
      </c>
      <c r="Q1040" s="235" t="str">
        <f>IF(F1040="","",VLOOKUP(F1040,المخزن!A:M,11,0))</f>
        <v/>
      </c>
      <c r="R1040" s="235" t="str">
        <f t="shared" si="98"/>
        <v xml:space="preserve">  </v>
      </c>
      <c r="S1040" s="235" t="str">
        <f t="shared" si="99"/>
        <v xml:space="preserve"> </v>
      </c>
      <c r="T1040" s="237" t="str">
        <f t="shared" si="100"/>
        <v xml:space="preserve"> </v>
      </c>
      <c r="U1040" s="238" t="str">
        <f>IF(F1040="","",VLOOKUP(F1040,المخزن!A:M,8,0))</f>
        <v/>
      </c>
    </row>
    <row r="1041" spans="1:21">
      <c r="A1041" s="227"/>
      <c r="B1041" s="228"/>
      <c r="C1041" s="229"/>
      <c r="D1041" s="229"/>
      <c r="E1041" s="240" t="str">
        <f>IF(D1041="","",VLOOKUP(D1041,'العملاء '!A:B,2,0))</f>
        <v/>
      </c>
      <c r="F1041" s="229"/>
      <c r="G1041" s="240" t="str">
        <f>IF(F1041="","",VLOOKUP(F1041,المخزن!A:B,2,0))</f>
        <v/>
      </c>
      <c r="H1041" s="229"/>
      <c r="I1041" s="231"/>
      <c r="J1041" s="231"/>
      <c r="K1041" s="231"/>
      <c r="L1041" s="231"/>
      <c r="M1041" s="232"/>
      <c r="N1041" s="233">
        <f t="shared" si="96"/>
        <v>0</v>
      </c>
      <c r="O1041" s="233">
        <f t="shared" si="97"/>
        <v>0</v>
      </c>
      <c r="P1041" s="234">
        <f t="shared" si="101"/>
        <v>5</v>
      </c>
      <c r="Q1041" s="235" t="str">
        <f>IF(F1041="","",VLOOKUP(F1041,المخزن!A:M,11,0))</f>
        <v/>
      </c>
      <c r="R1041" s="235" t="str">
        <f t="shared" si="98"/>
        <v xml:space="preserve">  </v>
      </c>
      <c r="S1041" s="235" t="str">
        <f t="shared" si="99"/>
        <v xml:space="preserve"> </v>
      </c>
      <c r="T1041" s="237" t="str">
        <f t="shared" si="100"/>
        <v xml:space="preserve"> </v>
      </c>
      <c r="U1041" s="238" t="str">
        <f>IF(F1041="","",VLOOKUP(F1041,المخزن!A:M,8,0))</f>
        <v/>
      </c>
    </row>
    <row r="1042" spans="1:21">
      <c r="A1042" s="227"/>
      <c r="B1042" s="228"/>
      <c r="C1042" s="229"/>
      <c r="D1042" s="229"/>
      <c r="E1042" s="240" t="str">
        <f>IF(D1042="","",VLOOKUP(D1042,'العملاء '!A:B,2,0))</f>
        <v/>
      </c>
      <c r="F1042" s="229"/>
      <c r="G1042" s="240" t="str">
        <f>IF(F1042="","",VLOOKUP(F1042,المخزن!A:B,2,0))</f>
        <v/>
      </c>
      <c r="H1042" s="229"/>
      <c r="I1042" s="231"/>
      <c r="J1042" s="231"/>
      <c r="K1042" s="231"/>
      <c r="L1042" s="231"/>
      <c r="M1042" s="232"/>
      <c r="N1042" s="233">
        <f t="shared" si="96"/>
        <v>0</v>
      </c>
      <c r="O1042" s="233">
        <f t="shared" si="97"/>
        <v>0</v>
      </c>
      <c r="P1042" s="234">
        <f t="shared" si="101"/>
        <v>5</v>
      </c>
      <c r="Q1042" s="235" t="str">
        <f>IF(F1042="","",VLOOKUP(F1042,المخزن!A:M,11,0))</f>
        <v/>
      </c>
      <c r="R1042" s="235" t="str">
        <f t="shared" si="98"/>
        <v xml:space="preserve">  </v>
      </c>
      <c r="S1042" s="235" t="str">
        <f t="shared" si="99"/>
        <v xml:space="preserve"> </v>
      </c>
      <c r="T1042" s="237" t="str">
        <f t="shared" si="100"/>
        <v xml:space="preserve"> </v>
      </c>
      <c r="U1042" s="238" t="str">
        <f>IF(F1042="","",VLOOKUP(F1042,المخزن!A:M,8,0))</f>
        <v/>
      </c>
    </row>
    <row r="1043" spans="1:21">
      <c r="A1043" s="227"/>
      <c r="B1043" s="228"/>
      <c r="C1043" s="229"/>
      <c r="D1043" s="229"/>
      <c r="E1043" s="240" t="str">
        <f>IF(D1043="","",VLOOKUP(D1043,'العملاء '!A:B,2,0))</f>
        <v/>
      </c>
      <c r="F1043" s="229"/>
      <c r="G1043" s="240" t="str">
        <f>IF(F1043="","",VLOOKUP(F1043,المخزن!A:B,2,0))</f>
        <v/>
      </c>
      <c r="H1043" s="229"/>
      <c r="I1043" s="231"/>
      <c r="J1043" s="231"/>
      <c r="K1043" s="231"/>
      <c r="L1043" s="231"/>
      <c r="M1043" s="232"/>
      <c r="N1043" s="233">
        <f t="shared" si="96"/>
        <v>0</v>
      </c>
      <c r="O1043" s="233">
        <f t="shared" si="97"/>
        <v>0</v>
      </c>
      <c r="P1043" s="234">
        <f t="shared" si="101"/>
        <v>5</v>
      </c>
      <c r="Q1043" s="235" t="str">
        <f>IF(F1043="","",VLOOKUP(F1043,المخزن!A:M,11,0))</f>
        <v/>
      </c>
      <c r="R1043" s="235" t="str">
        <f t="shared" si="98"/>
        <v xml:space="preserve">  </v>
      </c>
      <c r="S1043" s="235" t="str">
        <f t="shared" si="99"/>
        <v xml:space="preserve"> </v>
      </c>
      <c r="T1043" s="237" t="str">
        <f t="shared" si="100"/>
        <v xml:space="preserve"> </v>
      </c>
      <c r="U1043" s="238" t="str">
        <f>IF(F1043="","",VLOOKUP(F1043,المخزن!A:M,8,0))</f>
        <v/>
      </c>
    </row>
    <row r="1044" spans="1:21">
      <c r="A1044" s="227"/>
      <c r="B1044" s="228"/>
      <c r="C1044" s="229"/>
      <c r="D1044" s="229"/>
      <c r="E1044" s="240" t="str">
        <f>IF(D1044="","",VLOOKUP(D1044,'العملاء '!A:B,2,0))</f>
        <v/>
      </c>
      <c r="F1044" s="229"/>
      <c r="G1044" s="240" t="str">
        <f>IF(F1044="","",VLOOKUP(F1044,المخزن!A:B,2,0))</f>
        <v/>
      </c>
      <c r="H1044" s="229"/>
      <c r="I1044" s="231"/>
      <c r="J1044" s="231"/>
      <c r="K1044" s="231"/>
      <c r="L1044" s="231"/>
      <c r="M1044" s="232"/>
      <c r="N1044" s="233">
        <f t="shared" si="96"/>
        <v>0</v>
      </c>
      <c r="O1044" s="233">
        <f t="shared" si="97"/>
        <v>0</v>
      </c>
      <c r="P1044" s="234">
        <f t="shared" si="101"/>
        <v>5</v>
      </c>
      <c r="Q1044" s="235" t="str">
        <f>IF(F1044="","",VLOOKUP(F1044,المخزن!A:M,11,0))</f>
        <v/>
      </c>
      <c r="R1044" s="235" t="str">
        <f t="shared" si="98"/>
        <v xml:space="preserve">  </v>
      </c>
      <c r="S1044" s="235" t="str">
        <f t="shared" si="99"/>
        <v xml:space="preserve"> </v>
      </c>
      <c r="T1044" s="237" t="str">
        <f t="shared" si="100"/>
        <v xml:space="preserve"> </v>
      </c>
      <c r="U1044" s="238" t="str">
        <f>IF(F1044="","",VLOOKUP(F1044,المخزن!A:M,8,0))</f>
        <v/>
      </c>
    </row>
    <row r="1045" spans="1:21">
      <c r="A1045" s="227"/>
      <c r="B1045" s="228"/>
      <c r="C1045" s="229"/>
      <c r="D1045" s="229"/>
      <c r="E1045" s="240" t="str">
        <f>IF(D1045="","",VLOOKUP(D1045,'العملاء '!A:B,2,0))</f>
        <v/>
      </c>
      <c r="F1045" s="229"/>
      <c r="G1045" s="240" t="str">
        <f>IF(F1045="","",VLOOKUP(F1045,المخزن!A:B,2,0))</f>
        <v/>
      </c>
      <c r="H1045" s="229"/>
      <c r="I1045" s="231"/>
      <c r="J1045" s="231"/>
      <c r="K1045" s="231"/>
      <c r="L1045" s="231"/>
      <c r="M1045" s="232"/>
      <c r="N1045" s="233">
        <f t="shared" si="96"/>
        <v>0</v>
      </c>
      <c r="O1045" s="233">
        <f t="shared" si="97"/>
        <v>0</v>
      </c>
      <c r="P1045" s="234">
        <f t="shared" si="101"/>
        <v>5</v>
      </c>
      <c r="Q1045" s="235" t="str">
        <f>IF(F1045="","",VLOOKUP(F1045,المخزن!A:M,11,0))</f>
        <v/>
      </c>
      <c r="R1045" s="235" t="str">
        <f t="shared" si="98"/>
        <v xml:space="preserve">  </v>
      </c>
      <c r="S1045" s="235" t="str">
        <f t="shared" si="99"/>
        <v xml:space="preserve"> </v>
      </c>
      <c r="T1045" s="237" t="str">
        <f t="shared" si="100"/>
        <v xml:space="preserve"> </v>
      </c>
      <c r="U1045" s="238" t="str">
        <f>IF(F1045="","",VLOOKUP(F1045,المخزن!A:M,8,0))</f>
        <v/>
      </c>
    </row>
    <row r="1046" spans="1:21">
      <c r="A1046" s="227"/>
      <c r="B1046" s="228"/>
      <c r="C1046" s="229"/>
      <c r="D1046" s="229"/>
      <c r="E1046" s="240" t="str">
        <f>IF(D1046="","",VLOOKUP(D1046,'العملاء '!A:B,2,0))</f>
        <v/>
      </c>
      <c r="F1046" s="229"/>
      <c r="G1046" s="240" t="str">
        <f>IF(F1046="","",VLOOKUP(F1046,المخزن!A:B,2,0))</f>
        <v/>
      </c>
      <c r="H1046" s="229"/>
      <c r="I1046" s="231"/>
      <c r="J1046" s="231"/>
      <c r="K1046" s="231"/>
      <c r="L1046" s="231"/>
      <c r="M1046" s="232"/>
      <c r="N1046" s="233">
        <f t="shared" si="96"/>
        <v>0</v>
      </c>
      <c r="O1046" s="233">
        <f t="shared" si="97"/>
        <v>0</v>
      </c>
      <c r="P1046" s="234">
        <f t="shared" si="101"/>
        <v>5</v>
      </c>
      <c r="Q1046" s="235" t="str">
        <f>IF(F1046="","",VLOOKUP(F1046,المخزن!A:M,11,0))</f>
        <v/>
      </c>
      <c r="R1046" s="235" t="str">
        <f t="shared" si="98"/>
        <v xml:space="preserve">  </v>
      </c>
      <c r="S1046" s="235" t="str">
        <f t="shared" si="99"/>
        <v xml:space="preserve"> </v>
      </c>
      <c r="T1046" s="237" t="str">
        <f t="shared" si="100"/>
        <v xml:space="preserve"> </v>
      </c>
      <c r="U1046" s="238" t="str">
        <f>IF(F1046="","",VLOOKUP(F1046,المخزن!A:M,8,0))</f>
        <v/>
      </c>
    </row>
    <row r="1047" spans="1:21">
      <c r="A1047" s="227"/>
      <c r="B1047" s="228"/>
      <c r="C1047" s="229"/>
      <c r="D1047" s="229"/>
      <c r="E1047" s="240" t="str">
        <f>IF(D1047="","",VLOOKUP(D1047,'العملاء '!A:B,2,0))</f>
        <v/>
      </c>
      <c r="F1047" s="229"/>
      <c r="G1047" s="240" t="str">
        <f>IF(F1047="","",VLOOKUP(F1047,المخزن!A:B,2,0))</f>
        <v/>
      </c>
      <c r="H1047" s="229"/>
      <c r="I1047" s="231"/>
      <c r="J1047" s="231"/>
      <c r="K1047" s="231"/>
      <c r="L1047" s="231"/>
      <c r="M1047" s="232"/>
      <c r="N1047" s="233">
        <f t="shared" si="96"/>
        <v>0</v>
      </c>
      <c r="O1047" s="233">
        <f t="shared" si="97"/>
        <v>0</v>
      </c>
      <c r="P1047" s="234">
        <f t="shared" si="101"/>
        <v>5</v>
      </c>
      <c r="Q1047" s="235" t="str">
        <f>IF(F1047="","",VLOOKUP(F1047,المخزن!A:M,11,0))</f>
        <v/>
      </c>
      <c r="R1047" s="235" t="str">
        <f t="shared" si="98"/>
        <v xml:space="preserve">  </v>
      </c>
      <c r="S1047" s="235" t="str">
        <f t="shared" si="99"/>
        <v xml:space="preserve"> </v>
      </c>
      <c r="T1047" s="237" t="str">
        <f t="shared" si="100"/>
        <v xml:space="preserve"> </v>
      </c>
      <c r="U1047" s="238" t="str">
        <f>IF(F1047="","",VLOOKUP(F1047,المخزن!A:M,8,0))</f>
        <v/>
      </c>
    </row>
    <row r="1048" spans="1:21">
      <c r="A1048" s="227"/>
      <c r="B1048" s="228"/>
      <c r="C1048" s="229"/>
      <c r="D1048" s="229"/>
      <c r="E1048" s="240" t="str">
        <f>IF(D1048="","",VLOOKUP(D1048,'العملاء '!A:B,2,0))</f>
        <v/>
      </c>
      <c r="F1048" s="229"/>
      <c r="G1048" s="240" t="str">
        <f>IF(F1048="","",VLOOKUP(F1048,المخزن!A:B,2,0))</f>
        <v/>
      </c>
      <c r="H1048" s="229"/>
      <c r="I1048" s="231"/>
      <c r="J1048" s="231"/>
      <c r="K1048" s="231"/>
      <c r="L1048" s="231"/>
      <c r="M1048" s="232"/>
      <c r="N1048" s="233">
        <f t="shared" si="96"/>
        <v>0</v>
      </c>
      <c r="O1048" s="233">
        <f t="shared" si="97"/>
        <v>0</v>
      </c>
      <c r="P1048" s="234">
        <f t="shared" si="101"/>
        <v>5</v>
      </c>
      <c r="Q1048" s="235" t="str">
        <f>IF(F1048="","",VLOOKUP(F1048,المخزن!A:M,11,0))</f>
        <v/>
      </c>
      <c r="R1048" s="235" t="str">
        <f t="shared" si="98"/>
        <v xml:space="preserve">  </v>
      </c>
      <c r="S1048" s="235" t="str">
        <f t="shared" si="99"/>
        <v xml:space="preserve"> </v>
      </c>
      <c r="T1048" s="237" t="str">
        <f t="shared" si="100"/>
        <v xml:space="preserve"> </v>
      </c>
      <c r="U1048" s="238" t="str">
        <f>IF(F1048="","",VLOOKUP(F1048,المخزن!A:M,8,0))</f>
        <v/>
      </c>
    </row>
    <row r="1049" spans="1:21">
      <c r="A1049" s="227"/>
      <c r="B1049" s="228"/>
      <c r="C1049" s="229"/>
      <c r="D1049" s="229"/>
      <c r="E1049" s="240" t="str">
        <f>IF(D1049="","",VLOOKUP(D1049,'العملاء '!A:B,2,0))</f>
        <v/>
      </c>
      <c r="F1049" s="229"/>
      <c r="G1049" s="240" t="str">
        <f>IF(F1049="","",VLOOKUP(F1049,المخزن!A:B,2,0))</f>
        <v/>
      </c>
      <c r="H1049" s="229"/>
      <c r="I1049" s="231"/>
      <c r="J1049" s="231"/>
      <c r="K1049" s="231"/>
      <c r="L1049" s="231"/>
      <c r="M1049" s="232"/>
      <c r="N1049" s="233">
        <f t="shared" si="96"/>
        <v>0</v>
      </c>
      <c r="O1049" s="233">
        <f t="shared" si="97"/>
        <v>0</v>
      </c>
      <c r="P1049" s="234">
        <f t="shared" si="101"/>
        <v>5</v>
      </c>
      <c r="Q1049" s="235" t="str">
        <f>IF(F1049="","",VLOOKUP(F1049,المخزن!A:M,11,0))</f>
        <v/>
      </c>
      <c r="R1049" s="235" t="str">
        <f t="shared" si="98"/>
        <v xml:space="preserve">  </v>
      </c>
      <c r="S1049" s="235" t="str">
        <f t="shared" si="99"/>
        <v xml:space="preserve"> </v>
      </c>
      <c r="T1049" s="237" t="str">
        <f t="shared" si="100"/>
        <v xml:space="preserve"> </v>
      </c>
      <c r="U1049" s="238" t="str">
        <f>IF(F1049="","",VLOOKUP(F1049,المخزن!A:M,8,0))</f>
        <v/>
      </c>
    </row>
    <row r="1050" spans="1:21">
      <c r="A1050" s="227"/>
      <c r="B1050" s="228"/>
      <c r="C1050" s="229"/>
      <c r="D1050" s="229"/>
      <c r="E1050" s="240" t="str">
        <f>IF(D1050="","",VLOOKUP(D1050,'العملاء '!A:B,2,0))</f>
        <v/>
      </c>
      <c r="F1050" s="229"/>
      <c r="G1050" s="240" t="str">
        <f>IF(F1050="","",VLOOKUP(F1050,المخزن!A:B,2,0))</f>
        <v/>
      </c>
      <c r="H1050" s="229"/>
      <c r="I1050" s="231"/>
      <c r="J1050" s="231"/>
      <c r="K1050" s="231"/>
      <c r="L1050" s="231"/>
      <c r="M1050" s="232"/>
      <c r="N1050" s="233">
        <f t="shared" si="96"/>
        <v>0</v>
      </c>
      <c r="O1050" s="233">
        <f t="shared" si="97"/>
        <v>0</v>
      </c>
      <c r="P1050" s="234">
        <f t="shared" si="101"/>
        <v>5</v>
      </c>
      <c r="Q1050" s="235" t="str">
        <f>IF(F1050="","",VLOOKUP(F1050,المخزن!A:M,11,0))</f>
        <v/>
      </c>
      <c r="R1050" s="235" t="str">
        <f t="shared" si="98"/>
        <v xml:space="preserve">  </v>
      </c>
      <c r="S1050" s="235" t="str">
        <f t="shared" si="99"/>
        <v xml:space="preserve"> </v>
      </c>
      <c r="T1050" s="237" t="str">
        <f t="shared" si="100"/>
        <v xml:space="preserve"> </v>
      </c>
      <c r="U1050" s="238" t="str">
        <f>IF(F1050="","",VLOOKUP(F1050,المخزن!A:M,8,0))</f>
        <v/>
      </c>
    </row>
    <row r="1051" spans="1:21">
      <c r="A1051" s="227"/>
      <c r="B1051" s="228"/>
      <c r="C1051" s="229"/>
      <c r="D1051" s="229"/>
      <c r="E1051" s="240" t="str">
        <f>IF(D1051="","",VLOOKUP(D1051,'العملاء '!A:B,2,0))</f>
        <v/>
      </c>
      <c r="F1051" s="229"/>
      <c r="G1051" s="240" t="str">
        <f>IF(F1051="","",VLOOKUP(F1051,المخزن!A:B,2,0))</f>
        <v/>
      </c>
      <c r="H1051" s="229"/>
      <c r="I1051" s="231"/>
      <c r="J1051" s="231"/>
      <c r="K1051" s="231"/>
      <c r="L1051" s="231"/>
      <c r="M1051" s="232"/>
      <c r="N1051" s="233">
        <f t="shared" si="96"/>
        <v>0</v>
      </c>
      <c r="O1051" s="233">
        <f t="shared" si="97"/>
        <v>0</v>
      </c>
      <c r="P1051" s="234">
        <f t="shared" si="101"/>
        <v>5</v>
      </c>
      <c r="Q1051" s="235" t="str">
        <f>IF(F1051="","",VLOOKUP(F1051,المخزن!A:M,11,0))</f>
        <v/>
      </c>
      <c r="R1051" s="235" t="str">
        <f t="shared" si="98"/>
        <v xml:space="preserve">  </v>
      </c>
      <c r="S1051" s="235" t="str">
        <f t="shared" si="99"/>
        <v xml:space="preserve"> </v>
      </c>
      <c r="T1051" s="237" t="str">
        <f t="shared" si="100"/>
        <v xml:space="preserve"> </v>
      </c>
      <c r="U1051" s="238" t="str">
        <f>IF(F1051="","",VLOOKUP(F1051,المخزن!A:M,8,0))</f>
        <v/>
      </c>
    </row>
    <row r="1052" spans="1:21">
      <c r="A1052" s="227"/>
      <c r="B1052" s="228"/>
      <c r="C1052" s="229"/>
      <c r="D1052" s="229"/>
      <c r="E1052" s="240" t="str">
        <f>IF(D1052="","",VLOOKUP(D1052,'العملاء '!A:B,2,0))</f>
        <v/>
      </c>
      <c r="F1052" s="229"/>
      <c r="G1052" s="240" t="str">
        <f>IF(F1052="","",VLOOKUP(F1052,المخزن!A:B,2,0))</f>
        <v/>
      </c>
      <c r="H1052" s="229"/>
      <c r="I1052" s="231"/>
      <c r="J1052" s="231"/>
      <c r="K1052" s="231"/>
      <c r="L1052" s="231"/>
      <c r="M1052" s="232"/>
      <c r="N1052" s="233">
        <f t="shared" si="96"/>
        <v>0</v>
      </c>
      <c r="O1052" s="233">
        <f t="shared" si="97"/>
        <v>0</v>
      </c>
      <c r="P1052" s="234">
        <f t="shared" si="101"/>
        <v>5</v>
      </c>
      <c r="Q1052" s="235" t="str">
        <f>IF(F1052="","",VLOOKUP(F1052,المخزن!A:M,11,0))</f>
        <v/>
      </c>
      <c r="R1052" s="235" t="str">
        <f t="shared" si="98"/>
        <v xml:space="preserve">  </v>
      </c>
      <c r="S1052" s="235" t="str">
        <f t="shared" si="99"/>
        <v xml:space="preserve"> </v>
      </c>
      <c r="T1052" s="237" t="str">
        <f t="shared" si="100"/>
        <v xml:space="preserve"> </v>
      </c>
      <c r="U1052" s="238" t="str">
        <f>IF(F1052="","",VLOOKUP(F1052,المخزن!A:M,8,0))</f>
        <v/>
      </c>
    </row>
    <row r="1053" spans="1:21">
      <c r="A1053" s="227"/>
      <c r="B1053" s="228"/>
      <c r="C1053" s="229"/>
      <c r="D1053" s="229"/>
      <c r="E1053" s="240" t="str">
        <f>IF(D1053="","",VLOOKUP(D1053,'العملاء '!A:B,2,0))</f>
        <v/>
      </c>
      <c r="F1053" s="229"/>
      <c r="G1053" s="240" t="str">
        <f>IF(F1053="","",VLOOKUP(F1053,المخزن!A:B,2,0))</f>
        <v/>
      </c>
      <c r="H1053" s="229"/>
      <c r="I1053" s="231"/>
      <c r="J1053" s="231"/>
      <c r="K1053" s="231"/>
      <c r="L1053" s="231"/>
      <c r="M1053" s="232"/>
      <c r="N1053" s="233">
        <f t="shared" si="96"/>
        <v>0</v>
      </c>
      <c r="O1053" s="233">
        <f t="shared" si="97"/>
        <v>0</v>
      </c>
      <c r="P1053" s="234">
        <f t="shared" si="101"/>
        <v>5</v>
      </c>
      <c r="Q1053" s="235" t="str">
        <f>IF(F1053="","",VLOOKUP(F1053,المخزن!A:M,11,0))</f>
        <v/>
      </c>
      <c r="R1053" s="235" t="str">
        <f t="shared" si="98"/>
        <v xml:space="preserve">  </v>
      </c>
      <c r="S1053" s="235" t="str">
        <f t="shared" si="99"/>
        <v xml:space="preserve"> </v>
      </c>
      <c r="T1053" s="237" t="str">
        <f t="shared" si="100"/>
        <v xml:space="preserve"> </v>
      </c>
      <c r="U1053" s="238" t="str">
        <f>IF(F1053="","",VLOOKUP(F1053,المخزن!A:M,8,0))</f>
        <v/>
      </c>
    </row>
    <row r="1054" spans="1:21">
      <c r="A1054" s="227"/>
      <c r="B1054" s="228"/>
      <c r="C1054" s="229"/>
      <c r="D1054" s="229"/>
      <c r="E1054" s="240" t="str">
        <f>IF(D1054="","",VLOOKUP(D1054,'العملاء '!A:B,2,0))</f>
        <v/>
      </c>
      <c r="F1054" s="229"/>
      <c r="G1054" s="240" t="str">
        <f>IF(F1054="","",VLOOKUP(F1054,المخزن!A:B,2,0))</f>
        <v/>
      </c>
      <c r="H1054" s="229"/>
      <c r="I1054" s="231"/>
      <c r="J1054" s="231"/>
      <c r="K1054" s="231"/>
      <c r="L1054" s="231"/>
      <c r="M1054" s="232"/>
      <c r="N1054" s="233">
        <f t="shared" si="96"/>
        <v>0</v>
      </c>
      <c r="O1054" s="233">
        <f t="shared" si="97"/>
        <v>0</v>
      </c>
      <c r="P1054" s="234">
        <f t="shared" si="101"/>
        <v>5</v>
      </c>
      <c r="Q1054" s="235" t="str">
        <f>IF(F1054="","",VLOOKUP(F1054,المخزن!A:M,11,0))</f>
        <v/>
      </c>
      <c r="R1054" s="235" t="str">
        <f t="shared" si="98"/>
        <v xml:space="preserve">  </v>
      </c>
      <c r="S1054" s="235" t="str">
        <f t="shared" si="99"/>
        <v xml:space="preserve"> </v>
      </c>
      <c r="T1054" s="237" t="str">
        <f t="shared" si="100"/>
        <v xml:space="preserve"> </v>
      </c>
      <c r="U1054" s="238" t="str">
        <f>IF(F1054="","",VLOOKUP(F1054,المخزن!A:M,8,0))</f>
        <v/>
      </c>
    </row>
    <row r="1055" spans="1:21">
      <c r="A1055" s="227"/>
      <c r="B1055" s="228"/>
      <c r="C1055" s="229"/>
      <c r="D1055" s="229"/>
      <c r="E1055" s="240" t="str">
        <f>IF(D1055="","",VLOOKUP(D1055,'العملاء '!A:B,2,0))</f>
        <v/>
      </c>
      <c r="F1055" s="229"/>
      <c r="G1055" s="240" t="str">
        <f>IF(F1055="","",VLOOKUP(F1055,المخزن!A:B,2,0))</f>
        <v/>
      </c>
      <c r="H1055" s="229"/>
      <c r="I1055" s="231"/>
      <c r="J1055" s="231"/>
      <c r="K1055" s="231"/>
      <c r="L1055" s="231"/>
      <c r="M1055" s="232"/>
      <c r="N1055" s="233">
        <f t="shared" si="96"/>
        <v>0</v>
      </c>
      <c r="O1055" s="233">
        <f t="shared" si="97"/>
        <v>0</v>
      </c>
      <c r="P1055" s="234">
        <f t="shared" si="101"/>
        <v>5</v>
      </c>
      <c r="Q1055" s="235" t="str">
        <f>IF(F1055="","",VLOOKUP(F1055,المخزن!A:M,11,0))</f>
        <v/>
      </c>
      <c r="R1055" s="235" t="str">
        <f t="shared" si="98"/>
        <v xml:space="preserve">  </v>
      </c>
      <c r="S1055" s="235" t="str">
        <f t="shared" si="99"/>
        <v xml:space="preserve"> </v>
      </c>
      <c r="T1055" s="237" t="str">
        <f t="shared" si="100"/>
        <v xml:space="preserve"> </v>
      </c>
      <c r="U1055" s="238" t="str">
        <f>IF(F1055="","",VLOOKUP(F1055,المخزن!A:M,8,0))</f>
        <v/>
      </c>
    </row>
    <row r="1056" spans="1:21">
      <c r="A1056" s="227"/>
      <c r="B1056" s="228"/>
      <c r="C1056" s="229"/>
      <c r="D1056" s="229"/>
      <c r="E1056" s="240" t="str">
        <f>IF(D1056="","",VLOOKUP(D1056,'العملاء '!A:B,2,0))</f>
        <v/>
      </c>
      <c r="F1056" s="229"/>
      <c r="G1056" s="240" t="str">
        <f>IF(F1056="","",VLOOKUP(F1056,المخزن!A:B,2,0))</f>
        <v/>
      </c>
      <c r="H1056" s="229"/>
      <c r="I1056" s="231"/>
      <c r="J1056" s="231"/>
      <c r="K1056" s="231"/>
      <c r="L1056" s="231"/>
      <c r="M1056" s="232"/>
      <c r="N1056" s="233">
        <f t="shared" si="96"/>
        <v>0</v>
      </c>
      <c r="O1056" s="233">
        <f t="shared" si="97"/>
        <v>0</v>
      </c>
      <c r="P1056" s="234">
        <f t="shared" si="101"/>
        <v>5</v>
      </c>
      <c r="Q1056" s="235" t="str">
        <f>IF(F1056="","",VLOOKUP(F1056,المخزن!A:M,11,0))</f>
        <v/>
      </c>
      <c r="R1056" s="235" t="str">
        <f t="shared" si="98"/>
        <v xml:space="preserve">  </v>
      </c>
      <c r="S1056" s="235" t="str">
        <f t="shared" si="99"/>
        <v xml:space="preserve"> </v>
      </c>
      <c r="T1056" s="237" t="str">
        <f t="shared" si="100"/>
        <v xml:space="preserve"> </v>
      </c>
      <c r="U1056" s="238" t="str">
        <f>IF(F1056="","",VLOOKUP(F1056,المخزن!A:M,8,0))</f>
        <v/>
      </c>
    </row>
    <row r="1057" spans="1:21">
      <c r="A1057" s="227"/>
      <c r="B1057" s="228"/>
      <c r="C1057" s="229"/>
      <c r="D1057" s="229"/>
      <c r="E1057" s="240" t="str">
        <f>IF(D1057="","",VLOOKUP(D1057,'العملاء '!A:B,2,0))</f>
        <v/>
      </c>
      <c r="F1057" s="229"/>
      <c r="G1057" s="240" t="str">
        <f>IF(F1057="","",VLOOKUP(F1057,المخزن!A:B,2,0))</f>
        <v/>
      </c>
      <c r="H1057" s="229"/>
      <c r="I1057" s="231"/>
      <c r="J1057" s="231"/>
      <c r="K1057" s="231"/>
      <c r="L1057" s="231"/>
      <c r="M1057" s="232"/>
      <c r="N1057" s="233">
        <f t="shared" si="96"/>
        <v>0</v>
      </c>
      <c r="O1057" s="233">
        <f t="shared" si="97"/>
        <v>0</v>
      </c>
      <c r="P1057" s="234">
        <f t="shared" si="101"/>
        <v>5</v>
      </c>
      <c r="Q1057" s="235" t="str">
        <f>IF(F1057="","",VLOOKUP(F1057,المخزن!A:M,11,0))</f>
        <v/>
      </c>
      <c r="R1057" s="235" t="str">
        <f t="shared" si="98"/>
        <v xml:space="preserve">  </v>
      </c>
      <c r="S1057" s="235" t="str">
        <f t="shared" si="99"/>
        <v xml:space="preserve"> </v>
      </c>
      <c r="T1057" s="237" t="str">
        <f t="shared" si="100"/>
        <v xml:space="preserve"> </v>
      </c>
      <c r="U1057" s="238" t="str">
        <f>IF(F1057="","",VLOOKUP(F1057,المخزن!A:M,8,0))</f>
        <v/>
      </c>
    </row>
    <row r="1058" spans="1:21">
      <c r="A1058" s="227"/>
      <c r="B1058" s="228"/>
      <c r="C1058" s="229"/>
      <c r="D1058" s="229"/>
      <c r="E1058" s="240" t="str">
        <f>IF(D1058="","",VLOOKUP(D1058,'العملاء '!A:B,2,0))</f>
        <v/>
      </c>
      <c r="F1058" s="229"/>
      <c r="G1058" s="240" t="str">
        <f>IF(F1058="","",VLOOKUP(F1058,المخزن!A:B,2,0))</f>
        <v/>
      </c>
      <c r="H1058" s="229"/>
      <c r="I1058" s="231"/>
      <c r="J1058" s="231"/>
      <c r="K1058" s="231"/>
      <c r="L1058" s="231"/>
      <c r="M1058" s="232"/>
      <c r="N1058" s="233">
        <f t="shared" si="96"/>
        <v>0</v>
      </c>
      <c r="O1058" s="233">
        <f t="shared" si="97"/>
        <v>0</v>
      </c>
      <c r="P1058" s="234">
        <f t="shared" si="101"/>
        <v>5</v>
      </c>
      <c r="Q1058" s="235" t="str">
        <f>IF(F1058="","",VLOOKUP(F1058,المخزن!A:M,11,0))</f>
        <v/>
      </c>
      <c r="R1058" s="235" t="str">
        <f t="shared" si="98"/>
        <v xml:space="preserve">  </v>
      </c>
      <c r="S1058" s="235" t="str">
        <f t="shared" si="99"/>
        <v xml:space="preserve"> </v>
      </c>
      <c r="T1058" s="237" t="str">
        <f t="shared" si="100"/>
        <v xml:space="preserve"> </v>
      </c>
      <c r="U1058" s="238" t="str">
        <f>IF(F1058="","",VLOOKUP(F1058,المخزن!A:M,8,0))</f>
        <v/>
      </c>
    </row>
    <row r="1059" spans="1:21">
      <c r="A1059" s="227"/>
      <c r="B1059" s="228"/>
      <c r="C1059" s="229"/>
      <c r="D1059" s="229"/>
      <c r="E1059" s="240" t="str">
        <f>IF(D1059="","",VLOOKUP(D1059,'العملاء '!A:B,2,0))</f>
        <v/>
      </c>
      <c r="F1059" s="229"/>
      <c r="G1059" s="240" t="str">
        <f>IF(F1059="","",VLOOKUP(F1059,المخزن!A:B,2,0))</f>
        <v/>
      </c>
      <c r="H1059" s="229"/>
      <c r="I1059" s="231"/>
      <c r="J1059" s="231"/>
      <c r="K1059" s="231"/>
      <c r="L1059" s="231"/>
      <c r="M1059" s="232"/>
      <c r="N1059" s="233">
        <f t="shared" si="96"/>
        <v>0</v>
      </c>
      <c r="O1059" s="233">
        <f t="shared" si="97"/>
        <v>0</v>
      </c>
      <c r="P1059" s="234">
        <f t="shared" si="101"/>
        <v>5</v>
      </c>
      <c r="Q1059" s="235" t="str">
        <f>IF(F1059="","",VLOOKUP(F1059,المخزن!A:M,11,0))</f>
        <v/>
      </c>
      <c r="R1059" s="235" t="str">
        <f t="shared" si="98"/>
        <v xml:space="preserve">  </v>
      </c>
      <c r="S1059" s="235" t="str">
        <f t="shared" si="99"/>
        <v xml:space="preserve"> </v>
      </c>
      <c r="T1059" s="237" t="str">
        <f t="shared" si="100"/>
        <v xml:space="preserve"> </v>
      </c>
      <c r="U1059" s="238" t="str">
        <f>IF(F1059="","",VLOOKUP(F1059,المخزن!A:M,8,0))</f>
        <v/>
      </c>
    </row>
    <row r="1060" spans="1:21">
      <c r="A1060" s="227"/>
      <c r="B1060" s="228"/>
      <c r="C1060" s="229"/>
      <c r="D1060" s="229"/>
      <c r="E1060" s="240" t="str">
        <f>IF(D1060="","",VLOOKUP(D1060,'العملاء '!A:B,2,0))</f>
        <v/>
      </c>
      <c r="F1060" s="229"/>
      <c r="G1060" s="240" t="str">
        <f>IF(F1060="","",VLOOKUP(F1060,المخزن!A:B,2,0))</f>
        <v/>
      </c>
      <c r="H1060" s="229"/>
      <c r="I1060" s="231"/>
      <c r="J1060" s="231"/>
      <c r="K1060" s="231"/>
      <c r="L1060" s="231"/>
      <c r="M1060" s="232"/>
      <c r="N1060" s="233">
        <f t="shared" si="96"/>
        <v>0</v>
      </c>
      <c r="O1060" s="233">
        <f t="shared" si="97"/>
        <v>0</v>
      </c>
      <c r="P1060" s="234">
        <f t="shared" si="101"/>
        <v>5</v>
      </c>
      <c r="Q1060" s="235" t="str">
        <f>IF(F1060="","",VLOOKUP(F1060,المخزن!A:M,11,0))</f>
        <v/>
      </c>
      <c r="R1060" s="235" t="str">
        <f t="shared" si="98"/>
        <v xml:space="preserve">  </v>
      </c>
      <c r="S1060" s="235" t="str">
        <f t="shared" si="99"/>
        <v xml:space="preserve"> </v>
      </c>
      <c r="T1060" s="237" t="str">
        <f t="shared" si="100"/>
        <v xml:space="preserve"> </v>
      </c>
      <c r="U1060" s="238" t="str">
        <f>IF(F1060="","",VLOOKUP(F1060,المخزن!A:M,8,0))</f>
        <v/>
      </c>
    </row>
    <row r="1061" spans="1:21">
      <c r="A1061" s="227"/>
      <c r="B1061" s="228"/>
      <c r="C1061" s="229"/>
      <c r="D1061" s="229"/>
      <c r="E1061" s="240" t="str">
        <f>IF(D1061="","",VLOOKUP(D1061,'العملاء '!A:B,2,0))</f>
        <v/>
      </c>
      <c r="F1061" s="229"/>
      <c r="G1061" s="240" t="str">
        <f>IF(F1061="","",VLOOKUP(F1061,المخزن!A:B,2,0))</f>
        <v/>
      </c>
      <c r="H1061" s="229"/>
      <c r="I1061" s="231"/>
      <c r="J1061" s="231"/>
      <c r="K1061" s="231"/>
      <c r="L1061" s="231"/>
      <c r="M1061" s="232"/>
      <c r="N1061" s="233">
        <f t="shared" si="96"/>
        <v>0</v>
      </c>
      <c r="O1061" s="233">
        <f t="shared" si="97"/>
        <v>0</v>
      </c>
      <c r="P1061" s="234">
        <f t="shared" si="101"/>
        <v>5</v>
      </c>
      <c r="Q1061" s="235" t="str">
        <f>IF(F1061="","",VLOOKUP(F1061,المخزن!A:M,11,0))</f>
        <v/>
      </c>
      <c r="R1061" s="235" t="str">
        <f t="shared" si="98"/>
        <v xml:space="preserve">  </v>
      </c>
      <c r="S1061" s="235" t="str">
        <f t="shared" si="99"/>
        <v xml:space="preserve"> </v>
      </c>
      <c r="T1061" s="237" t="str">
        <f t="shared" si="100"/>
        <v xml:space="preserve"> </v>
      </c>
      <c r="U1061" s="238" t="str">
        <f>IF(F1061="","",VLOOKUP(F1061,المخزن!A:M,8,0))</f>
        <v/>
      </c>
    </row>
    <row r="1062" spans="1:21">
      <c r="A1062" s="227"/>
      <c r="B1062" s="228"/>
      <c r="C1062" s="229"/>
      <c r="D1062" s="229"/>
      <c r="E1062" s="240" t="str">
        <f>IF(D1062="","",VLOOKUP(D1062,'العملاء '!A:B,2,0))</f>
        <v/>
      </c>
      <c r="F1062" s="229"/>
      <c r="G1062" s="240" t="str">
        <f>IF(F1062="","",VLOOKUP(F1062,المخزن!A:B,2,0))</f>
        <v/>
      </c>
      <c r="H1062" s="229"/>
      <c r="I1062" s="231"/>
      <c r="J1062" s="231"/>
      <c r="K1062" s="231"/>
      <c r="L1062" s="231"/>
      <c r="M1062" s="232"/>
      <c r="N1062" s="233">
        <f t="shared" si="96"/>
        <v>0</v>
      </c>
      <c r="O1062" s="233">
        <f t="shared" si="97"/>
        <v>0</v>
      </c>
      <c r="P1062" s="234">
        <f t="shared" si="101"/>
        <v>5</v>
      </c>
      <c r="Q1062" s="235" t="str">
        <f>IF(F1062="","",VLOOKUP(F1062,المخزن!A:M,11,0))</f>
        <v/>
      </c>
      <c r="R1062" s="235" t="str">
        <f t="shared" si="98"/>
        <v xml:space="preserve">  </v>
      </c>
      <c r="S1062" s="235" t="str">
        <f t="shared" si="99"/>
        <v xml:space="preserve"> </v>
      </c>
      <c r="T1062" s="237" t="str">
        <f t="shared" si="100"/>
        <v xml:space="preserve"> </v>
      </c>
      <c r="U1062" s="238" t="str">
        <f>IF(F1062="","",VLOOKUP(F1062,المخزن!A:M,8,0))</f>
        <v/>
      </c>
    </row>
    <row r="1063" spans="1:21">
      <c r="A1063" s="227"/>
      <c r="B1063" s="228"/>
      <c r="C1063" s="229"/>
      <c r="D1063" s="229"/>
      <c r="E1063" s="240" t="str">
        <f>IF(D1063="","",VLOOKUP(D1063,'العملاء '!A:B,2,0))</f>
        <v/>
      </c>
      <c r="F1063" s="229"/>
      <c r="G1063" s="240" t="str">
        <f>IF(F1063="","",VLOOKUP(F1063,المخزن!A:B,2,0))</f>
        <v/>
      </c>
      <c r="H1063" s="229"/>
      <c r="I1063" s="231"/>
      <c r="J1063" s="231"/>
      <c r="K1063" s="231"/>
      <c r="L1063" s="231"/>
      <c r="M1063" s="232"/>
      <c r="N1063" s="233">
        <f t="shared" si="96"/>
        <v>0</v>
      </c>
      <c r="O1063" s="233">
        <f t="shared" si="97"/>
        <v>0</v>
      </c>
      <c r="P1063" s="234">
        <f t="shared" si="101"/>
        <v>5</v>
      </c>
      <c r="Q1063" s="235" t="str">
        <f>IF(F1063="","",VLOOKUP(F1063,المخزن!A:M,11,0))</f>
        <v/>
      </c>
      <c r="R1063" s="235" t="str">
        <f t="shared" si="98"/>
        <v xml:space="preserve">  </v>
      </c>
      <c r="S1063" s="235" t="str">
        <f t="shared" si="99"/>
        <v xml:space="preserve"> </v>
      </c>
      <c r="T1063" s="237" t="str">
        <f t="shared" si="100"/>
        <v xml:space="preserve"> </v>
      </c>
      <c r="U1063" s="238" t="str">
        <f>IF(F1063="","",VLOOKUP(F1063,المخزن!A:M,8,0))</f>
        <v/>
      </c>
    </row>
    <row r="1064" spans="1:21">
      <c r="A1064" s="227"/>
      <c r="B1064" s="228"/>
      <c r="C1064" s="229"/>
      <c r="D1064" s="229"/>
      <c r="E1064" s="240" t="str">
        <f>IF(D1064="","",VLOOKUP(D1064,'العملاء '!A:B,2,0))</f>
        <v/>
      </c>
      <c r="F1064" s="229"/>
      <c r="G1064" s="240" t="str">
        <f>IF(F1064="","",VLOOKUP(F1064,المخزن!A:B,2,0))</f>
        <v/>
      </c>
      <c r="H1064" s="229"/>
      <c r="I1064" s="231"/>
      <c r="J1064" s="231"/>
      <c r="K1064" s="231"/>
      <c r="L1064" s="231"/>
      <c r="M1064" s="232"/>
      <c r="N1064" s="233">
        <f t="shared" si="96"/>
        <v>0</v>
      </c>
      <c r="O1064" s="233">
        <f t="shared" si="97"/>
        <v>0</v>
      </c>
      <c r="P1064" s="234">
        <f t="shared" si="101"/>
        <v>5</v>
      </c>
      <c r="Q1064" s="235" t="str">
        <f>IF(F1064="","",VLOOKUP(F1064,المخزن!A:M,11,0))</f>
        <v/>
      </c>
      <c r="R1064" s="235" t="str">
        <f t="shared" si="98"/>
        <v xml:space="preserve">  </v>
      </c>
      <c r="S1064" s="235" t="str">
        <f t="shared" si="99"/>
        <v xml:space="preserve"> </v>
      </c>
      <c r="T1064" s="237" t="str">
        <f t="shared" si="100"/>
        <v xml:space="preserve"> </v>
      </c>
      <c r="U1064" s="238" t="str">
        <f>IF(F1064="","",VLOOKUP(F1064,المخزن!A:M,8,0))</f>
        <v/>
      </c>
    </row>
    <row r="1065" spans="1:21">
      <c r="A1065" s="227"/>
      <c r="B1065" s="228"/>
      <c r="C1065" s="229"/>
      <c r="D1065" s="229"/>
      <c r="E1065" s="240" t="str">
        <f>IF(D1065="","",VLOOKUP(D1065,'العملاء '!A:B,2,0))</f>
        <v/>
      </c>
      <c r="F1065" s="229"/>
      <c r="G1065" s="240" t="str">
        <f>IF(F1065="","",VLOOKUP(F1065,المخزن!A:B,2,0))</f>
        <v/>
      </c>
      <c r="H1065" s="229"/>
      <c r="I1065" s="231"/>
      <c r="J1065" s="231"/>
      <c r="K1065" s="231"/>
      <c r="L1065" s="231"/>
      <c r="M1065" s="232"/>
      <c r="N1065" s="233">
        <f t="shared" si="96"/>
        <v>0</v>
      </c>
      <c r="O1065" s="233">
        <f t="shared" si="97"/>
        <v>0</v>
      </c>
      <c r="P1065" s="234">
        <f t="shared" si="101"/>
        <v>5</v>
      </c>
      <c r="Q1065" s="235" t="str">
        <f>IF(F1065="","",VLOOKUP(F1065,المخزن!A:M,11,0))</f>
        <v/>
      </c>
      <c r="R1065" s="235" t="str">
        <f t="shared" si="98"/>
        <v xml:space="preserve">  </v>
      </c>
      <c r="S1065" s="235" t="str">
        <f t="shared" si="99"/>
        <v xml:space="preserve"> </v>
      </c>
      <c r="T1065" s="237" t="str">
        <f t="shared" si="100"/>
        <v xml:space="preserve"> </v>
      </c>
      <c r="U1065" s="238" t="str">
        <f>IF(F1065="","",VLOOKUP(F1065,المخزن!A:M,8,0))</f>
        <v/>
      </c>
    </row>
    <row r="1066" spans="1:21">
      <c r="A1066" s="227"/>
      <c r="B1066" s="228"/>
      <c r="C1066" s="229"/>
      <c r="D1066" s="229"/>
      <c r="E1066" s="240" t="str">
        <f>IF(D1066="","",VLOOKUP(D1066,'العملاء '!A:B,2,0))</f>
        <v/>
      </c>
      <c r="F1066" s="229"/>
      <c r="G1066" s="240" t="str">
        <f>IF(F1066="","",VLOOKUP(F1066,المخزن!A:B,2,0))</f>
        <v/>
      </c>
      <c r="H1066" s="229"/>
      <c r="I1066" s="231"/>
      <c r="J1066" s="231"/>
      <c r="K1066" s="231"/>
      <c r="L1066" s="231"/>
      <c r="M1066" s="232"/>
      <c r="N1066" s="233">
        <f t="shared" si="96"/>
        <v>0</v>
      </c>
      <c r="O1066" s="233">
        <f t="shared" si="97"/>
        <v>0</v>
      </c>
      <c r="P1066" s="234">
        <f t="shared" si="101"/>
        <v>5</v>
      </c>
      <c r="Q1066" s="235" t="str">
        <f>IF(F1066="","",VLOOKUP(F1066,المخزن!A:M,11,0))</f>
        <v/>
      </c>
      <c r="R1066" s="235" t="str">
        <f t="shared" si="98"/>
        <v xml:space="preserve">  </v>
      </c>
      <c r="S1066" s="235" t="str">
        <f t="shared" si="99"/>
        <v xml:space="preserve"> </v>
      </c>
      <c r="T1066" s="237" t="str">
        <f t="shared" si="100"/>
        <v xml:space="preserve"> </v>
      </c>
      <c r="U1066" s="238" t="str">
        <f>IF(F1066="","",VLOOKUP(F1066,المخزن!A:M,8,0))</f>
        <v/>
      </c>
    </row>
    <row r="1067" spans="1:21">
      <c r="A1067" s="227"/>
      <c r="B1067" s="228"/>
      <c r="C1067" s="229"/>
      <c r="D1067" s="229"/>
      <c r="E1067" s="240" t="str">
        <f>IF(D1067="","",VLOOKUP(D1067,'العملاء '!A:B,2,0))</f>
        <v/>
      </c>
      <c r="F1067" s="229"/>
      <c r="G1067" s="240" t="str">
        <f>IF(F1067="","",VLOOKUP(F1067,المخزن!A:B,2,0))</f>
        <v/>
      </c>
      <c r="H1067" s="229"/>
      <c r="I1067" s="231"/>
      <c r="J1067" s="231"/>
      <c r="K1067" s="231"/>
      <c r="L1067" s="231"/>
      <c r="M1067" s="232"/>
      <c r="N1067" s="233">
        <f t="shared" si="96"/>
        <v>0</v>
      </c>
      <c r="O1067" s="233">
        <f t="shared" si="97"/>
        <v>0</v>
      </c>
      <c r="P1067" s="234">
        <f t="shared" si="101"/>
        <v>5</v>
      </c>
      <c r="Q1067" s="235" t="str">
        <f>IF(F1067="","",VLOOKUP(F1067,المخزن!A:M,11,0))</f>
        <v/>
      </c>
      <c r="R1067" s="235" t="str">
        <f t="shared" si="98"/>
        <v xml:space="preserve">  </v>
      </c>
      <c r="S1067" s="235" t="str">
        <f t="shared" si="99"/>
        <v xml:space="preserve"> </v>
      </c>
      <c r="T1067" s="237" t="str">
        <f t="shared" si="100"/>
        <v xml:space="preserve"> </v>
      </c>
      <c r="U1067" s="238" t="str">
        <f>IF(F1067="","",VLOOKUP(F1067,المخزن!A:M,8,0))</f>
        <v/>
      </c>
    </row>
    <row r="1068" spans="1:21">
      <c r="A1068" s="227"/>
      <c r="B1068" s="228"/>
      <c r="C1068" s="229"/>
      <c r="D1068" s="229"/>
      <c r="E1068" s="240" t="str">
        <f>IF(D1068="","",VLOOKUP(D1068,'العملاء '!A:B,2,0))</f>
        <v/>
      </c>
      <c r="F1068" s="229"/>
      <c r="G1068" s="240" t="str">
        <f>IF(F1068="","",VLOOKUP(F1068,المخزن!A:B,2,0))</f>
        <v/>
      </c>
      <c r="H1068" s="229"/>
      <c r="I1068" s="231"/>
      <c r="J1068" s="231"/>
      <c r="K1068" s="231"/>
      <c r="L1068" s="231"/>
      <c r="M1068" s="232"/>
      <c r="N1068" s="233">
        <f t="shared" si="96"/>
        <v>0</v>
      </c>
      <c r="O1068" s="233">
        <f t="shared" si="97"/>
        <v>0</v>
      </c>
      <c r="P1068" s="234">
        <f t="shared" si="101"/>
        <v>5</v>
      </c>
      <c r="Q1068" s="235" t="str">
        <f>IF(F1068="","",VLOOKUP(F1068,المخزن!A:M,11,0))</f>
        <v/>
      </c>
      <c r="R1068" s="235" t="str">
        <f t="shared" si="98"/>
        <v xml:space="preserve">  </v>
      </c>
      <c r="S1068" s="235" t="str">
        <f t="shared" si="99"/>
        <v xml:space="preserve"> </v>
      </c>
      <c r="T1068" s="237" t="str">
        <f t="shared" si="100"/>
        <v xml:space="preserve"> </v>
      </c>
      <c r="U1068" s="238" t="str">
        <f>IF(F1068="","",VLOOKUP(F1068,المخزن!A:M,8,0))</f>
        <v/>
      </c>
    </row>
    <row r="1069" spans="1:21">
      <c r="A1069" s="227"/>
      <c r="B1069" s="228"/>
      <c r="C1069" s="229"/>
      <c r="D1069" s="229"/>
      <c r="E1069" s="240" t="str">
        <f>IF(D1069="","",VLOOKUP(D1069,'العملاء '!A:B,2,0))</f>
        <v/>
      </c>
      <c r="F1069" s="229"/>
      <c r="G1069" s="240" t="str">
        <f>IF(F1069="","",VLOOKUP(F1069,المخزن!A:B,2,0))</f>
        <v/>
      </c>
      <c r="H1069" s="229"/>
      <c r="I1069" s="231"/>
      <c r="J1069" s="231"/>
      <c r="K1069" s="231"/>
      <c r="L1069" s="231"/>
      <c r="M1069" s="232"/>
      <c r="N1069" s="233">
        <f t="shared" si="96"/>
        <v>0</v>
      </c>
      <c r="O1069" s="233">
        <f t="shared" si="97"/>
        <v>0</v>
      </c>
      <c r="P1069" s="234">
        <f t="shared" si="101"/>
        <v>5</v>
      </c>
      <c r="Q1069" s="235" t="str">
        <f>IF(F1069="","",VLOOKUP(F1069,المخزن!A:M,11,0))</f>
        <v/>
      </c>
      <c r="R1069" s="235" t="str">
        <f t="shared" si="98"/>
        <v xml:space="preserve">  </v>
      </c>
      <c r="S1069" s="235" t="str">
        <f t="shared" si="99"/>
        <v xml:space="preserve"> </v>
      </c>
      <c r="T1069" s="237" t="str">
        <f t="shared" si="100"/>
        <v xml:space="preserve"> </v>
      </c>
      <c r="U1069" s="238" t="str">
        <f>IF(F1069="","",VLOOKUP(F1069,المخزن!A:M,8,0))</f>
        <v/>
      </c>
    </row>
    <row r="1070" spans="1:21">
      <c r="A1070" s="227"/>
      <c r="B1070" s="228"/>
      <c r="C1070" s="229"/>
      <c r="D1070" s="229"/>
      <c r="E1070" s="240" t="str">
        <f>IF(D1070="","",VLOOKUP(D1070,'العملاء '!A:B,2,0))</f>
        <v/>
      </c>
      <c r="F1070" s="229"/>
      <c r="G1070" s="240" t="str">
        <f>IF(F1070="","",VLOOKUP(F1070,المخزن!A:B,2,0))</f>
        <v/>
      </c>
      <c r="H1070" s="229"/>
      <c r="I1070" s="231"/>
      <c r="J1070" s="231"/>
      <c r="K1070" s="231"/>
      <c r="L1070" s="231"/>
      <c r="M1070" s="232"/>
      <c r="N1070" s="233">
        <f t="shared" si="96"/>
        <v>0</v>
      </c>
      <c r="O1070" s="233">
        <f t="shared" si="97"/>
        <v>0</v>
      </c>
      <c r="P1070" s="234">
        <f t="shared" si="101"/>
        <v>5</v>
      </c>
      <c r="Q1070" s="235" t="str">
        <f>IF(F1070="","",VLOOKUP(F1070,المخزن!A:M,11,0))</f>
        <v/>
      </c>
      <c r="R1070" s="235" t="str">
        <f t="shared" si="98"/>
        <v xml:space="preserve">  </v>
      </c>
      <c r="S1070" s="235" t="str">
        <f t="shared" si="99"/>
        <v xml:space="preserve"> </v>
      </c>
      <c r="T1070" s="237" t="str">
        <f t="shared" si="100"/>
        <v xml:space="preserve"> </v>
      </c>
      <c r="U1070" s="238" t="str">
        <f>IF(F1070="","",VLOOKUP(F1070,المخزن!A:M,8,0))</f>
        <v/>
      </c>
    </row>
    <row r="1071" spans="1:21">
      <c r="A1071" s="227"/>
      <c r="B1071" s="228"/>
      <c r="C1071" s="229"/>
      <c r="D1071" s="229"/>
      <c r="E1071" s="240" t="str">
        <f>IF(D1071="","",VLOOKUP(D1071,'العملاء '!A:B,2,0))</f>
        <v/>
      </c>
      <c r="F1071" s="229"/>
      <c r="G1071" s="240" t="str">
        <f>IF(F1071="","",VLOOKUP(F1071,المخزن!A:B,2,0))</f>
        <v/>
      </c>
      <c r="H1071" s="229"/>
      <c r="I1071" s="231"/>
      <c r="J1071" s="231"/>
      <c r="K1071" s="231"/>
      <c r="L1071" s="231"/>
      <c r="M1071" s="232"/>
      <c r="N1071" s="233">
        <f t="shared" si="96"/>
        <v>0</v>
      </c>
      <c r="O1071" s="233">
        <f t="shared" si="97"/>
        <v>0</v>
      </c>
      <c r="P1071" s="234">
        <f t="shared" si="101"/>
        <v>5</v>
      </c>
      <c r="Q1071" s="235" t="str">
        <f>IF(F1071="","",VLOOKUP(F1071,المخزن!A:M,11,0))</f>
        <v/>
      </c>
      <c r="R1071" s="235" t="str">
        <f t="shared" si="98"/>
        <v xml:space="preserve">  </v>
      </c>
      <c r="S1071" s="235" t="str">
        <f t="shared" si="99"/>
        <v xml:space="preserve"> </v>
      </c>
      <c r="T1071" s="237" t="str">
        <f t="shared" si="100"/>
        <v xml:space="preserve"> </v>
      </c>
      <c r="U1071" s="238" t="str">
        <f>IF(F1071="","",VLOOKUP(F1071,المخزن!A:M,8,0))</f>
        <v/>
      </c>
    </row>
    <row r="1072" spans="1:21">
      <c r="A1072" s="227"/>
      <c r="B1072" s="228"/>
      <c r="C1072" s="229"/>
      <c r="D1072" s="229"/>
      <c r="E1072" s="240" t="str">
        <f>IF(D1072="","",VLOOKUP(D1072,'العملاء '!A:B,2,0))</f>
        <v/>
      </c>
      <c r="F1072" s="229"/>
      <c r="G1072" s="240" t="str">
        <f>IF(F1072="","",VLOOKUP(F1072,المخزن!A:B,2,0))</f>
        <v/>
      </c>
      <c r="H1072" s="229"/>
      <c r="I1072" s="231"/>
      <c r="J1072" s="231"/>
      <c r="K1072" s="231"/>
      <c r="L1072" s="231"/>
      <c r="M1072" s="232"/>
      <c r="N1072" s="233">
        <f t="shared" si="96"/>
        <v>0</v>
      </c>
      <c r="O1072" s="233">
        <f t="shared" si="97"/>
        <v>0</v>
      </c>
      <c r="P1072" s="234">
        <f t="shared" si="101"/>
        <v>5</v>
      </c>
      <c r="Q1072" s="235" t="str">
        <f>IF(F1072="","",VLOOKUP(F1072,المخزن!A:M,11,0))</f>
        <v/>
      </c>
      <c r="R1072" s="235" t="str">
        <f t="shared" si="98"/>
        <v xml:space="preserve">  </v>
      </c>
      <c r="S1072" s="235" t="str">
        <f t="shared" si="99"/>
        <v xml:space="preserve"> </v>
      </c>
      <c r="T1072" s="237" t="str">
        <f t="shared" si="100"/>
        <v xml:space="preserve"> </v>
      </c>
      <c r="U1072" s="238" t="str">
        <f>IF(F1072="","",VLOOKUP(F1072,المخزن!A:M,8,0))</f>
        <v/>
      </c>
    </row>
    <row r="1073" spans="1:21">
      <c r="A1073" s="227"/>
      <c r="B1073" s="228"/>
      <c r="C1073" s="229"/>
      <c r="D1073" s="229"/>
      <c r="E1073" s="240" t="str">
        <f>IF(D1073="","",VLOOKUP(D1073,'العملاء '!A:B,2,0))</f>
        <v/>
      </c>
      <c r="F1073" s="229"/>
      <c r="G1073" s="240" t="str">
        <f>IF(F1073="","",VLOOKUP(F1073,المخزن!A:B,2,0))</f>
        <v/>
      </c>
      <c r="H1073" s="229"/>
      <c r="I1073" s="231"/>
      <c r="J1073" s="231"/>
      <c r="K1073" s="231"/>
      <c r="L1073" s="231"/>
      <c r="M1073" s="232"/>
      <c r="N1073" s="233">
        <f t="shared" si="96"/>
        <v>0</v>
      </c>
      <c r="O1073" s="233">
        <f t="shared" si="97"/>
        <v>0</v>
      </c>
      <c r="P1073" s="234">
        <f t="shared" si="101"/>
        <v>5</v>
      </c>
      <c r="Q1073" s="235" t="str">
        <f>IF(F1073="","",VLOOKUP(F1073,المخزن!A:M,11,0))</f>
        <v/>
      </c>
      <c r="R1073" s="235" t="str">
        <f t="shared" si="98"/>
        <v xml:space="preserve">  </v>
      </c>
      <c r="S1073" s="235" t="str">
        <f t="shared" si="99"/>
        <v xml:space="preserve"> </v>
      </c>
      <c r="T1073" s="237" t="str">
        <f t="shared" si="100"/>
        <v xml:space="preserve"> </v>
      </c>
      <c r="U1073" s="238" t="str">
        <f>IF(F1073="","",VLOOKUP(F1073,المخزن!A:M,8,0))</f>
        <v/>
      </c>
    </row>
    <row r="1074" spans="1:21">
      <c r="A1074" s="227"/>
      <c r="B1074" s="228"/>
      <c r="C1074" s="229"/>
      <c r="D1074" s="229"/>
      <c r="E1074" s="240" t="str">
        <f>IF(D1074="","",VLOOKUP(D1074,'العملاء '!A:B,2,0))</f>
        <v/>
      </c>
      <c r="F1074" s="229"/>
      <c r="G1074" s="240" t="str">
        <f>IF(F1074="","",VLOOKUP(F1074,المخزن!A:B,2,0))</f>
        <v/>
      </c>
      <c r="H1074" s="229"/>
      <c r="I1074" s="231"/>
      <c r="J1074" s="231"/>
      <c r="K1074" s="231"/>
      <c r="L1074" s="231"/>
      <c r="M1074" s="232"/>
      <c r="N1074" s="233">
        <f t="shared" si="96"/>
        <v>0</v>
      </c>
      <c r="O1074" s="233">
        <f t="shared" si="97"/>
        <v>0</v>
      </c>
      <c r="P1074" s="234">
        <f t="shared" si="101"/>
        <v>5</v>
      </c>
      <c r="Q1074" s="235" t="str">
        <f>IF(F1074="","",VLOOKUP(F1074,المخزن!A:M,11,0))</f>
        <v/>
      </c>
      <c r="R1074" s="235" t="str">
        <f t="shared" si="98"/>
        <v xml:space="preserve">  </v>
      </c>
      <c r="S1074" s="235" t="str">
        <f t="shared" si="99"/>
        <v xml:space="preserve"> </v>
      </c>
      <c r="T1074" s="237" t="str">
        <f t="shared" si="100"/>
        <v xml:space="preserve"> </v>
      </c>
      <c r="U1074" s="238" t="str">
        <f>IF(F1074="","",VLOOKUP(F1074,المخزن!A:M,8,0))</f>
        <v/>
      </c>
    </row>
    <row r="1075" spans="1:21">
      <c r="A1075" s="227"/>
      <c r="B1075" s="228"/>
      <c r="C1075" s="229"/>
      <c r="D1075" s="229"/>
      <c r="E1075" s="240" t="str">
        <f>IF(D1075="","",VLOOKUP(D1075,'العملاء '!A:B,2,0))</f>
        <v/>
      </c>
      <c r="F1075" s="229"/>
      <c r="G1075" s="240" t="str">
        <f>IF(F1075="","",VLOOKUP(F1075,المخزن!A:B,2,0))</f>
        <v/>
      </c>
      <c r="H1075" s="229"/>
      <c r="I1075" s="231"/>
      <c r="J1075" s="231"/>
      <c r="K1075" s="231"/>
      <c r="L1075" s="231"/>
      <c r="M1075" s="232"/>
      <c r="N1075" s="233">
        <f t="shared" si="96"/>
        <v>0</v>
      </c>
      <c r="O1075" s="233">
        <f t="shared" si="97"/>
        <v>0</v>
      </c>
      <c r="P1075" s="234">
        <f t="shared" si="101"/>
        <v>5</v>
      </c>
      <c r="Q1075" s="235" t="str">
        <f>IF(F1075="","",VLOOKUP(F1075,المخزن!A:M,11,0))</f>
        <v/>
      </c>
      <c r="R1075" s="235" t="str">
        <f t="shared" si="98"/>
        <v xml:space="preserve">  </v>
      </c>
      <c r="S1075" s="235" t="str">
        <f t="shared" si="99"/>
        <v xml:space="preserve"> </v>
      </c>
      <c r="T1075" s="237" t="str">
        <f t="shared" si="100"/>
        <v xml:space="preserve"> </v>
      </c>
      <c r="U1075" s="238" t="str">
        <f>IF(F1075="","",VLOOKUP(F1075,المخزن!A:M,8,0))</f>
        <v/>
      </c>
    </row>
    <row r="1076" spans="1:21">
      <c r="A1076" s="227"/>
      <c r="B1076" s="228"/>
      <c r="C1076" s="229"/>
      <c r="D1076" s="229"/>
      <c r="E1076" s="240" t="str">
        <f>IF(D1076="","",VLOOKUP(D1076,'العملاء '!A:B,2,0))</f>
        <v/>
      </c>
      <c r="F1076" s="229"/>
      <c r="G1076" s="240" t="str">
        <f>IF(F1076="","",VLOOKUP(F1076,المخزن!A:B,2,0))</f>
        <v/>
      </c>
      <c r="H1076" s="229"/>
      <c r="I1076" s="231"/>
      <c r="J1076" s="231"/>
      <c r="K1076" s="231"/>
      <c r="L1076" s="231"/>
      <c r="M1076" s="232"/>
      <c r="N1076" s="233">
        <f t="shared" si="96"/>
        <v>0</v>
      </c>
      <c r="O1076" s="233">
        <f t="shared" si="97"/>
        <v>0</v>
      </c>
      <c r="P1076" s="234">
        <f t="shared" si="101"/>
        <v>5</v>
      </c>
      <c r="Q1076" s="235" t="str">
        <f>IF(F1076="","",VLOOKUP(F1076,المخزن!A:M,11,0))</f>
        <v/>
      </c>
      <c r="R1076" s="235" t="str">
        <f t="shared" si="98"/>
        <v xml:space="preserve">  </v>
      </c>
      <c r="S1076" s="235" t="str">
        <f t="shared" si="99"/>
        <v xml:space="preserve"> </v>
      </c>
      <c r="T1076" s="237" t="str">
        <f t="shared" si="100"/>
        <v xml:space="preserve"> </v>
      </c>
      <c r="U1076" s="238" t="str">
        <f>IF(F1076="","",VLOOKUP(F1076,المخزن!A:M,8,0))</f>
        <v/>
      </c>
    </row>
    <row r="1077" spans="1:21">
      <c r="A1077" s="227"/>
      <c r="B1077" s="228"/>
      <c r="C1077" s="229"/>
      <c r="D1077" s="229"/>
      <c r="E1077" s="240" t="str">
        <f>IF(D1077="","",VLOOKUP(D1077,'العملاء '!A:B,2,0))</f>
        <v/>
      </c>
      <c r="F1077" s="229"/>
      <c r="G1077" s="240" t="str">
        <f>IF(F1077="","",VLOOKUP(F1077,المخزن!A:B,2,0))</f>
        <v/>
      </c>
      <c r="H1077" s="229"/>
      <c r="I1077" s="231"/>
      <c r="J1077" s="231"/>
      <c r="K1077" s="231"/>
      <c r="L1077" s="231"/>
      <c r="M1077" s="232"/>
      <c r="N1077" s="233">
        <f t="shared" si="96"/>
        <v>0</v>
      </c>
      <c r="O1077" s="233">
        <f t="shared" si="97"/>
        <v>0</v>
      </c>
      <c r="P1077" s="234">
        <f t="shared" si="101"/>
        <v>5</v>
      </c>
      <c r="Q1077" s="235" t="str">
        <f>IF(F1077="","",VLOOKUP(F1077,المخزن!A:M,11,0))</f>
        <v/>
      </c>
      <c r="R1077" s="235" t="str">
        <f t="shared" si="98"/>
        <v xml:space="preserve">  </v>
      </c>
      <c r="S1077" s="235" t="str">
        <f t="shared" si="99"/>
        <v xml:space="preserve"> </v>
      </c>
      <c r="T1077" s="237" t="str">
        <f t="shared" si="100"/>
        <v xml:space="preserve"> </v>
      </c>
      <c r="U1077" s="238" t="str">
        <f>IF(F1077="","",VLOOKUP(F1077,المخزن!A:M,8,0))</f>
        <v/>
      </c>
    </row>
    <row r="1078" spans="1:21">
      <c r="A1078" s="227"/>
      <c r="B1078" s="228"/>
      <c r="C1078" s="229"/>
      <c r="D1078" s="229"/>
      <c r="E1078" s="240" t="str">
        <f>IF(D1078="","",VLOOKUP(D1078,'العملاء '!A:B,2,0))</f>
        <v/>
      </c>
      <c r="F1078" s="229"/>
      <c r="G1078" s="240" t="str">
        <f>IF(F1078="","",VLOOKUP(F1078,المخزن!A:B,2,0))</f>
        <v/>
      </c>
      <c r="H1078" s="229"/>
      <c r="I1078" s="231"/>
      <c r="J1078" s="231"/>
      <c r="K1078" s="231"/>
      <c r="L1078" s="231"/>
      <c r="M1078" s="232"/>
      <c r="N1078" s="233">
        <f t="shared" si="96"/>
        <v>0</v>
      </c>
      <c r="O1078" s="233">
        <f t="shared" si="97"/>
        <v>0</v>
      </c>
      <c r="P1078" s="234">
        <f t="shared" si="101"/>
        <v>5</v>
      </c>
      <c r="Q1078" s="235" t="str">
        <f>IF(F1078="","",VLOOKUP(F1078,المخزن!A:M,11,0))</f>
        <v/>
      </c>
      <c r="R1078" s="235" t="str">
        <f t="shared" si="98"/>
        <v xml:space="preserve">  </v>
      </c>
      <c r="S1078" s="235" t="str">
        <f t="shared" si="99"/>
        <v xml:space="preserve"> </v>
      </c>
      <c r="T1078" s="237" t="str">
        <f t="shared" si="100"/>
        <v xml:space="preserve"> </v>
      </c>
      <c r="U1078" s="238" t="str">
        <f>IF(F1078="","",VLOOKUP(F1078,المخزن!A:M,8,0))</f>
        <v/>
      </c>
    </row>
    <row r="1079" spans="1:21">
      <c r="A1079" s="227"/>
      <c r="B1079" s="228"/>
      <c r="C1079" s="229"/>
      <c r="D1079" s="229"/>
      <c r="E1079" s="240" t="str">
        <f>IF(D1079="","",VLOOKUP(D1079,'العملاء '!A:B,2,0))</f>
        <v/>
      </c>
      <c r="F1079" s="229"/>
      <c r="G1079" s="240" t="str">
        <f>IF(F1079="","",VLOOKUP(F1079,المخزن!A:B,2,0))</f>
        <v/>
      </c>
      <c r="H1079" s="229"/>
      <c r="I1079" s="231"/>
      <c r="J1079" s="231"/>
      <c r="K1079" s="231"/>
      <c r="L1079" s="231"/>
      <c r="M1079" s="232"/>
      <c r="N1079" s="233">
        <f t="shared" si="96"/>
        <v>0</v>
      </c>
      <c r="O1079" s="233">
        <f t="shared" si="97"/>
        <v>0</v>
      </c>
      <c r="P1079" s="234">
        <f t="shared" si="101"/>
        <v>5</v>
      </c>
      <c r="Q1079" s="235" t="str">
        <f>IF(F1079="","",VLOOKUP(F1079,المخزن!A:M,11,0))</f>
        <v/>
      </c>
      <c r="R1079" s="235" t="str">
        <f t="shared" si="98"/>
        <v xml:space="preserve">  </v>
      </c>
      <c r="S1079" s="235" t="str">
        <f t="shared" si="99"/>
        <v xml:space="preserve"> </v>
      </c>
      <c r="T1079" s="237" t="str">
        <f t="shared" si="100"/>
        <v xml:space="preserve"> </v>
      </c>
      <c r="U1079" s="238" t="str">
        <f>IF(F1079="","",VLOOKUP(F1079,المخزن!A:M,8,0))</f>
        <v/>
      </c>
    </row>
    <row r="1080" spans="1:21">
      <c r="A1080" s="227"/>
      <c r="B1080" s="228"/>
      <c r="C1080" s="229"/>
      <c r="D1080" s="229"/>
      <c r="E1080" s="240" t="str">
        <f>IF(D1080="","",VLOOKUP(D1080,'العملاء '!A:B,2,0))</f>
        <v/>
      </c>
      <c r="F1080" s="229"/>
      <c r="G1080" s="240" t="str">
        <f>IF(F1080="","",VLOOKUP(F1080,المخزن!A:B,2,0))</f>
        <v/>
      </c>
      <c r="H1080" s="229"/>
      <c r="I1080" s="231"/>
      <c r="J1080" s="231"/>
      <c r="K1080" s="231"/>
      <c r="L1080" s="231"/>
      <c r="M1080" s="232"/>
      <c r="N1080" s="233">
        <f t="shared" si="96"/>
        <v>0</v>
      </c>
      <c r="O1080" s="233">
        <f t="shared" si="97"/>
        <v>0</v>
      </c>
      <c r="P1080" s="234">
        <f t="shared" si="101"/>
        <v>5</v>
      </c>
      <c r="Q1080" s="235" t="str">
        <f>IF(F1080="","",VLOOKUP(F1080,المخزن!A:M,11,0))</f>
        <v/>
      </c>
      <c r="R1080" s="235" t="str">
        <f t="shared" si="98"/>
        <v xml:space="preserve">  </v>
      </c>
      <c r="S1080" s="235" t="str">
        <f t="shared" si="99"/>
        <v xml:space="preserve"> </v>
      </c>
      <c r="T1080" s="237" t="str">
        <f t="shared" si="100"/>
        <v xml:space="preserve"> </v>
      </c>
      <c r="U1080" s="238" t="str">
        <f>IF(F1080="","",VLOOKUP(F1080,المخزن!A:M,8,0))</f>
        <v/>
      </c>
    </row>
    <row r="1081" spans="1:21">
      <c r="A1081" s="227"/>
      <c r="B1081" s="228"/>
      <c r="C1081" s="229"/>
      <c r="D1081" s="229"/>
      <c r="E1081" s="240" t="str">
        <f>IF(D1081="","",VLOOKUP(D1081,'العملاء '!A:B,2,0))</f>
        <v/>
      </c>
      <c r="F1081" s="229"/>
      <c r="G1081" s="240" t="str">
        <f>IF(F1081="","",VLOOKUP(F1081,المخزن!A:B,2,0))</f>
        <v/>
      </c>
      <c r="H1081" s="229"/>
      <c r="I1081" s="231"/>
      <c r="J1081" s="231"/>
      <c r="K1081" s="231"/>
      <c r="L1081" s="231"/>
      <c r="M1081" s="232"/>
      <c r="N1081" s="233">
        <f t="shared" si="96"/>
        <v>0</v>
      </c>
      <c r="O1081" s="233">
        <f t="shared" si="97"/>
        <v>0</v>
      </c>
      <c r="P1081" s="234">
        <f t="shared" si="101"/>
        <v>5</v>
      </c>
      <c r="Q1081" s="235" t="str">
        <f>IF(F1081="","",VLOOKUP(F1081,المخزن!A:M,11,0))</f>
        <v/>
      </c>
      <c r="R1081" s="235" t="str">
        <f t="shared" si="98"/>
        <v xml:space="preserve">  </v>
      </c>
      <c r="S1081" s="235" t="str">
        <f t="shared" si="99"/>
        <v xml:space="preserve"> </v>
      </c>
      <c r="T1081" s="237" t="str">
        <f t="shared" si="100"/>
        <v xml:space="preserve"> </v>
      </c>
      <c r="U1081" s="238" t="str">
        <f>IF(F1081="","",VLOOKUP(F1081,المخزن!A:M,8,0))</f>
        <v/>
      </c>
    </row>
    <row r="1082" spans="1:21">
      <c r="A1082" s="227"/>
      <c r="B1082" s="228"/>
      <c r="C1082" s="229"/>
      <c r="D1082" s="229"/>
      <c r="E1082" s="240" t="str">
        <f>IF(D1082="","",VLOOKUP(D1082,'العملاء '!A:B,2,0))</f>
        <v/>
      </c>
      <c r="F1082" s="229"/>
      <c r="G1082" s="240" t="str">
        <f>IF(F1082="","",VLOOKUP(F1082,المخزن!A:B,2,0))</f>
        <v/>
      </c>
      <c r="H1082" s="229"/>
      <c r="I1082" s="231"/>
      <c r="J1082" s="231"/>
      <c r="K1082" s="231"/>
      <c r="L1082" s="231"/>
      <c r="M1082" s="232"/>
      <c r="N1082" s="233">
        <f t="shared" si="96"/>
        <v>0</v>
      </c>
      <c r="O1082" s="233">
        <f t="shared" si="97"/>
        <v>0</v>
      </c>
      <c r="P1082" s="234">
        <f t="shared" si="101"/>
        <v>5</v>
      </c>
      <c r="Q1082" s="235" t="str">
        <f>IF(F1082="","",VLOOKUP(F1082,المخزن!A:M,11,0))</f>
        <v/>
      </c>
      <c r="R1082" s="235" t="str">
        <f t="shared" si="98"/>
        <v xml:space="preserve">  </v>
      </c>
      <c r="S1082" s="235" t="str">
        <f t="shared" si="99"/>
        <v xml:space="preserve"> </v>
      </c>
      <c r="T1082" s="237" t="str">
        <f t="shared" si="100"/>
        <v xml:space="preserve"> </v>
      </c>
      <c r="U1082" s="238" t="str">
        <f>IF(F1082="","",VLOOKUP(F1082,المخزن!A:M,8,0))</f>
        <v/>
      </c>
    </row>
    <row r="1083" spans="1:21">
      <c r="A1083" s="227"/>
      <c r="B1083" s="228"/>
      <c r="C1083" s="229"/>
      <c r="D1083" s="229"/>
      <c r="E1083" s="240" t="str">
        <f>IF(D1083="","",VLOOKUP(D1083,'العملاء '!A:B,2,0))</f>
        <v/>
      </c>
      <c r="F1083" s="229"/>
      <c r="G1083" s="240" t="str">
        <f>IF(F1083="","",VLOOKUP(F1083,المخزن!A:B,2,0))</f>
        <v/>
      </c>
      <c r="H1083" s="229"/>
      <c r="I1083" s="231"/>
      <c r="J1083" s="231"/>
      <c r="K1083" s="231"/>
      <c r="L1083" s="231"/>
      <c r="M1083" s="232"/>
      <c r="N1083" s="233">
        <f t="shared" si="96"/>
        <v>0</v>
      </c>
      <c r="O1083" s="233">
        <f t="shared" si="97"/>
        <v>0</v>
      </c>
      <c r="P1083" s="234">
        <f t="shared" si="101"/>
        <v>5</v>
      </c>
      <c r="Q1083" s="235" t="str">
        <f>IF(F1083="","",VLOOKUP(F1083,المخزن!A:M,11,0))</f>
        <v/>
      </c>
      <c r="R1083" s="235" t="str">
        <f t="shared" si="98"/>
        <v xml:space="preserve">  </v>
      </c>
      <c r="S1083" s="235" t="str">
        <f t="shared" si="99"/>
        <v xml:space="preserve"> </v>
      </c>
      <c r="T1083" s="237" t="str">
        <f t="shared" si="100"/>
        <v xml:space="preserve"> </v>
      </c>
      <c r="U1083" s="238" t="str">
        <f>IF(F1083="","",VLOOKUP(F1083,المخزن!A:M,8,0))</f>
        <v/>
      </c>
    </row>
    <row r="1084" spans="1:21">
      <c r="A1084" s="227"/>
      <c r="B1084" s="228"/>
      <c r="C1084" s="229"/>
      <c r="D1084" s="229"/>
      <c r="E1084" s="240" t="str">
        <f>IF(D1084="","",VLOOKUP(D1084,'العملاء '!A:B,2,0))</f>
        <v/>
      </c>
      <c r="F1084" s="229"/>
      <c r="G1084" s="240" t="str">
        <f>IF(F1084="","",VLOOKUP(F1084,المخزن!A:B,2,0))</f>
        <v/>
      </c>
      <c r="H1084" s="229"/>
      <c r="I1084" s="231"/>
      <c r="J1084" s="231"/>
      <c r="K1084" s="231"/>
      <c r="L1084" s="231"/>
      <c r="M1084" s="232"/>
      <c r="N1084" s="233">
        <f t="shared" si="96"/>
        <v>0</v>
      </c>
      <c r="O1084" s="233">
        <f t="shared" si="97"/>
        <v>0</v>
      </c>
      <c r="P1084" s="234">
        <f t="shared" si="101"/>
        <v>5</v>
      </c>
      <c r="Q1084" s="235" t="str">
        <f>IF(F1084="","",VLOOKUP(F1084,المخزن!A:M,11,0))</f>
        <v/>
      </c>
      <c r="R1084" s="235" t="str">
        <f t="shared" si="98"/>
        <v xml:space="preserve">  </v>
      </c>
      <c r="S1084" s="235" t="str">
        <f t="shared" si="99"/>
        <v xml:space="preserve"> </v>
      </c>
      <c r="T1084" s="237" t="str">
        <f t="shared" si="100"/>
        <v xml:space="preserve"> </v>
      </c>
      <c r="U1084" s="238" t="str">
        <f>IF(F1084="","",VLOOKUP(F1084,المخزن!A:M,8,0))</f>
        <v/>
      </c>
    </row>
    <row r="1085" spans="1:21">
      <c r="A1085" s="227"/>
      <c r="B1085" s="228"/>
      <c r="C1085" s="229"/>
      <c r="D1085" s="229"/>
      <c r="E1085" s="240" t="str">
        <f>IF(D1085="","",VLOOKUP(D1085,'العملاء '!A:B,2,0))</f>
        <v/>
      </c>
      <c r="F1085" s="229"/>
      <c r="G1085" s="240" t="str">
        <f>IF(F1085="","",VLOOKUP(F1085,المخزن!A:B,2,0))</f>
        <v/>
      </c>
      <c r="H1085" s="229"/>
      <c r="I1085" s="231"/>
      <c r="J1085" s="231"/>
      <c r="K1085" s="231"/>
      <c r="L1085" s="231"/>
      <c r="M1085" s="232"/>
      <c r="N1085" s="233">
        <f t="shared" si="96"/>
        <v>0</v>
      </c>
      <c r="O1085" s="233">
        <f t="shared" si="97"/>
        <v>0</v>
      </c>
      <c r="P1085" s="234">
        <f t="shared" si="101"/>
        <v>5</v>
      </c>
      <c r="Q1085" s="235" t="str">
        <f>IF(F1085="","",VLOOKUP(F1085,المخزن!A:M,11,0))</f>
        <v/>
      </c>
      <c r="R1085" s="235" t="str">
        <f t="shared" si="98"/>
        <v xml:space="preserve">  </v>
      </c>
      <c r="S1085" s="235" t="str">
        <f t="shared" si="99"/>
        <v xml:space="preserve"> </v>
      </c>
      <c r="T1085" s="237" t="str">
        <f t="shared" si="100"/>
        <v xml:space="preserve"> </v>
      </c>
      <c r="U1085" s="238" t="str">
        <f>IF(F1085="","",VLOOKUP(F1085,المخزن!A:M,8,0))</f>
        <v/>
      </c>
    </row>
    <row r="1086" spans="1:21">
      <c r="A1086" s="227"/>
      <c r="B1086" s="228"/>
      <c r="C1086" s="229"/>
      <c r="D1086" s="229"/>
      <c r="E1086" s="240" t="str">
        <f>IF(D1086="","",VLOOKUP(D1086,'العملاء '!A:B,2,0))</f>
        <v/>
      </c>
      <c r="F1086" s="229"/>
      <c r="G1086" s="240" t="str">
        <f>IF(F1086="","",VLOOKUP(F1086,المخزن!A:B,2,0))</f>
        <v/>
      </c>
      <c r="H1086" s="229"/>
      <c r="I1086" s="231"/>
      <c r="J1086" s="231"/>
      <c r="K1086" s="231"/>
      <c r="L1086" s="231"/>
      <c r="M1086" s="232"/>
      <c r="N1086" s="233">
        <f t="shared" si="96"/>
        <v>0</v>
      </c>
      <c r="O1086" s="233">
        <f t="shared" si="97"/>
        <v>0</v>
      </c>
      <c r="P1086" s="234">
        <f t="shared" si="101"/>
        <v>5</v>
      </c>
      <c r="Q1086" s="235" t="str">
        <f>IF(F1086="","",VLOOKUP(F1086,المخزن!A:M,11,0))</f>
        <v/>
      </c>
      <c r="R1086" s="235" t="str">
        <f t="shared" si="98"/>
        <v xml:space="preserve">  </v>
      </c>
      <c r="S1086" s="235" t="str">
        <f t="shared" si="99"/>
        <v xml:space="preserve"> </v>
      </c>
      <c r="T1086" s="237" t="str">
        <f t="shared" si="100"/>
        <v xml:space="preserve"> </v>
      </c>
      <c r="U1086" s="238" t="str">
        <f>IF(F1086="","",VLOOKUP(F1086,المخزن!A:M,8,0))</f>
        <v/>
      </c>
    </row>
    <row r="1087" spans="1:21">
      <c r="A1087" s="227"/>
      <c r="B1087" s="228"/>
      <c r="C1087" s="229"/>
      <c r="D1087" s="229"/>
      <c r="E1087" s="240" t="str">
        <f>IF(D1087="","",VLOOKUP(D1087,'العملاء '!A:B,2,0))</f>
        <v/>
      </c>
      <c r="F1087" s="229"/>
      <c r="G1087" s="240" t="str">
        <f>IF(F1087="","",VLOOKUP(F1087,المخزن!A:B,2,0))</f>
        <v/>
      </c>
      <c r="H1087" s="229"/>
      <c r="I1087" s="231"/>
      <c r="J1087" s="231"/>
      <c r="K1087" s="231"/>
      <c r="L1087" s="231"/>
      <c r="M1087" s="232"/>
      <c r="N1087" s="233">
        <f t="shared" si="96"/>
        <v>0</v>
      </c>
      <c r="O1087" s="233">
        <f t="shared" si="97"/>
        <v>0</v>
      </c>
      <c r="P1087" s="234">
        <f t="shared" si="101"/>
        <v>5</v>
      </c>
      <c r="Q1087" s="235" t="str">
        <f>IF(F1087="","",VLOOKUP(F1087,المخزن!A:M,11,0))</f>
        <v/>
      </c>
      <c r="R1087" s="235" t="str">
        <f t="shared" si="98"/>
        <v xml:space="preserve">  </v>
      </c>
      <c r="S1087" s="235" t="str">
        <f t="shared" si="99"/>
        <v xml:space="preserve"> </v>
      </c>
      <c r="T1087" s="237" t="str">
        <f t="shared" si="100"/>
        <v xml:space="preserve"> </v>
      </c>
      <c r="U1087" s="238" t="str">
        <f>IF(F1087="","",VLOOKUP(F1087,المخزن!A:M,8,0))</f>
        <v/>
      </c>
    </row>
    <row r="1088" spans="1:21">
      <c r="A1088" s="227"/>
      <c r="B1088" s="228"/>
      <c r="C1088" s="229"/>
      <c r="D1088" s="229"/>
      <c r="E1088" s="240" t="str">
        <f>IF(D1088="","",VLOOKUP(D1088,'العملاء '!A:B,2,0))</f>
        <v/>
      </c>
      <c r="F1088" s="229"/>
      <c r="G1088" s="240" t="str">
        <f>IF(F1088="","",VLOOKUP(F1088,المخزن!A:B,2,0))</f>
        <v/>
      </c>
      <c r="H1088" s="229"/>
      <c r="I1088" s="231"/>
      <c r="J1088" s="231"/>
      <c r="K1088" s="231"/>
      <c r="L1088" s="231"/>
      <c r="M1088" s="232"/>
      <c r="N1088" s="233">
        <f t="shared" si="96"/>
        <v>0</v>
      </c>
      <c r="O1088" s="233">
        <f t="shared" si="97"/>
        <v>0</v>
      </c>
      <c r="P1088" s="234">
        <f t="shared" si="101"/>
        <v>5</v>
      </c>
      <c r="Q1088" s="235" t="str">
        <f>IF(F1088="","",VLOOKUP(F1088,المخزن!A:M,11,0))</f>
        <v/>
      </c>
      <c r="R1088" s="235" t="str">
        <f t="shared" si="98"/>
        <v xml:space="preserve">  </v>
      </c>
      <c r="S1088" s="235" t="str">
        <f t="shared" si="99"/>
        <v xml:space="preserve"> </v>
      </c>
      <c r="T1088" s="237" t="str">
        <f t="shared" si="100"/>
        <v xml:space="preserve"> </v>
      </c>
      <c r="U1088" s="238" t="str">
        <f>IF(F1088="","",VLOOKUP(F1088,المخزن!A:M,8,0))</f>
        <v/>
      </c>
    </row>
    <row r="1089" spans="1:21">
      <c r="A1089" s="227"/>
      <c r="B1089" s="228"/>
      <c r="C1089" s="229"/>
      <c r="D1089" s="229"/>
      <c r="E1089" s="240" t="str">
        <f>IF(D1089="","",VLOOKUP(D1089,'العملاء '!A:B,2,0))</f>
        <v/>
      </c>
      <c r="F1089" s="229"/>
      <c r="G1089" s="240" t="str">
        <f>IF(F1089="","",VLOOKUP(F1089,المخزن!A:B,2,0))</f>
        <v/>
      </c>
      <c r="H1089" s="229"/>
      <c r="I1089" s="231"/>
      <c r="J1089" s="231"/>
      <c r="K1089" s="231"/>
      <c r="L1089" s="231"/>
      <c r="M1089" s="232"/>
      <c r="N1089" s="233">
        <f t="shared" si="96"/>
        <v>0</v>
      </c>
      <c r="O1089" s="233">
        <f t="shared" si="97"/>
        <v>0</v>
      </c>
      <c r="P1089" s="234">
        <f t="shared" si="101"/>
        <v>5</v>
      </c>
      <c r="Q1089" s="235" t="str">
        <f>IF(F1089="","",VLOOKUP(F1089,المخزن!A:M,11,0))</f>
        <v/>
      </c>
      <c r="R1089" s="235" t="str">
        <f t="shared" si="98"/>
        <v xml:space="preserve">  </v>
      </c>
      <c r="S1089" s="235" t="str">
        <f t="shared" si="99"/>
        <v xml:space="preserve"> </v>
      </c>
      <c r="T1089" s="237" t="str">
        <f t="shared" si="100"/>
        <v xml:space="preserve"> </v>
      </c>
      <c r="U1089" s="238" t="str">
        <f>IF(F1089="","",VLOOKUP(F1089,المخزن!A:M,8,0))</f>
        <v/>
      </c>
    </row>
    <row r="1090" spans="1:21">
      <c r="A1090" s="227"/>
      <c r="B1090" s="228"/>
      <c r="C1090" s="229"/>
      <c r="D1090" s="229"/>
      <c r="E1090" s="240" t="str">
        <f>IF(D1090="","",VLOOKUP(D1090,'العملاء '!A:B,2,0))</f>
        <v/>
      </c>
      <c r="F1090" s="229"/>
      <c r="G1090" s="240" t="str">
        <f>IF(F1090="","",VLOOKUP(F1090,المخزن!A:B,2,0))</f>
        <v/>
      </c>
      <c r="H1090" s="229"/>
      <c r="I1090" s="231"/>
      <c r="J1090" s="231"/>
      <c r="K1090" s="231"/>
      <c r="L1090" s="231"/>
      <c r="M1090" s="232"/>
      <c r="N1090" s="233">
        <f t="shared" si="96"/>
        <v>0</v>
      </c>
      <c r="O1090" s="233">
        <f t="shared" si="97"/>
        <v>0</v>
      </c>
      <c r="P1090" s="234">
        <f t="shared" si="101"/>
        <v>5</v>
      </c>
      <c r="Q1090" s="235" t="str">
        <f>IF(F1090="","",VLOOKUP(F1090,المخزن!A:M,11,0))</f>
        <v/>
      </c>
      <c r="R1090" s="235" t="str">
        <f t="shared" si="98"/>
        <v xml:space="preserve">  </v>
      </c>
      <c r="S1090" s="235" t="str">
        <f t="shared" si="99"/>
        <v xml:space="preserve"> </v>
      </c>
      <c r="T1090" s="237" t="str">
        <f t="shared" si="100"/>
        <v xml:space="preserve"> </v>
      </c>
      <c r="U1090" s="238" t="str">
        <f>IF(F1090="","",VLOOKUP(F1090,المخزن!A:M,8,0))</f>
        <v/>
      </c>
    </row>
    <row r="1091" spans="1:21">
      <c r="A1091" s="227"/>
      <c r="B1091" s="228"/>
      <c r="C1091" s="229"/>
      <c r="D1091" s="229"/>
      <c r="E1091" s="240" t="str">
        <f>IF(D1091="","",VLOOKUP(D1091,'العملاء '!A:B,2,0))</f>
        <v/>
      </c>
      <c r="F1091" s="229"/>
      <c r="G1091" s="240" t="str">
        <f>IF(F1091="","",VLOOKUP(F1091,المخزن!A:B,2,0))</f>
        <v/>
      </c>
      <c r="H1091" s="229"/>
      <c r="I1091" s="231"/>
      <c r="J1091" s="231"/>
      <c r="K1091" s="231"/>
      <c r="L1091" s="231"/>
      <c r="M1091" s="232"/>
      <c r="N1091" s="233">
        <f t="shared" si="96"/>
        <v>0</v>
      </c>
      <c r="O1091" s="233">
        <f t="shared" si="97"/>
        <v>0</v>
      </c>
      <c r="P1091" s="234">
        <f t="shared" si="101"/>
        <v>5</v>
      </c>
      <c r="Q1091" s="235" t="str">
        <f>IF(F1091="","",VLOOKUP(F1091,المخزن!A:M,11,0))</f>
        <v/>
      </c>
      <c r="R1091" s="235" t="str">
        <f t="shared" si="98"/>
        <v xml:space="preserve">  </v>
      </c>
      <c r="S1091" s="235" t="str">
        <f t="shared" si="99"/>
        <v xml:space="preserve"> </v>
      </c>
      <c r="T1091" s="237" t="str">
        <f t="shared" si="100"/>
        <v xml:space="preserve"> </v>
      </c>
      <c r="U1091" s="238" t="str">
        <f>IF(F1091="","",VLOOKUP(F1091,المخزن!A:M,8,0))</f>
        <v/>
      </c>
    </row>
    <row r="1092" spans="1:21">
      <c r="A1092" s="227"/>
      <c r="B1092" s="228"/>
      <c r="C1092" s="229"/>
      <c r="D1092" s="229"/>
      <c r="E1092" s="240" t="str">
        <f>IF(D1092="","",VLOOKUP(D1092,'العملاء '!A:B,2,0))</f>
        <v/>
      </c>
      <c r="F1092" s="229"/>
      <c r="G1092" s="240" t="str">
        <f>IF(F1092="","",VLOOKUP(F1092,المخزن!A:B,2,0))</f>
        <v/>
      </c>
      <c r="H1092" s="229"/>
      <c r="I1092" s="231"/>
      <c r="J1092" s="231"/>
      <c r="K1092" s="231"/>
      <c r="L1092" s="231"/>
      <c r="M1092" s="232"/>
      <c r="N1092" s="233">
        <f t="shared" ref="N1092:N1155" si="102">(I1092*H1092)-L1092</f>
        <v>0</v>
      </c>
      <c r="O1092" s="233">
        <f t="shared" ref="O1092:O1155" si="103">(J1092*H1092)-M1092</f>
        <v>0</v>
      </c>
      <c r="P1092" s="234">
        <f t="shared" si="101"/>
        <v>5</v>
      </c>
      <c r="Q1092" s="235" t="str">
        <f>IF(F1092="","",VLOOKUP(F1092,المخزن!A:M,11,0))</f>
        <v/>
      </c>
      <c r="R1092" s="235" t="str">
        <f t="shared" ref="R1092:R1155" si="104">IF(F1092&gt;0,Q1092*H1092,"  ")</f>
        <v xml:space="preserve">  </v>
      </c>
      <c r="S1092" s="235" t="str">
        <f t="shared" ref="S1092:S1155" si="105">IF(F1092&gt;0,(((I1092/P1092)+J1092)*H1092)-(L1092/P1092)-M1092," ")</f>
        <v xml:space="preserve"> </v>
      </c>
      <c r="T1092" s="237" t="str">
        <f t="shared" ref="T1092:T1155" si="106">IF(F1092&gt;0,S1092-R1092," ")</f>
        <v xml:space="preserve"> </v>
      </c>
      <c r="U1092" s="238" t="str">
        <f>IF(F1092="","",VLOOKUP(F1092,المخزن!A:M,8,0))</f>
        <v/>
      </c>
    </row>
    <row r="1093" spans="1:21">
      <c r="A1093" s="227"/>
      <c r="B1093" s="228"/>
      <c r="C1093" s="229"/>
      <c r="D1093" s="229"/>
      <c r="E1093" s="240" t="str">
        <f>IF(D1093="","",VLOOKUP(D1093,'العملاء '!A:B,2,0))</f>
        <v/>
      </c>
      <c r="F1093" s="229"/>
      <c r="G1093" s="240" t="str">
        <f>IF(F1093="","",VLOOKUP(F1093,المخزن!A:B,2,0))</f>
        <v/>
      </c>
      <c r="H1093" s="229"/>
      <c r="I1093" s="231"/>
      <c r="J1093" s="231"/>
      <c r="K1093" s="231"/>
      <c r="L1093" s="231"/>
      <c r="M1093" s="232"/>
      <c r="N1093" s="233">
        <f t="shared" si="102"/>
        <v>0</v>
      </c>
      <c r="O1093" s="233">
        <f t="shared" si="103"/>
        <v>0</v>
      </c>
      <c r="P1093" s="234">
        <f t="shared" si="101"/>
        <v>5</v>
      </c>
      <c r="Q1093" s="235" t="str">
        <f>IF(F1093="","",VLOOKUP(F1093,المخزن!A:M,11,0))</f>
        <v/>
      </c>
      <c r="R1093" s="235" t="str">
        <f t="shared" si="104"/>
        <v xml:space="preserve">  </v>
      </c>
      <c r="S1093" s="235" t="str">
        <f t="shared" si="105"/>
        <v xml:space="preserve"> </v>
      </c>
      <c r="T1093" s="237" t="str">
        <f t="shared" si="106"/>
        <v xml:space="preserve"> </v>
      </c>
      <c r="U1093" s="238" t="str">
        <f>IF(F1093="","",VLOOKUP(F1093,المخزن!A:M,8,0))</f>
        <v/>
      </c>
    </row>
    <row r="1094" spans="1:21">
      <c r="A1094" s="227"/>
      <c r="B1094" s="228"/>
      <c r="C1094" s="229"/>
      <c r="D1094" s="229"/>
      <c r="E1094" s="240" t="str">
        <f>IF(D1094="","",VLOOKUP(D1094,'العملاء '!A:B,2,0))</f>
        <v/>
      </c>
      <c r="F1094" s="229"/>
      <c r="G1094" s="240" t="str">
        <f>IF(F1094="","",VLOOKUP(F1094,المخزن!A:B,2,0))</f>
        <v/>
      </c>
      <c r="H1094" s="229"/>
      <c r="I1094" s="231"/>
      <c r="J1094" s="231"/>
      <c r="K1094" s="231"/>
      <c r="L1094" s="231"/>
      <c r="M1094" s="232"/>
      <c r="N1094" s="233">
        <f t="shared" si="102"/>
        <v>0</v>
      </c>
      <c r="O1094" s="233">
        <f t="shared" si="103"/>
        <v>0</v>
      </c>
      <c r="P1094" s="234">
        <f t="shared" si="101"/>
        <v>5</v>
      </c>
      <c r="Q1094" s="235" t="str">
        <f>IF(F1094="","",VLOOKUP(F1094,المخزن!A:M,11,0))</f>
        <v/>
      </c>
      <c r="R1094" s="235" t="str">
        <f t="shared" si="104"/>
        <v xml:space="preserve">  </v>
      </c>
      <c r="S1094" s="235" t="str">
        <f t="shared" si="105"/>
        <v xml:space="preserve"> </v>
      </c>
      <c r="T1094" s="237" t="str">
        <f t="shared" si="106"/>
        <v xml:space="preserve"> </v>
      </c>
      <c r="U1094" s="238" t="str">
        <f>IF(F1094="","",VLOOKUP(F1094,المخزن!A:M,8,0))</f>
        <v/>
      </c>
    </row>
    <row r="1095" spans="1:21">
      <c r="A1095" s="227"/>
      <c r="B1095" s="228"/>
      <c r="C1095" s="229"/>
      <c r="D1095" s="229"/>
      <c r="E1095" s="240" t="str">
        <f>IF(D1095="","",VLOOKUP(D1095,'العملاء '!A:B,2,0))</f>
        <v/>
      </c>
      <c r="F1095" s="229"/>
      <c r="G1095" s="240" t="str">
        <f>IF(F1095="","",VLOOKUP(F1095,المخزن!A:B,2,0))</f>
        <v/>
      </c>
      <c r="H1095" s="229"/>
      <c r="I1095" s="231"/>
      <c r="J1095" s="231"/>
      <c r="K1095" s="231"/>
      <c r="L1095" s="231"/>
      <c r="M1095" s="232"/>
      <c r="N1095" s="233">
        <f t="shared" si="102"/>
        <v>0</v>
      </c>
      <c r="O1095" s="233">
        <f t="shared" si="103"/>
        <v>0</v>
      </c>
      <c r="P1095" s="234">
        <f t="shared" si="101"/>
        <v>5</v>
      </c>
      <c r="Q1095" s="235" t="str">
        <f>IF(F1095="","",VLOOKUP(F1095,المخزن!A:M,11,0))</f>
        <v/>
      </c>
      <c r="R1095" s="235" t="str">
        <f t="shared" si="104"/>
        <v xml:space="preserve">  </v>
      </c>
      <c r="S1095" s="235" t="str">
        <f t="shared" si="105"/>
        <v xml:space="preserve"> </v>
      </c>
      <c r="T1095" s="237" t="str">
        <f t="shared" si="106"/>
        <v xml:space="preserve"> </v>
      </c>
      <c r="U1095" s="238" t="str">
        <f>IF(F1095="","",VLOOKUP(F1095,المخزن!A:M,8,0))</f>
        <v/>
      </c>
    </row>
    <row r="1096" spans="1:21">
      <c r="A1096" s="227"/>
      <c r="B1096" s="228"/>
      <c r="C1096" s="229"/>
      <c r="D1096" s="229"/>
      <c r="E1096" s="240" t="str">
        <f>IF(D1096="","",VLOOKUP(D1096,'العملاء '!A:B,2,0))</f>
        <v/>
      </c>
      <c r="F1096" s="229"/>
      <c r="G1096" s="240" t="str">
        <f>IF(F1096="","",VLOOKUP(F1096,المخزن!A:B,2,0))</f>
        <v/>
      </c>
      <c r="H1096" s="229"/>
      <c r="I1096" s="231"/>
      <c r="J1096" s="231"/>
      <c r="K1096" s="231"/>
      <c r="L1096" s="231"/>
      <c r="M1096" s="232"/>
      <c r="N1096" s="233">
        <f t="shared" si="102"/>
        <v>0</v>
      </c>
      <c r="O1096" s="233">
        <f t="shared" si="103"/>
        <v>0</v>
      </c>
      <c r="P1096" s="234">
        <f t="shared" si="101"/>
        <v>5</v>
      </c>
      <c r="Q1096" s="235" t="str">
        <f>IF(F1096="","",VLOOKUP(F1096,المخزن!A:M,11,0))</f>
        <v/>
      </c>
      <c r="R1096" s="235" t="str">
        <f t="shared" si="104"/>
        <v xml:space="preserve">  </v>
      </c>
      <c r="S1096" s="235" t="str">
        <f t="shared" si="105"/>
        <v xml:space="preserve"> </v>
      </c>
      <c r="T1096" s="237" t="str">
        <f t="shared" si="106"/>
        <v xml:space="preserve"> </v>
      </c>
      <c r="U1096" s="238" t="str">
        <f>IF(F1096="","",VLOOKUP(F1096,المخزن!A:M,8,0))</f>
        <v/>
      </c>
    </row>
    <row r="1097" spans="1:21">
      <c r="A1097" s="227"/>
      <c r="B1097" s="228"/>
      <c r="C1097" s="229"/>
      <c r="D1097" s="229"/>
      <c r="E1097" s="240" t="str">
        <f>IF(D1097="","",VLOOKUP(D1097,'العملاء '!A:B,2,0))</f>
        <v/>
      </c>
      <c r="F1097" s="229"/>
      <c r="G1097" s="240" t="str">
        <f>IF(F1097="","",VLOOKUP(F1097,المخزن!A:B,2,0))</f>
        <v/>
      </c>
      <c r="H1097" s="229"/>
      <c r="I1097" s="231"/>
      <c r="J1097" s="231"/>
      <c r="K1097" s="231"/>
      <c r="L1097" s="231"/>
      <c r="M1097" s="232"/>
      <c r="N1097" s="233">
        <f t="shared" si="102"/>
        <v>0</v>
      </c>
      <c r="O1097" s="233">
        <f t="shared" si="103"/>
        <v>0</v>
      </c>
      <c r="P1097" s="234">
        <f t="shared" ref="P1097:P1160" si="107">P1096</f>
        <v>5</v>
      </c>
      <c r="Q1097" s="235" t="str">
        <f>IF(F1097="","",VLOOKUP(F1097,المخزن!A:M,11,0))</f>
        <v/>
      </c>
      <c r="R1097" s="235" t="str">
        <f t="shared" si="104"/>
        <v xml:space="preserve">  </v>
      </c>
      <c r="S1097" s="235" t="str">
        <f t="shared" si="105"/>
        <v xml:space="preserve"> </v>
      </c>
      <c r="T1097" s="237" t="str">
        <f t="shared" si="106"/>
        <v xml:space="preserve"> </v>
      </c>
      <c r="U1097" s="238" t="str">
        <f>IF(F1097="","",VLOOKUP(F1097,المخزن!A:M,8,0))</f>
        <v/>
      </c>
    </row>
    <row r="1098" spans="1:21">
      <c r="A1098" s="227"/>
      <c r="B1098" s="228"/>
      <c r="C1098" s="229"/>
      <c r="D1098" s="229"/>
      <c r="E1098" s="240" t="str">
        <f>IF(D1098="","",VLOOKUP(D1098,'العملاء '!A:B,2,0))</f>
        <v/>
      </c>
      <c r="F1098" s="229"/>
      <c r="G1098" s="240" t="str">
        <f>IF(F1098="","",VLOOKUP(F1098,المخزن!A:B,2,0))</f>
        <v/>
      </c>
      <c r="H1098" s="229"/>
      <c r="I1098" s="231"/>
      <c r="J1098" s="231"/>
      <c r="K1098" s="231"/>
      <c r="L1098" s="231"/>
      <c r="M1098" s="232"/>
      <c r="N1098" s="233">
        <f t="shared" si="102"/>
        <v>0</v>
      </c>
      <c r="O1098" s="233">
        <f t="shared" si="103"/>
        <v>0</v>
      </c>
      <c r="P1098" s="234">
        <f t="shared" si="107"/>
        <v>5</v>
      </c>
      <c r="Q1098" s="235" t="str">
        <f>IF(F1098="","",VLOOKUP(F1098,المخزن!A:M,11,0))</f>
        <v/>
      </c>
      <c r="R1098" s="235" t="str">
        <f t="shared" si="104"/>
        <v xml:space="preserve">  </v>
      </c>
      <c r="S1098" s="235" t="str">
        <f t="shared" si="105"/>
        <v xml:space="preserve"> </v>
      </c>
      <c r="T1098" s="237" t="str">
        <f t="shared" si="106"/>
        <v xml:space="preserve"> </v>
      </c>
      <c r="U1098" s="238" t="str">
        <f>IF(F1098="","",VLOOKUP(F1098,المخزن!A:M,8,0))</f>
        <v/>
      </c>
    </row>
    <row r="1099" spans="1:21">
      <c r="A1099" s="227"/>
      <c r="B1099" s="228"/>
      <c r="C1099" s="229"/>
      <c r="D1099" s="229"/>
      <c r="E1099" s="240" t="str">
        <f>IF(D1099="","",VLOOKUP(D1099,'العملاء '!A:B,2,0))</f>
        <v/>
      </c>
      <c r="F1099" s="229"/>
      <c r="G1099" s="240" t="str">
        <f>IF(F1099="","",VLOOKUP(F1099,المخزن!A:B,2,0))</f>
        <v/>
      </c>
      <c r="H1099" s="229"/>
      <c r="I1099" s="231"/>
      <c r="J1099" s="231"/>
      <c r="K1099" s="231"/>
      <c r="L1099" s="231"/>
      <c r="M1099" s="232"/>
      <c r="N1099" s="233">
        <f t="shared" si="102"/>
        <v>0</v>
      </c>
      <c r="O1099" s="233">
        <f t="shared" si="103"/>
        <v>0</v>
      </c>
      <c r="P1099" s="234">
        <f t="shared" si="107"/>
        <v>5</v>
      </c>
      <c r="Q1099" s="235" t="str">
        <f>IF(F1099="","",VLOOKUP(F1099,المخزن!A:M,11,0))</f>
        <v/>
      </c>
      <c r="R1099" s="235" t="str">
        <f t="shared" si="104"/>
        <v xml:space="preserve">  </v>
      </c>
      <c r="S1099" s="235" t="str">
        <f t="shared" si="105"/>
        <v xml:space="preserve"> </v>
      </c>
      <c r="T1099" s="237" t="str">
        <f t="shared" si="106"/>
        <v xml:space="preserve"> </v>
      </c>
      <c r="U1099" s="238" t="str">
        <f>IF(F1099="","",VLOOKUP(F1099,المخزن!A:M,8,0))</f>
        <v/>
      </c>
    </row>
    <row r="1100" spans="1:21">
      <c r="A1100" s="227"/>
      <c r="B1100" s="228"/>
      <c r="C1100" s="229"/>
      <c r="D1100" s="229"/>
      <c r="E1100" s="240" t="str">
        <f>IF(D1100="","",VLOOKUP(D1100,'العملاء '!A:B,2,0))</f>
        <v/>
      </c>
      <c r="F1100" s="229"/>
      <c r="G1100" s="240" t="str">
        <f>IF(F1100="","",VLOOKUP(F1100,المخزن!A:B,2,0))</f>
        <v/>
      </c>
      <c r="H1100" s="229"/>
      <c r="I1100" s="231"/>
      <c r="J1100" s="231"/>
      <c r="K1100" s="231"/>
      <c r="L1100" s="231"/>
      <c r="M1100" s="232"/>
      <c r="N1100" s="233">
        <f t="shared" si="102"/>
        <v>0</v>
      </c>
      <c r="O1100" s="233">
        <f t="shared" si="103"/>
        <v>0</v>
      </c>
      <c r="P1100" s="234">
        <f t="shared" si="107"/>
        <v>5</v>
      </c>
      <c r="Q1100" s="235" t="str">
        <f>IF(F1100="","",VLOOKUP(F1100,المخزن!A:M,11,0))</f>
        <v/>
      </c>
      <c r="R1100" s="235" t="str">
        <f t="shared" si="104"/>
        <v xml:space="preserve">  </v>
      </c>
      <c r="S1100" s="235" t="str">
        <f t="shared" si="105"/>
        <v xml:space="preserve"> </v>
      </c>
      <c r="T1100" s="237" t="str">
        <f t="shared" si="106"/>
        <v xml:space="preserve"> </v>
      </c>
      <c r="U1100" s="238" t="str">
        <f>IF(F1100="","",VLOOKUP(F1100,المخزن!A:M,8,0))</f>
        <v/>
      </c>
    </row>
    <row r="1101" spans="1:21">
      <c r="A1101" s="227"/>
      <c r="B1101" s="228"/>
      <c r="C1101" s="229"/>
      <c r="D1101" s="229"/>
      <c r="E1101" s="240" t="str">
        <f>IF(D1101="","",VLOOKUP(D1101,'العملاء '!A:B,2,0))</f>
        <v/>
      </c>
      <c r="F1101" s="229"/>
      <c r="G1101" s="240" t="str">
        <f>IF(F1101="","",VLOOKUP(F1101,المخزن!A:B,2,0))</f>
        <v/>
      </c>
      <c r="H1101" s="229"/>
      <c r="I1101" s="231"/>
      <c r="J1101" s="231"/>
      <c r="K1101" s="231"/>
      <c r="L1101" s="231"/>
      <c r="M1101" s="232"/>
      <c r="N1101" s="233">
        <f t="shared" si="102"/>
        <v>0</v>
      </c>
      <c r="O1101" s="233">
        <f t="shared" si="103"/>
        <v>0</v>
      </c>
      <c r="P1101" s="234">
        <f t="shared" si="107"/>
        <v>5</v>
      </c>
      <c r="Q1101" s="235" t="str">
        <f>IF(F1101="","",VLOOKUP(F1101,المخزن!A:M,11,0))</f>
        <v/>
      </c>
      <c r="R1101" s="235" t="str">
        <f t="shared" si="104"/>
        <v xml:space="preserve">  </v>
      </c>
      <c r="S1101" s="235" t="str">
        <f t="shared" si="105"/>
        <v xml:space="preserve"> </v>
      </c>
      <c r="T1101" s="237" t="str">
        <f t="shared" si="106"/>
        <v xml:space="preserve"> </v>
      </c>
      <c r="U1101" s="238" t="str">
        <f>IF(F1101="","",VLOOKUP(F1101,المخزن!A:M,8,0))</f>
        <v/>
      </c>
    </row>
    <row r="1102" spans="1:21">
      <c r="A1102" s="227"/>
      <c r="B1102" s="228"/>
      <c r="C1102" s="229"/>
      <c r="D1102" s="229"/>
      <c r="E1102" s="240" t="str">
        <f>IF(D1102="","",VLOOKUP(D1102,'العملاء '!A:B,2,0))</f>
        <v/>
      </c>
      <c r="F1102" s="229"/>
      <c r="G1102" s="240" t="str">
        <f>IF(F1102="","",VLOOKUP(F1102,المخزن!A:B,2,0))</f>
        <v/>
      </c>
      <c r="H1102" s="229"/>
      <c r="I1102" s="231"/>
      <c r="J1102" s="231"/>
      <c r="K1102" s="231"/>
      <c r="L1102" s="231"/>
      <c r="M1102" s="232"/>
      <c r="N1102" s="233">
        <f t="shared" si="102"/>
        <v>0</v>
      </c>
      <c r="O1102" s="233">
        <f t="shared" si="103"/>
        <v>0</v>
      </c>
      <c r="P1102" s="234">
        <f t="shared" si="107"/>
        <v>5</v>
      </c>
      <c r="Q1102" s="235" t="str">
        <f>IF(F1102="","",VLOOKUP(F1102,المخزن!A:M,11,0))</f>
        <v/>
      </c>
      <c r="R1102" s="235" t="str">
        <f t="shared" si="104"/>
        <v xml:space="preserve">  </v>
      </c>
      <c r="S1102" s="235" t="str">
        <f t="shared" si="105"/>
        <v xml:space="preserve"> </v>
      </c>
      <c r="T1102" s="237" t="str">
        <f t="shared" si="106"/>
        <v xml:space="preserve"> </v>
      </c>
      <c r="U1102" s="238" t="str">
        <f>IF(F1102="","",VLOOKUP(F1102,المخزن!A:M,8,0))</f>
        <v/>
      </c>
    </row>
    <row r="1103" spans="1:21">
      <c r="A1103" s="227"/>
      <c r="B1103" s="228"/>
      <c r="C1103" s="229"/>
      <c r="D1103" s="229"/>
      <c r="E1103" s="240" t="str">
        <f>IF(D1103="","",VLOOKUP(D1103,'العملاء '!A:B,2,0))</f>
        <v/>
      </c>
      <c r="F1103" s="229"/>
      <c r="G1103" s="240" t="str">
        <f>IF(F1103="","",VLOOKUP(F1103,المخزن!A:B,2,0))</f>
        <v/>
      </c>
      <c r="H1103" s="229"/>
      <c r="I1103" s="231"/>
      <c r="J1103" s="231"/>
      <c r="K1103" s="231"/>
      <c r="L1103" s="231"/>
      <c r="M1103" s="232"/>
      <c r="N1103" s="233">
        <f t="shared" si="102"/>
        <v>0</v>
      </c>
      <c r="O1103" s="233">
        <f t="shared" si="103"/>
        <v>0</v>
      </c>
      <c r="P1103" s="234">
        <f t="shared" si="107"/>
        <v>5</v>
      </c>
      <c r="Q1103" s="235" t="str">
        <f>IF(F1103="","",VLOOKUP(F1103,المخزن!A:M,11,0))</f>
        <v/>
      </c>
      <c r="R1103" s="235" t="str">
        <f t="shared" si="104"/>
        <v xml:space="preserve">  </v>
      </c>
      <c r="S1103" s="235" t="str">
        <f t="shared" si="105"/>
        <v xml:space="preserve"> </v>
      </c>
      <c r="T1103" s="237" t="str">
        <f t="shared" si="106"/>
        <v xml:space="preserve"> </v>
      </c>
      <c r="U1103" s="238" t="str">
        <f>IF(F1103="","",VLOOKUP(F1103,المخزن!A:M,8,0))</f>
        <v/>
      </c>
    </row>
    <row r="1104" spans="1:21">
      <c r="A1104" s="227"/>
      <c r="B1104" s="228"/>
      <c r="C1104" s="229"/>
      <c r="D1104" s="229"/>
      <c r="E1104" s="240" t="str">
        <f>IF(D1104="","",VLOOKUP(D1104,'العملاء '!A:B,2,0))</f>
        <v/>
      </c>
      <c r="F1104" s="229"/>
      <c r="G1104" s="240" t="str">
        <f>IF(F1104="","",VLOOKUP(F1104,المخزن!A:B,2,0))</f>
        <v/>
      </c>
      <c r="H1104" s="229"/>
      <c r="I1104" s="231"/>
      <c r="J1104" s="231"/>
      <c r="K1104" s="231"/>
      <c r="L1104" s="231"/>
      <c r="M1104" s="232"/>
      <c r="N1104" s="233">
        <f t="shared" si="102"/>
        <v>0</v>
      </c>
      <c r="O1104" s="233">
        <f t="shared" si="103"/>
        <v>0</v>
      </c>
      <c r="P1104" s="234">
        <f t="shared" si="107"/>
        <v>5</v>
      </c>
      <c r="Q1104" s="235" t="str">
        <f>IF(F1104="","",VLOOKUP(F1104,المخزن!A:M,11,0))</f>
        <v/>
      </c>
      <c r="R1104" s="235" t="str">
        <f t="shared" si="104"/>
        <v xml:space="preserve">  </v>
      </c>
      <c r="S1104" s="235" t="str">
        <f t="shared" si="105"/>
        <v xml:space="preserve"> </v>
      </c>
      <c r="T1104" s="237" t="str">
        <f t="shared" si="106"/>
        <v xml:space="preserve"> </v>
      </c>
      <c r="U1104" s="238" t="str">
        <f>IF(F1104="","",VLOOKUP(F1104,المخزن!A:M,8,0))</f>
        <v/>
      </c>
    </row>
    <row r="1105" spans="1:21">
      <c r="A1105" s="227"/>
      <c r="B1105" s="228"/>
      <c r="C1105" s="229"/>
      <c r="D1105" s="229"/>
      <c r="E1105" s="240" t="str">
        <f>IF(D1105="","",VLOOKUP(D1105,'العملاء '!A:B,2,0))</f>
        <v/>
      </c>
      <c r="F1105" s="229"/>
      <c r="G1105" s="240" t="str">
        <f>IF(F1105="","",VLOOKUP(F1105,المخزن!A:B,2,0))</f>
        <v/>
      </c>
      <c r="H1105" s="229"/>
      <c r="I1105" s="231"/>
      <c r="J1105" s="231"/>
      <c r="K1105" s="231"/>
      <c r="L1105" s="231"/>
      <c r="M1105" s="232"/>
      <c r="N1105" s="233">
        <f t="shared" si="102"/>
        <v>0</v>
      </c>
      <c r="O1105" s="233">
        <f t="shared" si="103"/>
        <v>0</v>
      </c>
      <c r="P1105" s="234">
        <f t="shared" si="107"/>
        <v>5</v>
      </c>
      <c r="Q1105" s="235" t="str">
        <f>IF(F1105="","",VLOOKUP(F1105,المخزن!A:M,11,0))</f>
        <v/>
      </c>
      <c r="R1105" s="235" t="str">
        <f t="shared" si="104"/>
        <v xml:space="preserve">  </v>
      </c>
      <c r="S1105" s="235" t="str">
        <f t="shared" si="105"/>
        <v xml:space="preserve"> </v>
      </c>
      <c r="T1105" s="237" t="str">
        <f t="shared" si="106"/>
        <v xml:space="preserve"> </v>
      </c>
      <c r="U1105" s="238" t="str">
        <f>IF(F1105="","",VLOOKUP(F1105,المخزن!A:M,8,0))</f>
        <v/>
      </c>
    </row>
    <row r="1106" spans="1:21">
      <c r="A1106" s="227"/>
      <c r="B1106" s="228"/>
      <c r="C1106" s="229"/>
      <c r="D1106" s="229"/>
      <c r="E1106" s="240" t="str">
        <f>IF(D1106="","",VLOOKUP(D1106,'العملاء '!A:B,2,0))</f>
        <v/>
      </c>
      <c r="F1106" s="229"/>
      <c r="G1106" s="240" t="str">
        <f>IF(F1106="","",VLOOKUP(F1106,المخزن!A:B,2,0))</f>
        <v/>
      </c>
      <c r="H1106" s="229"/>
      <c r="I1106" s="231"/>
      <c r="J1106" s="231"/>
      <c r="K1106" s="231"/>
      <c r="L1106" s="231"/>
      <c r="M1106" s="232"/>
      <c r="N1106" s="233">
        <f t="shared" si="102"/>
        <v>0</v>
      </c>
      <c r="O1106" s="233">
        <f t="shared" si="103"/>
        <v>0</v>
      </c>
      <c r="P1106" s="234">
        <f t="shared" si="107"/>
        <v>5</v>
      </c>
      <c r="Q1106" s="235" t="str">
        <f>IF(F1106="","",VLOOKUP(F1106,المخزن!A:M,11,0))</f>
        <v/>
      </c>
      <c r="R1106" s="235" t="str">
        <f t="shared" si="104"/>
        <v xml:space="preserve">  </v>
      </c>
      <c r="S1106" s="235" t="str">
        <f t="shared" si="105"/>
        <v xml:space="preserve"> </v>
      </c>
      <c r="T1106" s="237" t="str">
        <f t="shared" si="106"/>
        <v xml:space="preserve"> </v>
      </c>
      <c r="U1106" s="238" t="str">
        <f>IF(F1106="","",VLOOKUP(F1106,المخزن!A:M,8,0))</f>
        <v/>
      </c>
    </row>
    <row r="1107" spans="1:21">
      <c r="A1107" s="227"/>
      <c r="B1107" s="228"/>
      <c r="C1107" s="229"/>
      <c r="D1107" s="229"/>
      <c r="E1107" s="240" t="str">
        <f>IF(D1107="","",VLOOKUP(D1107,'العملاء '!A:B,2,0))</f>
        <v/>
      </c>
      <c r="F1107" s="229"/>
      <c r="G1107" s="240" t="str">
        <f>IF(F1107="","",VLOOKUP(F1107,المخزن!A:B,2,0))</f>
        <v/>
      </c>
      <c r="H1107" s="229"/>
      <c r="I1107" s="231"/>
      <c r="J1107" s="231"/>
      <c r="K1107" s="231"/>
      <c r="L1107" s="231"/>
      <c r="M1107" s="232"/>
      <c r="N1107" s="233">
        <f t="shared" si="102"/>
        <v>0</v>
      </c>
      <c r="O1107" s="233">
        <f t="shared" si="103"/>
        <v>0</v>
      </c>
      <c r="P1107" s="234">
        <f t="shared" si="107"/>
        <v>5</v>
      </c>
      <c r="Q1107" s="235" t="str">
        <f>IF(F1107="","",VLOOKUP(F1107,المخزن!A:M,11,0))</f>
        <v/>
      </c>
      <c r="R1107" s="235" t="str">
        <f t="shared" si="104"/>
        <v xml:space="preserve">  </v>
      </c>
      <c r="S1107" s="235" t="str">
        <f t="shared" si="105"/>
        <v xml:space="preserve"> </v>
      </c>
      <c r="T1107" s="237" t="str">
        <f t="shared" si="106"/>
        <v xml:space="preserve"> </v>
      </c>
      <c r="U1107" s="238" t="str">
        <f>IF(F1107="","",VLOOKUP(F1107,المخزن!A:M,8,0))</f>
        <v/>
      </c>
    </row>
    <row r="1108" spans="1:21">
      <c r="A1108" s="227"/>
      <c r="B1108" s="228"/>
      <c r="C1108" s="229"/>
      <c r="D1108" s="229"/>
      <c r="E1108" s="240" t="str">
        <f>IF(D1108="","",VLOOKUP(D1108,'العملاء '!A:B,2,0))</f>
        <v/>
      </c>
      <c r="F1108" s="229"/>
      <c r="G1108" s="240" t="str">
        <f>IF(F1108="","",VLOOKUP(F1108,المخزن!A:B,2,0))</f>
        <v/>
      </c>
      <c r="H1108" s="229"/>
      <c r="I1108" s="231"/>
      <c r="J1108" s="231"/>
      <c r="K1108" s="231"/>
      <c r="L1108" s="231"/>
      <c r="M1108" s="232"/>
      <c r="N1108" s="233">
        <f t="shared" si="102"/>
        <v>0</v>
      </c>
      <c r="O1108" s="233">
        <f t="shared" si="103"/>
        <v>0</v>
      </c>
      <c r="P1108" s="234">
        <f t="shared" si="107"/>
        <v>5</v>
      </c>
      <c r="Q1108" s="235" t="str">
        <f>IF(F1108="","",VLOOKUP(F1108,المخزن!A:M,11,0))</f>
        <v/>
      </c>
      <c r="R1108" s="235" t="str">
        <f t="shared" si="104"/>
        <v xml:space="preserve">  </v>
      </c>
      <c r="S1108" s="235" t="str">
        <f t="shared" si="105"/>
        <v xml:space="preserve"> </v>
      </c>
      <c r="T1108" s="237" t="str">
        <f t="shared" si="106"/>
        <v xml:space="preserve"> </v>
      </c>
      <c r="U1108" s="238" t="str">
        <f>IF(F1108="","",VLOOKUP(F1108,المخزن!A:M,8,0))</f>
        <v/>
      </c>
    </row>
    <row r="1109" spans="1:21">
      <c r="A1109" s="227"/>
      <c r="B1109" s="228"/>
      <c r="C1109" s="229"/>
      <c r="D1109" s="229"/>
      <c r="E1109" s="240" t="str">
        <f>IF(D1109="","",VLOOKUP(D1109,'العملاء '!A:B,2,0))</f>
        <v/>
      </c>
      <c r="F1109" s="229"/>
      <c r="G1109" s="240" t="str">
        <f>IF(F1109="","",VLOOKUP(F1109,المخزن!A:B,2,0))</f>
        <v/>
      </c>
      <c r="H1109" s="229"/>
      <c r="I1109" s="231"/>
      <c r="J1109" s="231"/>
      <c r="K1109" s="231"/>
      <c r="L1109" s="231"/>
      <c r="M1109" s="232"/>
      <c r="N1109" s="233">
        <f t="shared" si="102"/>
        <v>0</v>
      </c>
      <c r="O1109" s="233">
        <f t="shared" si="103"/>
        <v>0</v>
      </c>
      <c r="P1109" s="234">
        <f t="shared" si="107"/>
        <v>5</v>
      </c>
      <c r="Q1109" s="235" t="str">
        <f>IF(F1109="","",VLOOKUP(F1109,المخزن!A:M,11,0))</f>
        <v/>
      </c>
      <c r="R1109" s="235" t="str">
        <f t="shared" si="104"/>
        <v xml:space="preserve">  </v>
      </c>
      <c r="S1109" s="235" t="str">
        <f t="shared" si="105"/>
        <v xml:space="preserve"> </v>
      </c>
      <c r="T1109" s="237" t="str">
        <f t="shared" si="106"/>
        <v xml:space="preserve"> </v>
      </c>
      <c r="U1109" s="238" t="str">
        <f>IF(F1109="","",VLOOKUP(F1109,المخزن!A:M,8,0))</f>
        <v/>
      </c>
    </row>
    <row r="1110" spans="1:21">
      <c r="A1110" s="227"/>
      <c r="B1110" s="228"/>
      <c r="C1110" s="229"/>
      <c r="D1110" s="229"/>
      <c r="E1110" s="240" t="str">
        <f>IF(D1110="","",VLOOKUP(D1110,'العملاء '!A:B,2,0))</f>
        <v/>
      </c>
      <c r="F1110" s="229"/>
      <c r="G1110" s="240" t="str">
        <f>IF(F1110="","",VLOOKUP(F1110,المخزن!A:B,2,0))</f>
        <v/>
      </c>
      <c r="H1110" s="229"/>
      <c r="I1110" s="231"/>
      <c r="J1110" s="231"/>
      <c r="K1110" s="231"/>
      <c r="L1110" s="231"/>
      <c r="M1110" s="232"/>
      <c r="N1110" s="233">
        <f t="shared" si="102"/>
        <v>0</v>
      </c>
      <c r="O1110" s="233">
        <f t="shared" si="103"/>
        <v>0</v>
      </c>
      <c r="P1110" s="234">
        <f t="shared" si="107"/>
        <v>5</v>
      </c>
      <c r="Q1110" s="235" t="str">
        <f>IF(F1110="","",VLOOKUP(F1110,المخزن!A:M,11,0))</f>
        <v/>
      </c>
      <c r="R1110" s="235" t="str">
        <f t="shared" si="104"/>
        <v xml:space="preserve">  </v>
      </c>
      <c r="S1110" s="235" t="str">
        <f t="shared" si="105"/>
        <v xml:space="preserve"> </v>
      </c>
      <c r="T1110" s="237" t="str">
        <f t="shared" si="106"/>
        <v xml:space="preserve"> </v>
      </c>
      <c r="U1110" s="238" t="str">
        <f>IF(F1110="","",VLOOKUP(F1110,المخزن!A:M,8,0))</f>
        <v/>
      </c>
    </row>
    <row r="1111" spans="1:21">
      <c r="A1111" s="227"/>
      <c r="B1111" s="228"/>
      <c r="C1111" s="229"/>
      <c r="D1111" s="229"/>
      <c r="E1111" s="240" t="str">
        <f>IF(D1111="","",VLOOKUP(D1111,'العملاء '!A:B,2,0))</f>
        <v/>
      </c>
      <c r="F1111" s="229"/>
      <c r="G1111" s="240" t="str">
        <f>IF(F1111="","",VLOOKUP(F1111,المخزن!A:B,2,0))</f>
        <v/>
      </c>
      <c r="H1111" s="229"/>
      <c r="I1111" s="231"/>
      <c r="J1111" s="231"/>
      <c r="K1111" s="231"/>
      <c r="L1111" s="231"/>
      <c r="M1111" s="232"/>
      <c r="N1111" s="233">
        <f t="shared" si="102"/>
        <v>0</v>
      </c>
      <c r="O1111" s="233">
        <f t="shared" si="103"/>
        <v>0</v>
      </c>
      <c r="P1111" s="234">
        <f t="shared" si="107"/>
        <v>5</v>
      </c>
      <c r="Q1111" s="235" t="str">
        <f>IF(F1111="","",VLOOKUP(F1111,المخزن!A:M,11,0))</f>
        <v/>
      </c>
      <c r="R1111" s="235" t="str">
        <f t="shared" si="104"/>
        <v xml:space="preserve">  </v>
      </c>
      <c r="S1111" s="235" t="str">
        <f t="shared" si="105"/>
        <v xml:space="preserve"> </v>
      </c>
      <c r="T1111" s="237" t="str">
        <f t="shared" si="106"/>
        <v xml:space="preserve"> </v>
      </c>
      <c r="U1111" s="238" t="str">
        <f>IF(F1111="","",VLOOKUP(F1111,المخزن!A:M,8,0))</f>
        <v/>
      </c>
    </row>
    <row r="1112" spans="1:21">
      <c r="A1112" s="227"/>
      <c r="B1112" s="228"/>
      <c r="C1112" s="229"/>
      <c r="D1112" s="229"/>
      <c r="E1112" s="240" t="str">
        <f>IF(D1112="","",VLOOKUP(D1112,'العملاء '!A:B,2,0))</f>
        <v/>
      </c>
      <c r="F1112" s="229"/>
      <c r="G1112" s="240" t="str">
        <f>IF(F1112="","",VLOOKUP(F1112,المخزن!A:B,2,0))</f>
        <v/>
      </c>
      <c r="H1112" s="229"/>
      <c r="I1112" s="231"/>
      <c r="J1112" s="231"/>
      <c r="K1112" s="231"/>
      <c r="L1112" s="231"/>
      <c r="M1112" s="232"/>
      <c r="N1112" s="233">
        <f t="shared" si="102"/>
        <v>0</v>
      </c>
      <c r="O1112" s="233">
        <f t="shared" si="103"/>
        <v>0</v>
      </c>
      <c r="P1112" s="234">
        <f t="shared" si="107"/>
        <v>5</v>
      </c>
      <c r="Q1112" s="235" t="str">
        <f>IF(F1112="","",VLOOKUP(F1112,المخزن!A:M,11,0))</f>
        <v/>
      </c>
      <c r="R1112" s="235" t="str">
        <f t="shared" si="104"/>
        <v xml:space="preserve">  </v>
      </c>
      <c r="S1112" s="235" t="str">
        <f t="shared" si="105"/>
        <v xml:space="preserve"> </v>
      </c>
      <c r="T1112" s="237" t="str">
        <f t="shared" si="106"/>
        <v xml:space="preserve"> </v>
      </c>
      <c r="U1112" s="238" t="str">
        <f>IF(F1112="","",VLOOKUP(F1112,المخزن!A:M,8,0))</f>
        <v/>
      </c>
    </row>
    <row r="1113" spans="1:21">
      <c r="A1113" s="227"/>
      <c r="B1113" s="228"/>
      <c r="C1113" s="229"/>
      <c r="D1113" s="229"/>
      <c r="E1113" s="240" t="str">
        <f>IF(D1113="","",VLOOKUP(D1113,'العملاء '!A:B,2,0))</f>
        <v/>
      </c>
      <c r="F1113" s="229"/>
      <c r="G1113" s="240" t="str">
        <f>IF(F1113="","",VLOOKUP(F1113,المخزن!A:B,2,0))</f>
        <v/>
      </c>
      <c r="H1113" s="229"/>
      <c r="I1113" s="231"/>
      <c r="J1113" s="231"/>
      <c r="K1113" s="231"/>
      <c r="L1113" s="231"/>
      <c r="M1113" s="232"/>
      <c r="N1113" s="233">
        <f t="shared" si="102"/>
        <v>0</v>
      </c>
      <c r="O1113" s="233">
        <f t="shared" si="103"/>
        <v>0</v>
      </c>
      <c r="P1113" s="234">
        <f t="shared" si="107"/>
        <v>5</v>
      </c>
      <c r="Q1113" s="235" t="str">
        <f>IF(F1113="","",VLOOKUP(F1113,المخزن!A:M,11,0))</f>
        <v/>
      </c>
      <c r="R1113" s="235" t="str">
        <f t="shared" si="104"/>
        <v xml:space="preserve">  </v>
      </c>
      <c r="S1113" s="235" t="str">
        <f t="shared" si="105"/>
        <v xml:space="preserve"> </v>
      </c>
      <c r="T1113" s="237" t="str">
        <f t="shared" si="106"/>
        <v xml:space="preserve"> </v>
      </c>
      <c r="U1113" s="238" t="str">
        <f>IF(F1113="","",VLOOKUP(F1113,المخزن!A:M,8,0))</f>
        <v/>
      </c>
    </row>
    <row r="1114" spans="1:21">
      <c r="A1114" s="227"/>
      <c r="B1114" s="228"/>
      <c r="C1114" s="229"/>
      <c r="D1114" s="229"/>
      <c r="E1114" s="240" t="str">
        <f>IF(D1114="","",VLOOKUP(D1114,'العملاء '!A:B,2,0))</f>
        <v/>
      </c>
      <c r="F1114" s="229"/>
      <c r="G1114" s="240" t="str">
        <f>IF(F1114="","",VLOOKUP(F1114,المخزن!A:B,2,0))</f>
        <v/>
      </c>
      <c r="H1114" s="229"/>
      <c r="I1114" s="231"/>
      <c r="J1114" s="231"/>
      <c r="K1114" s="231"/>
      <c r="L1114" s="231"/>
      <c r="M1114" s="232"/>
      <c r="N1114" s="233">
        <f t="shared" si="102"/>
        <v>0</v>
      </c>
      <c r="O1114" s="233">
        <f t="shared" si="103"/>
        <v>0</v>
      </c>
      <c r="P1114" s="234">
        <f t="shared" si="107"/>
        <v>5</v>
      </c>
      <c r="Q1114" s="235" t="str">
        <f>IF(F1114="","",VLOOKUP(F1114,المخزن!A:M,11,0))</f>
        <v/>
      </c>
      <c r="R1114" s="235" t="str">
        <f t="shared" si="104"/>
        <v xml:space="preserve">  </v>
      </c>
      <c r="S1114" s="235" t="str">
        <f t="shared" si="105"/>
        <v xml:space="preserve"> </v>
      </c>
      <c r="T1114" s="237" t="str">
        <f t="shared" si="106"/>
        <v xml:space="preserve"> </v>
      </c>
      <c r="U1114" s="238" t="str">
        <f>IF(F1114="","",VLOOKUP(F1114,المخزن!A:M,8,0))</f>
        <v/>
      </c>
    </row>
    <row r="1115" spans="1:21">
      <c r="A1115" s="227"/>
      <c r="B1115" s="228"/>
      <c r="C1115" s="229"/>
      <c r="D1115" s="229"/>
      <c r="E1115" s="240" t="str">
        <f>IF(D1115="","",VLOOKUP(D1115,'العملاء '!A:B,2,0))</f>
        <v/>
      </c>
      <c r="F1115" s="229"/>
      <c r="G1115" s="240" t="str">
        <f>IF(F1115="","",VLOOKUP(F1115,المخزن!A:B,2,0))</f>
        <v/>
      </c>
      <c r="H1115" s="229"/>
      <c r="I1115" s="231"/>
      <c r="J1115" s="231"/>
      <c r="K1115" s="231"/>
      <c r="L1115" s="231"/>
      <c r="M1115" s="232"/>
      <c r="N1115" s="233">
        <f t="shared" si="102"/>
        <v>0</v>
      </c>
      <c r="O1115" s="233">
        <f t="shared" si="103"/>
        <v>0</v>
      </c>
      <c r="P1115" s="234">
        <f t="shared" si="107"/>
        <v>5</v>
      </c>
      <c r="Q1115" s="235" t="str">
        <f>IF(F1115="","",VLOOKUP(F1115,المخزن!A:M,11,0))</f>
        <v/>
      </c>
      <c r="R1115" s="235" t="str">
        <f t="shared" si="104"/>
        <v xml:space="preserve">  </v>
      </c>
      <c r="S1115" s="235" t="str">
        <f t="shared" si="105"/>
        <v xml:space="preserve"> </v>
      </c>
      <c r="T1115" s="237" t="str">
        <f t="shared" si="106"/>
        <v xml:space="preserve"> </v>
      </c>
      <c r="U1115" s="238" t="str">
        <f>IF(F1115="","",VLOOKUP(F1115,المخزن!A:M,8,0))</f>
        <v/>
      </c>
    </row>
    <row r="1116" spans="1:21">
      <c r="A1116" s="227"/>
      <c r="B1116" s="228"/>
      <c r="C1116" s="229"/>
      <c r="D1116" s="229"/>
      <c r="E1116" s="240" t="str">
        <f>IF(D1116="","",VLOOKUP(D1116,'العملاء '!A:B,2,0))</f>
        <v/>
      </c>
      <c r="F1116" s="229"/>
      <c r="G1116" s="240" t="str">
        <f>IF(F1116="","",VLOOKUP(F1116,المخزن!A:B,2,0))</f>
        <v/>
      </c>
      <c r="H1116" s="229"/>
      <c r="I1116" s="231"/>
      <c r="J1116" s="231"/>
      <c r="K1116" s="231"/>
      <c r="L1116" s="231"/>
      <c r="M1116" s="232"/>
      <c r="N1116" s="233">
        <f t="shared" si="102"/>
        <v>0</v>
      </c>
      <c r="O1116" s="233">
        <f t="shared" si="103"/>
        <v>0</v>
      </c>
      <c r="P1116" s="234">
        <f t="shared" si="107"/>
        <v>5</v>
      </c>
      <c r="Q1116" s="235" t="str">
        <f>IF(F1116="","",VLOOKUP(F1116,المخزن!A:M,11,0))</f>
        <v/>
      </c>
      <c r="R1116" s="235" t="str">
        <f t="shared" si="104"/>
        <v xml:space="preserve">  </v>
      </c>
      <c r="S1116" s="235" t="str">
        <f t="shared" si="105"/>
        <v xml:space="preserve"> </v>
      </c>
      <c r="T1116" s="237" t="str">
        <f t="shared" si="106"/>
        <v xml:space="preserve"> </v>
      </c>
      <c r="U1116" s="238" t="str">
        <f>IF(F1116="","",VLOOKUP(F1116,المخزن!A:M,8,0))</f>
        <v/>
      </c>
    </row>
    <row r="1117" spans="1:21">
      <c r="A1117" s="227"/>
      <c r="B1117" s="228"/>
      <c r="C1117" s="229"/>
      <c r="D1117" s="229"/>
      <c r="E1117" s="240" t="str">
        <f>IF(D1117="","",VLOOKUP(D1117,'العملاء '!A:B,2,0))</f>
        <v/>
      </c>
      <c r="F1117" s="229"/>
      <c r="G1117" s="240" t="str">
        <f>IF(F1117="","",VLOOKUP(F1117,المخزن!A:B,2,0))</f>
        <v/>
      </c>
      <c r="H1117" s="229"/>
      <c r="I1117" s="231"/>
      <c r="J1117" s="231"/>
      <c r="K1117" s="231"/>
      <c r="L1117" s="231"/>
      <c r="M1117" s="232"/>
      <c r="N1117" s="233">
        <f t="shared" si="102"/>
        <v>0</v>
      </c>
      <c r="O1117" s="233">
        <f t="shared" si="103"/>
        <v>0</v>
      </c>
      <c r="P1117" s="234">
        <f t="shared" si="107"/>
        <v>5</v>
      </c>
      <c r="Q1117" s="235" t="str">
        <f>IF(F1117="","",VLOOKUP(F1117,المخزن!A:M,11,0))</f>
        <v/>
      </c>
      <c r="R1117" s="235" t="str">
        <f t="shared" si="104"/>
        <v xml:space="preserve">  </v>
      </c>
      <c r="S1117" s="235" t="str">
        <f t="shared" si="105"/>
        <v xml:space="preserve"> </v>
      </c>
      <c r="T1117" s="237" t="str">
        <f t="shared" si="106"/>
        <v xml:space="preserve"> </v>
      </c>
      <c r="U1117" s="238" t="str">
        <f>IF(F1117="","",VLOOKUP(F1117,المخزن!A:M,8,0))</f>
        <v/>
      </c>
    </row>
    <row r="1118" spans="1:21">
      <c r="A1118" s="227"/>
      <c r="B1118" s="228"/>
      <c r="C1118" s="229"/>
      <c r="D1118" s="229"/>
      <c r="E1118" s="240" t="str">
        <f>IF(D1118="","",VLOOKUP(D1118,'العملاء '!A:B,2,0))</f>
        <v/>
      </c>
      <c r="F1118" s="229"/>
      <c r="G1118" s="240" t="str">
        <f>IF(F1118="","",VLOOKUP(F1118,المخزن!A:B,2,0))</f>
        <v/>
      </c>
      <c r="H1118" s="229"/>
      <c r="I1118" s="231"/>
      <c r="J1118" s="231"/>
      <c r="K1118" s="231"/>
      <c r="L1118" s="231"/>
      <c r="M1118" s="232"/>
      <c r="N1118" s="233">
        <f t="shared" si="102"/>
        <v>0</v>
      </c>
      <c r="O1118" s="233">
        <f t="shared" si="103"/>
        <v>0</v>
      </c>
      <c r="P1118" s="234">
        <f t="shared" si="107"/>
        <v>5</v>
      </c>
      <c r="Q1118" s="235" t="str">
        <f>IF(F1118="","",VLOOKUP(F1118,المخزن!A:M,11,0))</f>
        <v/>
      </c>
      <c r="R1118" s="235" t="str">
        <f t="shared" si="104"/>
        <v xml:space="preserve">  </v>
      </c>
      <c r="S1118" s="235" t="str">
        <f t="shared" si="105"/>
        <v xml:space="preserve"> </v>
      </c>
      <c r="T1118" s="237" t="str">
        <f t="shared" si="106"/>
        <v xml:space="preserve"> </v>
      </c>
      <c r="U1118" s="238" t="str">
        <f>IF(F1118="","",VLOOKUP(F1118,المخزن!A:M,8,0))</f>
        <v/>
      </c>
    </row>
    <row r="1119" spans="1:21">
      <c r="A1119" s="227"/>
      <c r="B1119" s="228"/>
      <c r="C1119" s="229"/>
      <c r="D1119" s="229"/>
      <c r="E1119" s="240" t="str">
        <f>IF(D1119="","",VLOOKUP(D1119,'العملاء '!A:B,2,0))</f>
        <v/>
      </c>
      <c r="F1119" s="229"/>
      <c r="G1119" s="240" t="str">
        <f>IF(F1119="","",VLOOKUP(F1119,المخزن!A:B,2,0))</f>
        <v/>
      </c>
      <c r="H1119" s="229"/>
      <c r="I1119" s="231"/>
      <c r="J1119" s="231"/>
      <c r="K1119" s="231"/>
      <c r="L1119" s="231"/>
      <c r="M1119" s="232"/>
      <c r="N1119" s="233">
        <f t="shared" si="102"/>
        <v>0</v>
      </c>
      <c r="O1119" s="233">
        <f t="shared" si="103"/>
        <v>0</v>
      </c>
      <c r="P1119" s="234">
        <f t="shared" si="107"/>
        <v>5</v>
      </c>
      <c r="Q1119" s="235" t="str">
        <f>IF(F1119="","",VLOOKUP(F1119,المخزن!A:M,11,0))</f>
        <v/>
      </c>
      <c r="R1119" s="235" t="str">
        <f t="shared" si="104"/>
        <v xml:space="preserve">  </v>
      </c>
      <c r="S1119" s="235" t="str">
        <f t="shared" si="105"/>
        <v xml:space="preserve"> </v>
      </c>
      <c r="T1119" s="237" t="str">
        <f t="shared" si="106"/>
        <v xml:space="preserve"> </v>
      </c>
      <c r="U1119" s="238" t="str">
        <f>IF(F1119="","",VLOOKUP(F1119,المخزن!A:M,8,0))</f>
        <v/>
      </c>
    </row>
    <row r="1120" spans="1:21">
      <c r="A1120" s="227"/>
      <c r="B1120" s="228"/>
      <c r="C1120" s="229"/>
      <c r="D1120" s="229"/>
      <c r="E1120" s="240" t="str">
        <f>IF(D1120="","",VLOOKUP(D1120,'العملاء '!A:B,2,0))</f>
        <v/>
      </c>
      <c r="F1120" s="229"/>
      <c r="G1120" s="240" t="str">
        <f>IF(F1120="","",VLOOKUP(F1120,المخزن!A:B,2,0))</f>
        <v/>
      </c>
      <c r="H1120" s="229"/>
      <c r="I1120" s="231"/>
      <c r="J1120" s="231"/>
      <c r="K1120" s="231"/>
      <c r="L1120" s="231"/>
      <c r="M1120" s="232"/>
      <c r="N1120" s="233">
        <f t="shared" si="102"/>
        <v>0</v>
      </c>
      <c r="O1120" s="233">
        <f t="shared" si="103"/>
        <v>0</v>
      </c>
      <c r="P1120" s="234">
        <f t="shared" si="107"/>
        <v>5</v>
      </c>
      <c r="Q1120" s="235" t="str">
        <f>IF(F1120="","",VLOOKUP(F1120,المخزن!A:M,11,0))</f>
        <v/>
      </c>
      <c r="R1120" s="235" t="str">
        <f t="shared" si="104"/>
        <v xml:space="preserve">  </v>
      </c>
      <c r="S1120" s="235" t="str">
        <f t="shared" si="105"/>
        <v xml:space="preserve"> </v>
      </c>
      <c r="T1120" s="237" t="str">
        <f t="shared" si="106"/>
        <v xml:space="preserve"> </v>
      </c>
      <c r="U1120" s="238" t="str">
        <f>IF(F1120="","",VLOOKUP(F1120,المخزن!A:M,8,0))</f>
        <v/>
      </c>
    </row>
    <row r="1121" spans="1:21">
      <c r="A1121" s="227"/>
      <c r="B1121" s="228"/>
      <c r="C1121" s="229"/>
      <c r="D1121" s="229"/>
      <c r="E1121" s="240" t="str">
        <f>IF(D1121="","",VLOOKUP(D1121,'العملاء '!A:B,2,0))</f>
        <v/>
      </c>
      <c r="F1121" s="229"/>
      <c r="G1121" s="240" t="str">
        <f>IF(F1121="","",VLOOKUP(F1121,المخزن!A:B,2,0))</f>
        <v/>
      </c>
      <c r="H1121" s="229"/>
      <c r="I1121" s="231"/>
      <c r="J1121" s="231"/>
      <c r="K1121" s="231"/>
      <c r="L1121" s="231"/>
      <c r="M1121" s="232"/>
      <c r="N1121" s="233">
        <f t="shared" si="102"/>
        <v>0</v>
      </c>
      <c r="O1121" s="233">
        <f t="shared" si="103"/>
        <v>0</v>
      </c>
      <c r="P1121" s="234">
        <f t="shared" si="107"/>
        <v>5</v>
      </c>
      <c r="Q1121" s="235" t="str">
        <f>IF(F1121="","",VLOOKUP(F1121,المخزن!A:M,11,0))</f>
        <v/>
      </c>
      <c r="R1121" s="235" t="str">
        <f t="shared" si="104"/>
        <v xml:space="preserve">  </v>
      </c>
      <c r="S1121" s="235" t="str">
        <f t="shared" si="105"/>
        <v xml:space="preserve"> </v>
      </c>
      <c r="T1121" s="237" t="str">
        <f t="shared" si="106"/>
        <v xml:space="preserve"> </v>
      </c>
      <c r="U1121" s="238" t="str">
        <f>IF(F1121="","",VLOOKUP(F1121,المخزن!A:M,8,0))</f>
        <v/>
      </c>
    </row>
    <row r="1122" spans="1:21">
      <c r="A1122" s="227"/>
      <c r="B1122" s="228"/>
      <c r="C1122" s="229"/>
      <c r="D1122" s="229"/>
      <c r="E1122" s="240" t="str">
        <f>IF(D1122="","",VLOOKUP(D1122,'العملاء '!A:B,2,0))</f>
        <v/>
      </c>
      <c r="F1122" s="229"/>
      <c r="G1122" s="240" t="str">
        <f>IF(F1122="","",VLOOKUP(F1122,المخزن!A:B,2,0))</f>
        <v/>
      </c>
      <c r="H1122" s="229"/>
      <c r="I1122" s="231"/>
      <c r="J1122" s="231"/>
      <c r="K1122" s="231"/>
      <c r="L1122" s="231"/>
      <c r="M1122" s="232"/>
      <c r="N1122" s="233">
        <f t="shared" si="102"/>
        <v>0</v>
      </c>
      <c r="O1122" s="233">
        <f t="shared" si="103"/>
        <v>0</v>
      </c>
      <c r="P1122" s="234">
        <f t="shared" si="107"/>
        <v>5</v>
      </c>
      <c r="Q1122" s="235" t="str">
        <f>IF(F1122="","",VLOOKUP(F1122,المخزن!A:M,11,0))</f>
        <v/>
      </c>
      <c r="R1122" s="235" t="str">
        <f t="shared" si="104"/>
        <v xml:space="preserve">  </v>
      </c>
      <c r="S1122" s="235" t="str">
        <f t="shared" si="105"/>
        <v xml:space="preserve"> </v>
      </c>
      <c r="T1122" s="237" t="str">
        <f t="shared" si="106"/>
        <v xml:space="preserve"> </v>
      </c>
      <c r="U1122" s="238" t="str">
        <f>IF(F1122="","",VLOOKUP(F1122,المخزن!A:M,8,0))</f>
        <v/>
      </c>
    </row>
    <row r="1123" spans="1:21">
      <c r="A1123" s="227"/>
      <c r="B1123" s="228"/>
      <c r="C1123" s="229"/>
      <c r="D1123" s="229"/>
      <c r="E1123" s="240" t="str">
        <f>IF(D1123="","",VLOOKUP(D1123,'العملاء '!A:B,2,0))</f>
        <v/>
      </c>
      <c r="F1123" s="229"/>
      <c r="G1123" s="240" t="str">
        <f>IF(F1123="","",VLOOKUP(F1123,المخزن!A:B,2,0))</f>
        <v/>
      </c>
      <c r="H1123" s="229"/>
      <c r="I1123" s="231"/>
      <c r="J1123" s="231"/>
      <c r="K1123" s="231"/>
      <c r="L1123" s="231"/>
      <c r="M1123" s="232"/>
      <c r="N1123" s="233">
        <f t="shared" si="102"/>
        <v>0</v>
      </c>
      <c r="O1123" s="233">
        <f t="shared" si="103"/>
        <v>0</v>
      </c>
      <c r="P1123" s="234">
        <f t="shared" si="107"/>
        <v>5</v>
      </c>
      <c r="Q1123" s="235" t="str">
        <f>IF(F1123="","",VLOOKUP(F1123,المخزن!A:M,11,0))</f>
        <v/>
      </c>
      <c r="R1123" s="235" t="str">
        <f t="shared" si="104"/>
        <v xml:space="preserve">  </v>
      </c>
      <c r="S1123" s="235" t="str">
        <f t="shared" si="105"/>
        <v xml:space="preserve"> </v>
      </c>
      <c r="T1123" s="237" t="str">
        <f t="shared" si="106"/>
        <v xml:space="preserve"> </v>
      </c>
      <c r="U1123" s="238" t="str">
        <f>IF(F1123="","",VLOOKUP(F1123,المخزن!A:M,8,0))</f>
        <v/>
      </c>
    </row>
    <row r="1124" spans="1:21">
      <c r="A1124" s="227"/>
      <c r="B1124" s="228"/>
      <c r="C1124" s="229"/>
      <c r="D1124" s="229"/>
      <c r="E1124" s="240" t="str">
        <f>IF(D1124="","",VLOOKUP(D1124,'العملاء '!A:B,2,0))</f>
        <v/>
      </c>
      <c r="F1124" s="229"/>
      <c r="G1124" s="240" t="str">
        <f>IF(F1124="","",VLOOKUP(F1124,المخزن!A:B,2,0))</f>
        <v/>
      </c>
      <c r="H1124" s="229"/>
      <c r="I1124" s="231"/>
      <c r="J1124" s="231"/>
      <c r="K1124" s="231"/>
      <c r="L1124" s="231"/>
      <c r="M1124" s="232"/>
      <c r="N1124" s="233">
        <f t="shared" si="102"/>
        <v>0</v>
      </c>
      <c r="O1124" s="233">
        <f t="shared" si="103"/>
        <v>0</v>
      </c>
      <c r="P1124" s="234">
        <f t="shared" si="107"/>
        <v>5</v>
      </c>
      <c r="Q1124" s="235" t="str">
        <f>IF(F1124="","",VLOOKUP(F1124,المخزن!A:M,11,0))</f>
        <v/>
      </c>
      <c r="R1124" s="235" t="str">
        <f t="shared" si="104"/>
        <v xml:space="preserve">  </v>
      </c>
      <c r="S1124" s="235" t="str">
        <f t="shared" si="105"/>
        <v xml:space="preserve"> </v>
      </c>
      <c r="T1124" s="237" t="str">
        <f t="shared" si="106"/>
        <v xml:space="preserve"> </v>
      </c>
      <c r="U1124" s="238" t="str">
        <f>IF(F1124="","",VLOOKUP(F1124,المخزن!A:M,8,0))</f>
        <v/>
      </c>
    </row>
    <row r="1125" spans="1:21">
      <c r="A1125" s="227"/>
      <c r="B1125" s="228"/>
      <c r="C1125" s="229"/>
      <c r="D1125" s="229"/>
      <c r="E1125" s="240" t="str">
        <f>IF(D1125="","",VLOOKUP(D1125,'العملاء '!A:B,2,0))</f>
        <v/>
      </c>
      <c r="F1125" s="229"/>
      <c r="G1125" s="240" t="str">
        <f>IF(F1125="","",VLOOKUP(F1125,المخزن!A:B,2,0))</f>
        <v/>
      </c>
      <c r="H1125" s="229"/>
      <c r="I1125" s="231"/>
      <c r="J1125" s="231"/>
      <c r="K1125" s="231"/>
      <c r="L1125" s="231"/>
      <c r="M1125" s="232"/>
      <c r="N1125" s="233">
        <f t="shared" si="102"/>
        <v>0</v>
      </c>
      <c r="O1125" s="233">
        <f t="shared" si="103"/>
        <v>0</v>
      </c>
      <c r="P1125" s="234">
        <f t="shared" si="107"/>
        <v>5</v>
      </c>
      <c r="Q1125" s="235" t="str">
        <f>IF(F1125="","",VLOOKUP(F1125,المخزن!A:M,11,0))</f>
        <v/>
      </c>
      <c r="R1125" s="235" t="str">
        <f t="shared" si="104"/>
        <v xml:space="preserve">  </v>
      </c>
      <c r="S1125" s="235" t="str">
        <f t="shared" si="105"/>
        <v xml:space="preserve"> </v>
      </c>
      <c r="T1125" s="237" t="str">
        <f t="shared" si="106"/>
        <v xml:space="preserve"> </v>
      </c>
      <c r="U1125" s="238" t="str">
        <f>IF(F1125="","",VLOOKUP(F1125,المخزن!A:M,8,0))</f>
        <v/>
      </c>
    </row>
    <row r="1126" spans="1:21">
      <c r="A1126" s="227"/>
      <c r="B1126" s="228"/>
      <c r="C1126" s="229"/>
      <c r="D1126" s="229"/>
      <c r="E1126" s="240" t="str">
        <f>IF(D1126="","",VLOOKUP(D1126,'العملاء '!A:B,2,0))</f>
        <v/>
      </c>
      <c r="F1126" s="229"/>
      <c r="G1126" s="240" t="str">
        <f>IF(F1126="","",VLOOKUP(F1126,المخزن!A:B,2,0))</f>
        <v/>
      </c>
      <c r="H1126" s="229"/>
      <c r="I1126" s="231"/>
      <c r="J1126" s="231"/>
      <c r="K1126" s="231"/>
      <c r="L1126" s="231"/>
      <c r="M1126" s="232"/>
      <c r="N1126" s="233">
        <f t="shared" si="102"/>
        <v>0</v>
      </c>
      <c r="O1126" s="233">
        <f t="shared" si="103"/>
        <v>0</v>
      </c>
      <c r="P1126" s="234">
        <f t="shared" si="107"/>
        <v>5</v>
      </c>
      <c r="Q1126" s="235" t="str">
        <f>IF(F1126="","",VLOOKUP(F1126,المخزن!A:M,11,0))</f>
        <v/>
      </c>
      <c r="R1126" s="235" t="str">
        <f t="shared" si="104"/>
        <v xml:space="preserve">  </v>
      </c>
      <c r="S1126" s="235" t="str">
        <f t="shared" si="105"/>
        <v xml:space="preserve"> </v>
      </c>
      <c r="T1126" s="237" t="str">
        <f t="shared" si="106"/>
        <v xml:space="preserve"> </v>
      </c>
      <c r="U1126" s="238" t="str">
        <f>IF(F1126="","",VLOOKUP(F1126,المخزن!A:M,8,0))</f>
        <v/>
      </c>
    </row>
    <row r="1127" spans="1:21">
      <c r="A1127" s="227"/>
      <c r="B1127" s="228"/>
      <c r="C1127" s="229"/>
      <c r="D1127" s="229"/>
      <c r="E1127" s="240" t="str">
        <f>IF(D1127="","",VLOOKUP(D1127,'العملاء '!A:B,2,0))</f>
        <v/>
      </c>
      <c r="F1127" s="229"/>
      <c r="G1127" s="240" t="str">
        <f>IF(F1127="","",VLOOKUP(F1127,المخزن!A:B,2,0))</f>
        <v/>
      </c>
      <c r="H1127" s="229"/>
      <c r="I1127" s="231"/>
      <c r="J1127" s="231"/>
      <c r="K1127" s="231"/>
      <c r="L1127" s="231"/>
      <c r="M1127" s="232"/>
      <c r="N1127" s="233">
        <f t="shared" si="102"/>
        <v>0</v>
      </c>
      <c r="O1127" s="233">
        <f t="shared" si="103"/>
        <v>0</v>
      </c>
      <c r="P1127" s="234">
        <f t="shared" si="107"/>
        <v>5</v>
      </c>
      <c r="Q1127" s="235" t="str">
        <f>IF(F1127="","",VLOOKUP(F1127,المخزن!A:M,11,0))</f>
        <v/>
      </c>
      <c r="R1127" s="235" t="str">
        <f t="shared" si="104"/>
        <v xml:space="preserve">  </v>
      </c>
      <c r="S1127" s="235" t="str">
        <f t="shared" si="105"/>
        <v xml:space="preserve"> </v>
      </c>
      <c r="T1127" s="237" t="str">
        <f t="shared" si="106"/>
        <v xml:space="preserve"> </v>
      </c>
      <c r="U1127" s="238" t="str">
        <f>IF(F1127="","",VLOOKUP(F1127,المخزن!A:M,8,0))</f>
        <v/>
      </c>
    </row>
    <row r="1128" spans="1:21">
      <c r="A1128" s="227"/>
      <c r="B1128" s="228"/>
      <c r="C1128" s="229"/>
      <c r="D1128" s="229"/>
      <c r="E1128" s="240" t="str">
        <f>IF(D1128="","",VLOOKUP(D1128,'العملاء '!A:B,2,0))</f>
        <v/>
      </c>
      <c r="F1128" s="229"/>
      <c r="G1128" s="240" t="str">
        <f>IF(F1128="","",VLOOKUP(F1128,المخزن!A:B,2,0))</f>
        <v/>
      </c>
      <c r="H1128" s="229"/>
      <c r="I1128" s="231"/>
      <c r="J1128" s="231"/>
      <c r="K1128" s="231"/>
      <c r="L1128" s="231"/>
      <c r="M1128" s="232"/>
      <c r="N1128" s="233">
        <f t="shared" si="102"/>
        <v>0</v>
      </c>
      <c r="O1128" s="233">
        <f t="shared" si="103"/>
        <v>0</v>
      </c>
      <c r="P1128" s="234">
        <f t="shared" si="107"/>
        <v>5</v>
      </c>
      <c r="Q1128" s="235" t="str">
        <f>IF(F1128="","",VLOOKUP(F1128,المخزن!A:M,11,0))</f>
        <v/>
      </c>
      <c r="R1128" s="235" t="str">
        <f t="shared" si="104"/>
        <v xml:space="preserve">  </v>
      </c>
      <c r="S1128" s="235" t="str">
        <f t="shared" si="105"/>
        <v xml:space="preserve"> </v>
      </c>
      <c r="T1128" s="237" t="str">
        <f t="shared" si="106"/>
        <v xml:space="preserve"> </v>
      </c>
      <c r="U1128" s="238" t="str">
        <f>IF(F1128="","",VLOOKUP(F1128,المخزن!A:M,8,0))</f>
        <v/>
      </c>
    </row>
    <row r="1129" spans="1:21">
      <c r="A1129" s="227"/>
      <c r="B1129" s="228"/>
      <c r="C1129" s="229"/>
      <c r="D1129" s="229"/>
      <c r="E1129" s="240" t="str">
        <f>IF(D1129="","",VLOOKUP(D1129,'العملاء '!A:B,2,0))</f>
        <v/>
      </c>
      <c r="F1129" s="229"/>
      <c r="G1129" s="240" t="str">
        <f>IF(F1129="","",VLOOKUP(F1129,المخزن!A:B,2,0))</f>
        <v/>
      </c>
      <c r="H1129" s="229"/>
      <c r="I1129" s="231"/>
      <c r="J1129" s="231"/>
      <c r="K1129" s="231"/>
      <c r="L1129" s="231"/>
      <c r="M1129" s="232"/>
      <c r="N1129" s="233">
        <f t="shared" si="102"/>
        <v>0</v>
      </c>
      <c r="O1129" s="233">
        <f t="shared" si="103"/>
        <v>0</v>
      </c>
      <c r="P1129" s="234">
        <f t="shared" si="107"/>
        <v>5</v>
      </c>
      <c r="Q1129" s="235" t="str">
        <f>IF(F1129="","",VLOOKUP(F1129,المخزن!A:M,11,0))</f>
        <v/>
      </c>
      <c r="R1129" s="235" t="str">
        <f t="shared" si="104"/>
        <v xml:space="preserve">  </v>
      </c>
      <c r="S1129" s="235" t="str">
        <f t="shared" si="105"/>
        <v xml:space="preserve"> </v>
      </c>
      <c r="T1129" s="237" t="str">
        <f t="shared" si="106"/>
        <v xml:space="preserve"> </v>
      </c>
      <c r="U1129" s="238" t="str">
        <f>IF(F1129="","",VLOOKUP(F1129,المخزن!A:M,8,0))</f>
        <v/>
      </c>
    </row>
    <row r="1130" spans="1:21">
      <c r="A1130" s="227"/>
      <c r="B1130" s="228"/>
      <c r="C1130" s="229"/>
      <c r="D1130" s="229"/>
      <c r="E1130" s="240" t="str">
        <f>IF(D1130="","",VLOOKUP(D1130,'العملاء '!A:B,2,0))</f>
        <v/>
      </c>
      <c r="F1130" s="229"/>
      <c r="G1130" s="240" t="str">
        <f>IF(F1130="","",VLOOKUP(F1130,المخزن!A:B,2,0))</f>
        <v/>
      </c>
      <c r="H1130" s="229"/>
      <c r="I1130" s="231"/>
      <c r="J1130" s="231"/>
      <c r="K1130" s="231"/>
      <c r="L1130" s="231"/>
      <c r="M1130" s="232"/>
      <c r="N1130" s="233">
        <f t="shared" si="102"/>
        <v>0</v>
      </c>
      <c r="O1130" s="233">
        <f t="shared" si="103"/>
        <v>0</v>
      </c>
      <c r="P1130" s="234">
        <f t="shared" si="107"/>
        <v>5</v>
      </c>
      <c r="Q1130" s="235" t="str">
        <f>IF(F1130="","",VLOOKUP(F1130,المخزن!A:M,11,0))</f>
        <v/>
      </c>
      <c r="R1130" s="235" t="str">
        <f t="shared" si="104"/>
        <v xml:space="preserve">  </v>
      </c>
      <c r="S1130" s="235" t="str">
        <f t="shared" si="105"/>
        <v xml:space="preserve"> </v>
      </c>
      <c r="T1130" s="237" t="str">
        <f t="shared" si="106"/>
        <v xml:space="preserve"> </v>
      </c>
      <c r="U1130" s="238" t="str">
        <f>IF(F1130="","",VLOOKUP(F1130,المخزن!A:M,8,0))</f>
        <v/>
      </c>
    </row>
    <row r="1131" spans="1:21">
      <c r="A1131" s="227"/>
      <c r="B1131" s="228"/>
      <c r="C1131" s="229"/>
      <c r="D1131" s="229"/>
      <c r="E1131" s="240" t="str">
        <f>IF(D1131="","",VLOOKUP(D1131,'العملاء '!A:B,2,0))</f>
        <v/>
      </c>
      <c r="F1131" s="229"/>
      <c r="G1131" s="240" t="str">
        <f>IF(F1131="","",VLOOKUP(F1131,المخزن!A:B,2,0))</f>
        <v/>
      </c>
      <c r="H1131" s="229"/>
      <c r="I1131" s="231"/>
      <c r="J1131" s="231"/>
      <c r="K1131" s="231"/>
      <c r="L1131" s="231"/>
      <c r="M1131" s="232"/>
      <c r="N1131" s="233">
        <f t="shared" si="102"/>
        <v>0</v>
      </c>
      <c r="O1131" s="233">
        <f t="shared" si="103"/>
        <v>0</v>
      </c>
      <c r="P1131" s="234">
        <f t="shared" si="107"/>
        <v>5</v>
      </c>
      <c r="Q1131" s="235" t="str">
        <f>IF(F1131="","",VLOOKUP(F1131,المخزن!A:M,11,0))</f>
        <v/>
      </c>
      <c r="R1131" s="235" t="str">
        <f t="shared" si="104"/>
        <v xml:space="preserve">  </v>
      </c>
      <c r="S1131" s="235" t="str">
        <f t="shared" si="105"/>
        <v xml:space="preserve"> </v>
      </c>
      <c r="T1131" s="237" t="str">
        <f t="shared" si="106"/>
        <v xml:space="preserve"> </v>
      </c>
      <c r="U1131" s="238" t="str">
        <f>IF(F1131="","",VLOOKUP(F1131,المخزن!A:M,8,0))</f>
        <v/>
      </c>
    </row>
    <row r="1132" spans="1:21">
      <c r="A1132" s="227"/>
      <c r="B1132" s="228"/>
      <c r="C1132" s="229"/>
      <c r="D1132" s="229"/>
      <c r="E1132" s="240" t="str">
        <f>IF(D1132="","",VLOOKUP(D1132,'العملاء '!A:B,2,0))</f>
        <v/>
      </c>
      <c r="F1132" s="229"/>
      <c r="G1132" s="240" t="str">
        <f>IF(F1132="","",VLOOKUP(F1132,المخزن!A:B,2,0))</f>
        <v/>
      </c>
      <c r="H1132" s="229"/>
      <c r="I1132" s="231"/>
      <c r="J1132" s="231"/>
      <c r="K1132" s="231"/>
      <c r="L1132" s="231"/>
      <c r="M1132" s="232"/>
      <c r="N1132" s="233">
        <f t="shared" si="102"/>
        <v>0</v>
      </c>
      <c r="O1132" s="233">
        <f t="shared" si="103"/>
        <v>0</v>
      </c>
      <c r="P1132" s="234">
        <f t="shared" si="107"/>
        <v>5</v>
      </c>
      <c r="Q1132" s="235" t="str">
        <f>IF(F1132="","",VLOOKUP(F1132,المخزن!A:M,11,0))</f>
        <v/>
      </c>
      <c r="R1132" s="235" t="str">
        <f t="shared" si="104"/>
        <v xml:space="preserve">  </v>
      </c>
      <c r="S1132" s="235" t="str">
        <f t="shared" si="105"/>
        <v xml:space="preserve"> </v>
      </c>
      <c r="T1132" s="237" t="str">
        <f t="shared" si="106"/>
        <v xml:space="preserve"> </v>
      </c>
      <c r="U1132" s="238" t="str">
        <f>IF(F1132="","",VLOOKUP(F1132,المخزن!A:M,8,0))</f>
        <v/>
      </c>
    </row>
    <row r="1133" spans="1:21">
      <c r="A1133" s="227"/>
      <c r="B1133" s="228"/>
      <c r="C1133" s="229"/>
      <c r="D1133" s="229"/>
      <c r="E1133" s="240" t="str">
        <f>IF(D1133="","",VLOOKUP(D1133,'العملاء '!A:B,2,0))</f>
        <v/>
      </c>
      <c r="F1133" s="229"/>
      <c r="G1133" s="240" t="str">
        <f>IF(F1133="","",VLOOKUP(F1133,المخزن!A:B,2,0))</f>
        <v/>
      </c>
      <c r="H1133" s="229"/>
      <c r="I1133" s="231"/>
      <c r="J1133" s="231"/>
      <c r="K1133" s="231"/>
      <c r="L1133" s="231"/>
      <c r="M1133" s="232"/>
      <c r="N1133" s="233">
        <f t="shared" si="102"/>
        <v>0</v>
      </c>
      <c r="O1133" s="233">
        <f t="shared" si="103"/>
        <v>0</v>
      </c>
      <c r="P1133" s="234">
        <f t="shared" si="107"/>
        <v>5</v>
      </c>
      <c r="Q1133" s="235" t="str">
        <f>IF(F1133="","",VLOOKUP(F1133,المخزن!A:M,11,0))</f>
        <v/>
      </c>
      <c r="R1133" s="235" t="str">
        <f t="shared" si="104"/>
        <v xml:space="preserve">  </v>
      </c>
      <c r="S1133" s="235" t="str">
        <f t="shared" si="105"/>
        <v xml:space="preserve"> </v>
      </c>
      <c r="T1133" s="237" t="str">
        <f t="shared" si="106"/>
        <v xml:space="preserve"> </v>
      </c>
      <c r="U1133" s="238" t="str">
        <f>IF(F1133="","",VLOOKUP(F1133,المخزن!A:M,8,0))</f>
        <v/>
      </c>
    </row>
    <row r="1134" spans="1:21">
      <c r="A1134" s="227"/>
      <c r="B1134" s="228"/>
      <c r="C1134" s="229"/>
      <c r="D1134" s="229"/>
      <c r="E1134" s="240" t="str">
        <f>IF(D1134="","",VLOOKUP(D1134,'العملاء '!A:B,2,0))</f>
        <v/>
      </c>
      <c r="F1134" s="229"/>
      <c r="G1134" s="240" t="str">
        <f>IF(F1134="","",VLOOKUP(F1134,المخزن!A:B,2,0))</f>
        <v/>
      </c>
      <c r="H1134" s="229"/>
      <c r="I1134" s="231"/>
      <c r="J1134" s="231"/>
      <c r="K1134" s="231"/>
      <c r="L1134" s="231"/>
      <c r="M1134" s="232"/>
      <c r="N1134" s="233">
        <f t="shared" si="102"/>
        <v>0</v>
      </c>
      <c r="O1134" s="233">
        <f t="shared" si="103"/>
        <v>0</v>
      </c>
      <c r="P1134" s="234">
        <f t="shared" si="107"/>
        <v>5</v>
      </c>
      <c r="Q1134" s="235" t="str">
        <f>IF(F1134="","",VLOOKUP(F1134,المخزن!A:M,11,0))</f>
        <v/>
      </c>
      <c r="R1134" s="235" t="str">
        <f t="shared" si="104"/>
        <v xml:space="preserve">  </v>
      </c>
      <c r="S1134" s="235" t="str">
        <f t="shared" si="105"/>
        <v xml:space="preserve"> </v>
      </c>
      <c r="T1134" s="237" t="str">
        <f t="shared" si="106"/>
        <v xml:space="preserve"> </v>
      </c>
      <c r="U1134" s="238" t="str">
        <f>IF(F1134="","",VLOOKUP(F1134,المخزن!A:M,8,0))</f>
        <v/>
      </c>
    </row>
    <row r="1135" spans="1:21">
      <c r="A1135" s="227"/>
      <c r="B1135" s="228"/>
      <c r="C1135" s="229"/>
      <c r="D1135" s="229"/>
      <c r="E1135" s="240" t="str">
        <f>IF(D1135="","",VLOOKUP(D1135,'العملاء '!A:B,2,0))</f>
        <v/>
      </c>
      <c r="F1135" s="229"/>
      <c r="G1135" s="240" t="str">
        <f>IF(F1135="","",VLOOKUP(F1135,المخزن!A:B,2,0))</f>
        <v/>
      </c>
      <c r="H1135" s="229"/>
      <c r="I1135" s="231"/>
      <c r="J1135" s="231"/>
      <c r="K1135" s="231"/>
      <c r="L1135" s="231"/>
      <c r="M1135" s="232"/>
      <c r="N1135" s="233">
        <f t="shared" si="102"/>
        <v>0</v>
      </c>
      <c r="O1135" s="233">
        <f t="shared" si="103"/>
        <v>0</v>
      </c>
      <c r="P1135" s="234">
        <f t="shared" si="107"/>
        <v>5</v>
      </c>
      <c r="Q1135" s="235" t="str">
        <f>IF(F1135="","",VLOOKUP(F1135,المخزن!A:M,11,0))</f>
        <v/>
      </c>
      <c r="R1135" s="235" t="str">
        <f t="shared" si="104"/>
        <v xml:space="preserve">  </v>
      </c>
      <c r="S1135" s="235" t="str">
        <f t="shared" si="105"/>
        <v xml:space="preserve"> </v>
      </c>
      <c r="T1135" s="237" t="str">
        <f t="shared" si="106"/>
        <v xml:space="preserve"> </v>
      </c>
      <c r="U1135" s="238" t="str">
        <f>IF(F1135="","",VLOOKUP(F1135,المخزن!A:M,8,0))</f>
        <v/>
      </c>
    </row>
    <row r="1136" spans="1:21">
      <c r="A1136" s="227"/>
      <c r="B1136" s="228"/>
      <c r="C1136" s="229"/>
      <c r="D1136" s="229"/>
      <c r="E1136" s="240" t="str">
        <f>IF(D1136="","",VLOOKUP(D1136,'العملاء '!A:B,2,0))</f>
        <v/>
      </c>
      <c r="F1136" s="229"/>
      <c r="G1136" s="240" t="str">
        <f>IF(F1136="","",VLOOKUP(F1136,المخزن!A:B,2,0))</f>
        <v/>
      </c>
      <c r="H1136" s="229"/>
      <c r="I1136" s="231"/>
      <c r="J1136" s="231"/>
      <c r="K1136" s="231"/>
      <c r="L1136" s="231"/>
      <c r="M1136" s="232"/>
      <c r="N1136" s="233">
        <f t="shared" si="102"/>
        <v>0</v>
      </c>
      <c r="O1136" s="233">
        <f t="shared" si="103"/>
        <v>0</v>
      </c>
      <c r="P1136" s="234">
        <f t="shared" si="107"/>
        <v>5</v>
      </c>
      <c r="Q1136" s="235" t="str">
        <f>IF(F1136="","",VLOOKUP(F1136,المخزن!A:M,11,0))</f>
        <v/>
      </c>
      <c r="R1136" s="235" t="str">
        <f t="shared" si="104"/>
        <v xml:space="preserve">  </v>
      </c>
      <c r="S1136" s="235" t="str">
        <f t="shared" si="105"/>
        <v xml:space="preserve"> </v>
      </c>
      <c r="T1136" s="237" t="str">
        <f t="shared" si="106"/>
        <v xml:space="preserve"> </v>
      </c>
      <c r="U1136" s="238" t="str">
        <f>IF(F1136="","",VLOOKUP(F1136,المخزن!A:M,8,0))</f>
        <v/>
      </c>
    </row>
    <row r="1137" spans="1:21">
      <c r="A1137" s="227"/>
      <c r="B1137" s="228"/>
      <c r="C1137" s="229"/>
      <c r="D1137" s="229"/>
      <c r="E1137" s="240" t="str">
        <f>IF(D1137="","",VLOOKUP(D1137,'العملاء '!A:B,2,0))</f>
        <v/>
      </c>
      <c r="F1137" s="229"/>
      <c r="G1137" s="240" t="str">
        <f>IF(F1137="","",VLOOKUP(F1137,المخزن!A:B,2,0))</f>
        <v/>
      </c>
      <c r="H1137" s="229"/>
      <c r="I1137" s="231"/>
      <c r="J1137" s="231"/>
      <c r="K1137" s="231"/>
      <c r="L1137" s="231"/>
      <c r="M1137" s="232"/>
      <c r="N1137" s="233">
        <f t="shared" si="102"/>
        <v>0</v>
      </c>
      <c r="O1137" s="233">
        <f t="shared" si="103"/>
        <v>0</v>
      </c>
      <c r="P1137" s="234">
        <f t="shared" si="107"/>
        <v>5</v>
      </c>
      <c r="Q1137" s="235" t="str">
        <f>IF(F1137="","",VLOOKUP(F1137,المخزن!A:M,11,0))</f>
        <v/>
      </c>
      <c r="R1137" s="235" t="str">
        <f t="shared" si="104"/>
        <v xml:space="preserve">  </v>
      </c>
      <c r="S1137" s="235" t="str">
        <f t="shared" si="105"/>
        <v xml:space="preserve"> </v>
      </c>
      <c r="T1137" s="237" t="str">
        <f t="shared" si="106"/>
        <v xml:space="preserve"> </v>
      </c>
      <c r="U1137" s="238" t="str">
        <f>IF(F1137="","",VLOOKUP(F1137,المخزن!A:M,8,0))</f>
        <v/>
      </c>
    </row>
    <row r="1138" spans="1:21">
      <c r="A1138" s="227"/>
      <c r="B1138" s="228"/>
      <c r="C1138" s="229"/>
      <c r="D1138" s="229"/>
      <c r="E1138" s="240" t="str">
        <f>IF(D1138="","",VLOOKUP(D1138,'العملاء '!A:B,2,0))</f>
        <v/>
      </c>
      <c r="F1138" s="229"/>
      <c r="G1138" s="240" t="str">
        <f>IF(F1138="","",VLOOKUP(F1138,المخزن!A:B,2,0))</f>
        <v/>
      </c>
      <c r="H1138" s="229"/>
      <c r="I1138" s="231"/>
      <c r="J1138" s="231"/>
      <c r="K1138" s="231"/>
      <c r="L1138" s="231"/>
      <c r="M1138" s="232"/>
      <c r="N1138" s="233">
        <f t="shared" si="102"/>
        <v>0</v>
      </c>
      <c r="O1138" s="233">
        <f t="shared" si="103"/>
        <v>0</v>
      </c>
      <c r="P1138" s="234">
        <f t="shared" si="107"/>
        <v>5</v>
      </c>
      <c r="Q1138" s="235" t="str">
        <f>IF(F1138="","",VLOOKUP(F1138,المخزن!A:M,11,0))</f>
        <v/>
      </c>
      <c r="R1138" s="235" t="str">
        <f t="shared" si="104"/>
        <v xml:space="preserve">  </v>
      </c>
      <c r="S1138" s="235" t="str">
        <f t="shared" si="105"/>
        <v xml:space="preserve"> </v>
      </c>
      <c r="T1138" s="237" t="str">
        <f t="shared" si="106"/>
        <v xml:space="preserve"> </v>
      </c>
      <c r="U1138" s="238" t="str">
        <f>IF(F1138="","",VLOOKUP(F1138,المخزن!A:M,8,0))</f>
        <v/>
      </c>
    </row>
    <row r="1139" spans="1:21">
      <c r="A1139" s="227"/>
      <c r="B1139" s="228"/>
      <c r="C1139" s="229"/>
      <c r="D1139" s="229"/>
      <c r="E1139" s="240" t="str">
        <f>IF(D1139="","",VLOOKUP(D1139,'العملاء '!A:B,2,0))</f>
        <v/>
      </c>
      <c r="F1139" s="229"/>
      <c r="G1139" s="240" t="str">
        <f>IF(F1139="","",VLOOKUP(F1139,المخزن!A:B,2,0))</f>
        <v/>
      </c>
      <c r="H1139" s="229"/>
      <c r="I1139" s="231"/>
      <c r="J1139" s="231"/>
      <c r="K1139" s="231"/>
      <c r="L1139" s="231"/>
      <c r="M1139" s="232"/>
      <c r="N1139" s="233">
        <f t="shared" si="102"/>
        <v>0</v>
      </c>
      <c r="O1139" s="233">
        <f t="shared" si="103"/>
        <v>0</v>
      </c>
      <c r="P1139" s="234">
        <f t="shared" si="107"/>
        <v>5</v>
      </c>
      <c r="Q1139" s="235" t="str">
        <f>IF(F1139="","",VLOOKUP(F1139,المخزن!A:M,11,0))</f>
        <v/>
      </c>
      <c r="R1139" s="235" t="str">
        <f t="shared" si="104"/>
        <v xml:space="preserve">  </v>
      </c>
      <c r="S1139" s="235" t="str">
        <f t="shared" si="105"/>
        <v xml:space="preserve"> </v>
      </c>
      <c r="T1139" s="237" t="str">
        <f t="shared" si="106"/>
        <v xml:space="preserve"> </v>
      </c>
      <c r="U1139" s="238" t="str">
        <f>IF(F1139="","",VLOOKUP(F1139,المخزن!A:M,8,0))</f>
        <v/>
      </c>
    </row>
    <row r="1140" spans="1:21">
      <c r="A1140" s="227"/>
      <c r="B1140" s="228"/>
      <c r="C1140" s="229"/>
      <c r="D1140" s="229"/>
      <c r="E1140" s="240" t="str">
        <f>IF(D1140="","",VLOOKUP(D1140,'العملاء '!A:B,2,0))</f>
        <v/>
      </c>
      <c r="F1140" s="229"/>
      <c r="G1140" s="240" t="str">
        <f>IF(F1140="","",VLOOKUP(F1140,المخزن!A:B,2,0))</f>
        <v/>
      </c>
      <c r="H1140" s="229"/>
      <c r="I1140" s="231"/>
      <c r="J1140" s="231"/>
      <c r="K1140" s="231"/>
      <c r="L1140" s="231"/>
      <c r="M1140" s="232"/>
      <c r="N1140" s="233">
        <f t="shared" si="102"/>
        <v>0</v>
      </c>
      <c r="O1140" s="233">
        <f t="shared" si="103"/>
        <v>0</v>
      </c>
      <c r="P1140" s="234">
        <f t="shared" si="107"/>
        <v>5</v>
      </c>
      <c r="Q1140" s="235" t="str">
        <f>IF(F1140="","",VLOOKUP(F1140,المخزن!A:M,11,0))</f>
        <v/>
      </c>
      <c r="R1140" s="235" t="str">
        <f t="shared" si="104"/>
        <v xml:space="preserve">  </v>
      </c>
      <c r="S1140" s="235" t="str">
        <f t="shared" si="105"/>
        <v xml:space="preserve"> </v>
      </c>
      <c r="T1140" s="237" t="str">
        <f t="shared" si="106"/>
        <v xml:space="preserve"> </v>
      </c>
      <c r="U1140" s="238" t="str">
        <f>IF(F1140="","",VLOOKUP(F1140,المخزن!A:M,8,0))</f>
        <v/>
      </c>
    </row>
    <row r="1141" spans="1:21">
      <c r="A1141" s="227"/>
      <c r="B1141" s="228"/>
      <c r="C1141" s="229"/>
      <c r="D1141" s="229"/>
      <c r="E1141" s="240" t="str">
        <f>IF(D1141="","",VLOOKUP(D1141,'العملاء '!A:B,2,0))</f>
        <v/>
      </c>
      <c r="F1141" s="229"/>
      <c r="G1141" s="240" t="str">
        <f>IF(F1141="","",VLOOKUP(F1141,المخزن!A:B,2,0))</f>
        <v/>
      </c>
      <c r="H1141" s="229"/>
      <c r="I1141" s="231"/>
      <c r="J1141" s="231"/>
      <c r="K1141" s="231"/>
      <c r="L1141" s="231"/>
      <c r="M1141" s="232"/>
      <c r="N1141" s="233">
        <f t="shared" si="102"/>
        <v>0</v>
      </c>
      <c r="O1141" s="233">
        <f t="shared" si="103"/>
        <v>0</v>
      </c>
      <c r="P1141" s="234">
        <f t="shared" si="107"/>
        <v>5</v>
      </c>
      <c r="Q1141" s="235" t="str">
        <f>IF(F1141="","",VLOOKUP(F1141,المخزن!A:M,11,0))</f>
        <v/>
      </c>
      <c r="R1141" s="235" t="str">
        <f t="shared" si="104"/>
        <v xml:space="preserve">  </v>
      </c>
      <c r="S1141" s="235" t="str">
        <f t="shared" si="105"/>
        <v xml:space="preserve"> </v>
      </c>
      <c r="T1141" s="237" t="str">
        <f t="shared" si="106"/>
        <v xml:space="preserve"> </v>
      </c>
      <c r="U1141" s="238" t="str">
        <f>IF(F1141="","",VLOOKUP(F1141,المخزن!A:M,8,0))</f>
        <v/>
      </c>
    </row>
    <row r="1142" spans="1:21">
      <c r="A1142" s="227"/>
      <c r="B1142" s="228"/>
      <c r="C1142" s="229"/>
      <c r="D1142" s="229"/>
      <c r="E1142" s="240" t="str">
        <f>IF(D1142="","",VLOOKUP(D1142,'العملاء '!A:B,2,0))</f>
        <v/>
      </c>
      <c r="F1142" s="229"/>
      <c r="G1142" s="240" t="str">
        <f>IF(F1142="","",VLOOKUP(F1142,المخزن!A:B,2,0))</f>
        <v/>
      </c>
      <c r="H1142" s="229"/>
      <c r="I1142" s="231"/>
      <c r="J1142" s="231"/>
      <c r="K1142" s="231"/>
      <c r="L1142" s="231"/>
      <c r="M1142" s="232"/>
      <c r="N1142" s="233">
        <f t="shared" si="102"/>
        <v>0</v>
      </c>
      <c r="O1142" s="233">
        <f t="shared" si="103"/>
        <v>0</v>
      </c>
      <c r="P1142" s="234">
        <f t="shared" si="107"/>
        <v>5</v>
      </c>
      <c r="Q1142" s="235" t="str">
        <f>IF(F1142="","",VLOOKUP(F1142,المخزن!A:M,11,0))</f>
        <v/>
      </c>
      <c r="R1142" s="235" t="str">
        <f t="shared" si="104"/>
        <v xml:space="preserve">  </v>
      </c>
      <c r="S1142" s="235" t="str">
        <f t="shared" si="105"/>
        <v xml:space="preserve"> </v>
      </c>
      <c r="T1142" s="237" t="str">
        <f t="shared" si="106"/>
        <v xml:space="preserve"> </v>
      </c>
      <c r="U1142" s="238" t="str">
        <f>IF(F1142="","",VLOOKUP(F1142,المخزن!A:M,8,0))</f>
        <v/>
      </c>
    </row>
    <row r="1143" spans="1:21">
      <c r="A1143" s="227"/>
      <c r="B1143" s="228"/>
      <c r="C1143" s="229"/>
      <c r="D1143" s="229"/>
      <c r="E1143" s="240" t="str">
        <f>IF(D1143="","",VLOOKUP(D1143,'العملاء '!A:B,2,0))</f>
        <v/>
      </c>
      <c r="F1143" s="229"/>
      <c r="G1143" s="240" t="str">
        <f>IF(F1143="","",VLOOKUP(F1143,المخزن!A:B,2,0))</f>
        <v/>
      </c>
      <c r="H1143" s="229"/>
      <c r="I1143" s="231"/>
      <c r="J1143" s="231"/>
      <c r="K1143" s="231"/>
      <c r="L1143" s="231"/>
      <c r="M1143" s="232"/>
      <c r="N1143" s="233">
        <f t="shared" si="102"/>
        <v>0</v>
      </c>
      <c r="O1143" s="233">
        <f t="shared" si="103"/>
        <v>0</v>
      </c>
      <c r="P1143" s="234">
        <f t="shared" si="107"/>
        <v>5</v>
      </c>
      <c r="Q1143" s="235" t="str">
        <f>IF(F1143="","",VLOOKUP(F1143,المخزن!A:M,11,0))</f>
        <v/>
      </c>
      <c r="R1143" s="235" t="str">
        <f t="shared" si="104"/>
        <v xml:space="preserve">  </v>
      </c>
      <c r="S1143" s="235" t="str">
        <f t="shared" si="105"/>
        <v xml:space="preserve"> </v>
      </c>
      <c r="T1143" s="237" t="str">
        <f t="shared" si="106"/>
        <v xml:space="preserve"> </v>
      </c>
      <c r="U1143" s="238" t="str">
        <f>IF(F1143="","",VLOOKUP(F1143,المخزن!A:M,8,0))</f>
        <v/>
      </c>
    </row>
    <row r="1144" spans="1:21">
      <c r="A1144" s="227"/>
      <c r="B1144" s="228"/>
      <c r="C1144" s="229"/>
      <c r="D1144" s="229"/>
      <c r="E1144" s="240" t="str">
        <f>IF(D1144="","",VLOOKUP(D1144,'العملاء '!A:B,2,0))</f>
        <v/>
      </c>
      <c r="F1144" s="229"/>
      <c r="G1144" s="240" t="str">
        <f>IF(F1144="","",VLOOKUP(F1144,المخزن!A:B,2,0))</f>
        <v/>
      </c>
      <c r="H1144" s="229"/>
      <c r="I1144" s="231"/>
      <c r="J1144" s="231"/>
      <c r="K1144" s="231"/>
      <c r="L1144" s="231"/>
      <c r="M1144" s="232"/>
      <c r="N1144" s="233">
        <f t="shared" si="102"/>
        <v>0</v>
      </c>
      <c r="O1144" s="233">
        <f t="shared" si="103"/>
        <v>0</v>
      </c>
      <c r="P1144" s="234">
        <f t="shared" si="107"/>
        <v>5</v>
      </c>
      <c r="Q1144" s="235" t="str">
        <f>IF(F1144="","",VLOOKUP(F1144,المخزن!A:M,11,0))</f>
        <v/>
      </c>
      <c r="R1144" s="235" t="str">
        <f t="shared" si="104"/>
        <v xml:space="preserve">  </v>
      </c>
      <c r="S1144" s="235" t="str">
        <f t="shared" si="105"/>
        <v xml:space="preserve"> </v>
      </c>
      <c r="T1144" s="237" t="str">
        <f t="shared" si="106"/>
        <v xml:space="preserve"> </v>
      </c>
      <c r="U1144" s="238" t="str">
        <f>IF(F1144="","",VLOOKUP(F1144,المخزن!A:M,8,0))</f>
        <v/>
      </c>
    </row>
    <row r="1145" spans="1:21">
      <c r="A1145" s="227"/>
      <c r="B1145" s="228"/>
      <c r="C1145" s="229"/>
      <c r="D1145" s="229"/>
      <c r="E1145" s="240" t="str">
        <f>IF(D1145="","",VLOOKUP(D1145,'العملاء '!A:B,2,0))</f>
        <v/>
      </c>
      <c r="F1145" s="229"/>
      <c r="G1145" s="240" t="str">
        <f>IF(F1145="","",VLOOKUP(F1145,المخزن!A:B,2,0))</f>
        <v/>
      </c>
      <c r="H1145" s="229"/>
      <c r="I1145" s="231"/>
      <c r="J1145" s="231"/>
      <c r="K1145" s="231"/>
      <c r="L1145" s="231"/>
      <c r="M1145" s="232"/>
      <c r="N1145" s="233">
        <f t="shared" si="102"/>
        <v>0</v>
      </c>
      <c r="O1145" s="233">
        <f t="shared" si="103"/>
        <v>0</v>
      </c>
      <c r="P1145" s="234">
        <f t="shared" si="107"/>
        <v>5</v>
      </c>
      <c r="Q1145" s="235" t="str">
        <f>IF(F1145="","",VLOOKUP(F1145,المخزن!A:M,11,0))</f>
        <v/>
      </c>
      <c r="R1145" s="235" t="str">
        <f t="shared" si="104"/>
        <v xml:space="preserve">  </v>
      </c>
      <c r="S1145" s="235" t="str">
        <f t="shared" si="105"/>
        <v xml:space="preserve"> </v>
      </c>
      <c r="T1145" s="237" t="str">
        <f t="shared" si="106"/>
        <v xml:space="preserve"> </v>
      </c>
      <c r="U1145" s="238" t="str">
        <f>IF(F1145="","",VLOOKUP(F1145,المخزن!A:M,8,0))</f>
        <v/>
      </c>
    </row>
    <row r="1146" spans="1:21">
      <c r="A1146" s="227"/>
      <c r="B1146" s="228"/>
      <c r="C1146" s="229"/>
      <c r="D1146" s="229"/>
      <c r="E1146" s="240" t="str">
        <f>IF(D1146="","",VLOOKUP(D1146,'العملاء '!A:B,2,0))</f>
        <v/>
      </c>
      <c r="F1146" s="229"/>
      <c r="G1146" s="240" t="str">
        <f>IF(F1146="","",VLOOKUP(F1146,المخزن!A:B,2,0))</f>
        <v/>
      </c>
      <c r="H1146" s="229"/>
      <c r="I1146" s="231"/>
      <c r="J1146" s="231"/>
      <c r="K1146" s="231"/>
      <c r="L1146" s="231"/>
      <c r="M1146" s="232"/>
      <c r="N1146" s="233">
        <f t="shared" si="102"/>
        <v>0</v>
      </c>
      <c r="O1146" s="233">
        <f t="shared" si="103"/>
        <v>0</v>
      </c>
      <c r="P1146" s="234">
        <f t="shared" si="107"/>
        <v>5</v>
      </c>
      <c r="Q1146" s="235" t="str">
        <f>IF(F1146="","",VLOOKUP(F1146,المخزن!A:M,11,0))</f>
        <v/>
      </c>
      <c r="R1146" s="235" t="str">
        <f t="shared" si="104"/>
        <v xml:space="preserve">  </v>
      </c>
      <c r="S1146" s="235" t="str">
        <f t="shared" si="105"/>
        <v xml:space="preserve"> </v>
      </c>
      <c r="T1146" s="237" t="str">
        <f t="shared" si="106"/>
        <v xml:space="preserve"> </v>
      </c>
      <c r="U1146" s="238" t="str">
        <f>IF(F1146="","",VLOOKUP(F1146,المخزن!A:M,8,0))</f>
        <v/>
      </c>
    </row>
    <row r="1147" spans="1:21">
      <c r="A1147" s="227"/>
      <c r="B1147" s="228"/>
      <c r="C1147" s="229"/>
      <c r="D1147" s="229"/>
      <c r="E1147" s="240" t="str">
        <f>IF(D1147="","",VLOOKUP(D1147,'العملاء '!A:B,2,0))</f>
        <v/>
      </c>
      <c r="F1147" s="229"/>
      <c r="G1147" s="240" t="str">
        <f>IF(F1147="","",VLOOKUP(F1147,المخزن!A:B,2,0))</f>
        <v/>
      </c>
      <c r="H1147" s="229"/>
      <c r="I1147" s="231"/>
      <c r="J1147" s="231"/>
      <c r="K1147" s="231"/>
      <c r="L1147" s="231"/>
      <c r="M1147" s="232"/>
      <c r="N1147" s="233">
        <f t="shared" si="102"/>
        <v>0</v>
      </c>
      <c r="O1147" s="233">
        <f t="shared" si="103"/>
        <v>0</v>
      </c>
      <c r="P1147" s="234">
        <f t="shared" si="107"/>
        <v>5</v>
      </c>
      <c r="Q1147" s="235" t="str">
        <f>IF(F1147="","",VLOOKUP(F1147,المخزن!A:M,11,0))</f>
        <v/>
      </c>
      <c r="R1147" s="235" t="str">
        <f t="shared" si="104"/>
        <v xml:space="preserve">  </v>
      </c>
      <c r="S1147" s="235" t="str">
        <f t="shared" si="105"/>
        <v xml:space="preserve"> </v>
      </c>
      <c r="T1147" s="237" t="str">
        <f t="shared" si="106"/>
        <v xml:space="preserve"> </v>
      </c>
      <c r="U1147" s="238" t="str">
        <f>IF(F1147="","",VLOOKUP(F1147,المخزن!A:M,8,0))</f>
        <v/>
      </c>
    </row>
    <row r="1148" spans="1:21">
      <c r="A1148" s="227"/>
      <c r="B1148" s="228"/>
      <c r="C1148" s="229"/>
      <c r="D1148" s="229"/>
      <c r="E1148" s="240" t="str">
        <f>IF(D1148="","",VLOOKUP(D1148,'العملاء '!A:B,2,0))</f>
        <v/>
      </c>
      <c r="F1148" s="229"/>
      <c r="G1148" s="240" t="str">
        <f>IF(F1148="","",VLOOKUP(F1148,المخزن!A:B,2,0))</f>
        <v/>
      </c>
      <c r="H1148" s="229"/>
      <c r="I1148" s="231"/>
      <c r="J1148" s="231"/>
      <c r="K1148" s="231"/>
      <c r="L1148" s="231"/>
      <c r="M1148" s="232"/>
      <c r="N1148" s="233">
        <f t="shared" si="102"/>
        <v>0</v>
      </c>
      <c r="O1148" s="233">
        <f t="shared" si="103"/>
        <v>0</v>
      </c>
      <c r="P1148" s="234">
        <f t="shared" si="107"/>
        <v>5</v>
      </c>
      <c r="Q1148" s="235" t="str">
        <f>IF(F1148="","",VLOOKUP(F1148,المخزن!A:M,11,0))</f>
        <v/>
      </c>
      <c r="R1148" s="235" t="str">
        <f t="shared" si="104"/>
        <v xml:space="preserve">  </v>
      </c>
      <c r="S1148" s="235" t="str">
        <f t="shared" si="105"/>
        <v xml:space="preserve"> </v>
      </c>
      <c r="T1148" s="237" t="str">
        <f t="shared" si="106"/>
        <v xml:space="preserve"> </v>
      </c>
      <c r="U1148" s="238" t="str">
        <f>IF(F1148="","",VLOOKUP(F1148,المخزن!A:M,8,0))</f>
        <v/>
      </c>
    </row>
    <row r="1149" spans="1:21">
      <c r="A1149" s="227"/>
      <c r="B1149" s="228"/>
      <c r="C1149" s="229"/>
      <c r="D1149" s="229"/>
      <c r="E1149" s="240" t="str">
        <f>IF(D1149="","",VLOOKUP(D1149,'العملاء '!A:B,2,0))</f>
        <v/>
      </c>
      <c r="F1149" s="229"/>
      <c r="G1149" s="240" t="str">
        <f>IF(F1149="","",VLOOKUP(F1149,المخزن!A:B,2,0))</f>
        <v/>
      </c>
      <c r="H1149" s="229"/>
      <c r="I1149" s="231"/>
      <c r="J1149" s="231"/>
      <c r="K1149" s="231"/>
      <c r="L1149" s="231"/>
      <c r="M1149" s="232"/>
      <c r="N1149" s="233">
        <f t="shared" si="102"/>
        <v>0</v>
      </c>
      <c r="O1149" s="233">
        <f t="shared" si="103"/>
        <v>0</v>
      </c>
      <c r="P1149" s="234">
        <f t="shared" si="107"/>
        <v>5</v>
      </c>
      <c r="Q1149" s="235" t="str">
        <f>IF(F1149="","",VLOOKUP(F1149,المخزن!A:M,11,0))</f>
        <v/>
      </c>
      <c r="R1149" s="235" t="str">
        <f t="shared" si="104"/>
        <v xml:space="preserve">  </v>
      </c>
      <c r="S1149" s="235" t="str">
        <f t="shared" si="105"/>
        <v xml:space="preserve"> </v>
      </c>
      <c r="T1149" s="237" t="str">
        <f t="shared" si="106"/>
        <v xml:space="preserve"> </v>
      </c>
      <c r="U1149" s="238" t="str">
        <f>IF(F1149="","",VLOOKUP(F1149,المخزن!A:M,8,0))</f>
        <v/>
      </c>
    </row>
    <row r="1150" spans="1:21">
      <c r="A1150" s="227"/>
      <c r="B1150" s="228"/>
      <c r="C1150" s="229"/>
      <c r="D1150" s="229"/>
      <c r="E1150" s="240" t="str">
        <f>IF(D1150="","",VLOOKUP(D1150,'العملاء '!A:B,2,0))</f>
        <v/>
      </c>
      <c r="F1150" s="229"/>
      <c r="G1150" s="240" t="str">
        <f>IF(F1150="","",VLOOKUP(F1150,المخزن!A:B,2,0))</f>
        <v/>
      </c>
      <c r="H1150" s="229"/>
      <c r="I1150" s="231"/>
      <c r="J1150" s="231"/>
      <c r="K1150" s="231"/>
      <c r="L1150" s="231"/>
      <c r="M1150" s="232"/>
      <c r="N1150" s="233">
        <f t="shared" si="102"/>
        <v>0</v>
      </c>
      <c r="O1150" s="233">
        <f t="shared" si="103"/>
        <v>0</v>
      </c>
      <c r="P1150" s="234">
        <f t="shared" si="107"/>
        <v>5</v>
      </c>
      <c r="Q1150" s="235" t="str">
        <f>IF(F1150="","",VLOOKUP(F1150,المخزن!A:M,11,0))</f>
        <v/>
      </c>
      <c r="R1150" s="235" t="str">
        <f t="shared" si="104"/>
        <v xml:space="preserve">  </v>
      </c>
      <c r="S1150" s="235" t="str">
        <f t="shared" si="105"/>
        <v xml:space="preserve"> </v>
      </c>
      <c r="T1150" s="237" t="str">
        <f t="shared" si="106"/>
        <v xml:space="preserve"> </v>
      </c>
      <c r="U1150" s="238" t="str">
        <f>IF(F1150="","",VLOOKUP(F1150,المخزن!A:M,8,0))</f>
        <v/>
      </c>
    </row>
    <row r="1151" spans="1:21">
      <c r="A1151" s="227"/>
      <c r="B1151" s="228"/>
      <c r="C1151" s="229"/>
      <c r="D1151" s="229"/>
      <c r="E1151" s="240" t="str">
        <f>IF(D1151="","",VLOOKUP(D1151,'العملاء '!A:B,2,0))</f>
        <v/>
      </c>
      <c r="F1151" s="229"/>
      <c r="G1151" s="240" t="str">
        <f>IF(F1151="","",VLOOKUP(F1151,المخزن!A:B,2,0))</f>
        <v/>
      </c>
      <c r="H1151" s="229"/>
      <c r="I1151" s="231"/>
      <c r="J1151" s="231"/>
      <c r="K1151" s="231"/>
      <c r="L1151" s="231"/>
      <c r="M1151" s="232"/>
      <c r="N1151" s="233">
        <f t="shared" si="102"/>
        <v>0</v>
      </c>
      <c r="O1151" s="233">
        <f t="shared" si="103"/>
        <v>0</v>
      </c>
      <c r="P1151" s="234">
        <f t="shared" si="107"/>
        <v>5</v>
      </c>
      <c r="Q1151" s="235" t="str">
        <f>IF(F1151="","",VLOOKUP(F1151,المخزن!A:M,11,0))</f>
        <v/>
      </c>
      <c r="R1151" s="235" t="str">
        <f t="shared" si="104"/>
        <v xml:space="preserve">  </v>
      </c>
      <c r="S1151" s="235" t="str">
        <f t="shared" si="105"/>
        <v xml:space="preserve"> </v>
      </c>
      <c r="T1151" s="237" t="str">
        <f t="shared" si="106"/>
        <v xml:space="preserve"> </v>
      </c>
      <c r="U1151" s="238" t="str">
        <f>IF(F1151="","",VLOOKUP(F1151,المخزن!A:M,8,0))</f>
        <v/>
      </c>
    </row>
    <row r="1152" spans="1:21">
      <c r="A1152" s="227"/>
      <c r="B1152" s="228"/>
      <c r="C1152" s="229"/>
      <c r="D1152" s="229"/>
      <c r="E1152" s="240" t="str">
        <f>IF(D1152="","",VLOOKUP(D1152,'العملاء '!A:B,2,0))</f>
        <v/>
      </c>
      <c r="F1152" s="229"/>
      <c r="G1152" s="240" t="str">
        <f>IF(F1152="","",VLOOKUP(F1152,المخزن!A:B,2,0))</f>
        <v/>
      </c>
      <c r="H1152" s="229"/>
      <c r="I1152" s="231"/>
      <c r="J1152" s="231"/>
      <c r="K1152" s="231"/>
      <c r="L1152" s="231"/>
      <c r="M1152" s="232"/>
      <c r="N1152" s="233">
        <f t="shared" si="102"/>
        <v>0</v>
      </c>
      <c r="O1152" s="233">
        <f t="shared" si="103"/>
        <v>0</v>
      </c>
      <c r="P1152" s="234">
        <f t="shared" si="107"/>
        <v>5</v>
      </c>
      <c r="Q1152" s="235" t="str">
        <f>IF(F1152="","",VLOOKUP(F1152,المخزن!A:M,11,0))</f>
        <v/>
      </c>
      <c r="R1152" s="235" t="str">
        <f t="shared" si="104"/>
        <v xml:space="preserve">  </v>
      </c>
      <c r="S1152" s="235" t="str">
        <f t="shared" si="105"/>
        <v xml:space="preserve"> </v>
      </c>
      <c r="T1152" s="237" t="str">
        <f t="shared" si="106"/>
        <v xml:space="preserve"> </v>
      </c>
      <c r="U1152" s="238" t="str">
        <f>IF(F1152="","",VLOOKUP(F1152,المخزن!A:M,8,0))</f>
        <v/>
      </c>
    </row>
    <row r="1153" spans="1:21">
      <c r="A1153" s="227"/>
      <c r="B1153" s="228"/>
      <c r="C1153" s="229"/>
      <c r="D1153" s="229"/>
      <c r="E1153" s="240" t="str">
        <f>IF(D1153="","",VLOOKUP(D1153,'العملاء '!A:B,2,0))</f>
        <v/>
      </c>
      <c r="F1153" s="229"/>
      <c r="G1153" s="240" t="str">
        <f>IF(F1153="","",VLOOKUP(F1153,المخزن!A:B,2,0))</f>
        <v/>
      </c>
      <c r="H1153" s="229"/>
      <c r="I1153" s="231"/>
      <c r="J1153" s="231"/>
      <c r="K1153" s="231"/>
      <c r="L1153" s="231"/>
      <c r="M1153" s="232"/>
      <c r="N1153" s="233">
        <f t="shared" si="102"/>
        <v>0</v>
      </c>
      <c r="O1153" s="233">
        <f t="shared" si="103"/>
        <v>0</v>
      </c>
      <c r="P1153" s="234">
        <f t="shared" si="107"/>
        <v>5</v>
      </c>
      <c r="Q1153" s="235" t="str">
        <f>IF(F1153="","",VLOOKUP(F1153,المخزن!A:M,11,0))</f>
        <v/>
      </c>
      <c r="R1153" s="235" t="str">
        <f t="shared" si="104"/>
        <v xml:space="preserve">  </v>
      </c>
      <c r="S1153" s="235" t="str">
        <f t="shared" si="105"/>
        <v xml:space="preserve"> </v>
      </c>
      <c r="T1153" s="237" t="str">
        <f t="shared" si="106"/>
        <v xml:space="preserve"> </v>
      </c>
      <c r="U1153" s="238" t="str">
        <f>IF(F1153="","",VLOOKUP(F1153,المخزن!A:M,8,0))</f>
        <v/>
      </c>
    </row>
    <row r="1154" spans="1:21">
      <c r="A1154" s="227"/>
      <c r="B1154" s="228"/>
      <c r="C1154" s="229"/>
      <c r="D1154" s="229"/>
      <c r="E1154" s="240" t="str">
        <f>IF(D1154="","",VLOOKUP(D1154,'العملاء '!A:B,2,0))</f>
        <v/>
      </c>
      <c r="F1154" s="229"/>
      <c r="G1154" s="240" t="str">
        <f>IF(F1154="","",VLOOKUP(F1154,المخزن!A:B,2,0))</f>
        <v/>
      </c>
      <c r="H1154" s="229"/>
      <c r="I1154" s="231"/>
      <c r="J1154" s="231"/>
      <c r="K1154" s="231"/>
      <c r="L1154" s="231"/>
      <c r="M1154" s="232"/>
      <c r="N1154" s="233">
        <f t="shared" si="102"/>
        <v>0</v>
      </c>
      <c r="O1154" s="233">
        <f t="shared" si="103"/>
        <v>0</v>
      </c>
      <c r="P1154" s="234">
        <f t="shared" si="107"/>
        <v>5</v>
      </c>
      <c r="Q1154" s="235" t="str">
        <f>IF(F1154="","",VLOOKUP(F1154,المخزن!A:M,11,0))</f>
        <v/>
      </c>
      <c r="R1154" s="235" t="str">
        <f t="shared" si="104"/>
        <v xml:space="preserve">  </v>
      </c>
      <c r="S1154" s="235" t="str">
        <f t="shared" si="105"/>
        <v xml:space="preserve"> </v>
      </c>
      <c r="T1154" s="237" t="str">
        <f t="shared" si="106"/>
        <v xml:space="preserve"> </v>
      </c>
      <c r="U1154" s="238" t="str">
        <f>IF(F1154="","",VLOOKUP(F1154,المخزن!A:M,8,0))</f>
        <v/>
      </c>
    </row>
    <row r="1155" spans="1:21">
      <c r="A1155" s="227"/>
      <c r="B1155" s="228"/>
      <c r="C1155" s="229"/>
      <c r="D1155" s="229"/>
      <c r="E1155" s="240" t="str">
        <f>IF(D1155="","",VLOOKUP(D1155,'العملاء '!A:B,2,0))</f>
        <v/>
      </c>
      <c r="F1155" s="229"/>
      <c r="G1155" s="240" t="str">
        <f>IF(F1155="","",VLOOKUP(F1155,المخزن!A:B,2,0))</f>
        <v/>
      </c>
      <c r="H1155" s="229"/>
      <c r="I1155" s="231"/>
      <c r="J1155" s="231"/>
      <c r="K1155" s="231"/>
      <c r="L1155" s="231"/>
      <c r="M1155" s="232"/>
      <c r="N1155" s="233">
        <f t="shared" si="102"/>
        <v>0</v>
      </c>
      <c r="O1155" s="233">
        <f t="shared" si="103"/>
        <v>0</v>
      </c>
      <c r="P1155" s="234">
        <f t="shared" si="107"/>
        <v>5</v>
      </c>
      <c r="Q1155" s="235" t="str">
        <f>IF(F1155="","",VLOOKUP(F1155,المخزن!A:M,11,0))</f>
        <v/>
      </c>
      <c r="R1155" s="235" t="str">
        <f t="shared" si="104"/>
        <v xml:space="preserve">  </v>
      </c>
      <c r="S1155" s="235" t="str">
        <f t="shared" si="105"/>
        <v xml:space="preserve"> </v>
      </c>
      <c r="T1155" s="237" t="str">
        <f t="shared" si="106"/>
        <v xml:space="preserve"> </v>
      </c>
      <c r="U1155" s="238" t="str">
        <f>IF(F1155="","",VLOOKUP(F1155,المخزن!A:M,8,0))</f>
        <v/>
      </c>
    </row>
    <row r="1156" spans="1:21">
      <c r="A1156" s="227"/>
      <c r="B1156" s="228"/>
      <c r="C1156" s="229"/>
      <c r="D1156" s="229"/>
      <c r="E1156" s="240" t="str">
        <f>IF(D1156="","",VLOOKUP(D1156,'العملاء '!A:B,2,0))</f>
        <v/>
      </c>
      <c r="F1156" s="229"/>
      <c r="G1156" s="240" t="str">
        <f>IF(F1156="","",VLOOKUP(F1156,المخزن!A:B,2,0))</f>
        <v/>
      </c>
      <c r="H1156" s="229"/>
      <c r="I1156" s="231"/>
      <c r="J1156" s="231"/>
      <c r="K1156" s="231"/>
      <c r="L1156" s="231"/>
      <c r="M1156" s="232"/>
      <c r="N1156" s="233">
        <f t="shared" ref="N1156:N1219" si="108">(I1156*H1156)-L1156</f>
        <v>0</v>
      </c>
      <c r="O1156" s="233">
        <f t="shared" ref="O1156:O1219" si="109">(J1156*H1156)-M1156</f>
        <v>0</v>
      </c>
      <c r="P1156" s="234">
        <f t="shared" si="107"/>
        <v>5</v>
      </c>
      <c r="Q1156" s="235" t="str">
        <f>IF(F1156="","",VLOOKUP(F1156,المخزن!A:M,11,0))</f>
        <v/>
      </c>
      <c r="R1156" s="235" t="str">
        <f t="shared" ref="R1156:R1219" si="110">IF(F1156&gt;0,Q1156*H1156,"  ")</f>
        <v xml:space="preserve">  </v>
      </c>
      <c r="S1156" s="235" t="str">
        <f t="shared" ref="S1156:S1219" si="111">IF(F1156&gt;0,(((I1156/P1156)+J1156)*H1156)-(L1156/P1156)-M1156," ")</f>
        <v xml:space="preserve"> </v>
      </c>
      <c r="T1156" s="237" t="str">
        <f t="shared" ref="T1156:T1219" si="112">IF(F1156&gt;0,S1156-R1156," ")</f>
        <v xml:space="preserve"> </v>
      </c>
      <c r="U1156" s="238" t="str">
        <f>IF(F1156="","",VLOOKUP(F1156,المخزن!A:M,8,0))</f>
        <v/>
      </c>
    </row>
    <row r="1157" spans="1:21">
      <c r="A1157" s="227"/>
      <c r="B1157" s="228"/>
      <c r="C1157" s="229"/>
      <c r="D1157" s="229"/>
      <c r="E1157" s="240" t="str">
        <f>IF(D1157="","",VLOOKUP(D1157,'العملاء '!A:B,2,0))</f>
        <v/>
      </c>
      <c r="F1157" s="229"/>
      <c r="G1157" s="240" t="str">
        <f>IF(F1157="","",VLOOKUP(F1157,المخزن!A:B,2,0))</f>
        <v/>
      </c>
      <c r="H1157" s="229"/>
      <c r="I1157" s="231"/>
      <c r="J1157" s="231"/>
      <c r="K1157" s="231"/>
      <c r="L1157" s="231"/>
      <c r="M1157" s="232"/>
      <c r="N1157" s="233">
        <f t="shared" si="108"/>
        <v>0</v>
      </c>
      <c r="O1157" s="233">
        <f t="shared" si="109"/>
        <v>0</v>
      </c>
      <c r="P1157" s="234">
        <f t="shared" si="107"/>
        <v>5</v>
      </c>
      <c r="Q1157" s="235" t="str">
        <f>IF(F1157="","",VLOOKUP(F1157,المخزن!A:M,11,0))</f>
        <v/>
      </c>
      <c r="R1157" s="235" t="str">
        <f t="shared" si="110"/>
        <v xml:space="preserve">  </v>
      </c>
      <c r="S1157" s="235" t="str">
        <f t="shared" si="111"/>
        <v xml:space="preserve"> </v>
      </c>
      <c r="T1157" s="237" t="str">
        <f t="shared" si="112"/>
        <v xml:space="preserve"> </v>
      </c>
      <c r="U1157" s="238" t="str">
        <f>IF(F1157="","",VLOOKUP(F1157,المخزن!A:M,8,0))</f>
        <v/>
      </c>
    </row>
    <row r="1158" spans="1:21">
      <c r="A1158" s="227"/>
      <c r="B1158" s="228"/>
      <c r="C1158" s="229"/>
      <c r="D1158" s="229"/>
      <c r="E1158" s="240" t="str">
        <f>IF(D1158="","",VLOOKUP(D1158,'العملاء '!A:B,2,0))</f>
        <v/>
      </c>
      <c r="F1158" s="229"/>
      <c r="G1158" s="240" t="str">
        <f>IF(F1158="","",VLOOKUP(F1158,المخزن!A:B,2,0))</f>
        <v/>
      </c>
      <c r="H1158" s="229"/>
      <c r="I1158" s="231"/>
      <c r="J1158" s="231"/>
      <c r="K1158" s="231"/>
      <c r="L1158" s="231"/>
      <c r="M1158" s="232"/>
      <c r="N1158" s="233">
        <f t="shared" si="108"/>
        <v>0</v>
      </c>
      <c r="O1158" s="233">
        <f t="shared" si="109"/>
        <v>0</v>
      </c>
      <c r="P1158" s="234">
        <f t="shared" si="107"/>
        <v>5</v>
      </c>
      <c r="Q1158" s="235" t="str">
        <f>IF(F1158="","",VLOOKUP(F1158,المخزن!A:M,11,0))</f>
        <v/>
      </c>
      <c r="R1158" s="235" t="str">
        <f t="shared" si="110"/>
        <v xml:space="preserve">  </v>
      </c>
      <c r="S1158" s="235" t="str">
        <f t="shared" si="111"/>
        <v xml:space="preserve"> </v>
      </c>
      <c r="T1158" s="237" t="str">
        <f t="shared" si="112"/>
        <v xml:space="preserve"> </v>
      </c>
      <c r="U1158" s="238" t="str">
        <f>IF(F1158="","",VLOOKUP(F1158,المخزن!A:M,8,0))</f>
        <v/>
      </c>
    </row>
    <row r="1159" spans="1:21">
      <c r="A1159" s="227"/>
      <c r="B1159" s="228"/>
      <c r="C1159" s="229"/>
      <c r="D1159" s="229"/>
      <c r="E1159" s="240" t="str">
        <f>IF(D1159="","",VLOOKUP(D1159,'العملاء '!A:B,2,0))</f>
        <v/>
      </c>
      <c r="F1159" s="229"/>
      <c r="G1159" s="240" t="str">
        <f>IF(F1159="","",VLOOKUP(F1159,المخزن!A:B,2,0))</f>
        <v/>
      </c>
      <c r="H1159" s="229"/>
      <c r="I1159" s="231"/>
      <c r="J1159" s="231"/>
      <c r="K1159" s="231"/>
      <c r="L1159" s="231"/>
      <c r="M1159" s="232"/>
      <c r="N1159" s="233">
        <f t="shared" si="108"/>
        <v>0</v>
      </c>
      <c r="O1159" s="233">
        <f t="shared" si="109"/>
        <v>0</v>
      </c>
      <c r="P1159" s="234">
        <f t="shared" si="107"/>
        <v>5</v>
      </c>
      <c r="Q1159" s="235" t="str">
        <f>IF(F1159="","",VLOOKUP(F1159,المخزن!A:M,11,0))</f>
        <v/>
      </c>
      <c r="R1159" s="235" t="str">
        <f t="shared" si="110"/>
        <v xml:space="preserve">  </v>
      </c>
      <c r="S1159" s="235" t="str">
        <f t="shared" si="111"/>
        <v xml:space="preserve"> </v>
      </c>
      <c r="T1159" s="237" t="str">
        <f t="shared" si="112"/>
        <v xml:space="preserve"> </v>
      </c>
      <c r="U1159" s="238" t="str">
        <f>IF(F1159="","",VLOOKUP(F1159,المخزن!A:M,8,0))</f>
        <v/>
      </c>
    </row>
    <row r="1160" spans="1:21">
      <c r="A1160" s="227"/>
      <c r="B1160" s="228"/>
      <c r="C1160" s="229"/>
      <c r="D1160" s="229"/>
      <c r="E1160" s="240" t="str">
        <f>IF(D1160="","",VLOOKUP(D1160,'العملاء '!A:B,2,0))</f>
        <v/>
      </c>
      <c r="F1160" s="229"/>
      <c r="G1160" s="240" t="str">
        <f>IF(F1160="","",VLOOKUP(F1160,المخزن!A:B,2,0))</f>
        <v/>
      </c>
      <c r="H1160" s="229"/>
      <c r="I1160" s="231"/>
      <c r="J1160" s="231"/>
      <c r="K1160" s="231"/>
      <c r="L1160" s="231"/>
      <c r="M1160" s="232"/>
      <c r="N1160" s="233">
        <f t="shared" si="108"/>
        <v>0</v>
      </c>
      <c r="O1160" s="233">
        <f t="shared" si="109"/>
        <v>0</v>
      </c>
      <c r="P1160" s="234">
        <f t="shared" si="107"/>
        <v>5</v>
      </c>
      <c r="Q1160" s="235" t="str">
        <f>IF(F1160="","",VLOOKUP(F1160,المخزن!A:M,11,0))</f>
        <v/>
      </c>
      <c r="R1160" s="235" t="str">
        <f t="shared" si="110"/>
        <v xml:space="preserve">  </v>
      </c>
      <c r="S1160" s="235" t="str">
        <f t="shared" si="111"/>
        <v xml:space="preserve"> </v>
      </c>
      <c r="T1160" s="237" t="str">
        <f t="shared" si="112"/>
        <v xml:space="preserve"> </v>
      </c>
      <c r="U1160" s="238" t="str">
        <f>IF(F1160="","",VLOOKUP(F1160,المخزن!A:M,8,0))</f>
        <v/>
      </c>
    </row>
    <row r="1161" spans="1:21">
      <c r="A1161" s="227"/>
      <c r="B1161" s="228"/>
      <c r="C1161" s="229"/>
      <c r="D1161" s="229"/>
      <c r="E1161" s="240" t="str">
        <f>IF(D1161="","",VLOOKUP(D1161,'العملاء '!A:B,2,0))</f>
        <v/>
      </c>
      <c r="F1161" s="229"/>
      <c r="G1161" s="240" t="str">
        <f>IF(F1161="","",VLOOKUP(F1161,المخزن!A:B,2,0))</f>
        <v/>
      </c>
      <c r="H1161" s="229"/>
      <c r="I1161" s="231"/>
      <c r="J1161" s="231"/>
      <c r="K1161" s="231"/>
      <c r="L1161" s="231"/>
      <c r="M1161" s="232"/>
      <c r="N1161" s="233">
        <f t="shared" si="108"/>
        <v>0</v>
      </c>
      <c r="O1161" s="233">
        <f t="shared" si="109"/>
        <v>0</v>
      </c>
      <c r="P1161" s="234">
        <f t="shared" ref="P1161:P1224" si="113">P1160</f>
        <v>5</v>
      </c>
      <c r="Q1161" s="235" t="str">
        <f>IF(F1161="","",VLOOKUP(F1161,المخزن!A:M,11,0))</f>
        <v/>
      </c>
      <c r="R1161" s="235" t="str">
        <f t="shared" si="110"/>
        <v xml:space="preserve">  </v>
      </c>
      <c r="S1161" s="235" t="str">
        <f t="shared" si="111"/>
        <v xml:space="preserve"> </v>
      </c>
      <c r="T1161" s="237" t="str">
        <f t="shared" si="112"/>
        <v xml:space="preserve"> </v>
      </c>
      <c r="U1161" s="238" t="str">
        <f>IF(F1161="","",VLOOKUP(F1161,المخزن!A:M,8,0))</f>
        <v/>
      </c>
    </row>
    <row r="1162" spans="1:21">
      <c r="A1162" s="227"/>
      <c r="B1162" s="228"/>
      <c r="C1162" s="229"/>
      <c r="D1162" s="229"/>
      <c r="E1162" s="240" t="str">
        <f>IF(D1162="","",VLOOKUP(D1162,'العملاء '!A:B,2,0))</f>
        <v/>
      </c>
      <c r="F1162" s="229"/>
      <c r="G1162" s="240" t="str">
        <f>IF(F1162="","",VLOOKUP(F1162,المخزن!A:B,2,0))</f>
        <v/>
      </c>
      <c r="H1162" s="229"/>
      <c r="I1162" s="231"/>
      <c r="J1162" s="231"/>
      <c r="K1162" s="231"/>
      <c r="L1162" s="231"/>
      <c r="M1162" s="232"/>
      <c r="N1162" s="233">
        <f t="shared" si="108"/>
        <v>0</v>
      </c>
      <c r="O1162" s="233">
        <f t="shared" si="109"/>
        <v>0</v>
      </c>
      <c r="P1162" s="234">
        <f t="shared" si="113"/>
        <v>5</v>
      </c>
      <c r="Q1162" s="235" t="str">
        <f>IF(F1162="","",VLOOKUP(F1162,المخزن!A:M,11,0))</f>
        <v/>
      </c>
      <c r="R1162" s="235" t="str">
        <f t="shared" si="110"/>
        <v xml:space="preserve">  </v>
      </c>
      <c r="S1162" s="235" t="str">
        <f t="shared" si="111"/>
        <v xml:space="preserve"> </v>
      </c>
      <c r="T1162" s="237" t="str">
        <f t="shared" si="112"/>
        <v xml:space="preserve"> </v>
      </c>
      <c r="U1162" s="238" t="str">
        <f>IF(F1162="","",VLOOKUP(F1162,المخزن!A:M,8,0))</f>
        <v/>
      </c>
    </row>
    <row r="1163" spans="1:21">
      <c r="A1163" s="227"/>
      <c r="B1163" s="228"/>
      <c r="C1163" s="229"/>
      <c r="D1163" s="229"/>
      <c r="E1163" s="240" t="str">
        <f>IF(D1163="","",VLOOKUP(D1163,'العملاء '!A:B,2,0))</f>
        <v/>
      </c>
      <c r="F1163" s="229"/>
      <c r="G1163" s="240" t="str">
        <f>IF(F1163="","",VLOOKUP(F1163,المخزن!A:B,2,0))</f>
        <v/>
      </c>
      <c r="H1163" s="229"/>
      <c r="I1163" s="231"/>
      <c r="J1163" s="231"/>
      <c r="K1163" s="231"/>
      <c r="L1163" s="231"/>
      <c r="M1163" s="232"/>
      <c r="N1163" s="233">
        <f t="shared" si="108"/>
        <v>0</v>
      </c>
      <c r="O1163" s="233">
        <f t="shared" si="109"/>
        <v>0</v>
      </c>
      <c r="P1163" s="234">
        <f t="shared" si="113"/>
        <v>5</v>
      </c>
      <c r="Q1163" s="235" t="str">
        <f>IF(F1163="","",VLOOKUP(F1163,المخزن!A:M,11,0))</f>
        <v/>
      </c>
      <c r="R1163" s="235" t="str">
        <f t="shared" si="110"/>
        <v xml:space="preserve">  </v>
      </c>
      <c r="S1163" s="235" t="str">
        <f t="shared" si="111"/>
        <v xml:space="preserve"> </v>
      </c>
      <c r="T1163" s="237" t="str">
        <f t="shared" si="112"/>
        <v xml:space="preserve"> </v>
      </c>
      <c r="U1163" s="238" t="str">
        <f>IF(F1163="","",VLOOKUP(F1163,المخزن!A:M,8,0))</f>
        <v/>
      </c>
    </row>
    <row r="1164" spans="1:21">
      <c r="A1164" s="227"/>
      <c r="B1164" s="228"/>
      <c r="C1164" s="229"/>
      <c r="D1164" s="229"/>
      <c r="E1164" s="240" t="str">
        <f>IF(D1164="","",VLOOKUP(D1164,'العملاء '!A:B,2,0))</f>
        <v/>
      </c>
      <c r="F1164" s="229"/>
      <c r="G1164" s="240" t="str">
        <f>IF(F1164="","",VLOOKUP(F1164,المخزن!A:B,2,0))</f>
        <v/>
      </c>
      <c r="H1164" s="229"/>
      <c r="I1164" s="231"/>
      <c r="J1164" s="231"/>
      <c r="K1164" s="231"/>
      <c r="L1164" s="231"/>
      <c r="M1164" s="232"/>
      <c r="N1164" s="233">
        <f t="shared" si="108"/>
        <v>0</v>
      </c>
      <c r="O1164" s="233">
        <f t="shared" si="109"/>
        <v>0</v>
      </c>
      <c r="P1164" s="234">
        <f t="shared" si="113"/>
        <v>5</v>
      </c>
      <c r="Q1164" s="235" t="str">
        <f>IF(F1164="","",VLOOKUP(F1164,المخزن!A:M,11,0))</f>
        <v/>
      </c>
      <c r="R1164" s="235" t="str">
        <f t="shared" si="110"/>
        <v xml:space="preserve">  </v>
      </c>
      <c r="S1164" s="235" t="str">
        <f t="shared" si="111"/>
        <v xml:space="preserve"> </v>
      </c>
      <c r="T1164" s="237" t="str">
        <f t="shared" si="112"/>
        <v xml:space="preserve"> </v>
      </c>
      <c r="U1164" s="238" t="str">
        <f>IF(F1164="","",VLOOKUP(F1164,المخزن!A:M,8,0))</f>
        <v/>
      </c>
    </row>
    <row r="1165" spans="1:21">
      <c r="A1165" s="227"/>
      <c r="B1165" s="228"/>
      <c r="C1165" s="229"/>
      <c r="D1165" s="229"/>
      <c r="E1165" s="240" t="str">
        <f>IF(D1165="","",VLOOKUP(D1165,'العملاء '!A:B,2,0))</f>
        <v/>
      </c>
      <c r="F1165" s="229"/>
      <c r="G1165" s="240" t="str">
        <f>IF(F1165="","",VLOOKUP(F1165,المخزن!A:B,2,0))</f>
        <v/>
      </c>
      <c r="H1165" s="229"/>
      <c r="I1165" s="231"/>
      <c r="J1165" s="231"/>
      <c r="K1165" s="231"/>
      <c r="L1165" s="231"/>
      <c r="M1165" s="232"/>
      <c r="N1165" s="233">
        <f t="shared" si="108"/>
        <v>0</v>
      </c>
      <c r="O1165" s="233">
        <f t="shared" si="109"/>
        <v>0</v>
      </c>
      <c r="P1165" s="234">
        <f t="shared" si="113"/>
        <v>5</v>
      </c>
      <c r="Q1165" s="235" t="str">
        <f>IF(F1165="","",VLOOKUP(F1165,المخزن!A:M,11,0))</f>
        <v/>
      </c>
      <c r="R1165" s="235" t="str">
        <f t="shared" si="110"/>
        <v xml:space="preserve">  </v>
      </c>
      <c r="S1165" s="235" t="str">
        <f t="shared" si="111"/>
        <v xml:space="preserve"> </v>
      </c>
      <c r="T1165" s="237" t="str">
        <f t="shared" si="112"/>
        <v xml:space="preserve"> </v>
      </c>
      <c r="U1165" s="238" t="str">
        <f>IF(F1165="","",VLOOKUP(F1165,المخزن!A:M,8,0))</f>
        <v/>
      </c>
    </row>
    <row r="1166" spans="1:21">
      <c r="A1166" s="227"/>
      <c r="B1166" s="228"/>
      <c r="C1166" s="229"/>
      <c r="D1166" s="229"/>
      <c r="E1166" s="240" t="str">
        <f>IF(D1166="","",VLOOKUP(D1166,'العملاء '!A:B,2,0))</f>
        <v/>
      </c>
      <c r="F1166" s="229"/>
      <c r="G1166" s="240" t="str">
        <f>IF(F1166="","",VLOOKUP(F1166,المخزن!A:B,2,0))</f>
        <v/>
      </c>
      <c r="H1166" s="229"/>
      <c r="I1166" s="231"/>
      <c r="J1166" s="231"/>
      <c r="K1166" s="231"/>
      <c r="L1166" s="231"/>
      <c r="M1166" s="232"/>
      <c r="N1166" s="233">
        <f t="shared" si="108"/>
        <v>0</v>
      </c>
      <c r="O1166" s="233">
        <f t="shared" si="109"/>
        <v>0</v>
      </c>
      <c r="P1166" s="234">
        <f t="shared" si="113"/>
        <v>5</v>
      </c>
      <c r="Q1166" s="235" t="str">
        <f>IF(F1166="","",VLOOKUP(F1166,المخزن!A:M,11,0))</f>
        <v/>
      </c>
      <c r="R1166" s="235" t="str">
        <f t="shared" si="110"/>
        <v xml:space="preserve">  </v>
      </c>
      <c r="S1166" s="235" t="str">
        <f t="shared" si="111"/>
        <v xml:space="preserve"> </v>
      </c>
      <c r="T1166" s="237" t="str">
        <f t="shared" si="112"/>
        <v xml:space="preserve"> </v>
      </c>
      <c r="U1166" s="238" t="str">
        <f>IF(F1166="","",VLOOKUP(F1166,المخزن!A:M,8,0))</f>
        <v/>
      </c>
    </row>
    <row r="1167" spans="1:21">
      <c r="A1167" s="227"/>
      <c r="B1167" s="228"/>
      <c r="C1167" s="229"/>
      <c r="D1167" s="229"/>
      <c r="E1167" s="240" t="str">
        <f>IF(D1167="","",VLOOKUP(D1167,'العملاء '!A:B,2,0))</f>
        <v/>
      </c>
      <c r="F1167" s="229"/>
      <c r="G1167" s="240" t="str">
        <f>IF(F1167="","",VLOOKUP(F1167,المخزن!A:B,2,0))</f>
        <v/>
      </c>
      <c r="H1167" s="229"/>
      <c r="I1167" s="231"/>
      <c r="J1167" s="231"/>
      <c r="K1167" s="231"/>
      <c r="L1167" s="231"/>
      <c r="M1167" s="232"/>
      <c r="N1167" s="233">
        <f t="shared" si="108"/>
        <v>0</v>
      </c>
      <c r="O1167" s="233">
        <f t="shared" si="109"/>
        <v>0</v>
      </c>
      <c r="P1167" s="234">
        <f t="shared" si="113"/>
        <v>5</v>
      </c>
      <c r="Q1167" s="235" t="str">
        <f>IF(F1167="","",VLOOKUP(F1167,المخزن!A:M,11,0))</f>
        <v/>
      </c>
      <c r="R1167" s="235" t="str">
        <f t="shared" si="110"/>
        <v xml:space="preserve">  </v>
      </c>
      <c r="S1167" s="235" t="str">
        <f t="shared" si="111"/>
        <v xml:space="preserve"> </v>
      </c>
      <c r="T1167" s="237" t="str">
        <f t="shared" si="112"/>
        <v xml:space="preserve"> </v>
      </c>
      <c r="U1167" s="238" t="str">
        <f>IF(F1167="","",VLOOKUP(F1167,المخزن!A:M,8,0))</f>
        <v/>
      </c>
    </row>
    <row r="1168" spans="1:21">
      <c r="A1168" s="227"/>
      <c r="B1168" s="228"/>
      <c r="C1168" s="229"/>
      <c r="D1168" s="229"/>
      <c r="E1168" s="240" t="str">
        <f>IF(D1168="","",VLOOKUP(D1168,'العملاء '!A:B,2,0))</f>
        <v/>
      </c>
      <c r="F1168" s="229"/>
      <c r="G1168" s="240" t="str">
        <f>IF(F1168="","",VLOOKUP(F1168,المخزن!A:B,2,0))</f>
        <v/>
      </c>
      <c r="H1168" s="229"/>
      <c r="I1168" s="231"/>
      <c r="J1168" s="231"/>
      <c r="K1168" s="231"/>
      <c r="L1168" s="231"/>
      <c r="M1168" s="232"/>
      <c r="N1168" s="233">
        <f t="shared" si="108"/>
        <v>0</v>
      </c>
      <c r="O1168" s="233">
        <f t="shared" si="109"/>
        <v>0</v>
      </c>
      <c r="P1168" s="234">
        <f t="shared" si="113"/>
        <v>5</v>
      </c>
      <c r="Q1168" s="235" t="str">
        <f>IF(F1168="","",VLOOKUP(F1168,المخزن!A:M,11,0))</f>
        <v/>
      </c>
      <c r="R1168" s="235" t="str">
        <f t="shared" si="110"/>
        <v xml:space="preserve">  </v>
      </c>
      <c r="S1168" s="235" t="str">
        <f t="shared" si="111"/>
        <v xml:space="preserve"> </v>
      </c>
      <c r="T1168" s="237" t="str">
        <f t="shared" si="112"/>
        <v xml:space="preserve"> </v>
      </c>
      <c r="U1168" s="238" t="str">
        <f>IF(F1168="","",VLOOKUP(F1168,المخزن!A:M,8,0))</f>
        <v/>
      </c>
    </row>
    <row r="1169" spans="1:21">
      <c r="A1169" s="227"/>
      <c r="B1169" s="228"/>
      <c r="C1169" s="229"/>
      <c r="D1169" s="229"/>
      <c r="E1169" s="240" t="str">
        <f>IF(D1169="","",VLOOKUP(D1169,'العملاء '!A:B,2,0))</f>
        <v/>
      </c>
      <c r="F1169" s="229"/>
      <c r="G1169" s="240" t="str">
        <f>IF(F1169="","",VLOOKUP(F1169,المخزن!A:B,2,0))</f>
        <v/>
      </c>
      <c r="H1169" s="229"/>
      <c r="I1169" s="231"/>
      <c r="J1169" s="231"/>
      <c r="K1169" s="231"/>
      <c r="L1169" s="231"/>
      <c r="M1169" s="232"/>
      <c r="N1169" s="233">
        <f t="shared" si="108"/>
        <v>0</v>
      </c>
      <c r="O1169" s="233">
        <f t="shared" si="109"/>
        <v>0</v>
      </c>
      <c r="P1169" s="234">
        <f t="shared" si="113"/>
        <v>5</v>
      </c>
      <c r="Q1169" s="235" t="str">
        <f>IF(F1169="","",VLOOKUP(F1169,المخزن!A:M,11,0))</f>
        <v/>
      </c>
      <c r="R1169" s="235" t="str">
        <f t="shared" si="110"/>
        <v xml:space="preserve">  </v>
      </c>
      <c r="S1169" s="235" t="str">
        <f t="shared" si="111"/>
        <v xml:space="preserve"> </v>
      </c>
      <c r="T1169" s="237" t="str">
        <f t="shared" si="112"/>
        <v xml:space="preserve"> </v>
      </c>
      <c r="U1169" s="238" t="str">
        <f>IF(F1169="","",VLOOKUP(F1169,المخزن!A:M,8,0))</f>
        <v/>
      </c>
    </row>
    <row r="1170" spans="1:21">
      <c r="A1170" s="227"/>
      <c r="B1170" s="228"/>
      <c r="C1170" s="229"/>
      <c r="D1170" s="229"/>
      <c r="E1170" s="240" t="str">
        <f>IF(D1170="","",VLOOKUP(D1170,'العملاء '!A:B,2,0))</f>
        <v/>
      </c>
      <c r="F1170" s="229"/>
      <c r="G1170" s="240" t="str">
        <f>IF(F1170="","",VLOOKUP(F1170,المخزن!A:B,2,0))</f>
        <v/>
      </c>
      <c r="H1170" s="229"/>
      <c r="I1170" s="231"/>
      <c r="J1170" s="231"/>
      <c r="K1170" s="231"/>
      <c r="L1170" s="231"/>
      <c r="M1170" s="232"/>
      <c r="N1170" s="233">
        <f t="shared" si="108"/>
        <v>0</v>
      </c>
      <c r="O1170" s="233">
        <f t="shared" si="109"/>
        <v>0</v>
      </c>
      <c r="P1170" s="234">
        <f t="shared" si="113"/>
        <v>5</v>
      </c>
      <c r="Q1170" s="235" t="str">
        <f>IF(F1170="","",VLOOKUP(F1170,المخزن!A:M,11,0))</f>
        <v/>
      </c>
      <c r="R1170" s="235" t="str">
        <f t="shared" si="110"/>
        <v xml:space="preserve">  </v>
      </c>
      <c r="S1170" s="235" t="str">
        <f t="shared" si="111"/>
        <v xml:space="preserve"> </v>
      </c>
      <c r="T1170" s="237" t="str">
        <f t="shared" si="112"/>
        <v xml:space="preserve"> </v>
      </c>
      <c r="U1170" s="238" t="str">
        <f>IF(F1170="","",VLOOKUP(F1170,المخزن!A:M,8,0))</f>
        <v/>
      </c>
    </row>
    <row r="1171" spans="1:21">
      <c r="A1171" s="227"/>
      <c r="B1171" s="228"/>
      <c r="C1171" s="229"/>
      <c r="D1171" s="229"/>
      <c r="E1171" s="240" t="str">
        <f>IF(D1171="","",VLOOKUP(D1171,'العملاء '!A:B,2,0))</f>
        <v/>
      </c>
      <c r="F1171" s="229"/>
      <c r="G1171" s="240" t="str">
        <f>IF(F1171="","",VLOOKUP(F1171,المخزن!A:B,2,0))</f>
        <v/>
      </c>
      <c r="H1171" s="229"/>
      <c r="I1171" s="231"/>
      <c r="J1171" s="231"/>
      <c r="K1171" s="231"/>
      <c r="L1171" s="231"/>
      <c r="M1171" s="232"/>
      <c r="N1171" s="233">
        <f t="shared" si="108"/>
        <v>0</v>
      </c>
      <c r="O1171" s="233">
        <f t="shared" si="109"/>
        <v>0</v>
      </c>
      <c r="P1171" s="234">
        <f t="shared" si="113"/>
        <v>5</v>
      </c>
      <c r="Q1171" s="235" t="str">
        <f>IF(F1171="","",VLOOKUP(F1171,المخزن!A:M,11,0))</f>
        <v/>
      </c>
      <c r="R1171" s="235" t="str">
        <f t="shared" si="110"/>
        <v xml:space="preserve">  </v>
      </c>
      <c r="S1171" s="235" t="str">
        <f t="shared" si="111"/>
        <v xml:space="preserve"> </v>
      </c>
      <c r="T1171" s="237" t="str">
        <f t="shared" si="112"/>
        <v xml:space="preserve"> </v>
      </c>
      <c r="U1171" s="238" t="str">
        <f>IF(F1171="","",VLOOKUP(F1171,المخزن!A:M,8,0))</f>
        <v/>
      </c>
    </row>
    <row r="1172" spans="1:21">
      <c r="A1172" s="227"/>
      <c r="B1172" s="228"/>
      <c r="C1172" s="229"/>
      <c r="D1172" s="229"/>
      <c r="E1172" s="240" t="str">
        <f>IF(D1172="","",VLOOKUP(D1172,'العملاء '!A:B,2,0))</f>
        <v/>
      </c>
      <c r="F1172" s="229"/>
      <c r="G1172" s="240" t="str">
        <f>IF(F1172="","",VLOOKUP(F1172,المخزن!A:B,2,0))</f>
        <v/>
      </c>
      <c r="H1172" s="229"/>
      <c r="I1172" s="231"/>
      <c r="J1172" s="231"/>
      <c r="K1172" s="231"/>
      <c r="L1172" s="231"/>
      <c r="M1172" s="232"/>
      <c r="N1172" s="233">
        <f t="shared" si="108"/>
        <v>0</v>
      </c>
      <c r="O1172" s="233">
        <f t="shared" si="109"/>
        <v>0</v>
      </c>
      <c r="P1172" s="234">
        <f t="shared" si="113"/>
        <v>5</v>
      </c>
      <c r="Q1172" s="235" t="str">
        <f>IF(F1172="","",VLOOKUP(F1172,المخزن!A:M,11,0))</f>
        <v/>
      </c>
      <c r="R1172" s="235" t="str">
        <f t="shared" si="110"/>
        <v xml:space="preserve">  </v>
      </c>
      <c r="S1172" s="235" t="str">
        <f t="shared" si="111"/>
        <v xml:space="preserve"> </v>
      </c>
      <c r="T1172" s="237" t="str">
        <f t="shared" si="112"/>
        <v xml:space="preserve"> </v>
      </c>
      <c r="U1172" s="238" t="str">
        <f>IF(F1172="","",VLOOKUP(F1172,المخزن!A:M,8,0))</f>
        <v/>
      </c>
    </row>
    <row r="1173" spans="1:21">
      <c r="A1173" s="227"/>
      <c r="B1173" s="228"/>
      <c r="C1173" s="229"/>
      <c r="D1173" s="229"/>
      <c r="E1173" s="240" t="str">
        <f>IF(D1173="","",VLOOKUP(D1173,'العملاء '!A:B,2,0))</f>
        <v/>
      </c>
      <c r="F1173" s="229"/>
      <c r="G1173" s="240" t="str">
        <f>IF(F1173="","",VLOOKUP(F1173,المخزن!A:B,2,0))</f>
        <v/>
      </c>
      <c r="H1173" s="229"/>
      <c r="I1173" s="231"/>
      <c r="J1173" s="231"/>
      <c r="K1173" s="231"/>
      <c r="L1173" s="231"/>
      <c r="M1173" s="232"/>
      <c r="N1173" s="233">
        <f t="shared" si="108"/>
        <v>0</v>
      </c>
      <c r="O1173" s="233">
        <f t="shared" si="109"/>
        <v>0</v>
      </c>
      <c r="P1173" s="234">
        <f t="shared" si="113"/>
        <v>5</v>
      </c>
      <c r="Q1173" s="235" t="str">
        <f>IF(F1173="","",VLOOKUP(F1173,المخزن!A:M,11,0))</f>
        <v/>
      </c>
      <c r="R1173" s="235" t="str">
        <f t="shared" si="110"/>
        <v xml:space="preserve">  </v>
      </c>
      <c r="S1173" s="235" t="str">
        <f t="shared" si="111"/>
        <v xml:space="preserve"> </v>
      </c>
      <c r="T1173" s="237" t="str">
        <f t="shared" si="112"/>
        <v xml:space="preserve"> </v>
      </c>
      <c r="U1173" s="238" t="str">
        <f>IF(F1173="","",VLOOKUP(F1173,المخزن!A:M,8,0))</f>
        <v/>
      </c>
    </row>
    <row r="1174" spans="1:21">
      <c r="A1174" s="227"/>
      <c r="B1174" s="228"/>
      <c r="C1174" s="229"/>
      <c r="D1174" s="229"/>
      <c r="E1174" s="240" t="str">
        <f>IF(D1174="","",VLOOKUP(D1174,'العملاء '!A:B,2,0))</f>
        <v/>
      </c>
      <c r="F1174" s="229"/>
      <c r="G1174" s="240" t="str">
        <f>IF(F1174="","",VLOOKUP(F1174,المخزن!A:B,2,0))</f>
        <v/>
      </c>
      <c r="H1174" s="229"/>
      <c r="I1174" s="231"/>
      <c r="J1174" s="231"/>
      <c r="K1174" s="231"/>
      <c r="L1174" s="231"/>
      <c r="M1174" s="232"/>
      <c r="N1174" s="233">
        <f t="shared" si="108"/>
        <v>0</v>
      </c>
      <c r="O1174" s="233">
        <f t="shared" si="109"/>
        <v>0</v>
      </c>
      <c r="P1174" s="234">
        <f t="shared" si="113"/>
        <v>5</v>
      </c>
      <c r="Q1174" s="235" t="str">
        <f>IF(F1174="","",VLOOKUP(F1174,المخزن!A:M,11,0))</f>
        <v/>
      </c>
      <c r="R1174" s="235" t="str">
        <f t="shared" si="110"/>
        <v xml:space="preserve">  </v>
      </c>
      <c r="S1174" s="235" t="str">
        <f t="shared" si="111"/>
        <v xml:space="preserve"> </v>
      </c>
      <c r="T1174" s="237" t="str">
        <f t="shared" si="112"/>
        <v xml:space="preserve"> </v>
      </c>
      <c r="U1174" s="238" t="str">
        <f>IF(F1174="","",VLOOKUP(F1174,المخزن!A:M,8,0))</f>
        <v/>
      </c>
    </row>
    <row r="1175" spans="1:21">
      <c r="A1175" s="227"/>
      <c r="B1175" s="228"/>
      <c r="C1175" s="229"/>
      <c r="D1175" s="229"/>
      <c r="E1175" s="240" t="str">
        <f>IF(D1175="","",VLOOKUP(D1175,'العملاء '!A:B,2,0))</f>
        <v/>
      </c>
      <c r="F1175" s="229"/>
      <c r="G1175" s="240" t="str">
        <f>IF(F1175="","",VLOOKUP(F1175,المخزن!A:B,2,0))</f>
        <v/>
      </c>
      <c r="H1175" s="229"/>
      <c r="I1175" s="231"/>
      <c r="J1175" s="231"/>
      <c r="K1175" s="231"/>
      <c r="L1175" s="231"/>
      <c r="M1175" s="232"/>
      <c r="N1175" s="233">
        <f t="shared" si="108"/>
        <v>0</v>
      </c>
      <c r="O1175" s="233">
        <f t="shared" si="109"/>
        <v>0</v>
      </c>
      <c r="P1175" s="234">
        <f t="shared" si="113"/>
        <v>5</v>
      </c>
      <c r="Q1175" s="235" t="str">
        <f>IF(F1175="","",VLOOKUP(F1175,المخزن!A:M,11,0))</f>
        <v/>
      </c>
      <c r="R1175" s="235" t="str">
        <f t="shared" si="110"/>
        <v xml:space="preserve">  </v>
      </c>
      <c r="S1175" s="235" t="str">
        <f t="shared" si="111"/>
        <v xml:space="preserve"> </v>
      </c>
      <c r="T1175" s="237" t="str">
        <f t="shared" si="112"/>
        <v xml:space="preserve"> </v>
      </c>
      <c r="U1175" s="238" t="str">
        <f>IF(F1175="","",VLOOKUP(F1175,المخزن!A:M,8,0))</f>
        <v/>
      </c>
    </row>
    <row r="1176" spans="1:21">
      <c r="A1176" s="227"/>
      <c r="B1176" s="228"/>
      <c r="C1176" s="229"/>
      <c r="D1176" s="229"/>
      <c r="E1176" s="240" t="str">
        <f>IF(D1176="","",VLOOKUP(D1176,'العملاء '!A:B,2,0))</f>
        <v/>
      </c>
      <c r="F1176" s="229"/>
      <c r="G1176" s="240" t="str">
        <f>IF(F1176="","",VLOOKUP(F1176,المخزن!A:B,2,0))</f>
        <v/>
      </c>
      <c r="H1176" s="229"/>
      <c r="I1176" s="231"/>
      <c r="J1176" s="231"/>
      <c r="K1176" s="231"/>
      <c r="L1176" s="231"/>
      <c r="M1176" s="232"/>
      <c r="N1176" s="233">
        <f t="shared" si="108"/>
        <v>0</v>
      </c>
      <c r="O1176" s="233">
        <f t="shared" si="109"/>
        <v>0</v>
      </c>
      <c r="P1176" s="234">
        <f t="shared" si="113"/>
        <v>5</v>
      </c>
      <c r="Q1176" s="235" t="str">
        <f>IF(F1176="","",VLOOKUP(F1176,المخزن!A:M,11,0))</f>
        <v/>
      </c>
      <c r="R1176" s="235" t="str">
        <f t="shared" si="110"/>
        <v xml:space="preserve">  </v>
      </c>
      <c r="S1176" s="235" t="str">
        <f t="shared" si="111"/>
        <v xml:space="preserve"> </v>
      </c>
      <c r="T1176" s="237" t="str">
        <f t="shared" si="112"/>
        <v xml:space="preserve"> </v>
      </c>
      <c r="U1176" s="238" t="str">
        <f>IF(F1176="","",VLOOKUP(F1176,المخزن!A:M,8,0))</f>
        <v/>
      </c>
    </row>
    <row r="1177" spans="1:21">
      <c r="A1177" s="227"/>
      <c r="B1177" s="228"/>
      <c r="C1177" s="229"/>
      <c r="D1177" s="229"/>
      <c r="E1177" s="240" t="str">
        <f>IF(D1177="","",VLOOKUP(D1177,'العملاء '!A:B,2,0))</f>
        <v/>
      </c>
      <c r="F1177" s="229"/>
      <c r="G1177" s="240" t="str">
        <f>IF(F1177="","",VLOOKUP(F1177,المخزن!A:B,2,0))</f>
        <v/>
      </c>
      <c r="H1177" s="229"/>
      <c r="I1177" s="231"/>
      <c r="J1177" s="231"/>
      <c r="K1177" s="231"/>
      <c r="L1177" s="231"/>
      <c r="M1177" s="232"/>
      <c r="N1177" s="233">
        <f t="shared" si="108"/>
        <v>0</v>
      </c>
      <c r="O1177" s="233">
        <f t="shared" si="109"/>
        <v>0</v>
      </c>
      <c r="P1177" s="234">
        <f t="shared" si="113"/>
        <v>5</v>
      </c>
      <c r="Q1177" s="235" t="str">
        <f>IF(F1177="","",VLOOKUP(F1177,المخزن!A:M,11,0))</f>
        <v/>
      </c>
      <c r="R1177" s="235" t="str">
        <f t="shared" si="110"/>
        <v xml:space="preserve">  </v>
      </c>
      <c r="S1177" s="235" t="str">
        <f t="shared" si="111"/>
        <v xml:space="preserve"> </v>
      </c>
      <c r="T1177" s="237" t="str">
        <f t="shared" si="112"/>
        <v xml:space="preserve"> </v>
      </c>
      <c r="U1177" s="238" t="str">
        <f>IF(F1177="","",VLOOKUP(F1177,المخزن!A:M,8,0))</f>
        <v/>
      </c>
    </row>
    <row r="1178" spans="1:21">
      <c r="A1178" s="227"/>
      <c r="B1178" s="228"/>
      <c r="C1178" s="229"/>
      <c r="D1178" s="229"/>
      <c r="E1178" s="240" t="str">
        <f>IF(D1178="","",VLOOKUP(D1178,'العملاء '!A:B,2,0))</f>
        <v/>
      </c>
      <c r="F1178" s="229"/>
      <c r="G1178" s="240" t="str">
        <f>IF(F1178="","",VLOOKUP(F1178,المخزن!A:B,2,0))</f>
        <v/>
      </c>
      <c r="H1178" s="229"/>
      <c r="I1178" s="231"/>
      <c r="J1178" s="231"/>
      <c r="K1178" s="231"/>
      <c r="L1178" s="231"/>
      <c r="M1178" s="232"/>
      <c r="N1178" s="233">
        <f t="shared" si="108"/>
        <v>0</v>
      </c>
      <c r="O1178" s="233">
        <f t="shared" si="109"/>
        <v>0</v>
      </c>
      <c r="P1178" s="234">
        <f t="shared" si="113"/>
        <v>5</v>
      </c>
      <c r="Q1178" s="235" t="str">
        <f>IF(F1178="","",VLOOKUP(F1178,المخزن!A:M,11,0))</f>
        <v/>
      </c>
      <c r="R1178" s="235" t="str">
        <f t="shared" si="110"/>
        <v xml:space="preserve">  </v>
      </c>
      <c r="S1178" s="235" t="str">
        <f t="shared" si="111"/>
        <v xml:space="preserve"> </v>
      </c>
      <c r="T1178" s="237" t="str">
        <f t="shared" si="112"/>
        <v xml:space="preserve"> </v>
      </c>
      <c r="U1178" s="238" t="str">
        <f>IF(F1178="","",VLOOKUP(F1178,المخزن!A:M,8,0))</f>
        <v/>
      </c>
    </row>
    <row r="1179" spans="1:21">
      <c r="A1179" s="227"/>
      <c r="B1179" s="228"/>
      <c r="C1179" s="229"/>
      <c r="D1179" s="229"/>
      <c r="E1179" s="240" t="str">
        <f>IF(D1179="","",VLOOKUP(D1179,'العملاء '!A:B,2,0))</f>
        <v/>
      </c>
      <c r="F1179" s="229"/>
      <c r="G1179" s="240" t="str">
        <f>IF(F1179="","",VLOOKUP(F1179,المخزن!A:B,2,0))</f>
        <v/>
      </c>
      <c r="H1179" s="229"/>
      <c r="I1179" s="231"/>
      <c r="J1179" s="231"/>
      <c r="K1179" s="231"/>
      <c r="L1179" s="231"/>
      <c r="M1179" s="232"/>
      <c r="N1179" s="233">
        <f t="shared" si="108"/>
        <v>0</v>
      </c>
      <c r="O1179" s="233">
        <f t="shared" si="109"/>
        <v>0</v>
      </c>
      <c r="P1179" s="234">
        <f t="shared" si="113"/>
        <v>5</v>
      </c>
      <c r="Q1179" s="235" t="str">
        <f>IF(F1179="","",VLOOKUP(F1179,المخزن!A:M,11,0))</f>
        <v/>
      </c>
      <c r="R1179" s="235" t="str">
        <f t="shared" si="110"/>
        <v xml:space="preserve">  </v>
      </c>
      <c r="S1179" s="235" t="str">
        <f t="shared" si="111"/>
        <v xml:space="preserve"> </v>
      </c>
      <c r="T1179" s="237" t="str">
        <f t="shared" si="112"/>
        <v xml:space="preserve"> </v>
      </c>
      <c r="U1179" s="238" t="str">
        <f>IF(F1179="","",VLOOKUP(F1179,المخزن!A:M,8,0))</f>
        <v/>
      </c>
    </row>
    <row r="1180" spans="1:21">
      <c r="A1180" s="227"/>
      <c r="B1180" s="228"/>
      <c r="C1180" s="229"/>
      <c r="D1180" s="229"/>
      <c r="E1180" s="240" t="str">
        <f>IF(D1180="","",VLOOKUP(D1180,'العملاء '!A:B,2,0))</f>
        <v/>
      </c>
      <c r="F1180" s="229"/>
      <c r="G1180" s="240" t="str">
        <f>IF(F1180="","",VLOOKUP(F1180,المخزن!A:B,2,0))</f>
        <v/>
      </c>
      <c r="H1180" s="229"/>
      <c r="I1180" s="231"/>
      <c r="J1180" s="231"/>
      <c r="K1180" s="231"/>
      <c r="L1180" s="231"/>
      <c r="M1180" s="232"/>
      <c r="N1180" s="233">
        <f t="shared" si="108"/>
        <v>0</v>
      </c>
      <c r="O1180" s="233">
        <f t="shared" si="109"/>
        <v>0</v>
      </c>
      <c r="P1180" s="234">
        <f t="shared" si="113"/>
        <v>5</v>
      </c>
      <c r="Q1180" s="235" t="str">
        <f>IF(F1180="","",VLOOKUP(F1180,المخزن!A:M,11,0))</f>
        <v/>
      </c>
      <c r="R1180" s="235" t="str">
        <f t="shared" si="110"/>
        <v xml:space="preserve">  </v>
      </c>
      <c r="S1180" s="235" t="str">
        <f t="shared" si="111"/>
        <v xml:space="preserve"> </v>
      </c>
      <c r="T1180" s="237" t="str">
        <f t="shared" si="112"/>
        <v xml:space="preserve"> </v>
      </c>
      <c r="U1180" s="238" t="str">
        <f>IF(F1180="","",VLOOKUP(F1180,المخزن!A:M,8,0))</f>
        <v/>
      </c>
    </row>
    <row r="1181" spans="1:21">
      <c r="A1181" s="227"/>
      <c r="B1181" s="228"/>
      <c r="C1181" s="229"/>
      <c r="D1181" s="229"/>
      <c r="E1181" s="240" t="str">
        <f>IF(D1181="","",VLOOKUP(D1181,'العملاء '!A:B,2,0))</f>
        <v/>
      </c>
      <c r="F1181" s="229"/>
      <c r="G1181" s="240" t="str">
        <f>IF(F1181="","",VLOOKUP(F1181,المخزن!A:B,2,0))</f>
        <v/>
      </c>
      <c r="H1181" s="229"/>
      <c r="I1181" s="231"/>
      <c r="J1181" s="231"/>
      <c r="K1181" s="231"/>
      <c r="L1181" s="231"/>
      <c r="M1181" s="232"/>
      <c r="N1181" s="233">
        <f t="shared" si="108"/>
        <v>0</v>
      </c>
      <c r="O1181" s="233">
        <f t="shared" si="109"/>
        <v>0</v>
      </c>
      <c r="P1181" s="234">
        <f t="shared" si="113"/>
        <v>5</v>
      </c>
      <c r="Q1181" s="235" t="str">
        <f>IF(F1181="","",VLOOKUP(F1181,المخزن!A:M,11,0))</f>
        <v/>
      </c>
      <c r="R1181" s="235" t="str">
        <f t="shared" si="110"/>
        <v xml:space="preserve">  </v>
      </c>
      <c r="S1181" s="235" t="str">
        <f t="shared" si="111"/>
        <v xml:space="preserve"> </v>
      </c>
      <c r="T1181" s="237" t="str">
        <f t="shared" si="112"/>
        <v xml:space="preserve"> </v>
      </c>
      <c r="U1181" s="238" t="str">
        <f>IF(F1181="","",VLOOKUP(F1181,المخزن!A:M,8,0))</f>
        <v/>
      </c>
    </row>
    <row r="1182" spans="1:21">
      <c r="A1182" s="227"/>
      <c r="B1182" s="228"/>
      <c r="C1182" s="229"/>
      <c r="D1182" s="229"/>
      <c r="E1182" s="240" t="str">
        <f>IF(D1182="","",VLOOKUP(D1182,'العملاء '!A:B,2,0))</f>
        <v/>
      </c>
      <c r="F1182" s="229"/>
      <c r="G1182" s="240" t="str">
        <f>IF(F1182="","",VLOOKUP(F1182,المخزن!A:B,2,0))</f>
        <v/>
      </c>
      <c r="H1182" s="229"/>
      <c r="I1182" s="231"/>
      <c r="J1182" s="231"/>
      <c r="K1182" s="231"/>
      <c r="L1182" s="231"/>
      <c r="M1182" s="232"/>
      <c r="N1182" s="233">
        <f t="shared" si="108"/>
        <v>0</v>
      </c>
      <c r="O1182" s="233">
        <f t="shared" si="109"/>
        <v>0</v>
      </c>
      <c r="P1182" s="234">
        <f t="shared" si="113"/>
        <v>5</v>
      </c>
      <c r="Q1182" s="235" t="str">
        <f>IF(F1182="","",VLOOKUP(F1182,المخزن!A:M,11,0))</f>
        <v/>
      </c>
      <c r="R1182" s="235" t="str">
        <f t="shared" si="110"/>
        <v xml:space="preserve">  </v>
      </c>
      <c r="S1182" s="235" t="str">
        <f t="shared" si="111"/>
        <v xml:space="preserve"> </v>
      </c>
      <c r="T1182" s="237" t="str">
        <f t="shared" si="112"/>
        <v xml:space="preserve"> </v>
      </c>
      <c r="U1182" s="238" t="str">
        <f>IF(F1182="","",VLOOKUP(F1182,المخزن!A:M,8,0))</f>
        <v/>
      </c>
    </row>
    <row r="1183" spans="1:21">
      <c r="A1183" s="227"/>
      <c r="B1183" s="228"/>
      <c r="C1183" s="229"/>
      <c r="D1183" s="229"/>
      <c r="E1183" s="240" t="str">
        <f>IF(D1183="","",VLOOKUP(D1183,'العملاء '!A:B,2,0))</f>
        <v/>
      </c>
      <c r="F1183" s="229"/>
      <c r="G1183" s="240" t="str">
        <f>IF(F1183="","",VLOOKUP(F1183,المخزن!A:B,2,0))</f>
        <v/>
      </c>
      <c r="H1183" s="229"/>
      <c r="I1183" s="231"/>
      <c r="J1183" s="231"/>
      <c r="K1183" s="231"/>
      <c r="L1183" s="231"/>
      <c r="M1183" s="232"/>
      <c r="N1183" s="233">
        <f t="shared" si="108"/>
        <v>0</v>
      </c>
      <c r="O1183" s="233">
        <f t="shared" si="109"/>
        <v>0</v>
      </c>
      <c r="P1183" s="234">
        <f t="shared" si="113"/>
        <v>5</v>
      </c>
      <c r="Q1183" s="235" t="str">
        <f>IF(F1183="","",VLOOKUP(F1183,المخزن!A:M,11,0))</f>
        <v/>
      </c>
      <c r="R1183" s="235" t="str">
        <f t="shared" si="110"/>
        <v xml:space="preserve">  </v>
      </c>
      <c r="S1183" s="235" t="str">
        <f t="shared" si="111"/>
        <v xml:space="preserve"> </v>
      </c>
      <c r="T1183" s="237" t="str">
        <f t="shared" si="112"/>
        <v xml:space="preserve"> </v>
      </c>
      <c r="U1183" s="238" t="str">
        <f>IF(F1183="","",VLOOKUP(F1183,المخزن!A:M,8,0))</f>
        <v/>
      </c>
    </row>
    <row r="1184" spans="1:21">
      <c r="A1184" s="227"/>
      <c r="B1184" s="228"/>
      <c r="C1184" s="229"/>
      <c r="D1184" s="229"/>
      <c r="E1184" s="240" t="str">
        <f>IF(D1184="","",VLOOKUP(D1184,'العملاء '!A:B,2,0))</f>
        <v/>
      </c>
      <c r="F1184" s="229"/>
      <c r="G1184" s="240" t="str">
        <f>IF(F1184="","",VLOOKUP(F1184,المخزن!A:B,2,0))</f>
        <v/>
      </c>
      <c r="H1184" s="229"/>
      <c r="I1184" s="231"/>
      <c r="J1184" s="231"/>
      <c r="K1184" s="231"/>
      <c r="L1184" s="231"/>
      <c r="M1184" s="232"/>
      <c r="N1184" s="233">
        <f t="shared" si="108"/>
        <v>0</v>
      </c>
      <c r="O1184" s="233">
        <f t="shared" si="109"/>
        <v>0</v>
      </c>
      <c r="P1184" s="234">
        <f t="shared" si="113"/>
        <v>5</v>
      </c>
      <c r="Q1184" s="235" t="str">
        <f>IF(F1184="","",VLOOKUP(F1184,المخزن!A:M,11,0))</f>
        <v/>
      </c>
      <c r="R1184" s="235" t="str">
        <f t="shared" si="110"/>
        <v xml:space="preserve">  </v>
      </c>
      <c r="S1184" s="235" t="str">
        <f t="shared" si="111"/>
        <v xml:space="preserve"> </v>
      </c>
      <c r="T1184" s="237" t="str">
        <f t="shared" si="112"/>
        <v xml:space="preserve"> </v>
      </c>
      <c r="U1184" s="238" t="str">
        <f>IF(F1184="","",VLOOKUP(F1184,المخزن!A:M,8,0))</f>
        <v/>
      </c>
    </row>
    <row r="1185" spans="1:21">
      <c r="A1185" s="227"/>
      <c r="B1185" s="228"/>
      <c r="C1185" s="229"/>
      <c r="D1185" s="229"/>
      <c r="E1185" s="240" t="str">
        <f>IF(D1185="","",VLOOKUP(D1185,'العملاء '!A:B,2,0))</f>
        <v/>
      </c>
      <c r="F1185" s="229"/>
      <c r="G1185" s="240" t="str">
        <f>IF(F1185="","",VLOOKUP(F1185,المخزن!A:B,2,0))</f>
        <v/>
      </c>
      <c r="H1185" s="229"/>
      <c r="I1185" s="231"/>
      <c r="J1185" s="231"/>
      <c r="K1185" s="231"/>
      <c r="L1185" s="231"/>
      <c r="M1185" s="232"/>
      <c r="N1185" s="233">
        <f t="shared" si="108"/>
        <v>0</v>
      </c>
      <c r="O1185" s="233">
        <f t="shared" si="109"/>
        <v>0</v>
      </c>
      <c r="P1185" s="234">
        <f t="shared" si="113"/>
        <v>5</v>
      </c>
      <c r="Q1185" s="235" t="str">
        <f>IF(F1185="","",VLOOKUP(F1185,المخزن!A:M,11,0))</f>
        <v/>
      </c>
      <c r="R1185" s="235" t="str">
        <f t="shared" si="110"/>
        <v xml:space="preserve">  </v>
      </c>
      <c r="S1185" s="235" t="str">
        <f t="shared" si="111"/>
        <v xml:space="preserve"> </v>
      </c>
      <c r="T1185" s="237" t="str">
        <f t="shared" si="112"/>
        <v xml:space="preserve"> </v>
      </c>
      <c r="U1185" s="238" t="str">
        <f>IF(F1185="","",VLOOKUP(F1185,المخزن!A:M,8,0))</f>
        <v/>
      </c>
    </row>
    <row r="1186" spans="1:21">
      <c r="A1186" s="227"/>
      <c r="B1186" s="228"/>
      <c r="C1186" s="229"/>
      <c r="D1186" s="229"/>
      <c r="E1186" s="240" t="str">
        <f>IF(D1186="","",VLOOKUP(D1186,'العملاء '!A:B,2,0))</f>
        <v/>
      </c>
      <c r="F1186" s="229"/>
      <c r="G1186" s="240" t="str">
        <f>IF(F1186="","",VLOOKUP(F1186,المخزن!A:B,2,0))</f>
        <v/>
      </c>
      <c r="H1186" s="229"/>
      <c r="I1186" s="231"/>
      <c r="J1186" s="231"/>
      <c r="K1186" s="231"/>
      <c r="L1186" s="231"/>
      <c r="M1186" s="232"/>
      <c r="N1186" s="233">
        <f t="shared" si="108"/>
        <v>0</v>
      </c>
      <c r="O1186" s="233">
        <f t="shared" si="109"/>
        <v>0</v>
      </c>
      <c r="P1186" s="234">
        <f t="shared" si="113"/>
        <v>5</v>
      </c>
      <c r="Q1186" s="235" t="str">
        <f>IF(F1186="","",VLOOKUP(F1186,المخزن!A:M,11,0))</f>
        <v/>
      </c>
      <c r="R1186" s="235" t="str">
        <f t="shared" si="110"/>
        <v xml:space="preserve">  </v>
      </c>
      <c r="S1186" s="235" t="str">
        <f t="shared" si="111"/>
        <v xml:space="preserve"> </v>
      </c>
      <c r="T1186" s="237" t="str">
        <f t="shared" si="112"/>
        <v xml:space="preserve"> </v>
      </c>
      <c r="U1186" s="238" t="str">
        <f>IF(F1186="","",VLOOKUP(F1186,المخزن!A:M,8,0))</f>
        <v/>
      </c>
    </row>
    <row r="1187" spans="1:21">
      <c r="A1187" s="227"/>
      <c r="B1187" s="228"/>
      <c r="C1187" s="229"/>
      <c r="D1187" s="229"/>
      <c r="E1187" s="240" t="str">
        <f>IF(D1187="","",VLOOKUP(D1187,'العملاء '!A:B,2,0))</f>
        <v/>
      </c>
      <c r="F1187" s="229"/>
      <c r="G1187" s="240" t="str">
        <f>IF(F1187="","",VLOOKUP(F1187,المخزن!A:B,2,0))</f>
        <v/>
      </c>
      <c r="H1187" s="229"/>
      <c r="I1187" s="231"/>
      <c r="J1187" s="231"/>
      <c r="K1187" s="231"/>
      <c r="L1187" s="231"/>
      <c r="M1187" s="232"/>
      <c r="N1187" s="233">
        <f t="shared" si="108"/>
        <v>0</v>
      </c>
      <c r="O1187" s="233">
        <f t="shared" si="109"/>
        <v>0</v>
      </c>
      <c r="P1187" s="234">
        <f t="shared" si="113"/>
        <v>5</v>
      </c>
      <c r="Q1187" s="235" t="str">
        <f>IF(F1187="","",VLOOKUP(F1187,المخزن!A:M,11,0))</f>
        <v/>
      </c>
      <c r="R1187" s="235" t="str">
        <f t="shared" si="110"/>
        <v xml:space="preserve">  </v>
      </c>
      <c r="S1187" s="235" t="str">
        <f t="shared" si="111"/>
        <v xml:space="preserve"> </v>
      </c>
      <c r="T1187" s="237" t="str">
        <f t="shared" si="112"/>
        <v xml:space="preserve"> </v>
      </c>
      <c r="U1187" s="238" t="str">
        <f>IF(F1187="","",VLOOKUP(F1187,المخزن!A:M,8,0))</f>
        <v/>
      </c>
    </row>
    <row r="1188" spans="1:21">
      <c r="A1188" s="227"/>
      <c r="B1188" s="228"/>
      <c r="C1188" s="229"/>
      <c r="D1188" s="229"/>
      <c r="E1188" s="240" t="str">
        <f>IF(D1188="","",VLOOKUP(D1188,'العملاء '!A:B,2,0))</f>
        <v/>
      </c>
      <c r="F1188" s="229"/>
      <c r="G1188" s="240" t="str">
        <f>IF(F1188="","",VLOOKUP(F1188,المخزن!A:B,2,0))</f>
        <v/>
      </c>
      <c r="H1188" s="229"/>
      <c r="I1188" s="231"/>
      <c r="J1188" s="231"/>
      <c r="K1188" s="231"/>
      <c r="L1188" s="231"/>
      <c r="M1188" s="232"/>
      <c r="N1188" s="233">
        <f t="shared" si="108"/>
        <v>0</v>
      </c>
      <c r="O1188" s="233">
        <f t="shared" si="109"/>
        <v>0</v>
      </c>
      <c r="P1188" s="234">
        <f t="shared" si="113"/>
        <v>5</v>
      </c>
      <c r="Q1188" s="235" t="str">
        <f>IF(F1188="","",VLOOKUP(F1188,المخزن!A:M,11,0))</f>
        <v/>
      </c>
      <c r="R1188" s="235" t="str">
        <f t="shared" si="110"/>
        <v xml:space="preserve">  </v>
      </c>
      <c r="S1188" s="235" t="str">
        <f t="shared" si="111"/>
        <v xml:space="preserve"> </v>
      </c>
      <c r="T1188" s="237" t="str">
        <f t="shared" si="112"/>
        <v xml:space="preserve"> </v>
      </c>
      <c r="U1188" s="238" t="str">
        <f>IF(F1188="","",VLOOKUP(F1188,المخزن!A:M,8,0))</f>
        <v/>
      </c>
    </row>
    <row r="1189" spans="1:21">
      <c r="A1189" s="227"/>
      <c r="B1189" s="228"/>
      <c r="C1189" s="229"/>
      <c r="D1189" s="229"/>
      <c r="E1189" s="240" t="str">
        <f>IF(D1189="","",VLOOKUP(D1189,'العملاء '!A:B,2,0))</f>
        <v/>
      </c>
      <c r="F1189" s="229"/>
      <c r="G1189" s="240" t="str">
        <f>IF(F1189="","",VLOOKUP(F1189,المخزن!A:B,2,0))</f>
        <v/>
      </c>
      <c r="H1189" s="229"/>
      <c r="I1189" s="231"/>
      <c r="J1189" s="231"/>
      <c r="K1189" s="231"/>
      <c r="L1189" s="231"/>
      <c r="M1189" s="232"/>
      <c r="N1189" s="233">
        <f t="shared" si="108"/>
        <v>0</v>
      </c>
      <c r="O1189" s="233">
        <f t="shared" si="109"/>
        <v>0</v>
      </c>
      <c r="P1189" s="234">
        <f t="shared" si="113"/>
        <v>5</v>
      </c>
      <c r="Q1189" s="235" t="str">
        <f>IF(F1189="","",VLOOKUP(F1189,المخزن!A:M,11,0))</f>
        <v/>
      </c>
      <c r="R1189" s="235" t="str">
        <f t="shared" si="110"/>
        <v xml:space="preserve">  </v>
      </c>
      <c r="S1189" s="235" t="str">
        <f t="shared" si="111"/>
        <v xml:space="preserve"> </v>
      </c>
      <c r="T1189" s="237" t="str">
        <f t="shared" si="112"/>
        <v xml:space="preserve"> </v>
      </c>
      <c r="U1189" s="238" t="str">
        <f>IF(F1189="","",VLOOKUP(F1189,المخزن!A:M,8,0))</f>
        <v/>
      </c>
    </row>
    <row r="1190" spans="1:21">
      <c r="A1190" s="227"/>
      <c r="B1190" s="228"/>
      <c r="C1190" s="229"/>
      <c r="D1190" s="229"/>
      <c r="E1190" s="240" t="str">
        <f>IF(D1190="","",VLOOKUP(D1190,'العملاء '!A:B,2,0))</f>
        <v/>
      </c>
      <c r="F1190" s="229"/>
      <c r="G1190" s="240" t="str">
        <f>IF(F1190="","",VLOOKUP(F1190,المخزن!A:B,2,0))</f>
        <v/>
      </c>
      <c r="H1190" s="229"/>
      <c r="I1190" s="231"/>
      <c r="J1190" s="231"/>
      <c r="K1190" s="231"/>
      <c r="L1190" s="231"/>
      <c r="M1190" s="232"/>
      <c r="N1190" s="233">
        <f t="shared" si="108"/>
        <v>0</v>
      </c>
      <c r="O1190" s="233">
        <f t="shared" si="109"/>
        <v>0</v>
      </c>
      <c r="P1190" s="234">
        <f t="shared" si="113"/>
        <v>5</v>
      </c>
      <c r="Q1190" s="235" t="str">
        <f>IF(F1190="","",VLOOKUP(F1190,المخزن!A:M,11,0))</f>
        <v/>
      </c>
      <c r="R1190" s="235" t="str">
        <f t="shared" si="110"/>
        <v xml:space="preserve">  </v>
      </c>
      <c r="S1190" s="235" t="str">
        <f t="shared" si="111"/>
        <v xml:space="preserve"> </v>
      </c>
      <c r="T1190" s="237" t="str">
        <f t="shared" si="112"/>
        <v xml:space="preserve"> </v>
      </c>
      <c r="U1190" s="238" t="str">
        <f>IF(F1190="","",VLOOKUP(F1190,المخزن!A:M,8,0))</f>
        <v/>
      </c>
    </row>
    <row r="1191" spans="1:21">
      <c r="A1191" s="227"/>
      <c r="B1191" s="228"/>
      <c r="C1191" s="229"/>
      <c r="D1191" s="229"/>
      <c r="E1191" s="240" t="str">
        <f>IF(D1191="","",VLOOKUP(D1191,'العملاء '!A:B,2,0))</f>
        <v/>
      </c>
      <c r="F1191" s="229"/>
      <c r="G1191" s="240" t="str">
        <f>IF(F1191="","",VLOOKUP(F1191,المخزن!A:B,2,0))</f>
        <v/>
      </c>
      <c r="H1191" s="229"/>
      <c r="I1191" s="231"/>
      <c r="J1191" s="231"/>
      <c r="K1191" s="231"/>
      <c r="L1191" s="231"/>
      <c r="M1191" s="232"/>
      <c r="N1191" s="233">
        <f t="shared" si="108"/>
        <v>0</v>
      </c>
      <c r="O1191" s="233">
        <f t="shared" si="109"/>
        <v>0</v>
      </c>
      <c r="P1191" s="234">
        <f t="shared" si="113"/>
        <v>5</v>
      </c>
      <c r="Q1191" s="235" t="str">
        <f>IF(F1191="","",VLOOKUP(F1191,المخزن!A:M,11,0))</f>
        <v/>
      </c>
      <c r="R1191" s="235" t="str">
        <f t="shared" si="110"/>
        <v xml:space="preserve">  </v>
      </c>
      <c r="S1191" s="235" t="str">
        <f t="shared" si="111"/>
        <v xml:space="preserve"> </v>
      </c>
      <c r="T1191" s="237" t="str">
        <f t="shared" si="112"/>
        <v xml:space="preserve"> </v>
      </c>
      <c r="U1191" s="238" t="str">
        <f>IF(F1191="","",VLOOKUP(F1191,المخزن!A:M,8,0))</f>
        <v/>
      </c>
    </row>
    <row r="1192" spans="1:21">
      <c r="A1192" s="227"/>
      <c r="B1192" s="228"/>
      <c r="C1192" s="229"/>
      <c r="D1192" s="229"/>
      <c r="E1192" s="240" t="str">
        <f>IF(D1192="","",VLOOKUP(D1192,'العملاء '!A:B,2,0))</f>
        <v/>
      </c>
      <c r="F1192" s="229"/>
      <c r="G1192" s="240" t="str">
        <f>IF(F1192="","",VLOOKUP(F1192,المخزن!A:B,2,0))</f>
        <v/>
      </c>
      <c r="H1192" s="229"/>
      <c r="I1192" s="231"/>
      <c r="J1192" s="231"/>
      <c r="K1192" s="231"/>
      <c r="L1192" s="231"/>
      <c r="M1192" s="232"/>
      <c r="N1192" s="233">
        <f t="shared" si="108"/>
        <v>0</v>
      </c>
      <c r="O1192" s="233">
        <f t="shared" si="109"/>
        <v>0</v>
      </c>
      <c r="P1192" s="234">
        <f t="shared" si="113"/>
        <v>5</v>
      </c>
      <c r="Q1192" s="235" t="str">
        <f>IF(F1192="","",VLOOKUP(F1192,المخزن!A:M,11,0))</f>
        <v/>
      </c>
      <c r="R1192" s="235" t="str">
        <f t="shared" si="110"/>
        <v xml:space="preserve">  </v>
      </c>
      <c r="S1192" s="235" t="str">
        <f t="shared" si="111"/>
        <v xml:space="preserve"> </v>
      </c>
      <c r="T1192" s="237" t="str">
        <f t="shared" si="112"/>
        <v xml:space="preserve"> </v>
      </c>
      <c r="U1192" s="238" t="str">
        <f>IF(F1192="","",VLOOKUP(F1192,المخزن!A:M,8,0))</f>
        <v/>
      </c>
    </row>
    <row r="1193" spans="1:21">
      <c r="A1193" s="227"/>
      <c r="B1193" s="228"/>
      <c r="C1193" s="229"/>
      <c r="D1193" s="229"/>
      <c r="E1193" s="240" t="str">
        <f>IF(D1193="","",VLOOKUP(D1193,'العملاء '!A:B,2,0))</f>
        <v/>
      </c>
      <c r="F1193" s="229"/>
      <c r="G1193" s="240" t="str">
        <f>IF(F1193="","",VLOOKUP(F1193,المخزن!A:B,2,0))</f>
        <v/>
      </c>
      <c r="H1193" s="229"/>
      <c r="I1193" s="231"/>
      <c r="J1193" s="231"/>
      <c r="K1193" s="231"/>
      <c r="L1193" s="231"/>
      <c r="M1193" s="232"/>
      <c r="N1193" s="233">
        <f t="shared" si="108"/>
        <v>0</v>
      </c>
      <c r="O1193" s="233">
        <f t="shared" si="109"/>
        <v>0</v>
      </c>
      <c r="P1193" s="234">
        <f t="shared" si="113"/>
        <v>5</v>
      </c>
      <c r="Q1193" s="235" t="str">
        <f>IF(F1193="","",VLOOKUP(F1193,المخزن!A:M,11,0))</f>
        <v/>
      </c>
      <c r="R1193" s="235" t="str">
        <f t="shared" si="110"/>
        <v xml:space="preserve">  </v>
      </c>
      <c r="S1193" s="235" t="str">
        <f t="shared" si="111"/>
        <v xml:space="preserve"> </v>
      </c>
      <c r="T1193" s="237" t="str">
        <f t="shared" si="112"/>
        <v xml:space="preserve"> </v>
      </c>
      <c r="U1193" s="238" t="str">
        <f>IF(F1193="","",VLOOKUP(F1193,المخزن!A:M,8,0))</f>
        <v/>
      </c>
    </row>
    <row r="1194" spans="1:21">
      <c r="A1194" s="227"/>
      <c r="B1194" s="228"/>
      <c r="C1194" s="229"/>
      <c r="D1194" s="229"/>
      <c r="E1194" s="240" t="str">
        <f>IF(D1194="","",VLOOKUP(D1194,'العملاء '!A:B,2,0))</f>
        <v/>
      </c>
      <c r="F1194" s="229"/>
      <c r="G1194" s="240" t="str">
        <f>IF(F1194="","",VLOOKUP(F1194,المخزن!A:B,2,0))</f>
        <v/>
      </c>
      <c r="H1194" s="229"/>
      <c r="I1194" s="231"/>
      <c r="J1194" s="231"/>
      <c r="K1194" s="231"/>
      <c r="L1194" s="231"/>
      <c r="M1194" s="232"/>
      <c r="N1194" s="233">
        <f t="shared" si="108"/>
        <v>0</v>
      </c>
      <c r="O1194" s="233">
        <f t="shared" si="109"/>
        <v>0</v>
      </c>
      <c r="P1194" s="234">
        <f t="shared" si="113"/>
        <v>5</v>
      </c>
      <c r="Q1194" s="235" t="str">
        <f>IF(F1194="","",VLOOKUP(F1194,المخزن!A:M,11,0))</f>
        <v/>
      </c>
      <c r="R1194" s="235" t="str">
        <f t="shared" si="110"/>
        <v xml:space="preserve">  </v>
      </c>
      <c r="S1194" s="235" t="str">
        <f t="shared" si="111"/>
        <v xml:space="preserve"> </v>
      </c>
      <c r="T1194" s="237" t="str">
        <f t="shared" si="112"/>
        <v xml:space="preserve"> </v>
      </c>
      <c r="U1194" s="238" t="str">
        <f>IF(F1194="","",VLOOKUP(F1194,المخزن!A:M,8,0))</f>
        <v/>
      </c>
    </row>
    <row r="1195" spans="1:21">
      <c r="A1195" s="227"/>
      <c r="B1195" s="228"/>
      <c r="C1195" s="229"/>
      <c r="D1195" s="229"/>
      <c r="E1195" s="240" t="str">
        <f>IF(D1195="","",VLOOKUP(D1195,'العملاء '!A:B,2,0))</f>
        <v/>
      </c>
      <c r="F1195" s="229"/>
      <c r="G1195" s="240" t="str">
        <f>IF(F1195="","",VLOOKUP(F1195,المخزن!A:B,2,0))</f>
        <v/>
      </c>
      <c r="H1195" s="229"/>
      <c r="I1195" s="231"/>
      <c r="J1195" s="231"/>
      <c r="K1195" s="231"/>
      <c r="L1195" s="231"/>
      <c r="M1195" s="232"/>
      <c r="N1195" s="233">
        <f t="shared" si="108"/>
        <v>0</v>
      </c>
      <c r="O1195" s="233">
        <f t="shared" si="109"/>
        <v>0</v>
      </c>
      <c r="P1195" s="234">
        <f t="shared" si="113"/>
        <v>5</v>
      </c>
      <c r="Q1195" s="235" t="str">
        <f>IF(F1195="","",VLOOKUP(F1195,المخزن!A:M,11,0))</f>
        <v/>
      </c>
      <c r="R1195" s="235" t="str">
        <f t="shared" si="110"/>
        <v xml:space="preserve">  </v>
      </c>
      <c r="S1195" s="235" t="str">
        <f t="shared" si="111"/>
        <v xml:space="preserve"> </v>
      </c>
      <c r="T1195" s="237" t="str">
        <f t="shared" si="112"/>
        <v xml:space="preserve"> </v>
      </c>
      <c r="U1195" s="238" t="str">
        <f>IF(F1195="","",VLOOKUP(F1195,المخزن!A:M,8,0))</f>
        <v/>
      </c>
    </row>
    <row r="1196" spans="1:21">
      <c r="A1196" s="227"/>
      <c r="B1196" s="228"/>
      <c r="C1196" s="229"/>
      <c r="D1196" s="229"/>
      <c r="E1196" s="240" t="str">
        <f>IF(D1196="","",VLOOKUP(D1196,'العملاء '!A:B,2,0))</f>
        <v/>
      </c>
      <c r="F1196" s="229"/>
      <c r="G1196" s="240" t="str">
        <f>IF(F1196="","",VLOOKUP(F1196,المخزن!A:B,2,0))</f>
        <v/>
      </c>
      <c r="H1196" s="229"/>
      <c r="I1196" s="231"/>
      <c r="J1196" s="231"/>
      <c r="K1196" s="231"/>
      <c r="L1196" s="231"/>
      <c r="M1196" s="232"/>
      <c r="N1196" s="233">
        <f t="shared" si="108"/>
        <v>0</v>
      </c>
      <c r="O1196" s="233">
        <f t="shared" si="109"/>
        <v>0</v>
      </c>
      <c r="P1196" s="234">
        <f t="shared" si="113"/>
        <v>5</v>
      </c>
      <c r="Q1196" s="235" t="str">
        <f>IF(F1196="","",VLOOKUP(F1196,المخزن!A:M,11,0))</f>
        <v/>
      </c>
      <c r="R1196" s="235" t="str">
        <f t="shared" si="110"/>
        <v xml:space="preserve">  </v>
      </c>
      <c r="S1196" s="235" t="str">
        <f t="shared" si="111"/>
        <v xml:space="preserve"> </v>
      </c>
      <c r="T1196" s="237" t="str">
        <f t="shared" si="112"/>
        <v xml:space="preserve"> </v>
      </c>
      <c r="U1196" s="238" t="str">
        <f>IF(F1196="","",VLOOKUP(F1196,المخزن!A:M,8,0))</f>
        <v/>
      </c>
    </row>
    <row r="1197" spans="1:21">
      <c r="A1197" s="227"/>
      <c r="B1197" s="228"/>
      <c r="C1197" s="229"/>
      <c r="D1197" s="229"/>
      <c r="E1197" s="240" t="str">
        <f>IF(D1197="","",VLOOKUP(D1197,'العملاء '!A:B,2,0))</f>
        <v/>
      </c>
      <c r="F1197" s="229"/>
      <c r="G1197" s="240" t="str">
        <f>IF(F1197="","",VLOOKUP(F1197,المخزن!A:B,2,0))</f>
        <v/>
      </c>
      <c r="H1197" s="229"/>
      <c r="I1197" s="231"/>
      <c r="J1197" s="231"/>
      <c r="K1197" s="231"/>
      <c r="L1197" s="231"/>
      <c r="M1197" s="232"/>
      <c r="N1197" s="233">
        <f t="shared" si="108"/>
        <v>0</v>
      </c>
      <c r="O1197" s="233">
        <f t="shared" si="109"/>
        <v>0</v>
      </c>
      <c r="P1197" s="234">
        <f t="shared" si="113"/>
        <v>5</v>
      </c>
      <c r="Q1197" s="235" t="str">
        <f>IF(F1197="","",VLOOKUP(F1197,المخزن!A:M,11,0))</f>
        <v/>
      </c>
      <c r="R1197" s="235" t="str">
        <f t="shared" si="110"/>
        <v xml:space="preserve">  </v>
      </c>
      <c r="S1197" s="235" t="str">
        <f t="shared" si="111"/>
        <v xml:space="preserve"> </v>
      </c>
      <c r="T1197" s="237" t="str">
        <f t="shared" si="112"/>
        <v xml:space="preserve"> </v>
      </c>
      <c r="U1197" s="238" t="str">
        <f>IF(F1197="","",VLOOKUP(F1197,المخزن!A:M,8,0))</f>
        <v/>
      </c>
    </row>
    <row r="1198" spans="1:21">
      <c r="A1198" s="227"/>
      <c r="B1198" s="228"/>
      <c r="C1198" s="229"/>
      <c r="D1198" s="229"/>
      <c r="E1198" s="240" t="str">
        <f>IF(D1198="","",VLOOKUP(D1198,'العملاء '!A:B,2,0))</f>
        <v/>
      </c>
      <c r="F1198" s="229"/>
      <c r="G1198" s="240" t="str">
        <f>IF(F1198="","",VLOOKUP(F1198,المخزن!A:B,2,0))</f>
        <v/>
      </c>
      <c r="H1198" s="229"/>
      <c r="I1198" s="231"/>
      <c r="J1198" s="231"/>
      <c r="K1198" s="231"/>
      <c r="L1198" s="231"/>
      <c r="M1198" s="232"/>
      <c r="N1198" s="233">
        <f t="shared" si="108"/>
        <v>0</v>
      </c>
      <c r="O1198" s="233">
        <f t="shared" si="109"/>
        <v>0</v>
      </c>
      <c r="P1198" s="234">
        <f t="shared" si="113"/>
        <v>5</v>
      </c>
      <c r="Q1198" s="235" t="str">
        <f>IF(F1198="","",VLOOKUP(F1198,المخزن!A:M,11,0))</f>
        <v/>
      </c>
      <c r="R1198" s="235" t="str">
        <f t="shared" si="110"/>
        <v xml:space="preserve">  </v>
      </c>
      <c r="S1198" s="235" t="str">
        <f t="shared" si="111"/>
        <v xml:space="preserve"> </v>
      </c>
      <c r="T1198" s="237" t="str">
        <f t="shared" si="112"/>
        <v xml:space="preserve"> </v>
      </c>
      <c r="U1198" s="238" t="str">
        <f>IF(F1198="","",VLOOKUP(F1198,المخزن!A:M,8,0))</f>
        <v/>
      </c>
    </row>
    <row r="1199" spans="1:21">
      <c r="A1199" s="227"/>
      <c r="B1199" s="228"/>
      <c r="C1199" s="229"/>
      <c r="D1199" s="229"/>
      <c r="E1199" s="240" t="str">
        <f>IF(D1199="","",VLOOKUP(D1199,'العملاء '!A:B,2,0))</f>
        <v/>
      </c>
      <c r="F1199" s="229"/>
      <c r="G1199" s="240" t="str">
        <f>IF(F1199="","",VLOOKUP(F1199,المخزن!A:B,2,0))</f>
        <v/>
      </c>
      <c r="H1199" s="229"/>
      <c r="I1199" s="231"/>
      <c r="J1199" s="231"/>
      <c r="K1199" s="231"/>
      <c r="L1199" s="231"/>
      <c r="M1199" s="232"/>
      <c r="N1199" s="233">
        <f t="shared" si="108"/>
        <v>0</v>
      </c>
      <c r="O1199" s="233">
        <f t="shared" si="109"/>
        <v>0</v>
      </c>
      <c r="P1199" s="234">
        <f t="shared" si="113"/>
        <v>5</v>
      </c>
      <c r="Q1199" s="235" t="str">
        <f>IF(F1199="","",VLOOKUP(F1199,المخزن!A:M,11,0))</f>
        <v/>
      </c>
      <c r="R1199" s="235" t="str">
        <f t="shared" si="110"/>
        <v xml:space="preserve">  </v>
      </c>
      <c r="S1199" s="235" t="str">
        <f t="shared" si="111"/>
        <v xml:space="preserve"> </v>
      </c>
      <c r="T1199" s="237" t="str">
        <f t="shared" si="112"/>
        <v xml:space="preserve"> </v>
      </c>
      <c r="U1199" s="238" t="str">
        <f>IF(F1199="","",VLOOKUP(F1199,المخزن!A:M,8,0))</f>
        <v/>
      </c>
    </row>
    <row r="1200" spans="1:21">
      <c r="A1200" s="227"/>
      <c r="B1200" s="228"/>
      <c r="C1200" s="229"/>
      <c r="D1200" s="229"/>
      <c r="E1200" s="240" t="str">
        <f>IF(D1200="","",VLOOKUP(D1200,'العملاء '!A:B,2,0))</f>
        <v/>
      </c>
      <c r="F1200" s="229"/>
      <c r="G1200" s="240" t="str">
        <f>IF(F1200="","",VLOOKUP(F1200,المخزن!A:B,2,0))</f>
        <v/>
      </c>
      <c r="H1200" s="229"/>
      <c r="I1200" s="231"/>
      <c r="J1200" s="231"/>
      <c r="K1200" s="231"/>
      <c r="L1200" s="231"/>
      <c r="M1200" s="232"/>
      <c r="N1200" s="233">
        <f t="shared" si="108"/>
        <v>0</v>
      </c>
      <c r="O1200" s="233">
        <f t="shared" si="109"/>
        <v>0</v>
      </c>
      <c r="P1200" s="234">
        <f t="shared" si="113"/>
        <v>5</v>
      </c>
      <c r="Q1200" s="235" t="str">
        <f>IF(F1200="","",VLOOKUP(F1200,المخزن!A:M,11,0))</f>
        <v/>
      </c>
      <c r="R1200" s="235" t="str">
        <f t="shared" si="110"/>
        <v xml:space="preserve">  </v>
      </c>
      <c r="S1200" s="235" t="str">
        <f t="shared" si="111"/>
        <v xml:space="preserve"> </v>
      </c>
      <c r="T1200" s="237" t="str">
        <f t="shared" si="112"/>
        <v xml:space="preserve"> </v>
      </c>
      <c r="U1200" s="238" t="str">
        <f>IF(F1200="","",VLOOKUP(F1200,المخزن!A:M,8,0))</f>
        <v/>
      </c>
    </row>
    <row r="1201" spans="1:21">
      <c r="A1201" s="227"/>
      <c r="B1201" s="228"/>
      <c r="C1201" s="229"/>
      <c r="D1201" s="229"/>
      <c r="E1201" s="240" t="str">
        <f>IF(D1201="","",VLOOKUP(D1201,'العملاء '!A:B,2,0))</f>
        <v/>
      </c>
      <c r="F1201" s="229"/>
      <c r="G1201" s="240" t="str">
        <f>IF(F1201="","",VLOOKUP(F1201,المخزن!A:B,2,0))</f>
        <v/>
      </c>
      <c r="H1201" s="229"/>
      <c r="I1201" s="231"/>
      <c r="J1201" s="231"/>
      <c r="K1201" s="231"/>
      <c r="L1201" s="231"/>
      <c r="M1201" s="232"/>
      <c r="N1201" s="233">
        <f t="shared" si="108"/>
        <v>0</v>
      </c>
      <c r="O1201" s="233">
        <f t="shared" si="109"/>
        <v>0</v>
      </c>
      <c r="P1201" s="234">
        <f t="shared" si="113"/>
        <v>5</v>
      </c>
      <c r="Q1201" s="235" t="str">
        <f>IF(F1201="","",VLOOKUP(F1201,المخزن!A:M,11,0))</f>
        <v/>
      </c>
      <c r="R1201" s="235" t="str">
        <f t="shared" si="110"/>
        <v xml:space="preserve">  </v>
      </c>
      <c r="S1201" s="235" t="str">
        <f t="shared" si="111"/>
        <v xml:space="preserve"> </v>
      </c>
      <c r="T1201" s="237" t="str">
        <f t="shared" si="112"/>
        <v xml:space="preserve"> </v>
      </c>
      <c r="U1201" s="238" t="str">
        <f>IF(F1201="","",VLOOKUP(F1201,المخزن!A:M,8,0))</f>
        <v/>
      </c>
    </row>
    <row r="1202" spans="1:21">
      <c r="A1202" s="227"/>
      <c r="B1202" s="228"/>
      <c r="C1202" s="229"/>
      <c r="D1202" s="229"/>
      <c r="E1202" s="240" t="str">
        <f>IF(D1202="","",VLOOKUP(D1202,'العملاء '!A:B,2,0))</f>
        <v/>
      </c>
      <c r="F1202" s="229"/>
      <c r="G1202" s="240" t="str">
        <f>IF(F1202="","",VLOOKUP(F1202,المخزن!A:B,2,0))</f>
        <v/>
      </c>
      <c r="H1202" s="229"/>
      <c r="I1202" s="231"/>
      <c r="J1202" s="231"/>
      <c r="K1202" s="231"/>
      <c r="L1202" s="231"/>
      <c r="M1202" s="232"/>
      <c r="N1202" s="233">
        <f t="shared" si="108"/>
        <v>0</v>
      </c>
      <c r="O1202" s="233">
        <f t="shared" si="109"/>
        <v>0</v>
      </c>
      <c r="P1202" s="234">
        <f t="shared" si="113"/>
        <v>5</v>
      </c>
      <c r="Q1202" s="235" t="str">
        <f>IF(F1202="","",VLOOKUP(F1202,المخزن!A:M,11,0))</f>
        <v/>
      </c>
      <c r="R1202" s="235" t="str">
        <f t="shared" si="110"/>
        <v xml:space="preserve">  </v>
      </c>
      <c r="S1202" s="235" t="str">
        <f t="shared" si="111"/>
        <v xml:space="preserve"> </v>
      </c>
      <c r="T1202" s="237" t="str">
        <f t="shared" si="112"/>
        <v xml:space="preserve"> </v>
      </c>
      <c r="U1202" s="238" t="str">
        <f>IF(F1202="","",VLOOKUP(F1202,المخزن!A:M,8,0))</f>
        <v/>
      </c>
    </row>
    <row r="1203" spans="1:21">
      <c r="A1203" s="227"/>
      <c r="B1203" s="228"/>
      <c r="C1203" s="229"/>
      <c r="D1203" s="229"/>
      <c r="E1203" s="240" t="str">
        <f>IF(D1203="","",VLOOKUP(D1203,'العملاء '!A:B,2,0))</f>
        <v/>
      </c>
      <c r="F1203" s="229"/>
      <c r="G1203" s="240" t="str">
        <f>IF(F1203="","",VLOOKUP(F1203,المخزن!A:B,2,0))</f>
        <v/>
      </c>
      <c r="H1203" s="229"/>
      <c r="I1203" s="231"/>
      <c r="J1203" s="231"/>
      <c r="K1203" s="231"/>
      <c r="L1203" s="231"/>
      <c r="M1203" s="232"/>
      <c r="N1203" s="233">
        <f t="shared" si="108"/>
        <v>0</v>
      </c>
      <c r="O1203" s="233">
        <f t="shared" si="109"/>
        <v>0</v>
      </c>
      <c r="P1203" s="234">
        <f t="shared" si="113"/>
        <v>5</v>
      </c>
      <c r="Q1203" s="235" t="str">
        <f>IF(F1203="","",VLOOKUP(F1203,المخزن!A:M,11,0))</f>
        <v/>
      </c>
      <c r="R1203" s="235" t="str">
        <f t="shared" si="110"/>
        <v xml:space="preserve">  </v>
      </c>
      <c r="S1203" s="235" t="str">
        <f t="shared" si="111"/>
        <v xml:space="preserve"> </v>
      </c>
      <c r="T1203" s="237" t="str">
        <f t="shared" si="112"/>
        <v xml:space="preserve"> </v>
      </c>
      <c r="U1203" s="238" t="str">
        <f>IF(F1203="","",VLOOKUP(F1203,المخزن!A:M,8,0))</f>
        <v/>
      </c>
    </row>
    <row r="1204" spans="1:21">
      <c r="A1204" s="227"/>
      <c r="B1204" s="228"/>
      <c r="C1204" s="229"/>
      <c r="D1204" s="229"/>
      <c r="E1204" s="240" t="str">
        <f>IF(D1204="","",VLOOKUP(D1204,'العملاء '!A:B,2,0))</f>
        <v/>
      </c>
      <c r="F1204" s="229"/>
      <c r="G1204" s="240" t="str">
        <f>IF(F1204="","",VLOOKUP(F1204,المخزن!A:B,2,0))</f>
        <v/>
      </c>
      <c r="H1204" s="229"/>
      <c r="I1204" s="231"/>
      <c r="J1204" s="231"/>
      <c r="K1204" s="231"/>
      <c r="L1204" s="231"/>
      <c r="M1204" s="232"/>
      <c r="N1204" s="233">
        <f t="shared" si="108"/>
        <v>0</v>
      </c>
      <c r="O1204" s="233">
        <f t="shared" si="109"/>
        <v>0</v>
      </c>
      <c r="P1204" s="234">
        <f t="shared" si="113"/>
        <v>5</v>
      </c>
      <c r="Q1204" s="235" t="str">
        <f>IF(F1204="","",VLOOKUP(F1204,المخزن!A:M,11,0))</f>
        <v/>
      </c>
      <c r="R1204" s="235" t="str">
        <f t="shared" si="110"/>
        <v xml:space="preserve">  </v>
      </c>
      <c r="S1204" s="235" t="str">
        <f t="shared" si="111"/>
        <v xml:space="preserve"> </v>
      </c>
      <c r="T1204" s="237" t="str">
        <f t="shared" si="112"/>
        <v xml:space="preserve"> </v>
      </c>
      <c r="U1204" s="238" t="str">
        <f>IF(F1204="","",VLOOKUP(F1204,المخزن!A:M,8,0))</f>
        <v/>
      </c>
    </row>
    <row r="1205" spans="1:21">
      <c r="A1205" s="227"/>
      <c r="B1205" s="228"/>
      <c r="C1205" s="229"/>
      <c r="D1205" s="229"/>
      <c r="E1205" s="240" t="str">
        <f>IF(D1205="","",VLOOKUP(D1205,'العملاء '!A:B,2,0))</f>
        <v/>
      </c>
      <c r="F1205" s="229"/>
      <c r="G1205" s="240" t="str">
        <f>IF(F1205="","",VLOOKUP(F1205,المخزن!A:B,2,0))</f>
        <v/>
      </c>
      <c r="H1205" s="229"/>
      <c r="I1205" s="231"/>
      <c r="J1205" s="231"/>
      <c r="K1205" s="231"/>
      <c r="L1205" s="231"/>
      <c r="M1205" s="232"/>
      <c r="N1205" s="233">
        <f t="shared" si="108"/>
        <v>0</v>
      </c>
      <c r="O1205" s="233">
        <f t="shared" si="109"/>
        <v>0</v>
      </c>
      <c r="P1205" s="234">
        <f t="shared" si="113"/>
        <v>5</v>
      </c>
      <c r="Q1205" s="235" t="str">
        <f>IF(F1205="","",VLOOKUP(F1205,المخزن!A:M,11,0))</f>
        <v/>
      </c>
      <c r="R1205" s="235" t="str">
        <f t="shared" si="110"/>
        <v xml:space="preserve">  </v>
      </c>
      <c r="S1205" s="235" t="str">
        <f t="shared" si="111"/>
        <v xml:space="preserve"> </v>
      </c>
      <c r="T1205" s="237" t="str">
        <f t="shared" si="112"/>
        <v xml:space="preserve"> </v>
      </c>
      <c r="U1205" s="238" t="str">
        <f>IF(F1205="","",VLOOKUP(F1205,المخزن!A:M,8,0))</f>
        <v/>
      </c>
    </row>
    <row r="1206" spans="1:21">
      <c r="A1206" s="227"/>
      <c r="B1206" s="228"/>
      <c r="C1206" s="229"/>
      <c r="D1206" s="229"/>
      <c r="E1206" s="240" t="str">
        <f>IF(D1206="","",VLOOKUP(D1206,'العملاء '!A:B,2,0))</f>
        <v/>
      </c>
      <c r="F1206" s="229"/>
      <c r="G1206" s="240" t="str">
        <f>IF(F1206="","",VLOOKUP(F1206,المخزن!A:B,2,0))</f>
        <v/>
      </c>
      <c r="H1206" s="229"/>
      <c r="I1206" s="231"/>
      <c r="J1206" s="231"/>
      <c r="K1206" s="231"/>
      <c r="L1206" s="231"/>
      <c r="M1206" s="232"/>
      <c r="N1206" s="233">
        <f t="shared" si="108"/>
        <v>0</v>
      </c>
      <c r="O1206" s="233">
        <f t="shared" si="109"/>
        <v>0</v>
      </c>
      <c r="P1206" s="234">
        <f t="shared" si="113"/>
        <v>5</v>
      </c>
      <c r="Q1206" s="235" t="str">
        <f>IF(F1206="","",VLOOKUP(F1206,المخزن!A:M,11,0))</f>
        <v/>
      </c>
      <c r="R1206" s="235" t="str">
        <f t="shared" si="110"/>
        <v xml:space="preserve">  </v>
      </c>
      <c r="S1206" s="235" t="str">
        <f t="shared" si="111"/>
        <v xml:space="preserve"> </v>
      </c>
      <c r="T1206" s="237" t="str">
        <f t="shared" si="112"/>
        <v xml:space="preserve"> </v>
      </c>
      <c r="U1206" s="238" t="str">
        <f>IF(F1206="","",VLOOKUP(F1206,المخزن!A:M,8,0))</f>
        <v/>
      </c>
    </row>
    <row r="1207" spans="1:21">
      <c r="A1207" s="227"/>
      <c r="B1207" s="228"/>
      <c r="C1207" s="229"/>
      <c r="D1207" s="229"/>
      <c r="E1207" s="240" t="str">
        <f>IF(D1207="","",VLOOKUP(D1207,'العملاء '!A:B,2,0))</f>
        <v/>
      </c>
      <c r="F1207" s="229"/>
      <c r="G1207" s="240" t="str">
        <f>IF(F1207="","",VLOOKUP(F1207,المخزن!A:B,2,0))</f>
        <v/>
      </c>
      <c r="H1207" s="229"/>
      <c r="I1207" s="231"/>
      <c r="J1207" s="231"/>
      <c r="K1207" s="231"/>
      <c r="L1207" s="231"/>
      <c r="M1207" s="232"/>
      <c r="N1207" s="233">
        <f t="shared" si="108"/>
        <v>0</v>
      </c>
      <c r="O1207" s="233">
        <f t="shared" si="109"/>
        <v>0</v>
      </c>
      <c r="P1207" s="234">
        <f t="shared" si="113"/>
        <v>5</v>
      </c>
      <c r="Q1207" s="235" t="str">
        <f>IF(F1207="","",VLOOKUP(F1207,المخزن!A:M,11,0))</f>
        <v/>
      </c>
      <c r="R1207" s="235" t="str">
        <f t="shared" si="110"/>
        <v xml:space="preserve">  </v>
      </c>
      <c r="S1207" s="235" t="str">
        <f t="shared" si="111"/>
        <v xml:space="preserve"> </v>
      </c>
      <c r="T1207" s="237" t="str">
        <f t="shared" si="112"/>
        <v xml:space="preserve"> </v>
      </c>
      <c r="U1207" s="238" t="str">
        <f>IF(F1207="","",VLOOKUP(F1207,المخزن!A:M,8,0))</f>
        <v/>
      </c>
    </row>
    <row r="1208" spans="1:21">
      <c r="A1208" s="227"/>
      <c r="B1208" s="228"/>
      <c r="C1208" s="229"/>
      <c r="D1208" s="229"/>
      <c r="E1208" s="240" t="str">
        <f>IF(D1208="","",VLOOKUP(D1208,'العملاء '!A:B,2,0))</f>
        <v/>
      </c>
      <c r="F1208" s="229"/>
      <c r="G1208" s="240" t="str">
        <f>IF(F1208="","",VLOOKUP(F1208,المخزن!A:B,2,0))</f>
        <v/>
      </c>
      <c r="H1208" s="229"/>
      <c r="I1208" s="231"/>
      <c r="J1208" s="231"/>
      <c r="K1208" s="231"/>
      <c r="L1208" s="231"/>
      <c r="M1208" s="232"/>
      <c r="N1208" s="233">
        <f t="shared" si="108"/>
        <v>0</v>
      </c>
      <c r="O1208" s="233">
        <f t="shared" si="109"/>
        <v>0</v>
      </c>
      <c r="P1208" s="234">
        <f t="shared" si="113"/>
        <v>5</v>
      </c>
      <c r="Q1208" s="235" t="str">
        <f>IF(F1208="","",VLOOKUP(F1208,المخزن!A:M,11,0))</f>
        <v/>
      </c>
      <c r="R1208" s="235" t="str">
        <f t="shared" si="110"/>
        <v xml:space="preserve">  </v>
      </c>
      <c r="S1208" s="235" t="str">
        <f t="shared" si="111"/>
        <v xml:space="preserve"> </v>
      </c>
      <c r="T1208" s="237" t="str">
        <f t="shared" si="112"/>
        <v xml:space="preserve"> </v>
      </c>
      <c r="U1208" s="238" t="str">
        <f>IF(F1208="","",VLOOKUP(F1208,المخزن!A:M,8,0))</f>
        <v/>
      </c>
    </row>
    <row r="1209" spans="1:21">
      <c r="A1209" s="227"/>
      <c r="B1209" s="228"/>
      <c r="C1209" s="229"/>
      <c r="D1209" s="229"/>
      <c r="E1209" s="240" t="str">
        <f>IF(D1209="","",VLOOKUP(D1209,'العملاء '!A:B,2,0))</f>
        <v/>
      </c>
      <c r="F1209" s="229"/>
      <c r="G1209" s="240" t="str">
        <f>IF(F1209="","",VLOOKUP(F1209,المخزن!A:B,2,0))</f>
        <v/>
      </c>
      <c r="H1209" s="229"/>
      <c r="I1209" s="231"/>
      <c r="J1209" s="231"/>
      <c r="K1209" s="231"/>
      <c r="L1209" s="231"/>
      <c r="M1209" s="232"/>
      <c r="N1209" s="233">
        <f t="shared" si="108"/>
        <v>0</v>
      </c>
      <c r="O1209" s="233">
        <f t="shared" si="109"/>
        <v>0</v>
      </c>
      <c r="P1209" s="234">
        <f t="shared" si="113"/>
        <v>5</v>
      </c>
      <c r="Q1209" s="235" t="str">
        <f>IF(F1209="","",VLOOKUP(F1209,المخزن!A:M,11,0))</f>
        <v/>
      </c>
      <c r="R1209" s="235" t="str">
        <f t="shared" si="110"/>
        <v xml:space="preserve">  </v>
      </c>
      <c r="S1209" s="235" t="str">
        <f t="shared" si="111"/>
        <v xml:space="preserve"> </v>
      </c>
      <c r="T1209" s="237" t="str">
        <f t="shared" si="112"/>
        <v xml:space="preserve"> </v>
      </c>
      <c r="U1209" s="238" t="str">
        <f>IF(F1209="","",VLOOKUP(F1209,المخزن!A:M,8,0))</f>
        <v/>
      </c>
    </row>
    <row r="1210" spans="1:21">
      <c r="A1210" s="227"/>
      <c r="B1210" s="228"/>
      <c r="C1210" s="229"/>
      <c r="D1210" s="229"/>
      <c r="E1210" s="240" t="str">
        <f>IF(D1210="","",VLOOKUP(D1210,'العملاء '!A:B,2,0))</f>
        <v/>
      </c>
      <c r="F1210" s="229"/>
      <c r="G1210" s="240" t="str">
        <f>IF(F1210="","",VLOOKUP(F1210,المخزن!A:B,2,0))</f>
        <v/>
      </c>
      <c r="H1210" s="229"/>
      <c r="I1210" s="231"/>
      <c r="J1210" s="231"/>
      <c r="K1210" s="231"/>
      <c r="L1210" s="231"/>
      <c r="M1210" s="232"/>
      <c r="N1210" s="233">
        <f t="shared" si="108"/>
        <v>0</v>
      </c>
      <c r="O1210" s="233">
        <f t="shared" si="109"/>
        <v>0</v>
      </c>
      <c r="P1210" s="234">
        <f t="shared" si="113"/>
        <v>5</v>
      </c>
      <c r="Q1210" s="235" t="str">
        <f>IF(F1210="","",VLOOKUP(F1210,المخزن!A:M,11,0))</f>
        <v/>
      </c>
      <c r="R1210" s="235" t="str">
        <f t="shared" si="110"/>
        <v xml:space="preserve">  </v>
      </c>
      <c r="S1210" s="235" t="str">
        <f t="shared" si="111"/>
        <v xml:space="preserve"> </v>
      </c>
      <c r="T1210" s="237" t="str">
        <f t="shared" si="112"/>
        <v xml:space="preserve"> </v>
      </c>
      <c r="U1210" s="238" t="str">
        <f>IF(F1210="","",VLOOKUP(F1210,المخزن!A:M,8,0))</f>
        <v/>
      </c>
    </row>
    <row r="1211" spans="1:21">
      <c r="A1211" s="227"/>
      <c r="B1211" s="228"/>
      <c r="C1211" s="229"/>
      <c r="D1211" s="229"/>
      <c r="E1211" s="240" t="str">
        <f>IF(D1211="","",VLOOKUP(D1211,'العملاء '!A:B,2,0))</f>
        <v/>
      </c>
      <c r="F1211" s="229"/>
      <c r="G1211" s="240" t="str">
        <f>IF(F1211="","",VLOOKUP(F1211,المخزن!A:B,2,0))</f>
        <v/>
      </c>
      <c r="H1211" s="229"/>
      <c r="I1211" s="231"/>
      <c r="J1211" s="231"/>
      <c r="K1211" s="231"/>
      <c r="L1211" s="231"/>
      <c r="M1211" s="232"/>
      <c r="N1211" s="233">
        <f t="shared" si="108"/>
        <v>0</v>
      </c>
      <c r="O1211" s="233">
        <f t="shared" si="109"/>
        <v>0</v>
      </c>
      <c r="P1211" s="234">
        <f t="shared" si="113"/>
        <v>5</v>
      </c>
      <c r="Q1211" s="235" t="str">
        <f>IF(F1211="","",VLOOKUP(F1211,المخزن!A:M,11,0))</f>
        <v/>
      </c>
      <c r="R1211" s="235" t="str">
        <f t="shared" si="110"/>
        <v xml:space="preserve">  </v>
      </c>
      <c r="S1211" s="235" t="str">
        <f t="shared" si="111"/>
        <v xml:space="preserve"> </v>
      </c>
      <c r="T1211" s="237" t="str">
        <f t="shared" si="112"/>
        <v xml:space="preserve"> </v>
      </c>
      <c r="U1211" s="238" t="str">
        <f>IF(F1211="","",VLOOKUP(F1211,المخزن!A:M,8,0))</f>
        <v/>
      </c>
    </row>
    <row r="1212" spans="1:21">
      <c r="A1212" s="227"/>
      <c r="B1212" s="228"/>
      <c r="C1212" s="229"/>
      <c r="D1212" s="229"/>
      <c r="E1212" s="240" t="str">
        <f>IF(D1212="","",VLOOKUP(D1212,'العملاء '!A:B,2,0))</f>
        <v/>
      </c>
      <c r="F1212" s="229"/>
      <c r="G1212" s="240" t="str">
        <f>IF(F1212="","",VLOOKUP(F1212,المخزن!A:B,2,0))</f>
        <v/>
      </c>
      <c r="H1212" s="229"/>
      <c r="I1212" s="231"/>
      <c r="J1212" s="231"/>
      <c r="K1212" s="231"/>
      <c r="L1212" s="231"/>
      <c r="M1212" s="232"/>
      <c r="N1212" s="233">
        <f t="shared" si="108"/>
        <v>0</v>
      </c>
      <c r="O1212" s="233">
        <f t="shared" si="109"/>
        <v>0</v>
      </c>
      <c r="P1212" s="234">
        <f t="shared" si="113"/>
        <v>5</v>
      </c>
      <c r="Q1212" s="235" t="str">
        <f>IF(F1212="","",VLOOKUP(F1212,المخزن!A:M,11,0))</f>
        <v/>
      </c>
      <c r="R1212" s="235" t="str">
        <f t="shared" si="110"/>
        <v xml:space="preserve">  </v>
      </c>
      <c r="S1212" s="235" t="str">
        <f t="shared" si="111"/>
        <v xml:space="preserve"> </v>
      </c>
      <c r="T1212" s="237" t="str">
        <f t="shared" si="112"/>
        <v xml:space="preserve"> </v>
      </c>
      <c r="U1212" s="238" t="str">
        <f>IF(F1212="","",VLOOKUP(F1212,المخزن!A:M,8,0))</f>
        <v/>
      </c>
    </row>
    <row r="1213" spans="1:21">
      <c r="A1213" s="227"/>
      <c r="B1213" s="228"/>
      <c r="C1213" s="229"/>
      <c r="D1213" s="229"/>
      <c r="E1213" s="240" t="str">
        <f>IF(D1213="","",VLOOKUP(D1213,'العملاء '!A:B,2,0))</f>
        <v/>
      </c>
      <c r="F1213" s="229"/>
      <c r="G1213" s="240" t="str">
        <f>IF(F1213="","",VLOOKUP(F1213,المخزن!A:B,2,0))</f>
        <v/>
      </c>
      <c r="H1213" s="229"/>
      <c r="I1213" s="231"/>
      <c r="J1213" s="231"/>
      <c r="K1213" s="231"/>
      <c r="L1213" s="231"/>
      <c r="M1213" s="232"/>
      <c r="N1213" s="233">
        <f t="shared" si="108"/>
        <v>0</v>
      </c>
      <c r="O1213" s="233">
        <f t="shared" si="109"/>
        <v>0</v>
      </c>
      <c r="P1213" s="234">
        <f t="shared" si="113"/>
        <v>5</v>
      </c>
      <c r="Q1213" s="235" t="str">
        <f>IF(F1213="","",VLOOKUP(F1213,المخزن!A:M,11,0))</f>
        <v/>
      </c>
      <c r="R1213" s="235" t="str">
        <f t="shared" si="110"/>
        <v xml:space="preserve">  </v>
      </c>
      <c r="S1213" s="235" t="str">
        <f t="shared" si="111"/>
        <v xml:space="preserve"> </v>
      </c>
      <c r="T1213" s="237" t="str">
        <f t="shared" si="112"/>
        <v xml:space="preserve"> </v>
      </c>
      <c r="U1213" s="238" t="str">
        <f>IF(F1213="","",VLOOKUP(F1213,المخزن!A:M,8,0))</f>
        <v/>
      </c>
    </row>
    <row r="1214" spans="1:21">
      <c r="A1214" s="227"/>
      <c r="B1214" s="228"/>
      <c r="C1214" s="229"/>
      <c r="D1214" s="229"/>
      <c r="E1214" s="240" t="str">
        <f>IF(D1214="","",VLOOKUP(D1214,'العملاء '!A:B,2,0))</f>
        <v/>
      </c>
      <c r="F1214" s="229"/>
      <c r="G1214" s="240" t="str">
        <f>IF(F1214="","",VLOOKUP(F1214,المخزن!A:B,2,0))</f>
        <v/>
      </c>
      <c r="H1214" s="229"/>
      <c r="I1214" s="231"/>
      <c r="J1214" s="231"/>
      <c r="K1214" s="231"/>
      <c r="L1214" s="231"/>
      <c r="M1214" s="232"/>
      <c r="N1214" s="233">
        <f t="shared" si="108"/>
        <v>0</v>
      </c>
      <c r="O1214" s="233">
        <f t="shared" si="109"/>
        <v>0</v>
      </c>
      <c r="P1214" s="234">
        <f t="shared" si="113"/>
        <v>5</v>
      </c>
      <c r="Q1214" s="235" t="str">
        <f>IF(F1214="","",VLOOKUP(F1214,المخزن!A:M,11,0))</f>
        <v/>
      </c>
      <c r="R1214" s="235" t="str">
        <f t="shared" si="110"/>
        <v xml:space="preserve">  </v>
      </c>
      <c r="S1214" s="235" t="str">
        <f t="shared" si="111"/>
        <v xml:space="preserve"> </v>
      </c>
      <c r="T1214" s="237" t="str">
        <f t="shared" si="112"/>
        <v xml:space="preserve"> </v>
      </c>
      <c r="U1214" s="238" t="str">
        <f>IF(F1214="","",VLOOKUP(F1214,المخزن!A:M,8,0))</f>
        <v/>
      </c>
    </row>
    <row r="1215" spans="1:21">
      <c r="A1215" s="227"/>
      <c r="B1215" s="228"/>
      <c r="C1215" s="229"/>
      <c r="D1215" s="229"/>
      <c r="E1215" s="240" t="str">
        <f>IF(D1215="","",VLOOKUP(D1215,'العملاء '!A:B,2,0))</f>
        <v/>
      </c>
      <c r="F1215" s="229"/>
      <c r="G1215" s="240" t="str">
        <f>IF(F1215="","",VLOOKUP(F1215,المخزن!A:B,2,0))</f>
        <v/>
      </c>
      <c r="H1215" s="229"/>
      <c r="I1215" s="231"/>
      <c r="J1215" s="231"/>
      <c r="K1215" s="231"/>
      <c r="L1215" s="231"/>
      <c r="M1215" s="232"/>
      <c r="N1215" s="233">
        <f t="shared" si="108"/>
        <v>0</v>
      </c>
      <c r="O1215" s="233">
        <f t="shared" si="109"/>
        <v>0</v>
      </c>
      <c r="P1215" s="234">
        <f t="shared" si="113"/>
        <v>5</v>
      </c>
      <c r="Q1215" s="235" t="str">
        <f>IF(F1215="","",VLOOKUP(F1215,المخزن!A:M,11,0))</f>
        <v/>
      </c>
      <c r="R1215" s="235" t="str">
        <f t="shared" si="110"/>
        <v xml:space="preserve">  </v>
      </c>
      <c r="S1215" s="235" t="str">
        <f t="shared" si="111"/>
        <v xml:space="preserve"> </v>
      </c>
      <c r="T1215" s="237" t="str">
        <f t="shared" si="112"/>
        <v xml:space="preserve"> </v>
      </c>
      <c r="U1215" s="238" t="str">
        <f>IF(F1215="","",VLOOKUP(F1215,المخزن!A:M,8,0))</f>
        <v/>
      </c>
    </row>
    <row r="1216" spans="1:21">
      <c r="A1216" s="227"/>
      <c r="B1216" s="228"/>
      <c r="C1216" s="229"/>
      <c r="D1216" s="229"/>
      <c r="E1216" s="240" t="str">
        <f>IF(D1216="","",VLOOKUP(D1216,'العملاء '!A:B,2,0))</f>
        <v/>
      </c>
      <c r="F1216" s="229"/>
      <c r="G1216" s="240" t="str">
        <f>IF(F1216="","",VLOOKUP(F1216,المخزن!A:B,2,0))</f>
        <v/>
      </c>
      <c r="H1216" s="229"/>
      <c r="I1216" s="231"/>
      <c r="J1216" s="231"/>
      <c r="K1216" s="231"/>
      <c r="L1216" s="231"/>
      <c r="M1216" s="232"/>
      <c r="N1216" s="233">
        <f t="shared" si="108"/>
        <v>0</v>
      </c>
      <c r="O1216" s="233">
        <f t="shared" si="109"/>
        <v>0</v>
      </c>
      <c r="P1216" s="234">
        <f t="shared" si="113"/>
        <v>5</v>
      </c>
      <c r="Q1216" s="235" t="str">
        <f>IF(F1216="","",VLOOKUP(F1216,المخزن!A:M,11,0))</f>
        <v/>
      </c>
      <c r="R1216" s="235" t="str">
        <f t="shared" si="110"/>
        <v xml:space="preserve">  </v>
      </c>
      <c r="S1216" s="235" t="str">
        <f t="shared" si="111"/>
        <v xml:space="preserve"> </v>
      </c>
      <c r="T1216" s="237" t="str">
        <f t="shared" si="112"/>
        <v xml:space="preserve"> </v>
      </c>
      <c r="U1216" s="238" t="str">
        <f>IF(F1216="","",VLOOKUP(F1216,المخزن!A:M,8,0))</f>
        <v/>
      </c>
    </row>
    <row r="1217" spans="1:21">
      <c r="A1217" s="227"/>
      <c r="B1217" s="228"/>
      <c r="C1217" s="229"/>
      <c r="D1217" s="229"/>
      <c r="E1217" s="240" t="str">
        <f>IF(D1217="","",VLOOKUP(D1217,'العملاء '!A:B,2,0))</f>
        <v/>
      </c>
      <c r="F1217" s="229"/>
      <c r="G1217" s="240" t="str">
        <f>IF(F1217="","",VLOOKUP(F1217,المخزن!A:B,2,0))</f>
        <v/>
      </c>
      <c r="H1217" s="229"/>
      <c r="I1217" s="231"/>
      <c r="J1217" s="231"/>
      <c r="K1217" s="231"/>
      <c r="L1217" s="231"/>
      <c r="M1217" s="232"/>
      <c r="N1217" s="233">
        <f t="shared" si="108"/>
        <v>0</v>
      </c>
      <c r="O1217" s="233">
        <f t="shared" si="109"/>
        <v>0</v>
      </c>
      <c r="P1217" s="234">
        <f t="shared" si="113"/>
        <v>5</v>
      </c>
      <c r="Q1217" s="235" t="str">
        <f>IF(F1217="","",VLOOKUP(F1217,المخزن!A:M,11,0))</f>
        <v/>
      </c>
      <c r="R1217" s="235" t="str">
        <f t="shared" si="110"/>
        <v xml:space="preserve">  </v>
      </c>
      <c r="S1217" s="235" t="str">
        <f t="shared" si="111"/>
        <v xml:space="preserve"> </v>
      </c>
      <c r="T1217" s="237" t="str">
        <f t="shared" si="112"/>
        <v xml:space="preserve"> </v>
      </c>
      <c r="U1217" s="238" t="str">
        <f>IF(F1217="","",VLOOKUP(F1217,المخزن!A:M,8,0))</f>
        <v/>
      </c>
    </row>
    <row r="1218" spans="1:21">
      <c r="A1218" s="227"/>
      <c r="B1218" s="228"/>
      <c r="C1218" s="229"/>
      <c r="D1218" s="229"/>
      <c r="E1218" s="240" t="str">
        <f>IF(D1218="","",VLOOKUP(D1218,'العملاء '!A:B,2,0))</f>
        <v/>
      </c>
      <c r="F1218" s="229"/>
      <c r="G1218" s="240" t="str">
        <f>IF(F1218="","",VLOOKUP(F1218,المخزن!A:B,2,0))</f>
        <v/>
      </c>
      <c r="H1218" s="229"/>
      <c r="I1218" s="231"/>
      <c r="J1218" s="231"/>
      <c r="K1218" s="231"/>
      <c r="L1218" s="231"/>
      <c r="M1218" s="232"/>
      <c r="N1218" s="233">
        <f t="shared" si="108"/>
        <v>0</v>
      </c>
      <c r="O1218" s="233">
        <f t="shared" si="109"/>
        <v>0</v>
      </c>
      <c r="P1218" s="234">
        <f t="shared" si="113"/>
        <v>5</v>
      </c>
      <c r="Q1218" s="235" t="str">
        <f>IF(F1218="","",VLOOKUP(F1218,المخزن!A:M,11,0))</f>
        <v/>
      </c>
      <c r="R1218" s="235" t="str">
        <f t="shared" si="110"/>
        <v xml:space="preserve">  </v>
      </c>
      <c r="S1218" s="235" t="str">
        <f t="shared" si="111"/>
        <v xml:space="preserve"> </v>
      </c>
      <c r="T1218" s="237" t="str">
        <f t="shared" si="112"/>
        <v xml:space="preserve"> </v>
      </c>
      <c r="U1218" s="238" t="str">
        <f>IF(F1218="","",VLOOKUP(F1218,المخزن!A:M,8,0))</f>
        <v/>
      </c>
    </row>
    <row r="1219" spans="1:21">
      <c r="A1219" s="227"/>
      <c r="B1219" s="228"/>
      <c r="C1219" s="229"/>
      <c r="D1219" s="229"/>
      <c r="E1219" s="240" t="str">
        <f>IF(D1219="","",VLOOKUP(D1219,'العملاء '!A:B,2,0))</f>
        <v/>
      </c>
      <c r="F1219" s="229"/>
      <c r="G1219" s="240" t="str">
        <f>IF(F1219="","",VLOOKUP(F1219,المخزن!A:B,2,0))</f>
        <v/>
      </c>
      <c r="H1219" s="229"/>
      <c r="I1219" s="231"/>
      <c r="J1219" s="231"/>
      <c r="K1219" s="231"/>
      <c r="L1219" s="231"/>
      <c r="M1219" s="232"/>
      <c r="N1219" s="233">
        <f t="shared" si="108"/>
        <v>0</v>
      </c>
      <c r="O1219" s="233">
        <f t="shared" si="109"/>
        <v>0</v>
      </c>
      <c r="P1219" s="234">
        <f t="shared" si="113"/>
        <v>5</v>
      </c>
      <c r="Q1219" s="235" t="str">
        <f>IF(F1219="","",VLOOKUP(F1219,المخزن!A:M,11,0))</f>
        <v/>
      </c>
      <c r="R1219" s="235" t="str">
        <f t="shared" si="110"/>
        <v xml:space="preserve">  </v>
      </c>
      <c r="S1219" s="235" t="str">
        <f t="shared" si="111"/>
        <v xml:space="preserve"> </v>
      </c>
      <c r="T1219" s="237" t="str">
        <f t="shared" si="112"/>
        <v xml:space="preserve"> </v>
      </c>
      <c r="U1219" s="238" t="str">
        <f>IF(F1219="","",VLOOKUP(F1219,المخزن!A:M,8,0))</f>
        <v/>
      </c>
    </row>
    <row r="1220" spans="1:21">
      <c r="A1220" s="227"/>
      <c r="B1220" s="228"/>
      <c r="C1220" s="229"/>
      <c r="D1220" s="229"/>
      <c r="E1220" s="240" t="str">
        <f>IF(D1220="","",VLOOKUP(D1220,'العملاء '!A:B,2,0))</f>
        <v/>
      </c>
      <c r="F1220" s="229"/>
      <c r="G1220" s="240" t="str">
        <f>IF(F1220="","",VLOOKUP(F1220,المخزن!A:B,2,0))</f>
        <v/>
      </c>
      <c r="H1220" s="229"/>
      <c r="I1220" s="231"/>
      <c r="J1220" s="231"/>
      <c r="K1220" s="231"/>
      <c r="L1220" s="231"/>
      <c r="M1220" s="232"/>
      <c r="N1220" s="233">
        <f t="shared" ref="N1220:N1283" si="114">(I1220*H1220)-L1220</f>
        <v>0</v>
      </c>
      <c r="O1220" s="233">
        <f t="shared" ref="O1220:O1283" si="115">(J1220*H1220)-M1220</f>
        <v>0</v>
      </c>
      <c r="P1220" s="234">
        <f t="shared" si="113"/>
        <v>5</v>
      </c>
      <c r="Q1220" s="235" t="str">
        <f>IF(F1220="","",VLOOKUP(F1220,المخزن!A:M,11,0))</f>
        <v/>
      </c>
      <c r="R1220" s="235" t="str">
        <f t="shared" ref="R1220:R1283" si="116">IF(F1220&gt;0,Q1220*H1220,"  ")</f>
        <v xml:space="preserve">  </v>
      </c>
      <c r="S1220" s="235" t="str">
        <f t="shared" ref="S1220:S1283" si="117">IF(F1220&gt;0,(((I1220/P1220)+J1220)*H1220)-(L1220/P1220)-M1220," ")</f>
        <v xml:space="preserve"> </v>
      </c>
      <c r="T1220" s="237" t="str">
        <f t="shared" ref="T1220:T1283" si="118">IF(F1220&gt;0,S1220-R1220," ")</f>
        <v xml:space="preserve"> </v>
      </c>
      <c r="U1220" s="238" t="str">
        <f>IF(F1220="","",VLOOKUP(F1220,المخزن!A:M,8,0))</f>
        <v/>
      </c>
    </row>
    <row r="1221" spans="1:21">
      <c r="A1221" s="227"/>
      <c r="B1221" s="228"/>
      <c r="C1221" s="229"/>
      <c r="D1221" s="229"/>
      <c r="E1221" s="240" t="str">
        <f>IF(D1221="","",VLOOKUP(D1221,'العملاء '!A:B,2,0))</f>
        <v/>
      </c>
      <c r="F1221" s="229"/>
      <c r="G1221" s="240" t="str">
        <f>IF(F1221="","",VLOOKUP(F1221,المخزن!A:B,2,0))</f>
        <v/>
      </c>
      <c r="H1221" s="229"/>
      <c r="I1221" s="231"/>
      <c r="J1221" s="231"/>
      <c r="K1221" s="231"/>
      <c r="L1221" s="231"/>
      <c r="M1221" s="232"/>
      <c r="N1221" s="233">
        <f t="shared" si="114"/>
        <v>0</v>
      </c>
      <c r="O1221" s="233">
        <f t="shared" si="115"/>
        <v>0</v>
      </c>
      <c r="P1221" s="234">
        <f t="shared" si="113"/>
        <v>5</v>
      </c>
      <c r="Q1221" s="235" t="str">
        <f>IF(F1221="","",VLOOKUP(F1221,المخزن!A:M,11,0))</f>
        <v/>
      </c>
      <c r="R1221" s="235" t="str">
        <f t="shared" si="116"/>
        <v xml:space="preserve">  </v>
      </c>
      <c r="S1221" s="235" t="str">
        <f t="shared" si="117"/>
        <v xml:space="preserve"> </v>
      </c>
      <c r="T1221" s="237" t="str">
        <f t="shared" si="118"/>
        <v xml:space="preserve"> </v>
      </c>
      <c r="U1221" s="238" t="str">
        <f>IF(F1221="","",VLOOKUP(F1221,المخزن!A:M,8,0))</f>
        <v/>
      </c>
    </row>
    <row r="1222" spans="1:21">
      <c r="A1222" s="227"/>
      <c r="B1222" s="228"/>
      <c r="C1222" s="229"/>
      <c r="D1222" s="229"/>
      <c r="E1222" s="240" t="str">
        <f>IF(D1222="","",VLOOKUP(D1222,'العملاء '!A:B,2,0))</f>
        <v/>
      </c>
      <c r="F1222" s="229"/>
      <c r="G1222" s="240" t="str">
        <f>IF(F1222="","",VLOOKUP(F1222,المخزن!A:B,2,0))</f>
        <v/>
      </c>
      <c r="H1222" s="229"/>
      <c r="I1222" s="231"/>
      <c r="J1222" s="231"/>
      <c r="K1222" s="231"/>
      <c r="L1222" s="231"/>
      <c r="M1222" s="232"/>
      <c r="N1222" s="233">
        <f t="shared" si="114"/>
        <v>0</v>
      </c>
      <c r="O1222" s="233">
        <f t="shared" si="115"/>
        <v>0</v>
      </c>
      <c r="P1222" s="234">
        <f t="shared" si="113"/>
        <v>5</v>
      </c>
      <c r="Q1222" s="235" t="str">
        <f>IF(F1222="","",VLOOKUP(F1222,المخزن!A:M,11,0))</f>
        <v/>
      </c>
      <c r="R1222" s="235" t="str">
        <f t="shared" si="116"/>
        <v xml:space="preserve">  </v>
      </c>
      <c r="S1222" s="235" t="str">
        <f t="shared" si="117"/>
        <v xml:space="preserve"> </v>
      </c>
      <c r="T1222" s="237" t="str">
        <f t="shared" si="118"/>
        <v xml:space="preserve"> </v>
      </c>
      <c r="U1222" s="238" t="str">
        <f>IF(F1222="","",VLOOKUP(F1222,المخزن!A:M,8,0))</f>
        <v/>
      </c>
    </row>
    <row r="1223" spans="1:21">
      <c r="A1223" s="227"/>
      <c r="B1223" s="228"/>
      <c r="C1223" s="229"/>
      <c r="D1223" s="229"/>
      <c r="E1223" s="240" t="str">
        <f>IF(D1223="","",VLOOKUP(D1223,'العملاء '!A:B,2,0))</f>
        <v/>
      </c>
      <c r="F1223" s="229"/>
      <c r="G1223" s="240" t="str">
        <f>IF(F1223="","",VLOOKUP(F1223,المخزن!A:B,2,0))</f>
        <v/>
      </c>
      <c r="H1223" s="229"/>
      <c r="I1223" s="231"/>
      <c r="J1223" s="231"/>
      <c r="K1223" s="231"/>
      <c r="L1223" s="231"/>
      <c r="M1223" s="232"/>
      <c r="N1223" s="233">
        <f t="shared" si="114"/>
        <v>0</v>
      </c>
      <c r="O1223" s="233">
        <f t="shared" si="115"/>
        <v>0</v>
      </c>
      <c r="P1223" s="234">
        <f t="shared" si="113"/>
        <v>5</v>
      </c>
      <c r="Q1223" s="235" t="str">
        <f>IF(F1223="","",VLOOKUP(F1223,المخزن!A:M,11,0))</f>
        <v/>
      </c>
      <c r="R1223" s="235" t="str">
        <f t="shared" si="116"/>
        <v xml:space="preserve">  </v>
      </c>
      <c r="S1223" s="235" t="str">
        <f t="shared" si="117"/>
        <v xml:space="preserve"> </v>
      </c>
      <c r="T1223" s="237" t="str">
        <f t="shared" si="118"/>
        <v xml:space="preserve"> </v>
      </c>
      <c r="U1223" s="238" t="str">
        <f>IF(F1223="","",VLOOKUP(F1223,المخزن!A:M,8,0))</f>
        <v/>
      </c>
    </row>
    <row r="1224" spans="1:21">
      <c r="A1224" s="227"/>
      <c r="B1224" s="228"/>
      <c r="C1224" s="229"/>
      <c r="D1224" s="229"/>
      <c r="E1224" s="240" t="str">
        <f>IF(D1224="","",VLOOKUP(D1224,'العملاء '!A:B,2,0))</f>
        <v/>
      </c>
      <c r="F1224" s="229"/>
      <c r="G1224" s="240" t="str">
        <f>IF(F1224="","",VLOOKUP(F1224,المخزن!A:B,2,0))</f>
        <v/>
      </c>
      <c r="H1224" s="229"/>
      <c r="I1224" s="231"/>
      <c r="J1224" s="231"/>
      <c r="K1224" s="231"/>
      <c r="L1224" s="231"/>
      <c r="M1224" s="232"/>
      <c r="N1224" s="233">
        <f t="shared" si="114"/>
        <v>0</v>
      </c>
      <c r="O1224" s="233">
        <f t="shared" si="115"/>
        <v>0</v>
      </c>
      <c r="P1224" s="234">
        <f t="shared" si="113"/>
        <v>5</v>
      </c>
      <c r="Q1224" s="235" t="str">
        <f>IF(F1224="","",VLOOKUP(F1224,المخزن!A:M,11,0))</f>
        <v/>
      </c>
      <c r="R1224" s="235" t="str">
        <f t="shared" si="116"/>
        <v xml:space="preserve">  </v>
      </c>
      <c r="S1224" s="235" t="str">
        <f t="shared" si="117"/>
        <v xml:space="preserve"> </v>
      </c>
      <c r="T1224" s="237" t="str">
        <f t="shared" si="118"/>
        <v xml:space="preserve"> </v>
      </c>
      <c r="U1224" s="238" t="str">
        <f>IF(F1224="","",VLOOKUP(F1224,المخزن!A:M,8,0))</f>
        <v/>
      </c>
    </row>
    <row r="1225" spans="1:21">
      <c r="A1225" s="227"/>
      <c r="B1225" s="228"/>
      <c r="C1225" s="229"/>
      <c r="D1225" s="229"/>
      <c r="E1225" s="240" t="str">
        <f>IF(D1225="","",VLOOKUP(D1225,'العملاء '!A:B,2,0))</f>
        <v/>
      </c>
      <c r="F1225" s="229"/>
      <c r="G1225" s="240" t="str">
        <f>IF(F1225="","",VLOOKUP(F1225,المخزن!A:B,2,0))</f>
        <v/>
      </c>
      <c r="H1225" s="229"/>
      <c r="I1225" s="231"/>
      <c r="J1225" s="231"/>
      <c r="K1225" s="231"/>
      <c r="L1225" s="231"/>
      <c r="M1225" s="232"/>
      <c r="N1225" s="233">
        <f t="shared" si="114"/>
        <v>0</v>
      </c>
      <c r="O1225" s="233">
        <f t="shared" si="115"/>
        <v>0</v>
      </c>
      <c r="P1225" s="234">
        <f t="shared" ref="P1225:P1288" si="119">P1224</f>
        <v>5</v>
      </c>
      <c r="Q1225" s="235" t="str">
        <f>IF(F1225="","",VLOOKUP(F1225,المخزن!A:M,11,0))</f>
        <v/>
      </c>
      <c r="R1225" s="235" t="str">
        <f t="shared" si="116"/>
        <v xml:space="preserve">  </v>
      </c>
      <c r="S1225" s="235" t="str">
        <f t="shared" si="117"/>
        <v xml:space="preserve"> </v>
      </c>
      <c r="T1225" s="237" t="str">
        <f t="shared" si="118"/>
        <v xml:space="preserve"> </v>
      </c>
      <c r="U1225" s="238" t="str">
        <f>IF(F1225="","",VLOOKUP(F1225,المخزن!A:M,8,0))</f>
        <v/>
      </c>
    </row>
    <row r="1226" spans="1:21">
      <c r="A1226" s="227"/>
      <c r="B1226" s="228"/>
      <c r="C1226" s="229"/>
      <c r="D1226" s="229"/>
      <c r="E1226" s="240" t="str">
        <f>IF(D1226="","",VLOOKUP(D1226,'العملاء '!A:B,2,0))</f>
        <v/>
      </c>
      <c r="F1226" s="229"/>
      <c r="G1226" s="240" t="str">
        <f>IF(F1226="","",VLOOKUP(F1226,المخزن!A:B,2,0))</f>
        <v/>
      </c>
      <c r="H1226" s="229"/>
      <c r="I1226" s="231"/>
      <c r="J1226" s="231"/>
      <c r="K1226" s="231"/>
      <c r="L1226" s="231"/>
      <c r="M1226" s="232"/>
      <c r="N1226" s="233">
        <f t="shared" si="114"/>
        <v>0</v>
      </c>
      <c r="O1226" s="233">
        <f t="shared" si="115"/>
        <v>0</v>
      </c>
      <c r="P1226" s="234">
        <f t="shared" si="119"/>
        <v>5</v>
      </c>
      <c r="Q1226" s="235" t="str">
        <f>IF(F1226="","",VLOOKUP(F1226,المخزن!A:M,11,0))</f>
        <v/>
      </c>
      <c r="R1226" s="235" t="str">
        <f t="shared" si="116"/>
        <v xml:space="preserve">  </v>
      </c>
      <c r="S1226" s="235" t="str">
        <f t="shared" si="117"/>
        <v xml:space="preserve"> </v>
      </c>
      <c r="T1226" s="237" t="str">
        <f t="shared" si="118"/>
        <v xml:space="preserve"> </v>
      </c>
      <c r="U1226" s="238" t="str">
        <f>IF(F1226="","",VLOOKUP(F1226,المخزن!A:M,8,0))</f>
        <v/>
      </c>
    </row>
    <row r="1227" spans="1:21">
      <c r="A1227" s="227"/>
      <c r="B1227" s="228"/>
      <c r="C1227" s="229"/>
      <c r="D1227" s="229"/>
      <c r="E1227" s="240" t="str">
        <f>IF(D1227="","",VLOOKUP(D1227,'العملاء '!A:B,2,0))</f>
        <v/>
      </c>
      <c r="F1227" s="229"/>
      <c r="G1227" s="240" t="str">
        <f>IF(F1227="","",VLOOKUP(F1227,المخزن!A:B,2,0))</f>
        <v/>
      </c>
      <c r="H1227" s="229"/>
      <c r="I1227" s="231"/>
      <c r="J1227" s="231"/>
      <c r="K1227" s="231"/>
      <c r="L1227" s="231"/>
      <c r="M1227" s="232"/>
      <c r="N1227" s="233">
        <f t="shared" si="114"/>
        <v>0</v>
      </c>
      <c r="O1227" s="233">
        <f t="shared" si="115"/>
        <v>0</v>
      </c>
      <c r="P1227" s="234">
        <f t="shared" si="119"/>
        <v>5</v>
      </c>
      <c r="Q1227" s="235" t="str">
        <f>IF(F1227="","",VLOOKUP(F1227,المخزن!A:M,11,0))</f>
        <v/>
      </c>
      <c r="R1227" s="235" t="str">
        <f t="shared" si="116"/>
        <v xml:space="preserve">  </v>
      </c>
      <c r="S1227" s="235" t="str">
        <f t="shared" si="117"/>
        <v xml:space="preserve"> </v>
      </c>
      <c r="T1227" s="237" t="str">
        <f t="shared" si="118"/>
        <v xml:space="preserve"> </v>
      </c>
      <c r="U1227" s="238" t="str">
        <f>IF(F1227="","",VLOOKUP(F1227,المخزن!A:M,8,0))</f>
        <v/>
      </c>
    </row>
    <row r="1228" spans="1:21">
      <c r="A1228" s="227"/>
      <c r="B1228" s="228"/>
      <c r="C1228" s="229"/>
      <c r="D1228" s="229"/>
      <c r="E1228" s="240" t="str">
        <f>IF(D1228="","",VLOOKUP(D1228,'العملاء '!A:B,2,0))</f>
        <v/>
      </c>
      <c r="F1228" s="229"/>
      <c r="G1228" s="240" t="str">
        <f>IF(F1228="","",VLOOKUP(F1228,المخزن!A:B,2,0))</f>
        <v/>
      </c>
      <c r="H1228" s="229"/>
      <c r="I1228" s="231"/>
      <c r="J1228" s="231"/>
      <c r="K1228" s="231"/>
      <c r="L1228" s="231"/>
      <c r="M1228" s="232"/>
      <c r="N1228" s="233">
        <f t="shared" si="114"/>
        <v>0</v>
      </c>
      <c r="O1228" s="233">
        <f t="shared" si="115"/>
        <v>0</v>
      </c>
      <c r="P1228" s="234">
        <f t="shared" si="119"/>
        <v>5</v>
      </c>
      <c r="Q1228" s="235" t="str">
        <f>IF(F1228="","",VLOOKUP(F1228,المخزن!A:M,11,0))</f>
        <v/>
      </c>
      <c r="R1228" s="235" t="str">
        <f t="shared" si="116"/>
        <v xml:space="preserve">  </v>
      </c>
      <c r="S1228" s="235" t="str">
        <f t="shared" si="117"/>
        <v xml:space="preserve"> </v>
      </c>
      <c r="T1228" s="237" t="str">
        <f t="shared" si="118"/>
        <v xml:space="preserve"> </v>
      </c>
      <c r="U1228" s="238" t="str">
        <f>IF(F1228="","",VLOOKUP(F1228,المخزن!A:M,8,0))</f>
        <v/>
      </c>
    </row>
    <row r="1229" spans="1:21">
      <c r="A1229" s="227"/>
      <c r="B1229" s="228"/>
      <c r="C1229" s="229"/>
      <c r="D1229" s="229"/>
      <c r="E1229" s="240" t="str">
        <f>IF(D1229="","",VLOOKUP(D1229,'العملاء '!A:B,2,0))</f>
        <v/>
      </c>
      <c r="F1229" s="229"/>
      <c r="G1229" s="240" t="str">
        <f>IF(F1229="","",VLOOKUP(F1229,المخزن!A:B,2,0))</f>
        <v/>
      </c>
      <c r="H1229" s="229"/>
      <c r="I1229" s="231"/>
      <c r="J1229" s="231"/>
      <c r="K1229" s="231"/>
      <c r="L1229" s="231"/>
      <c r="M1229" s="232"/>
      <c r="N1229" s="233">
        <f t="shared" si="114"/>
        <v>0</v>
      </c>
      <c r="O1229" s="233">
        <f t="shared" si="115"/>
        <v>0</v>
      </c>
      <c r="P1229" s="234">
        <f t="shared" si="119"/>
        <v>5</v>
      </c>
      <c r="Q1229" s="235" t="str">
        <f>IF(F1229="","",VLOOKUP(F1229,المخزن!A:M,11,0))</f>
        <v/>
      </c>
      <c r="R1229" s="235" t="str">
        <f t="shared" si="116"/>
        <v xml:space="preserve">  </v>
      </c>
      <c r="S1229" s="235" t="str">
        <f t="shared" si="117"/>
        <v xml:space="preserve"> </v>
      </c>
      <c r="T1229" s="237" t="str">
        <f t="shared" si="118"/>
        <v xml:space="preserve"> </v>
      </c>
      <c r="U1229" s="238" t="str">
        <f>IF(F1229="","",VLOOKUP(F1229,المخزن!A:M,8,0))</f>
        <v/>
      </c>
    </row>
    <row r="1230" spans="1:21">
      <c r="A1230" s="227"/>
      <c r="B1230" s="228"/>
      <c r="C1230" s="229"/>
      <c r="D1230" s="229"/>
      <c r="E1230" s="240" t="str">
        <f>IF(D1230="","",VLOOKUP(D1230,'العملاء '!A:B,2,0))</f>
        <v/>
      </c>
      <c r="F1230" s="229"/>
      <c r="G1230" s="240" t="str">
        <f>IF(F1230="","",VLOOKUP(F1230,المخزن!A:B,2,0))</f>
        <v/>
      </c>
      <c r="H1230" s="229"/>
      <c r="I1230" s="231"/>
      <c r="J1230" s="231"/>
      <c r="K1230" s="231"/>
      <c r="L1230" s="231"/>
      <c r="M1230" s="232"/>
      <c r="N1230" s="233">
        <f t="shared" si="114"/>
        <v>0</v>
      </c>
      <c r="O1230" s="233">
        <f t="shared" si="115"/>
        <v>0</v>
      </c>
      <c r="P1230" s="234">
        <f t="shared" si="119"/>
        <v>5</v>
      </c>
      <c r="Q1230" s="235" t="str">
        <f>IF(F1230="","",VLOOKUP(F1230,المخزن!A:M,11,0))</f>
        <v/>
      </c>
      <c r="R1230" s="235" t="str">
        <f t="shared" si="116"/>
        <v xml:space="preserve">  </v>
      </c>
      <c r="S1230" s="235" t="str">
        <f t="shared" si="117"/>
        <v xml:space="preserve"> </v>
      </c>
      <c r="T1230" s="237" t="str">
        <f t="shared" si="118"/>
        <v xml:space="preserve"> </v>
      </c>
      <c r="U1230" s="238" t="str">
        <f>IF(F1230="","",VLOOKUP(F1230,المخزن!A:M,8,0))</f>
        <v/>
      </c>
    </row>
    <row r="1231" spans="1:21">
      <c r="A1231" s="227"/>
      <c r="B1231" s="228"/>
      <c r="C1231" s="229"/>
      <c r="D1231" s="229"/>
      <c r="E1231" s="240" t="str">
        <f>IF(D1231="","",VLOOKUP(D1231,'العملاء '!A:B,2,0))</f>
        <v/>
      </c>
      <c r="F1231" s="229"/>
      <c r="G1231" s="240" t="str">
        <f>IF(F1231="","",VLOOKUP(F1231,المخزن!A:B,2,0))</f>
        <v/>
      </c>
      <c r="H1231" s="229"/>
      <c r="I1231" s="231"/>
      <c r="J1231" s="231"/>
      <c r="K1231" s="231"/>
      <c r="L1231" s="231"/>
      <c r="M1231" s="232"/>
      <c r="N1231" s="233">
        <f t="shared" si="114"/>
        <v>0</v>
      </c>
      <c r="O1231" s="233">
        <f t="shared" si="115"/>
        <v>0</v>
      </c>
      <c r="P1231" s="234">
        <f t="shared" si="119"/>
        <v>5</v>
      </c>
      <c r="Q1231" s="235" t="str">
        <f>IF(F1231="","",VLOOKUP(F1231,المخزن!A:M,11,0))</f>
        <v/>
      </c>
      <c r="R1231" s="235" t="str">
        <f t="shared" si="116"/>
        <v xml:space="preserve">  </v>
      </c>
      <c r="S1231" s="235" t="str">
        <f t="shared" si="117"/>
        <v xml:space="preserve"> </v>
      </c>
      <c r="T1231" s="237" t="str">
        <f t="shared" si="118"/>
        <v xml:space="preserve"> </v>
      </c>
      <c r="U1231" s="238" t="str">
        <f>IF(F1231="","",VLOOKUP(F1231,المخزن!A:M,8,0))</f>
        <v/>
      </c>
    </row>
    <row r="1232" spans="1:21">
      <c r="A1232" s="227"/>
      <c r="B1232" s="228"/>
      <c r="C1232" s="229"/>
      <c r="D1232" s="229"/>
      <c r="E1232" s="240" t="str">
        <f>IF(D1232="","",VLOOKUP(D1232,'العملاء '!A:B,2,0))</f>
        <v/>
      </c>
      <c r="F1232" s="229"/>
      <c r="G1232" s="240" t="str">
        <f>IF(F1232="","",VLOOKUP(F1232,المخزن!A:B,2,0))</f>
        <v/>
      </c>
      <c r="H1232" s="229"/>
      <c r="I1232" s="231"/>
      <c r="J1232" s="231"/>
      <c r="K1232" s="231"/>
      <c r="L1232" s="231"/>
      <c r="M1232" s="232"/>
      <c r="N1232" s="233">
        <f t="shared" si="114"/>
        <v>0</v>
      </c>
      <c r="O1232" s="233">
        <f t="shared" si="115"/>
        <v>0</v>
      </c>
      <c r="P1232" s="234">
        <f t="shared" si="119"/>
        <v>5</v>
      </c>
      <c r="Q1232" s="235" t="str">
        <f>IF(F1232="","",VLOOKUP(F1232,المخزن!A:M,11,0))</f>
        <v/>
      </c>
      <c r="R1232" s="235" t="str">
        <f t="shared" si="116"/>
        <v xml:space="preserve">  </v>
      </c>
      <c r="S1232" s="235" t="str">
        <f t="shared" si="117"/>
        <v xml:space="preserve"> </v>
      </c>
      <c r="T1232" s="237" t="str">
        <f t="shared" si="118"/>
        <v xml:space="preserve"> </v>
      </c>
      <c r="U1232" s="238" t="str">
        <f>IF(F1232="","",VLOOKUP(F1232,المخزن!A:M,8,0))</f>
        <v/>
      </c>
    </row>
    <row r="1233" spans="1:21">
      <c r="A1233" s="227"/>
      <c r="B1233" s="228"/>
      <c r="C1233" s="229"/>
      <c r="D1233" s="229"/>
      <c r="E1233" s="240" t="str">
        <f>IF(D1233="","",VLOOKUP(D1233,'العملاء '!A:B,2,0))</f>
        <v/>
      </c>
      <c r="F1233" s="229"/>
      <c r="G1233" s="240" t="str">
        <f>IF(F1233="","",VLOOKUP(F1233,المخزن!A:B,2,0))</f>
        <v/>
      </c>
      <c r="H1233" s="229"/>
      <c r="I1233" s="231"/>
      <c r="J1233" s="231"/>
      <c r="K1233" s="231"/>
      <c r="L1233" s="231"/>
      <c r="M1233" s="232"/>
      <c r="N1233" s="233">
        <f t="shared" si="114"/>
        <v>0</v>
      </c>
      <c r="O1233" s="233">
        <f t="shared" si="115"/>
        <v>0</v>
      </c>
      <c r="P1233" s="234">
        <f t="shared" si="119"/>
        <v>5</v>
      </c>
      <c r="Q1233" s="235" t="str">
        <f>IF(F1233="","",VLOOKUP(F1233,المخزن!A:M,11,0))</f>
        <v/>
      </c>
      <c r="R1233" s="235" t="str">
        <f t="shared" si="116"/>
        <v xml:space="preserve">  </v>
      </c>
      <c r="S1233" s="235" t="str">
        <f t="shared" si="117"/>
        <v xml:space="preserve"> </v>
      </c>
      <c r="T1233" s="237" t="str">
        <f t="shared" si="118"/>
        <v xml:space="preserve"> </v>
      </c>
      <c r="U1233" s="238" t="str">
        <f>IF(F1233="","",VLOOKUP(F1233,المخزن!A:M,8,0))</f>
        <v/>
      </c>
    </row>
    <row r="1234" spans="1:21">
      <c r="A1234" s="227"/>
      <c r="B1234" s="228"/>
      <c r="C1234" s="229"/>
      <c r="D1234" s="229"/>
      <c r="E1234" s="240" t="str">
        <f>IF(D1234="","",VLOOKUP(D1234,'العملاء '!A:B,2,0))</f>
        <v/>
      </c>
      <c r="F1234" s="229"/>
      <c r="G1234" s="240" t="str">
        <f>IF(F1234="","",VLOOKUP(F1234,المخزن!A:B,2,0))</f>
        <v/>
      </c>
      <c r="H1234" s="229"/>
      <c r="I1234" s="231"/>
      <c r="J1234" s="231"/>
      <c r="K1234" s="231"/>
      <c r="L1234" s="231"/>
      <c r="M1234" s="232"/>
      <c r="N1234" s="233">
        <f t="shared" si="114"/>
        <v>0</v>
      </c>
      <c r="O1234" s="233">
        <f t="shared" si="115"/>
        <v>0</v>
      </c>
      <c r="P1234" s="234">
        <f t="shared" si="119"/>
        <v>5</v>
      </c>
      <c r="Q1234" s="235" t="str">
        <f>IF(F1234="","",VLOOKUP(F1234,المخزن!A:M,11,0))</f>
        <v/>
      </c>
      <c r="R1234" s="235" t="str">
        <f t="shared" si="116"/>
        <v xml:space="preserve">  </v>
      </c>
      <c r="S1234" s="235" t="str">
        <f t="shared" si="117"/>
        <v xml:space="preserve"> </v>
      </c>
      <c r="T1234" s="237" t="str">
        <f t="shared" si="118"/>
        <v xml:space="preserve"> </v>
      </c>
      <c r="U1234" s="238" t="str">
        <f>IF(F1234="","",VLOOKUP(F1234,المخزن!A:M,8,0))</f>
        <v/>
      </c>
    </row>
    <row r="1235" spans="1:21">
      <c r="A1235" s="227"/>
      <c r="B1235" s="228"/>
      <c r="C1235" s="229"/>
      <c r="D1235" s="229"/>
      <c r="E1235" s="240" t="str">
        <f>IF(D1235="","",VLOOKUP(D1235,'العملاء '!A:B,2,0))</f>
        <v/>
      </c>
      <c r="F1235" s="229"/>
      <c r="G1235" s="240" t="str">
        <f>IF(F1235="","",VLOOKUP(F1235,المخزن!A:B,2,0))</f>
        <v/>
      </c>
      <c r="H1235" s="229"/>
      <c r="I1235" s="231"/>
      <c r="J1235" s="231"/>
      <c r="K1235" s="231"/>
      <c r="L1235" s="231"/>
      <c r="M1235" s="232"/>
      <c r="N1235" s="233">
        <f t="shared" si="114"/>
        <v>0</v>
      </c>
      <c r="O1235" s="233">
        <f t="shared" si="115"/>
        <v>0</v>
      </c>
      <c r="P1235" s="234">
        <f t="shared" si="119"/>
        <v>5</v>
      </c>
      <c r="Q1235" s="235" t="str">
        <f>IF(F1235="","",VLOOKUP(F1235,المخزن!A:M,11,0))</f>
        <v/>
      </c>
      <c r="R1235" s="235" t="str">
        <f t="shared" si="116"/>
        <v xml:space="preserve">  </v>
      </c>
      <c r="S1235" s="235" t="str">
        <f t="shared" si="117"/>
        <v xml:space="preserve"> </v>
      </c>
      <c r="T1235" s="237" t="str">
        <f t="shared" si="118"/>
        <v xml:space="preserve"> </v>
      </c>
      <c r="U1235" s="238" t="str">
        <f>IF(F1235="","",VLOOKUP(F1235,المخزن!A:M,8,0))</f>
        <v/>
      </c>
    </row>
    <row r="1236" spans="1:21">
      <c r="A1236" s="227"/>
      <c r="B1236" s="228"/>
      <c r="C1236" s="229"/>
      <c r="D1236" s="229"/>
      <c r="E1236" s="240" t="str">
        <f>IF(D1236="","",VLOOKUP(D1236,'العملاء '!A:B,2,0))</f>
        <v/>
      </c>
      <c r="F1236" s="229"/>
      <c r="G1236" s="240" t="str">
        <f>IF(F1236="","",VLOOKUP(F1236,المخزن!A:B,2,0))</f>
        <v/>
      </c>
      <c r="H1236" s="229"/>
      <c r="I1236" s="231"/>
      <c r="J1236" s="231"/>
      <c r="K1236" s="231"/>
      <c r="L1236" s="231"/>
      <c r="M1236" s="232"/>
      <c r="N1236" s="233">
        <f t="shared" si="114"/>
        <v>0</v>
      </c>
      <c r="O1236" s="233">
        <f t="shared" si="115"/>
        <v>0</v>
      </c>
      <c r="P1236" s="234">
        <f t="shared" si="119"/>
        <v>5</v>
      </c>
      <c r="Q1236" s="235" t="str">
        <f>IF(F1236="","",VLOOKUP(F1236,المخزن!A:M,11,0))</f>
        <v/>
      </c>
      <c r="R1236" s="235" t="str">
        <f t="shared" si="116"/>
        <v xml:space="preserve">  </v>
      </c>
      <c r="S1236" s="235" t="str">
        <f t="shared" si="117"/>
        <v xml:space="preserve"> </v>
      </c>
      <c r="T1236" s="237" t="str">
        <f t="shared" si="118"/>
        <v xml:space="preserve"> </v>
      </c>
      <c r="U1236" s="238" t="str">
        <f>IF(F1236="","",VLOOKUP(F1236,المخزن!A:M,8,0))</f>
        <v/>
      </c>
    </row>
    <row r="1237" spans="1:21">
      <c r="A1237" s="227"/>
      <c r="B1237" s="228"/>
      <c r="C1237" s="229"/>
      <c r="D1237" s="229"/>
      <c r="E1237" s="240" t="str">
        <f>IF(D1237="","",VLOOKUP(D1237,'العملاء '!A:B,2,0))</f>
        <v/>
      </c>
      <c r="F1237" s="229"/>
      <c r="G1237" s="240" t="str">
        <f>IF(F1237="","",VLOOKUP(F1237,المخزن!A:B,2,0))</f>
        <v/>
      </c>
      <c r="H1237" s="229"/>
      <c r="I1237" s="231"/>
      <c r="J1237" s="231"/>
      <c r="K1237" s="231"/>
      <c r="L1237" s="231"/>
      <c r="M1237" s="232"/>
      <c r="N1237" s="233">
        <f t="shared" si="114"/>
        <v>0</v>
      </c>
      <c r="O1237" s="233">
        <f t="shared" si="115"/>
        <v>0</v>
      </c>
      <c r="P1237" s="234">
        <f t="shared" si="119"/>
        <v>5</v>
      </c>
      <c r="Q1237" s="235" t="str">
        <f>IF(F1237="","",VLOOKUP(F1237,المخزن!A:M,11,0))</f>
        <v/>
      </c>
      <c r="R1237" s="235" t="str">
        <f t="shared" si="116"/>
        <v xml:space="preserve">  </v>
      </c>
      <c r="S1237" s="235" t="str">
        <f t="shared" si="117"/>
        <v xml:space="preserve"> </v>
      </c>
      <c r="T1237" s="237" t="str">
        <f t="shared" si="118"/>
        <v xml:space="preserve"> </v>
      </c>
      <c r="U1237" s="238" t="str">
        <f>IF(F1237="","",VLOOKUP(F1237,المخزن!A:M,8,0))</f>
        <v/>
      </c>
    </row>
    <row r="1238" spans="1:21">
      <c r="A1238" s="227"/>
      <c r="B1238" s="228"/>
      <c r="C1238" s="229"/>
      <c r="D1238" s="229"/>
      <c r="E1238" s="240" t="str">
        <f>IF(D1238="","",VLOOKUP(D1238,'العملاء '!A:B,2,0))</f>
        <v/>
      </c>
      <c r="F1238" s="229"/>
      <c r="G1238" s="240" t="str">
        <f>IF(F1238="","",VLOOKUP(F1238,المخزن!A:B,2,0))</f>
        <v/>
      </c>
      <c r="H1238" s="229"/>
      <c r="I1238" s="231"/>
      <c r="J1238" s="231"/>
      <c r="K1238" s="231"/>
      <c r="L1238" s="231"/>
      <c r="M1238" s="232"/>
      <c r="N1238" s="233">
        <f t="shared" si="114"/>
        <v>0</v>
      </c>
      <c r="O1238" s="233">
        <f t="shared" si="115"/>
        <v>0</v>
      </c>
      <c r="P1238" s="234">
        <f t="shared" si="119"/>
        <v>5</v>
      </c>
      <c r="Q1238" s="235" t="str">
        <f>IF(F1238="","",VLOOKUP(F1238,المخزن!A:M,11,0))</f>
        <v/>
      </c>
      <c r="R1238" s="235" t="str">
        <f t="shared" si="116"/>
        <v xml:space="preserve">  </v>
      </c>
      <c r="S1238" s="235" t="str">
        <f t="shared" si="117"/>
        <v xml:space="preserve"> </v>
      </c>
      <c r="T1238" s="237" t="str">
        <f t="shared" si="118"/>
        <v xml:space="preserve"> </v>
      </c>
      <c r="U1238" s="238" t="str">
        <f>IF(F1238="","",VLOOKUP(F1238,المخزن!A:M,8,0))</f>
        <v/>
      </c>
    </row>
    <row r="1239" spans="1:21">
      <c r="A1239" s="227"/>
      <c r="B1239" s="228"/>
      <c r="C1239" s="229"/>
      <c r="D1239" s="229"/>
      <c r="E1239" s="240" t="str">
        <f>IF(D1239="","",VLOOKUP(D1239,'العملاء '!A:B,2,0))</f>
        <v/>
      </c>
      <c r="F1239" s="229"/>
      <c r="G1239" s="240" t="str">
        <f>IF(F1239="","",VLOOKUP(F1239,المخزن!A:B,2,0))</f>
        <v/>
      </c>
      <c r="H1239" s="229"/>
      <c r="I1239" s="231"/>
      <c r="J1239" s="231"/>
      <c r="K1239" s="231"/>
      <c r="L1239" s="231"/>
      <c r="M1239" s="232"/>
      <c r="N1239" s="233">
        <f t="shared" si="114"/>
        <v>0</v>
      </c>
      <c r="O1239" s="233">
        <f t="shared" si="115"/>
        <v>0</v>
      </c>
      <c r="P1239" s="234">
        <f t="shared" si="119"/>
        <v>5</v>
      </c>
      <c r="Q1239" s="235" t="str">
        <f>IF(F1239="","",VLOOKUP(F1239,المخزن!A:M,11,0))</f>
        <v/>
      </c>
      <c r="R1239" s="235" t="str">
        <f t="shared" si="116"/>
        <v xml:space="preserve">  </v>
      </c>
      <c r="S1239" s="235" t="str">
        <f t="shared" si="117"/>
        <v xml:space="preserve"> </v>
      </c>
      <c r="T1239" s="237" t="str">
        <f t="shared" si="118"/>
        <v xml:space="preserve"> </v>
      </c>
      <c r="U1239" s="238" t="str">
        <f>IF(F1239="","",VLOOKUP(F1239,المخزن!A:M,8,0))</f>
        <v/>
      </c>
    </row>
    <row r="1240" spans="1:21">
      <c r="A1240" s="227"/>
      <c r="B1240" s="228"/>
      <c r="C1240" s="229"/>
      <c r="D1240" s="229"/>
      <c r="E1240" s="240" t="str">
        <f>IF(D1240="","",VLOOKUP(D1240,'العملاء '!A:B,2,0))</f>
        <v/>
      </c>
      <c r="F1240" s="229"/>
      <c r="G1240" s="240" t="str">
        <f>IF(F1240="","",VLOOKUP(F1240,المخزن!A:B,2,0))</f>
        <v/>
      </c>
      <c r="H1240" s="229"/>
      <c r="I1240" s="231"/>
      <c r="J1240" s="231"/>
      <c r="K1240" s="231"/>
      <c r="L1240" s="231"/>
      <c r="M1240" s="232"/>
      <c r="N1240" s="233">
        <f t="shared" si="114"/>
        <v>0</v>
      </c>
      <c r="O1240" s="233">
        <f t="shared" si="115"/>
        <v>0</v>
      </c>
      <c r="P1240" s="234">
        <f t="shared" si="119"/>
        <v>5</v>
      </c>
      <c r="Q1240" s="235" t="str">
        <f>IF(F1240="","",VLOOKUP(F1240,المخزن!A:M,11,0))</f>
        <v/>
      </c>
      <c r="R1240" s="235" t="str">
        <f t="shared" si="116"/>
        <v xml:space="preserve">  </v>
      </c>
      <c r="S1240" s="235" t="str">
        <f t="shared" si="117"/>
        <v xml:space="preserve"> </v>
      </c>
      <c r="T1240" s="237" t="str">
        <f t="shared" si="118"/>
        <v xml:space="preserve"> </v>
      </c>
      <c r="U1240" s="238" t="str">
        <f>IF(F1240="","",VLOOKUP(F1240,المخزن!A:M,8,0))</f>
        <v/>
      </c>
    </row>
    <row r="1241" spans="1:21">
      <c r="A1241" s="227"/>
      <c r="B1241" s="228"/>
      <c r="C1241" s="229"/>
      <c r="D1241" s="229"/>
      <c r="E1241" s="240" t="str">
        <f>IF(D1241="","",VLOOKUP(D1241,'العملاء '!A:B,2,0))</f>
        <v/>
      </c>
      <c r="F1241" s="229"/>
      <c r="G1241" s="240" t="str">
        <f>IF(F1241="","",VLOOKUP(F1241,المخزن!A:B,2,0))</f>
        <v/>
      </c>
      <c r="H1241" s="229"/>
      <c r="I1241" s="231"/>
      <c r="J1241" s="231"/>
      <c r="K1241" s="231"/>
      <c r="L1241" s="231"/>
      <c r="M1241" s="232"/>
      <c r="N1241" s="233">
        <f t="shared" si="114"/>
        <v>0</v>
      </c>
      <c r="O1241" s="233">
        <f t="shared" si="115"/>
        <v>0</v>
      </c>
      <c r="P1241" s="234">
        <f t="shared" si="119"/>
        <v>5</v>
      </c>
      <c r="Q1241" s="235" t="str">
        <f>IF(F1241="","",VLOOKUP(F1241,المخزن!A:M,11,0))</f>
        <v/>
      </c>
      <c r="R1241" s="235" t="str">
        <f t="shared" si="116"/>
        <v xml:space="preserve">  </v>
      </c>
      <c r="S1241" s="235" t="str">
        <f t="shared" si="117"/>
        <v xml:space="preserve"> </v>
      </c>
      <c r="T1241" s="237" t="str">
        <f t="shared" si="118"/>
        <v xml:space="preserve"> </v>
      </c>
      <c r="U1241" s="238" t="str">
        <f>IF(F1241="","",VLOOKUP(F1241,المخزن!A:M,8,0))</f>
        <v/>
      </c>
    </row>
    <row r="1242" spans="1:21">
      <c r="A1242" s="227"/>
      <c r="B1242" s="228"/>
      <c r="C1242" s="229"/>
      <c r="D1242" s="229"/>
      <c r="E1242" s="240" t="str">
        <f>IF(D1242="","",VLOOKUP(D1242,'العملاء '!A:B,2,0))</f>
        <v/>
      </c>
      <c r="F1242" s="229"/>
      <c r="G1242" s="240" t="str">
        <f>IF(F1242="","",VLOOKUP(F1242,المخزن!A:B,2,0))</f>
        <v/>
      </c>
      <c r="H1242" s="229"/>
      <c r="I1242" s="231"/>
      <c r="J1242" s="231"/>
      <c r="K1242" s="231"/>
      <c r="L1242" s="231"/>
      <c r="M1242" s="232"/>
      <c r="N1242" s="233">
        <f t="shared" si="114"/>
        <v>0</v>
      </c>
      <c r="O1242" s="233">
        <f t="shared" si="115"/>
        <v>0</v>
      </c>
      <c r="P1242" s="234">
        <f t="shared" si="119"/>
        <v>5</v>
      </c>
      <c r="Q1242" s="235" t="str">
        <f>IF(F1242="","",VLOOKUP(F1242,المخزن!A:M,11,0))</f>
        <v/>
      </c>
      <c r="R1242" s="235" t="str">
        <f t="shared" si="116"/>
        <v xml:space="preserve">  </v>
      </c>
      <c r="S1242" s="235" t="str">
        <f t="shared" si="117"/>
        <v xml:space="preserve"> </v>
      </c>
      <c r="T1242" s="237" t="str">
        <f t="shared" si="118"/>
        <v xml:space="preserve"> </v>
      </c>
      <c r="U1242" s="238" t="str">
        <f>IF(F1242="","",VLOOKUP(F1242,المخزن!A:M,8,0))</f>
        <v/>
      </c>
    </row>
    <row r="1243" spans="1:21">
      <c r="A1243" s="227"/>
      <c r="B1243" s="228"/>
      <c r="C1243" s="229"/>
      <c r="D1243" s="229"/>
      <c r="E1243" s="240" t="str">
        <f>IF(D1243="","",VLOOKUP(D1243,'العملاء '!A:B,2,0))</f>
        <v/>
      </c>
      <c r="F1243" s="229"/>
      <c r="G1243" s="240" t="str">
        <f>IF(F1243="","",VLOOKUP(F1243,المخزن!A:B,2,0))</f>
        <v/>
      </c>
      <c r="H1243" s="229"/>
      <c r="I1243" s="231"/>
      <c r="J1243" s="231"/>
      <c r="K1243" s="231"/>
      <c r="L1243" s="231"/>
      <c r="M1243" s="232"/>
      <c r="N1243" s="233">
        <f t="shared" si="114"/>
        <v>0</v>
      </c>
      <c r="O1243" s="233">
        <f t="shared" si="115"/>
        <v>0</v>
      </c>
      <c r="P1243" s="234">
        <f t="shared" si="119"/>
        <v>5</v>
      </c>
      <c r="Q1243" s="235" t="str">
        <f>IF(F1243="","",VLOOKUP(F1243,المخزن!A:M,11,0))</f>
        <v/>
      </c>
      <c r="R1243" s="235" t="str">
        <f t="shared" si="116"/>
        <v xml:space="preserve">  </v>
      </c>
      <c r="S1243" s="235" t="str">
        <f t="shared" si="117"/>
        <v xml:space="preserve"> </v>
      </c>
      <c r="T1243" s="237" t="str">
        <f t="shared" si="118"/>
        <v xml:space="preserve"> </v>
      </c>
      <c r="U1243" s="238" t="str">
        <f>IF(F1243="","",VLOOKUP(F1243,المخزن!A:M,8,0))</f>
        <v/>
      </c>
    </row>
    <row r="1244" spans="1:21">
      <c r="A1244" s="227"/>
      <c r="B1244" s="228"/>
      <c r="C1244" s="229"/>
      <c r="D1244" s="229"/>
      <c r="E1244" s="240" t="str">
        <f>IF(D1244="","",VLOOKUP(D1244,'العملاء '!A:B,2,0))</f>
        <v/>
      </c>
      <c r="F1244" s="229"/>
      <c r="G1244" s="240" t="str">
        <f>IF(F1244="","",VLOOKUP(F1244,المخزن!A:B,2,0))</f>
        <v/>
      </c>
      <c r="H1244" s="229"/>
      <c r="I1244" s="231"/>
      <c r="J1244" s="231"/>
      <c r="K1244" s="231"/>
      <c r="L1244" s="231"/>
      <c r="M1244" s="232"/>
      <c r="N1244" s="233">
        <f t="shared" si="114"/>
        <v>0</v>
      </c>
      <c r="O1244" s="233">
        <f t="shared" si="115"/>
        <v>0</v>
      </c>
      <c r="P1244" s="234">
        <f t="shared" si="119"/>
        <v>5</v>
      </c>
      <c r="Q1244" s="235" t="str">
        <f>IF(F1244="","",VLOOKUP(F1244,المخزن!A:M,11,0))</f>
        <v/>
      </c>
      <c r="R1244" s="235" t="str">
        <f t="shared" si="116"/>
        <v xml:space="preserve">  </v>
      </c>
      <c r="S1244" s="235" t="str">
        <f t="shared" si="117"/>
        <v xml:space="preserve"> </v>
      </c>
      <c r="T1244" s="237" t="str">
        <f t="shared" si="118"/>
        <v xml:space="preserve"> </v>
      </c>
      <c r="U1244" s="238" t="str">
        <f>IF(F1244="","",VLOOKUP(F1244,المخزن!A:M,8,0))</f>
        <v/>
      </c>
    </row>
    <row r="1245" spans="1:21">
      <c r="A1245" s="227"/>
      <c r="B1245" s="228"/>
      <c r="C1245" s="229"/>
      <c r="D1245" s="229"/>
      <c r="E1245" s="240" t="str">
        <f>IF(D1245="","",VLOOKUP(D1245,'العملاء '!A:B,2,0))</f>
        <v/>
      </c>
      <c r="F1245" s="229"/>
      <c r="G1245" s="240" t="str">
        <f>IF(F1245="","",VLOOKUP(F1245,المخزن!A:B,2,0))</f>
        <v/>
      </c>
      <c r="H1245" s="229"/>
      <c r="I1245" s="231"/>
      <c r="J1245" s="231"/>
      <c r="K1245" s="231"/>
      <c r="L1245" s="231"/>
      <c r="M1245" s="232"/>
      <c r="N1245" s="233">
        <f t="shared" si="114"/>
        <v>0</v>
      </c>
      <c r="O1245" s="233">
        <f t="shared" si="115"/>
        <v>0</v>
      </c>
      <c r="P1245" s="234">
        <f t="shared" si="119"/>
        <v>5</v>
      </c>
      <c r="Q1245" s="235" t="str">
        <f>IF(F1245="","",VLOOKUP(F1245,المخزن!A:M,11,0))</f>
        <v/>
      </c>
      <c r="R1245" s="235" t="str">
        <f t="shared" si="116"/>
        <v xml:space="preserve">  </v>
      </c>
      <c r="S1245" s="235" t="str">
        <f t="shared" si="117"/>
        <v xml:space="preserve"> </v>
      </c>
      <c r="T1245" s="237" t="str">
        <f t="shared" si="118"/>
        <v xml:space="preserve"> </v>
      </c>
      <c r="U1245" s="238" t="str">
        <f>IF(F1245="","",VLOOKUP(F1245,المخزن!A:M,8,0))</f>
        <v/>
      </c>
    </row>
    <row r="1246" spans="1:21">
      <c r="A1246" s="227"/>
      <c r="B1246" s="228"/>
      <c r="C1246" s="229"/>
      <c r="D1246" s="229"/>
      <c r="E1246" s="240" t="str">
        <f>IF(D1246="","",VLOOKUP(D1246,'العملاء '!A:B,2,0))</f>
        <v/>
      </c>
      <c r="F1246" s="229"/>
      <c r="G1246" s="240" t="str">
        <f>IF(F1246="","",VLOOKUP(F1246,المخزن!A:B,2,0))</f>
        <v/>
      </c>
      <c r="H1246" s="229"/>
      <c r="I1246" s="231"/>
      <c r="J1246" s="231"/>
      <c r="K1246" s="231"/>
      <c r="L1246" s="231"/>
      <c r="M1246" s="232"/>
      <c r="N1246" s="233">
        <f t="shared" si="114"/>
        <v>0</v>
      </c>
      <c r="O1246" s="233">
        <f t="shared" si="115"/>
        <v>0</v>
      </c>
      <c r="P1246" s="234">
        <f t="shared" si="119"/>
        <v>5</v>
      </c>
      <c r="Q1246" s="235" t="str">
        <f>IF(F1246="","",VLOOKUP(F1246,المخزن!A:M,11,0))</f>
        <v/>
      </c>
      <c r="R1246" s="235" t="str">
        <f t="shared" si="116"/>
        <v xml:space="preserve">  </v>
      </c>
      <c r="S1246" s="235" t="str">
        <f t="shared" si="117"/>
        <v xml:space="preserve"> </v>
      </c>
      <c r="T1246" s="237" t="str">
        <f t="shared" si="118"/>
        <v xml:space="preserve"> </v>
      </c>
      <c r="U1246" s="238" t="str">
        <f>IF(F1246="","",VLOOKUP(F1246,المخزن!A:M,8,0))</f>
        <v/>
      </c>
    </row>
    <row r="1247" spans="1:21">
      <c r="A1247" s="227"/>
      <c r="B1247" s="228"/>
      <c r="C1247" s="229"/>
      <c r="D1247" s="229"/>
      <c r="E1247" s="240" t="str">
        <f>IF(D1247="","",VLOOKUP(D1247,'العملاء '!A:B,2,0))</f>
        <v/>
      </c>
      <c r="F1247" s="229"/>
      <c r="G1247" s="240" t="str">
        <f>IF(F1247="","",VLOOKUP(F1247,المخزن!A:B,2,0))</f>
        <v/>
      </c>
      <c r="H1247" s="229"/>
      <c r="I1247" s="231"/>
      <c r="J1247" s="231"/>
      <c r="K1247" s="231"/>
      <c r="L1247" s="231"/>
      <c r="M1247" s="232"/>
      <c r="N1247" s="233">
        <f t="shared" si="114"/>
        <v>0</v>
      </c>
      <c r="O1247" s="233">
        <f t="shared" si="115"/>
        <v>0</v>
      </c>
      <c r="P1247" s="234">
        <f t="shared" si="119"/>
        <v>5</v>
      </c>
      <c r="Q1247" s="235" t="str">
        <f>IF(F1247="","",VLOOKUP(F1247,المخزن!A:M,11,0))</f>
        <v/>
      </c>
      <c r="R1247" s="235" t="str">
        <f t="shared" si="116"/>
        <v xml:space="preserve">  </v>
      </c>
      <c r="S1247" s="235" t="str">
        <f t="shared" si="117"/>
        <v xml:space="preserve"> </v>
      </c>
      <c r="T1247" s="237" t="str">
        <f t="shared" si="118"/>
        <v xml:space="preserve"> </v>
      </c>
      <c r="U1247" s="238" t="str">
        <f>IF(F1247="","",VLOOKUP(F1247,المخزن!A:M,8,0))</f>
        <v/>
      </c>
    </row>
    <row r="1248" spans="1:21">
      <c r="A1248" s="227"/>
      <c r="B1248" s="228"/>
      <c r="C1248" s="229"/>
      <c r="D1248" s="229"/>
      <c r="E1248" s="240" t="str">
        <f>IF(D1248="","",VLOOKUP(D1248,'العملاء '!A:B,2,0))</f>
        <v/>
      </c>
      <c r="F1248" s="229"/>
      <c r="G1248" s="240" t="str">
        <f>IF(F1248="","",VLOOKUP(F1248,المخزن!A:B,2,0))</f>
        <v/>
      </c>
      <c r="H1248" s="229"/>
      <c r="I1248" s="231"/>
      <c r="J1248" s="231"/>
      <c r="K1248" s="231"/>
      <c r="L1248" s="231"/>
      <c r="M1248" s="232"/>
      <c r="N1248" s="233">
        <f t="shared" si="114"/>
        <v>0</v>
      </c>
      <c r="O1248" s="233">
        <f t="shared" si="115"/>
        <v>0</v>
      </c>
      <c r="P1248" s="234">
        <f t="shared" si="119"/>
        <v>5</v>
      </c>
      <c r="Q1248" s="235" t="str">
        <f>IF(F1248="","",VLOOKUP(F1248,المخزن!A:M,11,0))</f>
        <v/>
      </c>
      <c r="R1248" s="235" t="str">
        <f t="shared" si="116"/>
        <v xml:space="preserve">  </v>
      </c>
      <c r="S1248" s="235" t="str">
        <f t="shared" si="117"/>
        <v xml:space="preserve"> </v>
      </c>
      <c r="T1248" s="237" t="str">
        <f t="shared" si="118"/>
        <v xml:space="preserve"> </v>
      </c>
      <c r="U1248" s="238" t="str">
        <f>IF(F1248="","",VLOOKUP(F1248,المخزن!A:M,8,0))</f>
        <v/>
      </c>
    </row>
    <row r="1249" spans="1:21">
      <c r="A1249" s="227"/>
      <c r="B1249" s="228"/>
      <c r="C1249" s="229"/>
      <c r="D1249" s="229"/>
      <c r="E1249" s="240" t="str">
        <f>IF(D1249="","",VLOOKUP(D1249,'العملاء '!A:B,2,0))</f>
        <v/>
      </c>
      <c r="F1249" s="229"/>
      <c r="G1249" s="240" t="str">
        <f>IF(F1249="","",VLOOKUP(F1249,المخزن!A:B,2,0))</f>
        <v/>
      </c>
      <c r="H1249" s="229"/>
      <c r="I1249" s="231"/>
      <c r="J1249" s="231"/>
      <c r="K1249" s="231"/>
      <c r="L1249" s="231"/>
      <c r="M1249" s="232"/>
      <c r="N1249" s="233">
        <f t="shared" si="114"/>
        <v>0</v>
      </c>
      <c r="O1249" s="233">
        <f t="shared" si="115"/>
        <v>0</v>
      </c>
      <c r="P1249" s="234">
        <f t="shared" si="119"/>
        <v>5</v>
      </c>
      <c r="Q1249" s="235" t="str">
        <f>IF(F1249="","",VLOOKUP(F1249,المخزن!A:M,11,0))</f>
        <v/>
      </c>
      <c r="R1249" s="235" t="str">
        <f t="shared" si="116"/>
        <v xml:space="preserve">  </v>
      </c>
      <c r="S1249" s="235" t="str">
        <f t="shared" si="117"/>
        <v xml:space="preserve"> </v>
      </c>
      <c r="T1249" s="237" t="str">
        <f t="shared" si="118"/>
        <v xml:space="preserve"> </v>
      </c>
      <c r="U1249" s="238" t="str">
        <f>IF(F1249="","",VLOOKUP(F1249,المخزن!A:M,8,0))</f>
        <v/>
      </c>
    </row>
    <row r="1250" spans="1:21">
      <c r="A1250" s="227"/>
      <c r="B1250" s="228"/>
      <c r="C1250" s="229"/>
      <c r="D1250" s="229"/>
      <c r="E1250" s="240" t="str">
        <f>IF(D1250="","",VLOOKUP(D1250,'العملاء '!A:B,2,0))</f>
        <v/>
      </c>
      <c r="F1250" s="229"/>
      <c r="G1250" s="240" t="str">
        <f>IF(F1250="","",VLOOKUP(F1250,المخزن!A:B,2,0))</f>
        <v/>
      </c>
      <c r="H1250" s="229"/>
      <c r="I1250" s="231"/>
      <c r="J1250" s="231"/>
      <c r="K1250" s="231"/>
      <c r="L1250" s="231"/>
      <c r="M1250" s="232"/>
      <c r="N1250" s="233">
        <f t="shared" si="114"/>
        <v>0</v>
      </c>
      <c r="O1250" s="233">
        <f t="shared" si="115"/>
        <v>0</v>
      </c>
      <c r="P1250" s="234">
        <f t="shared" si="119"/>
        <v>5</v>
      </c>
      <c r="Q1250" s="235" t="str">
        <f>IF(F1250="","",VLOOKUP(F1250,المخزن!A:M,11,0))</f>
        <v/>
      </c>
      <c r="R1250" s="235" t="str">
        <f t="shared" si="116"/>
        <v xml:space="preserve">  </v>
      </c>
      <c r="S1250" s="235" t="str">
        <f t="shared" si="117"/>
        <v xml:space="preserve"> </v>
      </c>
      <c r="T1250" s="237" t="str">
        <f t="shared" si="118"/>
        <v xml:space="preserve"> </v>
      </c>
      <c r="U1250" s="238" t="str">
        <f>IF(F1250="","",VLOOKUP(F1250,المخزن!A:M,8,0))</f>
        <v/>
      </c>
    </row>
    <row r="1251" spans="1:21">
      <c r="A1251" s="227"/>
      <c r="B1251" s="228"/>
      <c r="C1251" s="229"/>
      <c r="D1251" s="229"/>
      <c r="E1251" s="240" t="str">
        <f>IF(D1251="","",VLOOKUP(D1251,'العملاء '!A:B,2,0))</f>
        <v/>
      </c>
      <c r="F1251" s="229"/>
      <c r="G1251" s="240" t="str">
        <f>IF(F1251="","",VLOOKUP(F1251,المخزن!A:B,2,0))</f>
        <v/>
      </c>
      <c r="H1251" s="229"/>
      <c r="I1251" s="231"/>
      <c r="J1251" s="231"/>
      <c r="K1251" s="231"/>
      <c r="L1251" s="231"/>
      <c r="M1251" s="232"/>
      <c r="N1251" s="233">
        <f t="shared" si="114"/>
        <v>0</v>
      </c>
      <c r="O1251" s="233">
        <f t="shared" si="115"/>
        <v>0</v>
      </c>
      <c r="P1251" s="234">
        <f t="shared" si="119"/>
        <v>5</v>
      </c>
      <c r="Q1251" s="235" t="str">
        <f>IF(F1251="","",VLOOKUP(F1251,المخزن!A:M,11,0))</f>
        <v/>
      </c>
      <c r="R1251" s="235" t="str">
        <f t="shared" si="116"/>
        <v xml:space="preserve">  </v>
      </c>
      <c r="S1251" s="235" t="str">
        <f t="shared" si="117"/>
        <v xml:space="preserve"> </v>
      </c>
      <c r="T1251" s="237" t="str">
        <f t="shared" si="118"/>
        <v xml:space="preserve"> </v>
      </c>
      <c r="U1251" s="238" t="str">
        <f>IF(F1251="","",VLOOKUP(F1251,المخزن!A:M,8,0))</f>
        <v/>
      </c>
    </row>
    <row r="1252" spans="1:21">
      <c r="A1252" s="227"/>
      <c r="B1252" s="228"/>
      <c r="C1252" s="229"/>
      <c r="D1252" s="229"/>
      <c r="E1252" s="240" t="str">
        <f>IF(D1252="","",VLOOKUP(D1252,'العملاء '!A:B,2,0))</f>
        <v/>
      </c>
      <c r="F1252" s="229"/>
      <c r="G1252" s="240" t="str">
        <f>IF(F1252="","",VLOOKUP(F1252,المخزن!A:B,2,0))</f>
        <v/>
      </c>
      <c r="H1252" s="229"/>
      <c r="I1252" s="231"/>
      <c r="J1252" s="231"/>
      <c r="K1252" s="231"/>
      <c r="L1252" s="231"/>
      <c r="M1252" s="232"/>
      <c r="N1252" s="233">
        <f t="shared" si="114"/>
        <v>0</v>
      </c>
      <c r="O1252" s="233">
        <f t="shared" si="115"/>
        <v>0</v>
      </c>
      <c r="P1252" s="234">
        <f t="shared" si="119"/>
        <v>5</v>
      </c>
      <c r="Q1252" s="235" t="str">
        <f>IF(F1252="","",VLOOKUP(F1252,المخزن!A:M,11,0))</f>
        <v/>
      </c>
      <c r="R1252" s="235" t="str">
        <f t="shared" si="116"/>
        <v xml:space="preserve">  </v>
      </c>
      <c r="S1252" s="235" t="str">
        <f t="shared" si="117"/>
        <v xml:space="preserve"> </v>
      </c>
      <c r="T1252" s="237" t="str">
        <f t="shared" si="118"/>
        <v xml:space="preserve"> </v>
      </c>
      <c r="U1252" s="238" t="str">
        <f>IF(F1252="","",VLOOKUP(F1252,المخزن!A:M,8,0))</f>
        <v/>
      </c>
    </row>
    <row r="1253" spans="1:21">
      <c r="A1253" s="227"/>
      <c r="B1253" s="228"/>
      <c r="C1253" s="229"/>
      <c r="D1253" s="229"/>
      <c r="E1253" s="240" t="str">
        <f>IF(D1253="","",VLOOKUP(D1253,'العملاء '!A:B,2,0))</f>
        <v/>
      </c>
      <c r="F1253" s="229"/>
      <c r="G1253" s="240" t="str">
        <f>IF(F1253="","",VLOOKUP(F1253,المخزن!A:B,2,0))</f>
        <v/>
      </c>
      <c r="H1253" s="229"/>
      <c r="I1253" s="231"/>
      <c r="J1253" s="231"/>
      <c r="K1253" s="231"/>
      <c r="L1253" s="231"/>
      <c r="M1253" s="232"/>
      <c r="N1253" s="233">
        <f t="shared" si="114"/>
        <v>0</v>
      </c>
      <c r="O1253" s="233">
        <f t="shared" si="115"/>
        <v>0</v>
      </c>
      <c r="P1253" s="234">
        <f t="shared" si="119"/>
        <v>5</v>
      </c>
      <c r="Q1253" s="235" t="str">
        <f>IF(F1253="","",VLOOKUP(F1253,المخزن!A:M,11,0))</f>
        <v/>
      </c>
      <c r="R1253" s="235" t="str">
        <f t="shared" si="116"/>
        <v xml:space="preserve">  </v>
      </c>
      <c r="S1253" s="235" t="str">
        <f t="shared" si="117"/>
        <v xml:space="preserve"> </v>
      </c>
      <c r="T1253" s="237" t="str">
        <f t="shared" si="118"/>
        <v xml:space="preserve"> </v>
      </c>
      <c r="U1253" s="238" t="str">
        <f>IF(F1253="","",VLOOKUP(F1253,المخزن!A:M,8,0))</f>
        <v/>
      </c>
    </row>
    <row r="1254" spans="1:21">
      <c r="A1254" s="227"/>
      <c r="B1254" s="228"/>
      <c r="C1254" s="229"/>
      <c r="D1254" s="229"/>
      <c r="E1254" s="240" t="str">
        <f>IF(D1254="","",VLOOKUP(D1254,'العملاء '!A:B,2,0))</f>
        <v/>
      </c>
      <c r="F1254" s="229"/>
      <c r="G1254" s="240" t="str">
        <f>IF(F1254="","",VLOOKUP(F1254,المخزن!A:B,2,0))</f>
        <v/>
      </c>
      <c r="H1254" s="229"/>
      <c r="I1254" s="231"/>
      <c r="J1254" s="231"/>
      <c r="K1254" s="231"/>
      <c r="L1254" s="231"/>
      <c r="M1254" s="232"/>
      <c r="N1254" s="233">
        <f t="shared" si="114"/>
        <v>0</v>
      </c>
      <c r="O1254" s="233">
        <f t="shared" si="115"/>
        <v>0</v>
      </c>
      <c r="P1254" s="234">
        <f t="shared" si="119"/>
        <v>5</v>
      </c>
      <c r="Q1254" s="235" t="str">
        <f>IF(F1254="","",VLOOKUP(F1254,المخزن!A:M,11,0))</f>
        <v/>
      </c>
      <c r="R1254" s="235" t="str">
        <f t="shared" si="116"/>
        <v xml:space="preserve">  </v>
      </c>
      <c r="S1254" s="235" t="str">
        <f t="shared" si="117"/>
        <v xml:space="preserve"> </v>
      </c>
      <c r="T1254" s="237" t="str">
        <f t="shared" si="118"/>
        <v xml:space="preserve"> </v>
      </c>
      <c r="U1254" s="238" t="str">
        <f>IF(F1254="","",VLOOKUP(F1254,المخزن!A:M,8,0))</f>
        <v/>
      </c>
    </row>
    <row r="1255" spans="1:21">
      <c r="A1255" s="227"/>
      <c r="B1255" s="228"/>
      <c r="C1255" s="229"/>
      <c r="D1255" s="229"/>
      <c r="E1255" s="240" t="str">
        <f>IF(D1255="","",VLOOKUP(D1255,'العملاء '!A:B,2,0))</f>
        <v/>
      </c>
      <c r="F1255" s="229"/>
      <c r="G1255" s="240" t="str">
        <f>IF(F1255="","",VLOOKUP(F1255,المخزن!A:B,2,0))</f>
        <v/>
      </c>
      <c r="H1255" s="229"/>
      <c r="I1255" s="231"/>
      <c r="J1255" s="231"/>
      <c r="K1255" s="231"/>
      <c r="L1255" s="231"/>
      <c r="M1255" s="232"/>
      <c r="N1255" s="233">
        <f t="shared" si="114"/>
        <v>0</v>
      </c>
      <c r="O1255" s="233">
        <f t="shared" si="115"/>
        <v>0</v>
      </c>
      <c r="P1255" s="234">
        <f t="shared" si="119"/>
        <v>5</v>
      </c>
      <c r="Q1255" s="235" t="str">
        <f>IF(F1255="","",VLOOKUP(F1255,المخزن!A:M,11,0))</f>
        <v/>
      </c>
      <c r="R1255" s="235" t="str">
        <f t="shared" si="116"/>
        <v xml:space="preserve">  </v>
      </c>
      <c r="S1255" s="235" t="str">
        <f t="shared" si="117"/>
        <v xml:space="preserve"> </v>
      </c>
      <c r="T1255" s="237" t="str">
        <f t="shared" si="118"/>
        <v xml:space="preserve"> </v>
      </c>
      <c r="U1255" s="238" t="str">
        <f>IF(F1255="","",VLOOKUP(F1255,المخزن!A:M,8,0))</f>
        <v/>
      </c>
    </row>
    <row r="1256" spans="1:21">
      <c r="A1256" s="227"/>
      <c r="B1256" s="228"/>
      <c r="C1256" s="229"/>
      <c r="D1256" s="229"/>
      <c r="E1256" s="240" t="str">
        <f>IF(D1256="","",VLOOKUP(D1256,'العملاء '!A:B,2,0))</f>
        <v/>
      </c>
      <c r="F1256" s="229"/>
      <c r="G1256" s="240" t="str">
        <f>IF(F1256="","",VLOOKUP(F1256,المخزن!A:B,2,0))</f>
        <v/>
      </c>
      <c r="H1256" s="229"/>
      <c r="I1256" s="231"/>
      <c r="J1256" s="231"/>
      <c r="K1256" s="231"/>
      <c r="L1256" s="231"/>
      <c r="M1256" s="232"/>
      <c r="N1256" s="233">
        <f t="shared" si="114"/>
        <v>0</v>
      </c>
      <c r="O1256" s="233">
        <f t="shared" si="115"/>
        <v>0</v>
      </c>
      <c r="P1256" s="234">
        <f t="shared" si="119"/>
        <v>5</v>
      </c>
      <c r="Q1256" s="235" t="str">
        <f>IF(F1256="","",VLOOKUP(F1256,المخزن!A:M,11,0))</f>
        <v/>
      </c>
      <c r="R1256" s="235" t="str">
        <f t="shared" si="116"/>
        <v xml:space="preserve">  </v>
      </c>
      <c r="S1256" s="235" t="str">
        <f t="shared" si="117"/>
        <v xml:space="preserve"> </v>
      </c>
      <c r="T1256" s="237" t="str">
        <f t="shared" si="118"/>
        <v xml:space="preserve"> </v>
      </c>
      <c r="U1256" s="238" t="str">
        <f>IF(F1256="","",VLOOKUP(F1256,المخزن!A:M,8,0))</f>
        <v/>
      </c>
    </row>
    <row r="1257" spans="1:21">
      <c r="A1257" s="227"/>
      <c r="B1257" s="228"/>
      <c r="C1257" s="229"/>
      <c r="D1257" s="229"/>
      <c r="E1257" s="240" t="str">
        <f>IF(D1257="","",VLOOKUP(D1257,'العملاء '!A:B,2,0))</f>
        <v/>
      </c>
      <c r="F1257" s="229"/>
      <c r="G1257" s="240" t="str">
        <f>IF(F1257="","",VLOOKUP(F1257,المخزن!A:B,2,0))</f>
        <v/>
      </c>
      <c r="H1257" s="229"/>
      <c r="I1257" s="231"/>
      <c r="J1257" s="231"/>
      <c r="K1257" s="231"/>
      <c r="L1257" s="231"/>
      <c r="M1257" s="232"/>
      <c r="N1257" s="233">
        <f t="shared" si="114"/>
        <v>0</v>
      </c>
      <c r="O1257" s="233">
        <f t="shared" si="115"/>
        <v>0</v>
      </c>
      <c r="P1257" s="234">
        <f t="shared" si="119"/>
        <v>5</v>
      </c>
      <c r="Q1257" s="235" t="str">
        <f>IF(F1257="","",VLOOKUP(F1257,المخزن!A:M,11,0))</f>
        <v/>
      </c>
      <c r="R1257" s="235" t="str">
        <f t="shared" si="116"/>
        <v xml:space="preserve">  </v>
      </c>
      <c r="S1257" s="235" t="str">
        <f t="shared" si="117"/>
        <v xml:space="preserve"> </v>
      </c>
      <c r="T1257" s="237" t="str">
        <f t="shared" si="118"/>
        <v xml:space="preserve"> </v>
      </c>
      <c r="U1257" s="238" t="str">
        <f>IF(F1257="","",VLOOKUP(F1257,المخزن!A:M,8,0))</f>
        <v/>
      </c>
    </row>
    <row r="1258" spans="1:21">
      <c r="A1258" s="227"/>
      <c r="B1258" s="228"/>
      <c r="C1258" s="229"/>
      <c r="D1258" s="229"/>
      <c r="E1258" s="240" t="str">
        <f>IF(D1258="","",VLOOKUP(D1258,'العملاء '!A:B,2,0))</f>
        <v/>
      </c>
      <c r="F1258" s="229"/>
      <c r="G1258" s="240" t="str">
        <f>IF(F1258="","",VLOOKUP(F1258,المخزن!A:B,2,0))</f>
        <v/>
      </c>
      <c r="H1258" s="229"/>
      <c r="I1258" s="231"/>
      <c r="J1258" s="231"/>
      <c r="K1258" s="231"/>
      <c r="L1258" s="231"/>
      <c r="M1258" s="232"/>
      <c r="N1258" s="233">
        <f t="shared" si="114"/>
        <v>0</v>
      </c>
      <c r="O1258" s="233">
        <f t="shared" si="115"/>
        <v>0</v>
      </c>
      <c r="P1258" s="234">
        <f t="shared" si="119"/>
        <v>5</v>
      </c>
      <c r="Q1258" s="235" t="str">
        <f>IF(F1258="","",VLOOKUP(F1258,المخزن!A:M,11,0))</f>
        <v/>
      </c>
      <c r="R1258" s="235" t="str">
        <f t="shared" si="116"/>
        <v xml:space="preserve">  </v>
      </c>
      <c r="S1258" s="235" t="str">
        <f t="shared" si="117"/>
        <v xml:space="preserve"> </v>
      </c>
      <c r="T1258" s="237" t="str">
        <f t="shared" si="118"/>
        <v xml:space="preserve"> </v>
      </c>
      <c r="U1258" s="238" t="str">
        <f>IF(F1258="","",VLOOKUP(F1258,المخزن!A:M,8,0))</f>
        <v/>
      </c>
    </row>
    <row r="1259" spans="1:21">
      <c r="A1259" s="227"/>
      <c r="B1259" s="228"/>
      <c r="C1259" s="229"/>
      <c r="D1259" s="229"/>
      <c r="E1259" s="240" t="str">
        <f>IF(D1259="","",VLOOKUP(D1259,'العملاء '!A:B,2,0))</f>
        <v/>
      </c>
      <c r="F1259" s="229"/>
      <c r="G1259" s="240" t="str">
        <f>IF(F1259="","",VLOOKUP(F1259,المخزن!A:B,2,0))</f>
        <v/>
      </c>
      <c r="H1259" s="229"/>
      <c r="I1259" s="231"/>
      <c r="J1259" s="231"/>
      <c r="K1259" s="231"/>
      <c r="L1259" s="231"/>
      <c r="M1259" s="232"/>
      <c r="N1259" s="233">
        <f t="shared" si="114"/>
        <v>0</v>
      </c>
      <c r="O1259" s="233">
        <f t="shared" si="115"/>
        <v>0</v>
      </c>
      <c r="P1259" s="234">
        <f t="shared" si="119"/>
        <v>5</v>
      </c>
      <c r="Q1259" s="235" t="str">
        <f>IF(F1259="","",VLOOKUP(F1259,المخزن!A:M,11,0))</f>
        <v/>
      </c>
      <c r="R1259" s="235" t="str">
        <f t="shared" si="116"/>
        <v xml:space="preserve">  </v>
      </c>
      <c r="S1259" s="235" t="str">
        <f t="shared" si="117"/>
        <v xml:space="preserve"> </v>
      </c>
      <c r="T1259" s="237" t="str">
        <f t="shared" si="118"/>
        <v xml:space="preserve"> </v>
      </c>
      <c r="U1259" s="238" t="str">
        <f>IF(F1259="","",VLOOKUP(F1259,المخزن!A:M,8,0))</f>
        <v/>
      </c>
    </row>
    <row r="1260" spans="1:21">
      <c r="A1260" s="227"/>
      <c r="B1260" s="228"/>
      <c r="C1260" s="229"/>
      <c r="D1260" s="229"/>
      <c r="E1260" s="240" t="str">
        <f>IF(D1260="","",VLOOKUP(D1260,'العملاء '!A:B,2,0))</f>
        <v/>
      </c>
      <c r="F1260" s="229"/>
      <c r="G1260" s="240" t="str">
        <f>IF(F1260="","",VLOOKUP(F1260,المخزن!A:B,2,0))</f>
        <v/>
      </c>
      <c r="H1260" s="229"/>
      <c r="I1260" s="231"/>
      <c r="J1260" s="231"/>
      <c r="K1260" s="231"/>
      <c r="L1260" s="231"/>
      <c r="M1260" s="232"/>
      <c r="N1260" s="233">
        <f t="shared" si="114"/>
        <v>0</v>
      </c>
      <c r="O1260" s="233">
        <f t="shared" si="115"/>
        <v>0</v>
      </c>
      <c r="P1260" s="234">
        <f t="shared" si="119"/>
        <v>5</v>
      </c>
      <c r="Q1260" s="235" t="str">
        <f>IF(F1260="","",VLOOKUP(F1260,المخزن!A:M,11,0))</f>
        <v/>
      </c>
      <c r="R1260" s="235" t="str">
        <f t="shared" si="116"/>
        <v xml:space="preserve">  </v>
      </c>
      <c r="S1260" s="235" t="str">
        <f t="shared" si="117"/>
        <v xml:space="preserve"> </v>
      </c>
      <c r="T1260" s="237" t="str">
        <f t="shared" si="118"/>
        <v xml:space="preserve"> </v>
      </c>
      <c r="U1260" s="238" t="str">
        <f>IF(F1260="","",VLOOKUP(F1260,المخزن!A:M,8,0))</f>
        <v/>
      </c>
    </row>
    <row r="1261" spans="1:21">
      <c r="A1261" s="227"/>
      <c r="B1261" s="228"/>
      <c r="C1261" s="229"/>
      <c r="D1261" s="229"/>
      <c r="E1261" s="240" t="str">
        <f>IF(D1261="","",VLOOKUP(D1261,'العملاء '!A:B,2,0))</f>
        <v/>
      </c>
      <c r="F1261" s="229"/>
      <c r="G1261" s="240" t="str">
        <f>IF(F1261="","",VLOOKUP(F1261,المخزن!A:B,2,0))</f>
        <v/>
      </c>
      <c r="H1261" s="229"/>
      <c r="I1261" s="231"/>
      <c r="J1261" s="231"/>
      <c r="K1261" s="231"/>
      <c r="L1261" s="231"/>
      <c r="M1261" s="232"/>
      <c r="N1261" s="233">
        <f t="shared" si="114"/>
        <v>0</v>
      </c>
      <c r="O1261" s="233">
        <f t="shared" si="115"/>
        <v>0</v>
      </c>
      <c r="P1261" s="234">
        <f t="shared" si="119"/>
        <v>5</v>
      </c>
      <c r="Q1261" s="235" t="str">
        <f>IF(F1261="","",VLOOKUP(F1261,المخزن!A:M,11,0))</f>
        <v/>
      </c>
      <c r="R1261" s="235" t="str">
        <f t="shared" si="116"/>
        <v xml:space="preserve">  </v>
      </c>
      <c r="S1261" s="235" t="str">
        <f t="shared" si="117"/>
        <v xml:space="preserve"> </v>
      </c>
      <c r="T1261" s="237" t="str">
        <f t="shared" si="118"/>
        <v xml:space="preserve"> </v>
      </c>
      <c r="U1261" s="238" t="str">
        <f>IF(F1261="","",VLOOKUP(F1261,المخزن!A:M,8,0))</f>
        <v/>
      </c>
    </row>
    <row r="1262" spans="1:21">
      <c r="A1262" s="227"/>
      <c r="B1262" s="228"/>
      <c r="C1262" s="229"/>
      <c r="D1262" s="229"/>
      <c r="E1262" s="240" t="str">
        <f>IF(D1262="","",VLOOKUP(D1262,'العملاء '!A:B,2,0))</f>
        <v/>
      </c>
      <c r="F1262" s="229"/>
      <c r="G1262" s="240" t="str">
        <f>IF(F1262="","",VLOOKUP(F1262,المخزن!A:B,2,0))</f>
        <v/>
      </c>
      <c r="H1262" s="229"/>
      <c r="I1262" s="231"/>
      <c r="J1262" s="231"/>
      <c r="K1262" s="231"/>
      <c r="L1262" s="231"/>
      <c r="M1262" s="232"/>
      <c r="N1262" s="233">
        <f t="shared" si="114"/>
        <v>0</v>
      </c>
      <c r="O1262" s="233">
        <f t="shared" si="115"/>
        <v>0</v>
      </c>
      <c r="P1262" s="234">
        <f t="shared" si="119"/>
        <v>5</v>
      </c>
      <c r="Q1262" s="235" t="str">
        <f>IF(F1262="","",VLOOKUP(F1262,المخزن!A:M,11,0))</f>
        <v/>
      </c>
      <c r="R1262" s="235" t="str">
        <f t="shared" si="116"/>
        <v xml:space="preserve">  </v>
      </c>
      <c r="S1262" s="235" t="str">
        <f t="shared" si="117"/>
        <v xml:space="preserve"> </v>
      </c>
      <c r="T1262" s="237" t="str">
        <f t="shared" si="118"/>
        <v xml:space="preserve"> </v>
      </c>
      <c r="U1262" s="238" t="str">
        <f>IF(F1262="","",VLOOKUP(F1262,المخزن!A:M,8,0))</f>
        <v/>
      </c>
    </row>
    <row r="1263" spans="1:21">
      <c r="A1263" s="227"/>
      <c r="B1263" s="228"/>
      <c r="C1263" s="229"/>
      <c r="D1263" s="229"/>
      <c r="E1263" s="240" t="str">
        <f>IF(D1263="","",VLOOKUP(D1263,'العملاء '!A:B,2,0))</f>
        <v/>
      </c>
      <c r="F1263" s="229"/>
      <c r="G1263" s="240" t="str">
        <f>IF(F1263="","",VLOOKUP(F1263,المخزن!A:B,2,0))</f>
        <v/>
      </c>
      <c r="H1263" s="229"/>
      <c r="I1263" s="231"/>
      <c r="J1263" s="231"/>
      <c r="K1263" s="231"/>
      <c r="L1263" s="231"/>
      <c r="M1263" s="232"/>
      <c r="N1263" s="233">
        <f t="shared" si="114"/>
        <v>0</v>
      </c>
      <c r="O1263" s="233">
        <f t="shared" si="115"/>
        <v>0</v>
      </c>
      <c r="P1263" s="234">
        <f t="shared" si="119"/>
        <v>5</v>
      </c>
      <c r="Q1263" s="235" t="str">
        <f>IF(F1263="","",VLOOKUP(F1263,المخزن!A:M,11,0))</f>
        <v/>
      </c>
      <c r="R1263" s="235" t="str">
        <f t="shared" si="116"/>
        <v xml:space="preserve">  </v>
      </c>
      <c r="S1263" s="235" t="str">
        <f t="shared" si="117"/>
        <v xml:space="preserve"> </v>
      </c>
      <c r="T1263" s="237" t="str">
        <f t="shared" si="118"/>
        <v xml:space="preserve"> </v>
      </c>
      <c r="U1263" s="238" t="str">
        <f>IF(F1263="","",VLOOKUP(F1263,المخزن!A:M,8,0))</f>
        <v/>
      </c>
    </row>
    <row r="1264" spans="1:21">
      <c r="A1264" s="227"/>
      <c r="B1264" s="228"/>
      <c r="C1264" s="229"/>
      <c r="D1264" s="229"/>
      <c r="E1264" s="240" t="str">
        <f>IF(D1264="","",VLOOKUP(D1264,'العملاء '!A:B,2,0))</f>
        <v/>
      </c>
      <c r="F1264" s="229"/>
      <c r="G1264" s="240" t="str">
        <f>IF(F1264="","",VLOOKUP(F1264,المخزن!A:B,2,0))</f>
        <v/>
      </c>
      <c r="H1264" s="229"/>
      <c r="I1264" s="231"/>
      <c r="J1264" s="231"/>
      <c r="K1264" s="231"/>
      <c r="L1264" s="231"/>
      <c r="M1264" s="232"/>
      <c r="N1264" s="233">
        <f t="shared" si="114"/>
        <v>0</v>
      </c>
      <c r="O1264" s="233">
        <f t="shared" si="115"/>
        <v>0</v>
      </c>
      <c r="P1264" s="234">
        <f t="shared" si="119"/>
        <v>5</v>
      </c>
      <c r="Q1264" s="235" t="str">
        <f>IF(F1264="","",VLOOKUP(F1264,المخزن!A:M,11,0))</f>
        <v/>
      </c>
      <c r="R1264" s="235" t="str">
        <f t="shared" si="116"/>
        <v xml:space="preserve">  </v>
      </c>
      <c r="S1264" s="235" t="str">
        <f t="shared" si="117"/>
        <v xml:space="preserve"> </v>
      </c>
      <c r="T1264" s="237" t="str">
        <f t="shared" si="118"/>
        <v xml:space="preserve"> </v>
      </c>
      <c r="U1264" s="238" t="str">
        <f>IF(F1264="","",VLOOKUP(F1264,المخزن!A:M,8,0))</f>
        <v/>
      </c>
    </row>
    <row r="1265" spans="1:21">
      <c r="A1265" s="227"/>
      <c r="B1265" s="228"/>
      <c r="C1265" s="229"/>
      <c r="D1265" s="229"/>
      <c r="E1265" s="240" t="str">
        <f>IF(D1265="","",VLOOKUP(D1265,'العملاء '!A:B,2,0))</f>
        <v/>
      </c>
      <c r="F1265" s="229"/>
      <c r="G1265" s="240" t="str">
        <f>IF(F1265="","",VLOOKUP(F1265,المخزن!A:B,2,0))</f>
        <v/>
      </c>
      <c r="H1265" s="229"/>
      <c r="I1265" s="231"/>
      <c r="J1265" s="231"/>
      <c r="K1265" s="231"/>
      <c r="L1265" s="231"/>
      <c r="M1265" s="232"/>
      <c r="N1265" s="233">
        <f t="shared" si="114"/>
        <v>0</v>
      </c>
      <c r="O1265" s="233">
        <f t="shared" si="115"/>
        <v>0</v>
      </c>
      <c r="P1265" s="234">
        <f t="shared" si="119"/>
        <v>5</v>
      </c>
      <c r="Q1265" s="235" t="str">
        <f>IF(F1265="","",VLOOKUP(F1265,المخزن!A:M,11,0))</f>
        <v/>
      </c>
      <c r="R1265" s="235" t="str">
        <f t="shared" si="116"/>
        <v xml:space="preserve">  </v>
      </c>
      <c r="S1265" s="235" t="str">
        <f t="shared" si="117"/>
        <v xml:space="preserve"> </v>
      </c>
      <c r="T1265" s="237" t="str">
        <f t="shared" si="118"/>
        <v xml:space="preserve"> </v>
      </c>
      <c r="U1265" s="238" t="str">
        <f>IF(F1265="","",VLOOKUP(F1265,المخزن!A:M,8,0))</f>
        <v/>
      </c>
    </row>
    <row r="1266" spans="1:21">
      <c r="A1266" s="227"/>
      <c r="B1266" s="228"/>
      <c r="C1266" s="229"/>
      <c r="D1266" s="229"/>
      <c r="E1266" s="240" t="str">
        <f>IF(D1266="","",VLOOKUP(D1266,'العملاء '!A:B,2,0))</f>
        <v/>
      </c>
      <c r="F1266" s="229"/>
      <c r="G1266" s="240" t="str">
        <f>IF(F1266="","",VLOOKUP(F1266,المخزن!A:B,2,0))</f>
        <v/>
      </c>
      <c r="H1266" s="229"/>
      <c r="I1266" s="231"/>
      <c r="J1266" s="231"/>
      <c r="K1266" s="231"/>
      <c r="L1266" s="231"/>
      <c r="M1266" s="232"/>
      <c r="N1266" s="233">
        <f t="shared" si="114"/>
        <v>0</v>
      </c>
      <c r="O1266" s="233">
        <f t="shared" si="115"/>
        <v>0</v>
      </c>
      <c r="P1266" s="234">
        <f t="shared" si="119"/>
        <v>5</v>
      </c>
      <c r="Q1266" s="235" t="str">
        <f>IF(F1266="","",VLOOKUP(F1266,المخزن!A:M,11,0))</f>
        <v/>
      </c>
      <c r="R1266" s="235" t="str">
        <f t="shared" si="116"/>
        <v xml:space="preserve">  </v>
      </c>
      <c r="S1266" s="235" t="str">
        <f t="shared" si="117"/>
        <v xml:space="preserve"> </v>
      </c>
      <c r="T1266" s="237" t="str">
        <f t="shared" si="118"/>
        <v xml:space="preserve"> </v>
      </c>
      <c r="U1266" s="238" t="str">
        <f>IF(F1266="","",VLOOKUP(F1266,المخزن!A:M,8,0))</f>
        <v/>
      </c>
    </row>
    <row r="1267" spans="1:21">
      <c r="A1267" s="227"/>
      <c r="B1267" s="228"/>
      <c r="C1267" s="229"/>
      <c r="D1267" s="229"/>
      <c r="E1267" s="240" t="str">
        <f>IF(D1267="","",VLOOKUP(D1267,'العملاء '!A:B,2,0))</f>
        <v/>
      </c>
      <c r="F1267" s="229"/>
      <c r="G1267" s="240" t="str">
        <f>IF(F1267="","",VLOOKUP(F1267,المخزن!A:B,2,0))</f>
        <v/>
      </c>
      <c r="H1267" s="229"/>
      <c r="I1267" s="231"/>
      <c r="J1267" s="231"/>
      <c r="K1267" s="231"/>
      <c r="L1267" s="231"/>
      <c r="M1267" s="232"/>
      <c r="N1267" s="233">
        <f t="shared" si="114"/>
        <v>0</v>
      </c>
      <c r="O1267" s="233">
        <f t="shared" si="115"/>
        <v>0</v>
      </c>
      <c r="P1267" s="234">
        <f t="shared" si="119"/>
        <v>5</v>
      </c>
      <c r="Q1267" s="235" t="str">
        <f>IF(F1267="","",VLOOKUP(F1267,المخزن!A:M,11,0))</f>
        <v/>
      </c>
      <c r="R1267" s="235" t="str">
        <f t="shared" si="116"/>
        <v xml:space="preserve">  </v>
      </c>
      <c r="S1267" s="235" t="str">
        <f t="shared" si="117"/>
        <v xml:space="preserve"> </v>
      </c>
      <c r="T1267" s="237" t="str">
        <f t="shared" si="118"/>
        <v xml:space="preserve"> </v>
      </c>
      <c r="U1267" s="238" t="str">
        <f>IF(F1267="","",VLOOKUP(F1267,المخزن!A:M,8,0))</f>
        <v/>
      </c>
    </row>
    <row r="1268" spans="1:21">
      <c r="A1268" s="227"/>
      <c r="B1268" s="228"/>
      <c r="C1268" s="229"/>
      <c r="D1268" s="229"/>
      <c r="E1268" s="240" t="str">
        <f>IF(D1268="","",VLOOKUP(D1268,'العملاء '!A:B,2,0))</f>
        <v/>
      </c>
      <c r="F1268" s="229"/>
      <c r="G1268" s="240" t="str">
        <f>IF(F1268="","",VLOOKUP(F1268,المخزن!A:B,2,0))</f>
        <v/>
      </c>
      <c r="H1268" s="229"/>
      <c r="I1268" s="231"/>
      <c r="J1268" s="231"/>
      <c r="K1268" s="231"/>
      <c r="L1268" s="231"/>
      <c r="M1268" s="232"/>
      <c r="N1268" s="233">
        <f t="shared" si="114"/>
        <v>0</v>
      </c>
      <c r="O1268" s="233">
        <f t="shared" si="115"/>
        <v>0</v>
      </c>
      <c r="P1268" s="234">
        <f t="shared" si="119"/>
        <v>5</v>
      </c>
      <c r="Q1268" s="235" t="str">
        <f>IF(F1268="","",VLOOKUP(F1268,المخزن!A:M,11,0))</f>
        <v/>
      </c>
      <c r="R1268" s="235" t="str">
        <f t="shared" si="116"/>
        <v xml:space="preserve">  </v>
      </c>
      <c r="S1268" s="235" t="str">
        <f t="shared" si="117"/>
        <v xml:space="preserve"> </v>
      </c>
      <c r="T1268" s="237" t="str">
        <f t="shared" si="118"/>
        <v xml:space="preserve"> </v>
      </c>
      <c r="U1268" s="238" t="str">
        <f>IF(F1268="","",VLOOKUP(F1268,المخزن!A:M,8,0))</f>
        <v/>
      </c>
    </row>
    <row r="1269" spans="1:21">
      <c r="A1269" s="227"/>
      <c r="B1269" s="228"/>
      <c r="C1269" s="229"/>
      <c r="D1269" s="229"/>
      <c r="E1269" s="240" t="str">
        <f>IF(D1269="","",VLOOKUP(D1269,'العملاء '!A:B,2,0))</f>
        <v/>
      </c>
      <c r="F1269" s="229"/>
      <c r="G1269" s="240" t="str">
        <f>IF(F1269="","",VLOOKUP(F1269,المخزن!A:B,2,0))</f>
        <v/>
      </c>
      <c r="H1269" s="229"/>
      <c r="I1269" s="231"/>
      <c r="J1269" s="231"/>
      <c r="K1269" s="231"/>
      <c r="L1269" s="231"/>
      <c r="M1269" s="232"/>
      <c r="N1269" s="233">
        <f t="shared" si="114"/>
        <v>0</v>
      </c>
      <c r="O1269" s="233">
        <f t="shared" si="115"/>
        <v>0</v>
      </c>
      <c r="P1269" s="234">
        <f t="shared" si="119"/>
        <v>5</v>
      </c>
      <c r="Q1269" s="235" t="str">
        <f>IF(F1269="","",VLOOKUP(F1269,المخزن!A:M,11,0))</f>
        <v/>
      </c>
      <c r="R1269" s="235" t="str">
        <f t="shared" si="116"/>
        <v xml:space="preserve">  </v>
      </c>
      <c r="S1269" s="235" t="str">
        <f t="shared" si="117"/>
        <v xml:space="preserve"> </v>
      </c>
      <c r="T1269" s="237" t="str">
        <f t="shared" si="118"/>
        <v xml:space="preserve"> </v>
      </c>
      <c r="U1269" s="238" t="str">
        <f>IF(F1269="","",VLOOKUP(F1269,المخزن!A:M,8,0))</f>
        <v/>
      </c>
    </row>
    <row r="1270" spans="1:21">
      <c r="A1270" s="227"/>
      <c r="B1270" s="228"/>
      <c r="C1270" s="229"/>
      <c r="D1270" s="229"/>
      <c r="E1270" s="240" t="str">
        <f>IF(D1270="","",VLOOKUP(D1270,'العملاء '!A:B,2,0))</f>
        <v/>
      </c>
      <c r="F1270" s="229"/>
      <c r="G1270" s="240" t="str">
        <f>IF(F1270="","",VLOOKUP(F1270,المخزن!A:B,2,0))</f>
        <v/>
      </c>
      <c r="H1270" s="229"/>
      <c r="I1270" s="231"/>
      <c r="J1270" s="231"/>
      <c r="K1270" s="231"/>
      <c r="L1270" s="231"/>
      <c r="M1270" s="232"/>
      <c r="N1270" s="233">
        <f t="shared" si="114"/>
        <v>0</v>
      </c>
      <c r="O1270" s="233">
        <f t="shared" si="115"/>
        <v>0</v>
      </c>
      <c r="P1270" s="234">
        <f t="shared" si="119"/>
        <v>5</v>
      </c>
      <c r="Q1270" s="235" t="str">
        <f>IF(F1270="","",VLOOKUP(F1270,المخزن!A:M,11,0))</f>
        <v/>
      </c>
      <c r="R1270" s="235" t="str">
        <f t="shared" si="116"/>
        <v xml:space="preserve">  </v>
      </c>
      <c r="S1270" s="235" t="str">
        <f t="shared" si="117"/>
        <v xml:space="preserve"> </v>
      </c>
      <c r="T1270" s="237" t="str">
        <f t="shared" si="118"/>
        <v xml:space="preserve"> </v>
      </c>
      <c r="U1270" s="238" t="str">
        <f>IF(F1270="","",VLOOKUP(F1270,المخزن!A:M,8,0))</f>
        <v/>
      </c>
    </row>
    <row r="1271" spans="1:21">
      <c r="A1271" s="227"/>
      <c r="B1271" s="228"/>
      <c r="C1271" s="229"/>
      <c r="D1271" s="229"/>
      <c r="E1271" s="240" t="str">
        <f>IF(D1271="","",VLOOKUP(D1271,'العملاء '!A:B,2,0))</f>
        <v/>
      </c>
      <c r="F1271" s="229"/>
      <c r="G1271" s="240" t="str">
        <f>IF(F1271="","",VLOOKUP(F1271,المخزن!A:B,2,0))</f>
        <v/>
      </c>
      <c r="H1271" s="229"/>
      <c r="I1271" s="231"/>
      <c r="J1271" s="231"/>
      <c r="K1271" s="231"/>
      <c r="L1271" s="231"/>
      <c r="M1271" s="232"/>
      <c r="N1271" s="233">
        <f t="shared" si="114"/>
        <v>0</v>
      </c>
      <c r="O1271" s="233">
        <f t="shared" si="115"/>
        <v>0</v>
      </c>
      <c r="P1271" s="234">
        <f t="shared" si="119"/>
        <v>5</v>
      </c>
      <c r="Q1271" s="235" t="str">
        <f>IF(F1271="","",VLOOKUP(F1271,المخزن!A:M,11,0))</f>
        <v/>
      </c>
      <c r="R1271" s="235" t="str">
        <f t="shared" si="116"/>
        <v xml:space="preserve">  </v>
      </c>
      <c r="S1271" s="235" t="str">
        <f t="shared" si="117"/>
        <v xml:space="preserve"> </v>
      </c>
      <c r="T1271" s="237" t="str">
        <f t="shared" si="118"/>
        <v xml:space="preserve"> </v>
      </c>
      <c r="U1271" s="238" t="str">
        <f>IF(F1271="","",VLOOKUP(F1271,المخزن!A:M,8,0))</f>
        <v/>
      </c>
    </row>
    <row r="1272" spans="1:21">
      <c r="A1272" s="227"/>
      <c r="B1272" s="228"/>
      <c r="C1272" s="229"/>
      <c r="D1272" s="229"/>
      <c r="E1272" s="240" t="str">
        <f>IF(D1272="","",VLOOKUP(D1272,'العملاء '!A:B,2,0))</f>
        <v/>
      </c>
      <c r="F1272" s="229"/>
      <c r="G1272" s="240" t="str">
        <f>IF(F1272="","",VLOOKUP(F1272,المخزن!A:B,2,0))</f>
        <v/>
      </c>
      <c r="H1272" s="229"/>
      <c r="I1272" s="231"/>
      <c r="J1272" s="231"/>
      <c r="K1272" s="231"/>
      <c r="L1272" s="231"/>
      <c r="M1272" s="232"/>
      <c r="N1272" s="233">
        <f t="shared" si="114"/>
        <v>0</v>
      </c>
      <c r="O1272" s="233">
        <f t="shared" si="115"/>
        <v>0</v>
      </c>
      <c r="P1272" s="234">
        <f t="shared" si="119"/>
        <v>5</v>
      </c>
      <c r="Q1272" s="235" t="str">
        <f>IF(F1272="","",VLOOKUP(F1272,المخزن!A:M,11,0))</f>
        <v/>
      </c>
      <c r="R1272" s="235" t="str">
        <f t="shared" si="116"/>
        <v xml:space="preserve">  </v>
      </c>
      <c r="S1272" s="235" t="str">
        <f t="shared" si="117"/>
        <v xml:space="preserve"> </v>
      </c>
      <c r="T1272" s="237" t="str">
        <f t="shared" si="118"/>
        <v xml:space="preserve"> </v>
      </c>
      <c r="U1272" s="238" t="str">
        <f>IF(F1272="","",VLOOKUP(F1272,المخزن!A:M,8,0))</f>
        <v/>
      </c>
    </row>
    <row r="1273" spans="1:21">
      <c r="A1273" s="227"/>
      <c r="B1273" s="228"/>
      <c r="C1273" s="229"/>
      <c r="D1273" s="229"/>
      <c r="E1273" s="240" t="str">
        <f>IF(D1273="","",VLOOKUP(D1273,'العملاء '!A:B,2,0))</f>
        <v/>
      </c>
      <c r="F1273" s="229"/>
      <c r="G1273" s="240" t="str">
        <f>IF(F1273="","",VLOOKUP(F1273,المخزن!A:B,2,0))</f>
        <v/>
      </c>
      <c r="H1273" s="229"/>
      <c r="I1273" s="231"/>
      <c r="J1273" s="231"/>
      <c r="K1273" s="231"/>
      <c r="L1273" s="231"/>
      <c r="M1273" s="232"/>
      <c r="N1273" s="233">
        <f t="shared" si="114"/>
        <v>0</v>
      </c>
      <c r="O1273" s="233">
        <f t="shared" si="115"/>
        <v>0</v>
      </c>
      <c r="P1273" s="234">
        <f t="shared" si="119"/>
        <v>5</v>
      </c>
      <c r="Q1273" s="235" t="str">
        <f>IF(F1273="","",VLOOKUP(F1273,المخزن!A:M,11,0))</f>
        <v/>
      </c>
      <c r="R1273" s="235" t="str">
        <f t="shared" si="116"/>
        <v xml:space="preserve">  </v>
      </c>
      <c r="S1273" s="235" t="str">
        <f t="shared" si="117"/>
        <v xml:space="preserve"> </v>
      </c>
      <c r="T1273" s="237" t="str">
        <f t="shared" si="118"/>
        <v xml:space="preserve"> </v>
      </c>
      <c r="U1273" s="238" t="str">
        <f>IF(F1273="","",VLOOKUP(F1273,المخزن!A:M,8,0))</f>
        <v/>
      </c>
    </row>
    <row r="1274" spans="1:21">
      <c r="A1274" s="227"/>
      <c r="B1274" s="228"/>
      <c r="C1274" s="229"/>
      <c r="D1274" s="229"/>
      <c r="E1274" s="240" t="str">
        <f>IF(D1274="","",VLOOKUP(D1274,'العملاء '!A:B,2,0))</f>
        <v/>
      </c>
      <c r="F1274" s="229"/>
      <c r="G1274" s="240" t="str">
        <f>IF(F1274="","",VLOOKUP(F1274,المخزن!A:B,2,0))</f>
        <v/>
      </c>
      <c r="H1274" s="229"/>
      <c r="I1274" s="231"/>
      <c r="J1274" s="231"/>
      <c r="K1274" s="231"/>
      <c r="L1274" s="231"/>
      <c r="M1274" s="232"/>
      <c r="N1274" s="233">
        <f t="shared" si="114"/>
        <v>0</v>
      </c>
      <c r="O1274" s="233">
        <f t="shared" si="115"/>
        <v>0</v>
      </c>
      <c r="P1274" s="234">
        <f t="shared" si="119"/>
        <v>5</v>
      </c>
      <c r="Q1274" s="235" t="str">
        <f>IF(F1274="","",VLOOKUP(F1274,المخزن!A:M,11,0))</f>
        <v/>
      </c>
      <c r="R1274" s="235" t="str">
        <f t="shared" si="116"/>
        <v xml:space="preserve">  </v>
      </c>
      <c r="S1274" s="235" t="str">
        <f t="shared" si="117"/>
        <v xml:space="preserve"> </v>
      </c>
      <c r="T1274" s="237" t="str">
        <f t="shared" si="118"/>
        <v xml:space="preserve"> </v>
      </c>
      <c r="U1274" s="238" t="str">
        <f>IF(F1274="","",VLOOKUP(F1274,المخزن!A:M,8,0))</f>
        <v/>
      </c>
    </row>
    <row r="1275" spans="1:21">
      <c r="A1275" s="227"/>
      <c r="B1275" s="228"/>
      <c r="C1275" s="229"/>
      <c r="D1275" s="229"/>
      <c r="E1275" s="240" t="str">
        <f>IF(D1275="","",VLOOKUP(D1275,'العملاء '!A:B,2,0))</f>
        <v/>
      </c>
      <c r="F1275" s="229"/>
      <c r="G1275" s="240" t="str">
        <f>IF(F1275="","",VLOOKUP(F1275,المخزن!A:B,2,0))</f>
        <v/>
      </c>
      <c r="H1275" s="229"/>
      <c r="I1275" s="231"/>
      <c r="J1275" s="231"/>
      <c r="K1275" s="231"/>
      <c r="L1275" s="231"/>
      <c r="M1275" s="232"/>
      <c r="N1275" s="233">
        <f t="shared" si="114"/>
        <v>0</v>
      </c>
      <c r="O1275" s="233">
        <f t="shared" si="115"/>
        <v>0</v>
      </c>
      <c r="P1275" s="234">
        <f t="shared" si="119"/>
        <v>5</v>
      </c>
      <c r="Q1275" s="235" t="str">
        <f>IF(F1275="","",VLOOKUP(F1275,المخزن!A:M,11,0))</f>
        <v/>
      </c>
      <c r="R1275" s="235" t="str">
        <f t="shared" si="116"/>
        <v xml:space="preserve">  </v>
      </c>
      <c r="S1275" s="235" t="str">
        <f t="shared" si="117"/>
        <v xml:space="preserve"> </v>
      </c>
      <c r="T1275" s="237" t="str">
        <f t="shared" si="118"/>
        <v xml:space="preserve"> </v>
      </c>
      <c r="U1275" s="238" t="str">
        <f>IF(F1275="","",VLOOKUP(F1275,المخزن!A:M,8,0))</f>
        <v/>
      </c>
    </row>
    <row r="1276" spans="1:21">
      <c r="A1276" s="227"/>
      <c r="B1276" s="228"/>
      <c r="C1276" s="229"/>
      <c r="D1276" s="229"/>
      <c r="E1276" s="240" t="str">
        <f>IF(D1276="","",VLOOKUP(D1276,'العملاء '!A:B,2,0))</f>
        <v/>
      </c>
      <c r="F1276" s="229"/>
      <c r="G1276" s="240" t="str">
        <f>IF(F1276="","",VLOOKUP(F1276,المخزن!A:B,2,0))</f>
        <v/>
      </c>
      <c r="H1276" s="229"/>
      <c r="I1276" s="231"/>
      <c r="J1276" s="231"/>
      <c r="K1276" s="231"/>
      <c r="L1276" s="231"/>
      <c r="M1276" s="232"/>
      <c r="N1276" s="233">
        <f t="shared" si="114"/>
        <v>0</v>
      </c>
      <c r="O1276" s="233">
        <f t="shared" si="115"/>
        <v>0</v>
      </c>
      <c r="P1276" s="234">
        <f t="shared" si="119"/>
        <v>5</v>
      </c>
      <c r="Q1276" s="235" t="str">
        <f>IF(F1276="","",VLOOKUP(F1276,المخزن!A:M,11,0))</f>
        <v/>
      </c>
      <c r="R1276" s="235" t="str">
        <f t="shared" si="116"/>
        <v xml:space="preserve">  </v>
      </c>
      <c r="S1276" s="235" t="str">
        <f t="shared" si="117"/>
        <v xml:space="preserve"> </v>
      </c>
      <c r="T1276" s="237" t="str">
        <f t="shared" si="118"/>
        <v xml:space="preserve"> </v>
      </c>
      <c r="U1276" s="238" t="str">
        <f>IF(F1276="","",VLOOKUP(F1276,المخزن!A:M,8,0))</f>
        <v/>
      </c>
    </row>
    <row r="1277" spans="1:21">
      <c r="A1277" s="227"/>
      <c r="B1277" s="228"/>
      <c r="C1277" s="229"/>
      <c r="D1277" s="229"/>
      <c r="E1277" s="240" t="str">
        <f>IF(D1277="","",VLOOKUP(D1277,'العملاء '!A:B,2,0))</f>
        <v/>
      </c>
      <c r="F1277" s="229"/>
      <c r="G1277" s="240" t="str">
        <f>IF(F1277="","",VLOOKUP(F1277,المخزن!A:B,2,0))</f>
        <v/>
      </c>
      <c r="H1277" s="229"/>
      <c r="I1277" s="231"/>
      <c r="J1277" s="231"/>
      <c r="K1277" s="231"/>
      <c r="L1277" s="231"/>
      <c r="M1277" s="232"/>
      <c r="N1277" s="233">
        <f t="shared" si="114"/>
        <v>0</v>
      </c>
      <c r="O1277" s="233">
        <f t="shared" si="115"/>
        <v>0</v>
      </c>
      <c r="P1277" s="234">
        <f t="shared" si="119"/>
        <v>5</v>
      </c>
      <c r="Q1277" s="235" t="str">
        <f>IF(F1277="","",VLOOKUP(F1277,المخزن!A:M,11,0))</f>
        <v/>
      </c>
      <c r="R1277" s="235" t="str">
        <f t="shared" si="116"/>
        <v xml:space="preserve">  </v>
      </c>
      <c r="S1277" s="235" t="str">
        <f t="shared" si="117"/>
        <v xml:space="preserve"> </v>
      </c>
      <c r="T1277" s="237" t="str">
        <f t="shared" si="118"/>
        <v xml:space="preserve"> </v>
      </c>
      <c r="U1277" s="238" t="str">
        <f>IF(F1277="","",VLOOKUP(F1277,المخزن!A:M,8,0))</f>
        <v/>
      </c>
    </row>
    <row r="1278" spans="1:21">
      <c r="A1278" s="227"/>
      <c r="B1278" s="228"/>
      <c r="C1278" s="229"/>
      <c r="D1278" s="229"/>
      <c r="E1278" s="240" t="str">
        <f>IF(D1278="","",VLOOKUP(D1278,'العملاء '!A:B,2,0))</f>
        <v/>
      </c>
      <c r="F1278" s="229"/>
      <c r="G1278" s="240" t="str">
        <f>IF(F1278="","",VLOOKUP(F1278,المخزن!A:B,2,0))</f>
        <v/>
      </c>
      <c r="H1278" s="229"/>
      <c r="I1278" s="231"/>
      <c r="J1278" s="231"/>
      <c r="K1278" s="231"/>
      <c r="L1278" s="231"/>
      <c r="M1278" s="232"/>
      <c r="N1278" s="233">
        <f t="shared" si="114"/>
        <v>0</v>
      </c>
      <c r="O1278" s="233">
        <f t="shared" si="115"/>
        <v>0</v>
      </c>
      <c r="P1278" s="234">
        <f t="shared" si="119"/>
        <v>5</v>
      </c>
      <c r="Q1278" s="235" t="str">
        <f>IF(F1278="","",VLOOKUP(F1278,المخزن!A:M,11,0))</f>
        <v/>
      </c>
      <c r="R1278" s="235" t="str">
        <f t="shared" si="116"/>
        <v xml:space="preserve">  </v>
      </c>
      <c r="S1278" s="235" t="str">
        <f t="shared" si="117"/>
        <v xml:space="preserve"> </v>
      </c>
      <c r="T1278" s="237" t="str">
        <f t="shared" si="118"/>
        <v xml:space="preserve"> </v>
      </c>
      <c r="U1278" s="238" t="str">
        <f>IF(F1278="","",VLOOKUP(F1278,المخزن!A:M,8,0))</f>
        <v/>
      </c>
    </row>
    <row r="1279" spans="1:21">
      <c r="A1279" s="227"/>
      <c r="B1279" s="228"/>
      <c r="C1279" s="229"/>
      <c r="D1279" s="229"/>
      <c r="E1279" s="240" t="str">
        <f>IF(D1279="","",VLOOKUP(D1279,'العملاء '!A:B,2,0))</f>
        <v/>
      </c>
      <c r="F1279" s="229"/>
      <c r="G1279" s="240" t="str">
        <f>IF(F1279="","",VLOOKUP(F1279,المخزن!A:B,2,0))</f>
        <v/>
      </c>
      <c r="H1279" s="229"/>
      <c r="I1279" s="231"/>
      <c r="J1279" s="231"/>
      <c r="K1279" s="231"/>
      <c r="L1279" s="231"/>
      <c r="M1279" s="232"/>
      <c r="N1279" s="233">
        <f t="shared" si="114"/>
        <v>0</v>
      </c>
      <c r="O1279" s="233">
        <f t="shared" si="115"/>
        <v>0</v>
      </c>
      <c r="P1279" s="234">
        <f t="shared" si="119"/>
        <v>5</v>
      </c>
      <c r="Q1279" s="235" t="str">
        <f>IF(F1279="","",VLOOKUP(F1279,المخزن!A:M,11,0))</f>
        <v/>
      </c>
      <c r="R1279" s="235" t="str">
        <f t="shared" si="116"/>
        <v xml:space="preserve">  </v>
      </c>
      <c r="S1279" s="235" t="str">
        <f t="shared" si="117"/>
        <v xml:space="preserve"> </v>
      </c>
      <c r="T1279" s="237" t="str">
        <f t="shared" si="118"/>
        <v xml:space="preserve"> </v>
      </c>
      <c r="U1279" s="238" t="str">
        <f>IF(F1279="","",VLOOKUP(F1279,المخزن!A:M,8,0))</f>
        <v/>
      </c>
    </row>
    <row r="1280" spans="1:21">
      <c r="A1280" s="227"/>
      <c r="B1280" s="228"/>
      <c r="C1280" s="229"/>
      <c r="D1280" s="229"/>
      <c r="E1280" s="240" t="str">
        <f>IF(D1280="","",VLOOKUP(D1280,'العملاء '!A:B,2,0))</f>
        <v/>
      </c>
      <c r="F1280" s="229"/>
      <c r="G1280" s="240" t="str">
        <f>IF(F1280="","",VLOOKUP(F1280,المخزن!A:B,2,0))</f>
        <v/>
      </c>
      <c r="H1280" s="229"/>
      <c r="I1280" s="231"/>
      <c r="J1280" s="231"/>
      <c r="K1280" s="231"/>
      <c r="L1280" s="231"/>
      <c r="M1280" s="232"/>
      <c r="N1280" s="233">
        <f t="shared" si="114"/>
        <v>0</v>
      </c>
      <c r="O1280" s="233">
        <f t="shared" si="115"/>
        <v>0</v>
      </c>
      <c r="P1280" s="234">
        <f t="shared" si="119"/>
        <v>5</v>
      </c>
      <c r="Q1280" s="235" t="str">
        <f>IF(F1280="","",VLOOKUP(F1280,المخزن!A:M,11,0))</f>
        <v/>
      </c>
      <c r="R1280" s="235" t="str">
        <f t="shared" si="116"/>
        <v xml:space="preserve">  </v>
      </c>
      <c r="S1280" s="235" t="str">
        <f t="shared" si="117"/>
        <v xml:space="preserve"> </v>
      </c>
      <c r="T1280" s="237" t="str">
        <f t="shared" si="118"/>
        <v xml:space="preserve"> </v>
      </c>
      <c r="U1280" s="238" t="str">
        <f>IF(F1280="","",VLOOKUP(F1280,المخزن!A:M,8,0))</f>
        <v/>
      </c>
    </row>
    <row r="1281" spans="1:21">
      <c r="A1281" s="227"/>
      <c r="B1281" s="228"/>
      <c r="C1281" s="229"/>
      <c r="D1281" s="229"/>
      <c r="E1281" s="240" t="str">
        <f>IF(D1281="","",VLOOKUP(D1281,'العملاء '!A:B,2,0))</f>
        <v/>
      </c>
      <c r="F1281" s="229"/>
      <c r="G1281" s="240" t="str">
        <f>IF(F1281="","",VLOOKUP(F1281,المخزن!A:B,2,0))</f>
        <v/>
      </c>
      <c r="H1281" s="229"/>
      <c r="I1281" s="231"/>
      <c r="J1281" s="231"/>
      <c r="K1281" s="231"/>
      <c r="L1281" s="231"/>
      <c r="M1281" s="232"/>
      <c r="N1281" s="233">
        <f t="shared" si="114"/>
        <v>0</v>
      </c>
      <c r="O1281" s="233">
        <f t="shared" si="115"/>
        <v>0</v>
      </c>
      <c r="P1281" s="234">
        <f t="shared" si="119"/>
        <v>5</v>
      </c>
      <c r="Q1281" s="235" t="str">
        <f>IF(F1281="","",VLOOKUP(F1281,المخزن!A:M,11,0))</f>
        <v/>
      </c>
      <c r="R1281" s="235" t="str">
        <f t="shared" si="116"/>
        <v xml:space="preserve">  </v>
      </c>
      <c r="S1281" s="235" t="str">
        <f t="shared" si="117"/>
        <v xml:space="preserve"> </v>
      </c>
      <c r="T1281" s="237" t="str">
        <f t="shared" si="118"/>
        <v xml:space="preserve"> </v>
      </c>
      <c r="U1281" s="238" t="str">
        <f>IF(F1281="","",VLOOKUP(F1281,المخزن!A:M,8,0))</f>
        <v/>
      </c>
    </row>
    <row r="1282" spans="1:21">
      <c r="A1282" s="227"/>
      <c r="B1282" s="228"/>
      <c r="C1282" s="229"/>
      <c r="D1282" s="229"/>
      <c r="E1282" s="240" t="str">
        <f>IF(D1282="","",VLOOKUP(D1282,'العملاء '!A:B,2,0))</f>
        <v/>
      </c>
      <c r="F1282" s="229"/>
      <c r="G1282" s="240" t="str">
        <f>IF(F1282="","",VLOOKUP(F1282,المخزن!A:B,2,0))</f>
        <v/>
      </c>
      <c r="H1282" s="229"/>
      <c r="I1282" s="231"/>
      <c r="J1282" s="231"/>
      <c r="K1282" s="231"/>
      <c r="L1282" s="231"/>
      <c r="M1282" s="232"/>
      <c r="N1282" s="233">
        <f t="shared" si="114"/>
        <v>0</v>
      </c>
      <c r="O1282" s="233">
        <f t="shared" si="115"/>
        <v>0</v>
      </c>
      <c r="P1282" s="234">
        <f t="shared" si="119"/>
        <v>5</v>
      </c>
      <c r="Q1282" s="235" t="str">
        <f>IF(F1282="","",VLOOKUP(F1282,المخزن!A:M,11,0))</f>
        <v/>
      </c>
      <c r="R1282" s="235" t="str">
        <f t="shared" si="116"/>
        <v xml:space="preserve">  </v>
      </c>
      <c r="S1282" s="235" t="str">
        <f t="shared" si="117"/>
        <v xml:space="preserve"> </v>
      </c>
      <c r="T1282" s="237" t="str">
        <f t="shared" si="118"/>
        <v xml:space="preserve"> </v>
      </c>
      <c r="U1282" s="238" t="str">
        <f>IF(F1282="","",VLOOKUP(F1282,المخزن!A:M,8,0))</f>
        <v/>
      </c>
    </row>
    <row r="1283" spans="1:21">
      <c r="A1283" s="227"/>
      <c r="B1283" s="228"/>
      <c r="C1283" s="229"/>
      <c r="D1283" s="229"/>
      <c r="E1283" s="240" t="str">
        <f>IF(D1283="","",VLOOKUP(D1283,'العملاء '!A:B,2,0))</f>
        <v/>
      </c>
      <c r="F1283" s="229"/>
      <c r="G1283" s="240" t="str">
        <f>IF(F1283="","",VLOOKUP(F1283,المخزن!A:B,2,0))</f>
        <v/>
      </c>
      <c r="H1283" s="229"/>
      <c r="I1283" s="231"/>
      <c r="J1283" s="231"/>
      <c r="K1283" s="231"/>
      <c r="L1283" s="231"/>
      <c r="M1283" s="232"/>
      <c r="N1283" s="233">
        <f t="shared" si="114"/>
        <v>0</v>
      </c>
      <c r="O1283" s="233">
        <f t="shared" si="115"/>
        <v>0</v>
      </c>
      <c r="P1283" s="234">
        <f t="shared" si="119"/>
        <v>5</v>
      </c>
      <c r="Q1283" s="235" t="str">
        <f>IF(F1283="","",VLOOKUP(F1283,المخزن!A:M,11,0))</f>
        <v/>
      </c>
      <c r="R1283" s="235" t="str">
        <f t="shared" si="116"/>
        <v xml:space="preserve">  </v>
      </c>
      <c r="S1283" s="235" t="str">
        <f t="shared" si="117"/>
        <v xml:space="preserve"> </v>
      </c>
      <c r="T1283" s="237" t="str">
        <f t="shared" si="118"/>
        <v xml:space="preserve"> </v>
      </c>
      <c r="U1283" s="238" t="str">
        <f>IF(F1283="","",VLOOKUP(F1283,المخزن!A:M,8,0))</f>
        <v/>
      </c>
    </row>
    <row r="1284" spans="1:21">
      <c r="A1284" s="227"/>
      <c r="B1284" s="228"/>
      <c r="C1284" s="229"/>
      <c r="D1284" s="229"/>
      <c r="E1284" s="240" t="str">
        <f>IF(D1284="","",VLOOKUP(D1284,'العملاء '!A:B,2,0))</f>
        <v/>
      </c>
      <c r="F1284" s="229"/>
      <c r="G1284" s="240" t="str">
        <f>IF(F1284="","",VLOOKUP(F1284,المخزن!A:B,2,0))</f>
        <v/>
      </c>
      <c r="H1284" s="229"/>
      <c r="I1284" s="231"/>
      <c r="J1284" s="231"/>
      <c r="K1284" s="231"/>
      <c r="L1284" s="231"/>
      <c r="M1284" s="232"/>
      <c r="N1284" s="233">
        <f t="shared" ref="N1284:N1347" si="120">(I1284*H1284)-L1284</f>
        <v>0</v>
      </c>
      <c r="O1284" s="233">
        <f t="shared" ref="O1284:O1347" si="121">(J1284*H1284)-M1284</f>
        <v>0</v>
      </c>
      <c r="P1284" s="234">
        <f t="shared" si="119"/>
        <v>5</v>
      </c>
      <c r="Q1284" s="235" t="str">
        <f>IF(F1284="","",VLOOKUP(F1284,المخزن!A:M,11,0))</f>
        <v/>
      </c>
      <c r="R1284" s="235" t="str">
        <f t="shared" ref="R1284:R1347" si="122">IF(F1284&gt;0,Q1284*H1284,"  ")</f>
        <v xml:space="preserve">  </v>
      </c>
      <c r="S1284" s="235" t="str">
        <f t="shared" ref="S1284:S1347" si="123">IF(F1284&gt;0,(((I1284/P1284)+J1284)*H1284)-(L1284/P1284)-M1284," ")</f>
        <v xml:space="preserve"> </v>
      </c>
      <c r="T1284" s="237" t="str">
        <f t="shared" ref="T1284:T1347" si="124">IF(F1284&gt;0,S1284-R1284," ")</f>
        <v xml:space="preserve"> </v>
      </c>
      <c r="U1284" s="238" t="str">
        <f>IF(F1284="","",VLOOKUP(F1284,المخزن!A:M,8,0))</f>
        <v/>
      </c>
    </row>
    <row r="1285" spans="1:21">
      <c r="A1285" s="227"/>
      <c r="B1285" s="228"/>
      <c r="C1285" s="229"/>
      <c r="D1285" s="229"/>
      <c r="E1285" s="240" t="str">
        <f>IF(D1285="","",VLOOKUP(D1285,'العملاء '!A:B,2,0))</f>
        <v/>
      </c>
      <c r="F1285" s="229"/>
      <c r="G1285" s="240" t="str">
        <f>IF(F1285="","",VLOOKUP(F1285,المخزن!A:B,2,0))</f>
        <v/>
      </c>
      <c r="H1285" s="229"/>
      <c r="I1285" s="231"/>
      <c r="J1285" s="231"/>
      <c r="K1285" s="231"/>
      <c r="L1285" s="231"/>
      <c r="M1285" s="232"/>
      <c r="N1285" s="233">
        <f t="shared" si="120"/>
        <v>0</v>
      </c>
      <c r="O1285" s="233">
        <f t="shared" si="121"/>
        <v>0</v>
      </c>
      <c r="P1285" s="234">
        <f t="shared" si="119"/>
        <v>5</v>
      </c>
      <c r="Q1285" s="235" t="str">
        <f>IF(F1285="","",VLOOKUP(F1285,المخزن!A:M,11,0))</f>
        <v/>
      </c>
      <c r="R1285" s="235" t="str">
        <f t="shared" si="122"/>
        <v xml:space="preserve">  </v>
      </c>
      <c r="S1285" s="235" t="str">
        <f t="shared" si="123"/>
        <v xml:space="preserve"> </v>
      </c>
      <c r="T1285" s="237" t="str">
        <f t="shared" si="124"/>
        <v xml:space="preserve"> </v>
      </c>
      <c r="U1285" s="238" t="str">
        <f>IF(F1285="","",VLOOKUP(F1285,المخزن!A:M,8,0))</f>
        <v/>
      </c>
    </row>
    <row r="1286" spans="1:21">
      <c r="A1286" s="227"/>
      <c r="B1286" s="228"/>
      <c r="C1286" s="229"/>
      <c r="D1286" s="229"/>
      <c r="E1286" s="240" t="str">
        <f>IF(D1286="","",VLOOKUP(D1286,'العملاء '!A:B,2,0))</f>
        <v/>
      </c>
      <c r="F1286" s="229"/>
      <c r="G1286" s="240" t="str">
        <f>IF(F1286="","",VLOOKUP(F1286,المخزن!A:B,2,0))</f>
        <v/>
      </c>
      <c r="H1286" s="229"/>
      <c r="I1286" s="231"/>
      <c r="J1286" s="231"/>
      <c r="K1286" s="231"/>
      <c r="L1286" s="231"/>
      <c r="M1286" s="232"/>
      <c r="N1286" s="233">
        <f t="shared" si="120"/>
        <v>0</v>
      </c>
      <c r="O1286" s="233">
        <f t="shared" si="121"/>
        <v>0</v>
      </c>
      <c r="P1286" s="234">
        <f t="shared" si="119"/>
        <v>5</v>
      </c>
      <c r="Q1286" s="235" t="str">
        <f>IF(F1286="","",VLOOKUP(F1286,المخزن!A:M,11,0))</f>
        <v/>
      </c>
      <c r="R1286" s="235" t="str">
        <f t="shared" si="122"/>
        <v xml:space="preserve">  </v>
      </c>
      <c r="S1286" s="235" t="str">
        <f t="shared" si="123"/>
        <v xml:space="preserve"> </v>
      </c>
      <c r="T1286" s="237" t="str">
        <f t="shared" si="124"/>
        <v xml:space="preserve"> </v>
      </c>
      <c r="U1286" s="238" t="str">
        <f>IF(F1286="","",VLOOKUP(F1286,المخزن!A:M,8,0))</f>
        <v/>
      </c>
    </row>
    <row r="1287" spans="1:21">
      <c r="A1287" s="227"/>
      <c r="B1287" s="228"/>
      <c r="C1287" s="229"/>
      <c r="D1287" s="229"/>
      <c r="E1287" s="240" t="str">
        <f>IF(D1287="","",VLOOKUP(D1287,'العملاء '!A:B,2,0))</f>
        <v/>
      </c>
      <c r="F1287" s="229"/>
      <c r="G1287" s="240" t="str">
        <f>IF(F1287="","",VLOOKUP(F1287,المخزن!A:B,2,0))</f>
        <v/>
      </c>
      <c r="H1287" s="229"/>
      <c r="I1287" s="231"/>
      <c r="J1287" s="231"/>
      <c r="K1287" s="231"/>
      <c r="L1287" s="231"/>
      <c r="M1287" s="232"/>
      <c r="N1287" s="233">
        <f t="shared" si="120"/>
        <v>0</v>
      </c>
      <c r="O1287" s="233">
        <f t="shared" si="121"/>
        <v>0</v>
      </c>
      <c r="P1287" s="234">
        <f t="shared" si="119"/>
        <v>5</v>
      </c>
      <c r="Q1287" s="235" t="str">
        <f>IF(F1287="","",VLOOKUP(F1287,المخزن!A:M,11,0))</f>
        <v/>
      </c>
      <c r="R1287" s="235" t="str">
        <f t="shared" si="122"/>
        <v xml:space="preserve">  </v>
      </c>
      <c r="S1287" s="235" t="str">
        <f t="shared" si="123"/>
        <v xml:space="preserve"> </v>
      </c>
      <c r="T1287" s="237" t="str">
        <f t="shared" si="124"/>
        <v xml:space="preserve"> </v>
      </c>
      <c r="U1287" s="238" t="str">
        <f>IF(F1287="","",VLOOKUP(F1287,المخزن!A:M,8,0))</f>
        <v/>
      </c>
    </row>
    <row r="1288" spans="1:21">
      <c r="A1288" s="227"/>
      <c r="B1288" s="228"/>
      <c r="C1288" s="229"/>
      <c r="D1288" s="229"/>
      <c r="E1288" s="240" t="str">
        <f>IF(D1288="","",VLOOKUP(D1288,'العملاء '!A:B,2,0))</f>
        <v/>
      </c>
      <c r="F1288" s="229"/>
      <c r="G1288" s="240" t="str">
        <f>IF(F1288="","",VLOOKUP(F1288,المخزن!A:B,2,0))</f>
        <v/>
      </c>
      <c r="H1288" s="229"/>
      <c r="I1288" s="231"/>
      <c r="J1288" s="231"/>
      <c r="K1288" s="231"/>
      <c r="L1288" s="231"/>
      <c r="M1288" s="232"/>
      <c r="N1288" s="233">
        <f t="shared" si="120"/>
        <v>0</v>
      </c>
      <c r="O1288" s="233">
        <f t="shared" si="121"/>
        <v>0</v>
      </c>
      <c r="P1288" s="234">
        <f t="shared" si="119"/>
        <v>5</v>
      </c>
      <c r="Q1288" s="235" t="str">
        <f>IF(F1288="","",VLOOKUP(F1288,المخزن!A:M,11,0))</f>
        <v/>
      </c>
      <c r="R1288" s="235" t="str">
        <f t="shared" si="122"/>
        <v xml:space="preserve">  </v>
      </c>
      <c r="S1288" s="235" t="str">
        <f t="shared" si="123"/>
        <v xml:space="preserve"> </v>
      </c>
      <c r="T1288" s="237" t="str">
        <f t="shared" si="124"/>
        <v xml:space="preserve"> </v>
      </c>
      <c r="U1288" s="238" t="str">
        <f>IF(F1288="","",VLOOKUP(F1288,المخزن!A:M,8,0))</f>
        <v/>
      </c>
    </row>
    <row r="1289" spans="1:21">
      <c r="A1289" s="227"/>
      <c r="B1289" s="228"/>
      <c r="C1289" s="229"/>
      <c r="D1289" s="229"/>
      <c r="E1289" s="240" t="str">
        <f>IF(D1289="","",VLOOKUP(D1289,'العملاء '!A:B,2,0))</f>
        <v/>
      </c>
      <c r="F1289" s="229"/>
      <c r="G1289" s="240" t="str">
        <f>IF(F1289="","",VLOOKUP(F1289,المخزن!A:B,2,0))</f>
        <v/>
      </c>
      <c r="H1289" s="229"/>
      <c r="I1289" s="231"/>
      <c r="J1289" s="231"/>
      <c r="K1289" s="231"/>
      <c r="L1289" s="231"/>
      <c r="M1289" s="232"/>
      <c r="N1289" s="233">
        <f t="shared" si="120"/>
        <v>0</v>
      </c>
      <c r="O1289" s="233">
        <f t="shared" si="121"/>
        <v>0</v>
      </c>
      <c r="P1289" s="234">
        <f t="shared" ref="P1289:P1352" si="125">P1288</f>
        <v>5</v>
      </c>
      <c r="Q1289" s="235" t="str">
        <f>IF(F1289="","",VLOOKUP(F1289,المخزن!A:M,11,0))</f>
        <v/>
      </c>
      <c r="R1289" s="235" t="str">
        <f t="shared" si="122"/>
        <v xml:space="preserve">  </v>
      </c>
      <c r="S1289" s="235" t="str">
        <f t="shared" si="123"/>
        <v xml:space="preserve"> </v>
      </c>
      <c r="T1289" s="237" t="str">
        <f t="shared" si="124"/>
        <v xml:space="preserve"> </v>
      </c>
      <c r="U1289" s="238" t="str">
        <f>IF(F1289="","",VLOOKUP(F1289,المخزن!A:M,8,0))</f>
        <v/>
      </c>
    </row>
    <row r="1290" spans="1:21">
      <c r="A1290" s="227"/>
      <c r="B1290" s="228"/>
      <c r="C1290" s="229"/>
      <c r="D1290" s="229"/>
      <c r="E1290" s="240" t="str">
        <f>IF(D1290="","",VLOOKUP(D1290,'العملاء '!A:B,2,0))</f>
        <v/>
      </c>
      <c r="F1290" s="229"/>
      <c r="G1290" s="240" t="str">
        <f>IF(F1290="","",VLOOKUP(F1290,المخزن!A:B,2,0))</f>
        <v/>
      </c>
      <c r="H1290" s="229"/>
      <c r="I1290" s="231"/>
      <c r="J1290" s="231"/>
      <c r="K1290" s="231"/>
      <c r="L1290" s="231"/>
      <c r="M1290" s="232"/>
      <c r="N1290" s="233">
        <f t="shared" si="120"/>
        <v>0</v>
      </c>
      <c r="O1290" s="233">
        <f t="shared" si="121"/>
        <v>0</v>
      </c>
      <c r="P1290" s="234">
        <f t="shared" si="125"/>
        <v>5</v>
      </c>
      <c r="Q1290" s="235" t="str">
        <f>IF(F1290="","",VLOOKUP(F1290,المخزن!A:M,11,0))</f>
        <v/>
      </c>
      <c r="R1290" s="235" t="str">
        <f t="shared" si="122"/>
        <v xml:space="preserve">  </v>
      </c>
      <c r="S1290" s="235" t="str">
        <f t="shared" si="123"/>
        <v xml:space="preserve"> </v>
      </c>
      <c r="T1290" s="237" t="str">
        <f t="shared" si="124"/>
        <v xml:space="preserve"> </v>
      </c>
      <c r="U1290" s="238" t="str">
        <f>IF(F1290="","",VLOOKUP(F1290,المخزن!A:M,8,0))</f>
        <v/>
      </c>
    </row>
    <row r="1291" spans="1:21">
      <c r="A1291" s="227"/>
      <c r="B1291" s="228"/>
      <c r="C1291" s="229"/>
      <c r="D1291" s="229"/>
      <c r="E1291" s="240" t="str">
        <f>IF(D1291="","",VLOOKUP(D1291,'العملاء '!A:B,2,0))</f>
        <v/>
      </c>
      <c r="F1291" s="229"/>
      <c r="G1291" s="240" t="str">
        <f>IF(F1291="","",VLOOKUP(F1291,المخزن!A:B,2,0))</f>
        <v/>
      </c>
      <c r="H1291" s="229"/>
      <c r="I1291" s="231"/>
      <c r="J1291" s="231"/>
      <c r="K1291" s="231"/>
      <c r="L1291" s="231"/>
      <c r="M1291" s="232"/>
      <c r="N1291" s="233">
        <f t="shared" si="120"/>
        <v>0</v>
      </c>
      <c r="O1291" s="233">
        <f t="shared" si="121"/>
        <v>0</v>
      </c>
      <c r="P1291" s="234">
        <f t="shared" si="125"/>
        <v>5</v>
      </c>
      <c r="Q1291" s="235" t="str">
        <f>IF(F1291="","",VLOOKUP(F1291,المخزن!A:M,11,0))</f>
        <v/>
      </c>
      <c r="R1291" s="235" t="str">
        <f t="shared" si="122"/>
        <v xml:space="preserve">  </v>
      </c>
      <c r="S1291" s="235" t="str">
        <f t="shared" si="123"/>
        <v xml:space="preserve"> </v>
      </c>
      <c r="T1291" s="237" t="str">
        <f t="shared" si="124"/>
        <v xml:space="preserve"> </v>
      </c>
      <c r="U1291" s="238" t="str">
        <f>IF(F1291="","",VLOOKUP(F1291,المخزن!A:M,8,0))</f>
        <v/>
      </c>
    </row>
    <row r="1292" spans="1:21">
      <c r="A1292" s="227"/>
      <c r="B1292" s="228"/>
      <c r="C1292" s="229"/>
      <c r="D1292" s="229"/>
      <c r="E1292" s="240" t="str">
        <f>IF(D1292="","",VLOOKUP(D1292,'العملاء '!A:B,2,0))</f>
        <v/>
      </c>
      <c r="F1292" s="229"/>
      <c r="G1292" s="240" t="str">
        <f>IF(F1292="","",VLOOKUP(F1292,المخزن!A:B,2,0))</f>
        <v/>
      </c>
      <c r="H1292" s="229"/>
      <c r="I1292" s="231"/>
      <c r="J1292" s="231"/>
      <c r="K1292" s="231"/>
      <c r="L1292" s="231"/>
      <c r="M1292" s="232"/>
      <c r="N1292" s="233">
        <f t="shared" si="120"/>
        <v>0</v>
      </c>
      <c r="O1292" s="233">
        <f t="shared" si="121"/>
        <v>0</v>
      </c>
      <c r="P1292" s="234">
        <f t="shared" si="125"/>
        <v>5</v>
      </c>
      <c r="Q1292" s="235" t="str">
        <f>IF(F1292="","",VLOOKUP(F1292,المخزن!A:M,11,0))</f>
        <v/>
      </c>
      <c r="R1292" s="235" t="str">
        <f t="shared" si="122"/>
        <v xml:space="preserve">  </v>
      </c>
      <c r="S1292" s="235" t="str">
        <f t="shared" si="123"/>
        <v xml:space="preserve"> </v>
      </c>
      <c r="T1292" s="237" t="str">
        <f t="shared" si="124"/>
        <v xml:space="preserve"> </v>
      </c>
      <c r="U1292" s="238" t="str">
        <f>IF(F1292="","",VLOOKUP(F1292,المخزن!A:M,8,0))</f>
        <v/>
      </c>
    </row>
    <row r="1293" spans="1:21">
      <c r="A1293" s="227"/>
      <c r="B1293" s="228"/>
      <c r="C1293" s="229"/>
      <c r="D1293" s="229"/>
      <c r="E1293" s="240" t="str">
        <f>IF(D1293="","",VLOOKUP(D1293,'العملاء '!A:B,2,0))</f>
        <v/>
      </c>
      <c r="F1293" s="229"/>
      <c r="G1293" s="240" t="str">
        <f>IF(F1293="","",VLOOKUP(F1293,المخزن!A:B,2,0))</f>
        <v/>
      </c>
      <c r="H1293" s="229"/>
      <c r="I1293" s="231"/>
      <c r="J1293" s="231"/>
      <c r="K1293" s="231"/>
      <c r="L1293" s="231"/>
      <c r="M1293" s="232"/>
      <c r="N1293" s="233">
        <f t="shared" si="120"/>
        <v>0</v>
      </c>
      <c r="O1293" s="233">
        <f t="shared" si="121"/>
        <v>0</v>
      </c>
      <c r="P1293" s="234">
        <f t="shared" si="125"/>
        <v>5</v>
      </c>
      <c r="Q1293" s="235" t="str">
        <f>IF(F1293="","",VLOOKUP(F1293,المخزن!A:M,11,0))</f>
        <v/>
      </c>
      <c r="R1293" s="235" t="str">
        <f t="shared" si="122"/>
        <v xml:space="preserve">  </v>
      </c>
      <c r="S1293" s="235" t="str">
        <f t="shared" si="123"/>
        <v xml:space="preserve"> </v>
      </c>
      <c r="T1293" s="237" t="str">
        <f t="shared" si="124"/>
        <v xml:space="preserve"> </v>
      </c>
      <c r="U1293" s="238" t="str">
        <f>IF(F1293="","",VLOOKUP(F1293,المخزن!A:M,8,0))</f>
        <v/>
      </c>
    </row>
    <row r="1294" spans="1:21">
      <c r="A1294" s="227"/>
      <c r="B1294" s="228"/>
      <c r="C1294" s="229"/>
      <c r="D1294" s="229"/>
      <c r="E1294" s="240" t="str">
        <f>IF(D1294="","",VLOOKUP(D1294,'العملاء '!A:B,2,0))</f>
        <v/>
      </c>
      <c r="F1294" s="229"/>
      <c r="G1294" s="240" t="str">
        <f>IF(F1294="","",VLOOKUP(F1294,المخزن!A:B,2,0))</f>
        <v/>
      </c>
      <c r="H1294" s="229"/>
      <c r="I1294" s="231"/>
      <c r="J1294" s="231"/>
      <c r="K1294" s="231"/>
      <c r="L1294" s="231"/>
      <c r="M1294" s="232"/>
      <c r="N1294" s="233">
        <f t="shared" si="120"/>
        <v>0</v>
      </c>
      <c r="O1294" s="233">
        <f t="shared" si="121"/>
        <v>0</v>
      </c>
      <c r="P1294" s="234">
        <f t="shared" si="125"/>
        <v>5</v>
      </c>
      <c r="Q1294" s="235" t="str">
        <f>IF(F1294="","",VLOOKUP(F1294,المخزن!A:M,11,0))</f>
        <v/>
      </c>
      <c r="R1294" s="235" t="str">
        <f t="shared" si="122"/>
        <v xml:space="preserve">  </v>
      </c>
      <c r="S1294" s="235" t="str">
        <f t="shared" si="123"/>
        <v xml:space="preserve"> </v>
      </c>
      <c r="T1294" s="237" t="str">
        <f t="shared" si="124"/>
        <v xml:space="preserve"> </v>
      </c>
      <c r="U1294" s="238" t="str">
        <f>IF(F1294="","",VLOOKUP(F1294,المخزن!A:M,8,0))</f>
        <v/>
      </c>
    </row>
    <row r="1295" spans="1:21">
      <c r="A1295" s="227"/>
      <c r="B1295" s="228"/>
      <c r="C1295" s="229"/>
      <c r="D1295" s="229"/>
      <c r="E1295" s="240" t="str">
        <f>IF(D1295="","",VLOOKUP(D1295,'العملاء '!A:B,2,0))</f>
        <v/>
      </c>
      <c r="F1295" s="229"/>
      <c r="G1295" s="240" t="str">
        <f>IF(F1295="","",VLOOKUP(F1295,المخزن!A:B,2,0))</f>
        <v/>
      </c>
      <c r="H1295" s="229"/>
      <c r="I1295" s="231"/>
      <c r="J1295" s="231"/>
      <c r="K1295" s="231"/>
      <c r="L1295" s="231"/>
      <c r="M1295" s="232"/>
      <c r="N1295" s="233">
        <f t="shared" si="120"/>
        <v>0</v>
      </c>
      <c r="O1295" s="233">
        <f t="shared" si="121"/>
        <v>0</v>
      </c>
      <c r="P1295" s="234">
        <f t="shared" si="125"/>
        <v>5</v>
      </c>
      <c r="Q1295" s="235" t="str">
        <f>IF(F1295="","",VLOOKUP(F1295,المخزن!A:M,11,0))</f>
        <v/>
      </c>
      <c r="R1295" s="235" t="str">
        <f t="shared" si="122"/>
        <v xml:space="preserve">  </v>
      </c>
      <c r="S1295" s="235" t="str">
        <f t="shared" si="123"/>
        <v xml:space="preserve"> </v>
      </c>
      <c r="T1295" s="237" t="str">
        <f t="shared" si="124"/>
        <v xml:space="preserve"> </v>
      </c>
      <c r="U1295" s="238" t="str">
        <f>IF(F1295="","",VLOOKUP(F1295,المخزن!A:M,8,0))</f>
        <v/>
      </c>
    </row>
    <row r="1296" spans="1:21">
      <c r="A1296" s="227"/>
      <c r="B1296" s="228"/>
      <c r="C1296" s="229"/>
      <c r="D1296" s="229"/>
      <c r="E1296" s="240" t="str">
        <f>IF(D1296="","",VLOOKUP(D1296,'العملاء '!A:B,2,0))</f>
        <v/>
      </c>
      <c r="F1296" s="229"/>
      <c r="G1296" s="240" t="str">
        <f>IF(F1296="","",VLOOKUP(F1296,المخزن!A:B,2,0))</f>
        <v/>
      </c>
      <c r="H1296" s="229"/>
      <c r="I1296" s="231"/>
      <c r="J1296" s="231"/>
      <c r="K1296" s="231"/>
      <c r="L1296" s="231"/>
      <c r="M1296" s="232"/>
      <c r="N1296" s="233">
        <f t="shared" si="120"/>
        <v>0</v>
      </c>
      <c r="O1296" s="233">
        <f t="shared" si="121"/>
        <v>0</v>
      </c>
      <c r="P1296" s="234">
        <f t="shared" si="125"/>
        <v>5</v>
      </c>
      <c r="Q1296" s="235" t="str">
        <f>IF(F1296="","",VLOOKUP(F1296,المخزن!A:M,11,0))</f>
        <v/>
      </c>
      <c r="R1296" s="235" t="str">
        <f t="shared" si="122"/>
        <v xml:space="preserve">  </v>
      </c>
      <c r="S1296" s="235" t="str">
        <f t="shared" si="123"/>
        <v xml:space="preserve"> </v>
      </c>
      <c r="T1296" s="237" t="str">
        <f t="shared" si="124"/>
        <v xml:space="preserve"> </v>
      </c>
      <c r="U1296" s="238" t="str">
        <f>IF(F1296="","",VLOOKUP(F1296,المخزن!A:M,8,0))</f>
        <v/>
      </c>
    </row>
    <row r="1297" spans="1:21">
      <c r="A1297" s="227"/>
      <c r="B1297" s="228"/>
      <c r="C1297" s="229"/>
      <c r="D1297" s="229"/>
      <c r="E1297" s="240" t="str">
        <f>IF(D1297="","",VLOOKUP(D1297,'العملاء '!A:B,2,0))</f>
        <v/>
      </c>
      <c r="F1297" s="229"/>
      <c r="G1297" s="240" t="str">
        <f>IF(F1297="","",VLOOKUP(F1297,المخزن!A:B,2,0))</f>
        <v/>
      </c>
      <c r="H1297" s="229"/>
      <c r="I1297" s="231"/>
      <c r="J1297" s="231"/>
      <c r="K1297" s="231"/>
      <c r="L1297" s="231"/>
      <c r="M1297" s="232"/>
      <c r="N1297" s="233">
        <f t="shared" si="120"/>
        <v>0</v>
      </c>
      <c r="O1297" s="233">
        <f t="shared" si="121"/>
        <v>0</v>
      </c>
      <c r="P1297" s="234">
        <f t="shared" si="125"/>
        <v>5</v>
      </c>
      <c r="Q1297" s="235" t="str">
        <f>IF(F1297="","",VLOOKUP(F1297,المخزن!A:M,11,0))</f>
        <v/>
      </c>
      <c r="R1297" s="235" t="str">
        <f t="shared" si="122"/>
        <v xml:space="preserve">  </v>
      </c>
      <c r="S1297" s="235" t="str">
        <f t="shared" si="123"/>
        <v xml:space="preserve"> </v>
      </c>
      <c r="T1297" s="237" t="str">
        <f t="shared" si="124"/>
        <v xml:space="preserve"> </v>
      </c>
      <c r="U1297" s="238" t="str">
        <f>IF(F1297="","",VLOOKUP(F1297,المخزن!A:M,8,0))</f>
        <v/>
      </c>
    </row>
    <row r="1298" spans="1:21">
      <c r="A1298" s="227"/>
      <c r="B1298" s="228"/>
      <c r="C1298" s="229"/>
      <c r="D1298" s="229"/>
      <c r="E1298" s="240" t="str">
        <f>IF(D1298="","",VLOOKUP(D1298,'العملاء '!A:B,2,0))</f>
        <v/>
      </c>
      <c r="F1298" s="229"/>
      <c r="G1298" s="240" t="str">
        <f>IF(F1298="","",VLOOKUP(F1298,المخزن!A:B,2,0))</f>
        <v/>
      </c>
      <c r="H1298" s="229"/>
      <c r="I1298" s="231"/>
      <c r="J1298" s="231"/>
      <c r="K1298" s="231"/>
      <c r="L1298" s="231"/>
      <c r="M1298" s="232"/>
      <c r="N1298" s="233">
        <f t="shared" si="120"/>
        <v>0</v>
      </c>
      <c r="O1298" s="233">
        <f t="shared" si="121"/>
        <v>0</v>
      </c>
      <c r="P1298" s="234">
        <f t="shared" si="125"/>
        <v>5</v>
      </c>
      <c r="Q1298" s="235" t="str">
        <f>IF(F1298="","",VLOOKUP(F1298,المخزن!A:M,11,0))</f>
        <v/>
      </c>
      <c r="R1298" s="235" t="str">
        <f t="shared" si="122"/>
        <v xml:space="preserve">  </v>
      </c>
      <c r="S1298" s="235" t="str">
        <f t="shared" si="123"/>
        <v xml:space="preserve"> </v>
      </c>
      <c r="T1298" s="237" t="str">
        <f t="shared" si="124"/>
        <v xml:space="preserve"> </v>
      </c>
      <c r="U1298" s="238" t="str">
        <f>IF(F1298="","",VLOOKUP(F1298,المخزن!A:M,8,0))</f>
        <v/>
      </c>
    </row>
    <row r="1299" spans="1:21">
      <c r="A1299" s="227"/>
      <c r="B1299" s="228"/>
      <c r="C1299" s="229"/>
      <c r="D1299" s="229"/>
      <c r="E1299" s="240" t="str">
        <f>IF(D1299="","",VLOOKUP(D1299,'العملاء '!A:B,2,0))</f>
        <v/>
      </c>
      <c r="F1299" s="229"/>
      <c r="G1299" s="240" t="str">
        <f>IF(F1299="","",VLOOKUP(F1299,المخزن!A:B,2,0))</f>
        <v/>
      </c>
      <c r="H1299" s="229"/>
      <c r="I1299" s="231"/>
      <c r="J1299" s="231"/>
      <c r="K1299" s="231"/>
      <c r="L1299" s="231"/>
      <c r="M1299" s="232"/>
      <c r="N1299" s="233">
        <f t="shared" si="120"/>
        <v>0</v>
      </c>
      <c r="O1299" s="233">
        <f t="shared" si="121"/>
        <v>0</v>
      </c>
      <c r="P1299" s="234">
        <f t="shared" si="125"/>
        <v>5</v>
      </c>
      <c r="Q1299" s="235" t="str">
        <f>IF(F1299="","",VLOOKUP(F1299,المخزن!A:M,11,0))</f>
        <v/>
      </c>
      <c r="R1299" s="235" t="str">
        <f t="shared" si="122"/>
        <v xml:space="preserve">  </v>
      </c>
      <c r="S1299" s="235" t="str">
        <f t="shared" si="123"/>
        <v xml:space="preserve"> </v>
      </c>
      <c r="T1299" s="237" t="str">
        <f t="shared" si="124"/>
        <v xml:space="preserve"> </v>
      </c>
      <c r="U1299" s="238" t="str">
        <f>IF(F1299="","",VLOOKUP(F1299,المخزن!A:M,8,0))</f>
        <v/>
      </c>
    </row>
    <row r="1300" spans="1:21">
      <c r="A1300" s="227"/>
      <c r="B1300" s="228"/>
      <c r="C1300" s="229"/>
      <c r="D1300" s="229"/>
      <c r="E1300" s="240" t="str">
        <f>IF(D1300="","",VLOOKUP(D1300,'العملاء '!A:B,2,0))</f>
        <v/>
      </c>
      <c r="F1300" s="229"/>
      <c r="G1300" s="240" t="str">
        <f>IF(F1300="","",VLOOKUP(F1300,المخزن!A:B,2,0))</f>
        <v/>
      </c>
      <c r="H1300" s="229"/>
      <c r="I1300" s="231"/>
      <c r="J1300" s="231"/>
      <c r="K1300" s="231"/>
      <c r="L1300" s="231"/>
      <c r="M1300" s="232"/>
      <c r="N1300" s="233">
        <f t="shared" si="120"/>
        <v>0</v>
      </c>
      <c r="O1300" s="233">
        <f t="shared" si="121"/>
        <v>0</v>
      </c>
      <c r="P1300" s="234">
        <f t="shared" si="125"/>
        <v>5</v>
      </c>
      <c r="Q1300" s="235" t="str">
        <f>IF(F1300="","",VLOOKUP(F1300,المخزن!A:M,11,0))</f>
        <v/>
      </c>
      <c r="R1300" s="235" t="str">
        <f t="shared" si="122"/>
        <v xml:space="preserve">  </v>
      </c>
      <c r="S1300" s="235" t="str">
        <f t="shared" si="123"/>
        <v xml:space="preserve"> </v>
      </c>
      <c r="T1300" s="237" t="str">
        <f t="shared" si="124"/>
        <v xml:space="preserve"> </v>
      </c>
      <c r="U1300" s="238" t="str">
        <f>IF(F1300="","",VLOOKUP(F1300,المخزن!A:M,8,0))</f>
        <v/>
      </c>
    </row>
    <row r="1301" spans="1:21">
      <c r="A1301" s="227"/>
      <c r="B1301" s="228"/>
      <c r="C1301" s="229"/>
      <c r="D1301" s="229"/>
      <c r="E1301" s="240" t="str">
        <f>IF(D1301="","",VLOOKUP(D1301,'العملاء '!A:B,2,0))</f>
        <v/>
      </c>
      <c r="F1301" s="229"/>
      <c r="G1301" s="240" t="str">
        <f>IF(F1301="","",VLOOKUP(F1301,المخزن!A:B,2,0))</f>
        <v/>
      </c>
      <c r="H1301" s="229"/>
      <c r="I1301" s="231"/>
      <c r="J1301" s="231"/>
      <c r="K1301" s="231"/>
      <c r="L1301" s="231"/>
      <c r="M1301" s="232"/>
      <c r="N1301" s="233">
        <f t="shared" si="120"/>
        <v>0</v>
      </c>
      <c r="O1301" s="233">
        <f t="shared" si="121"/>
        <v>0</v>
      </c>
      <c r="P1301" s="234">
        <f t="shared" si="125"/>
        <v>5</v>
      </c>
      <c r="Q1301" s="235" t="str">
        <f>IF(F1301="","",VLOOKUP(F1301,المخزن!A:M,11,0))</f>
        <v/>
      </c>
      <c r="R1301" s="235" t="str">
        <f t="shared" si="122"/>
        <v xml:space="preserve">  </v>
      </c>
      <c r="S1301" s="235" t="str">
        <f t="shared" si="123"/>
        <v xml:space="preserve"> </v>
      </c>
      <c r="T1301" s="237" t="str">
        <f t="shared" si="124"/>
        <v xml:space="preserve"> </v>
      </c>
      <c r="U1301" s="238" t="str">
        <f>IF(F1301="","",VLOOKUP(F1301,المخزن!A:M,8,0))</f>
        <v/>
      </c>
    </row>
    <row r="1302" spans="1:21">
      <c r="A1302" s="227"/>
      <c r="B1302" s="228"/>
      <c r="C1302" s="229"/>
      <c r="D1302" s="229"/>
      <c r="E1302" s="240" t="str">
        <f>IF(D1302="","",VLOOKUP(D1302,'العملاء '!A:B,2,0))</f>
        <v/>
      </c>
      <c r="F1302" s="229"/>
      <c r="G1302" s="240" t="str">
        <f>IF(F1302="","",VLOOKUP(F1302,المخزن!A:B,2,0))</f>
        <v/>
      </c>
      <c r="H1302" s="229"/>
      <c r="I1302" s="231"/>
      <c r="J1302" s="231"/>
      <c r="K1302" s="231"/>
      <c r="L1302" s="231"/>
      <c r="M1302" s="232"/>
      <c r="N1302" s="233">
        <f t="shared" si="120"/>
        <v>0</v>
      </c>
      <c r="O1302" s="233">
        <f t="shared" si="121"/>
        <v>0</v>
      </c>
      <c r="P1302" s="234">
        <f t="shared" si="125"/>
        <v>5</v>
      </c>
      <c r="Q1302" s="235" t="str">
        <f>IF(F1302="","",VLOOKUP(F1302,المخزن!A:M,11,0))</f>
        <v/>
      </c>
      <c r="R1302" s="235" t="str">
        <f t="shared" si="122"/>
        <v xml:space="preserve">  </v>
      </c>
      <c r="S1302" s="235" t="str">
        <f t="shared" si="123"/>
        <v xml:space="preserve"> </v>
      </c>
      <c r="T1302" s="237" t="str">
        <f t="shared" si="124"/>
        <v xml:space="preserve"> </v>
      </c>
      <c r="U1302" s="238" t="str">
        <f>IF(F1302="","",VLOOKUP(F1302,المخزن!A:M,8,0))</f>
        <v/>
      </c>
    </row>
    <row r="1303" spans="1:21">
      <c r="A1303" s="227"/>
      <c r="B1303" s="228"/>
      <c r="C1303" s="229"/>
      <c r="D1303" s="229"/>
      <c r="E1303" s="240" t="str">
        <f>IF(D1303="","",VLOOKUP(D1303,'العملاء '!A:B,2,0))</f>
        <v/>
      </c>
      <c r="F1303" s="229"/>
      <c r="G1303" s="240" t="str">
        <f>IF(F1303="","",VLOOKUP(F1303,المخزن!A:B,2,0))</f>
        <v/>
      </c>
      <c r="H1303" s="229"/>
      <c r="I1303" s="231"/>
      <c r="J1303" s="231"/>
      <c r="K1303" s="231"/>
      <c r="L1303" s="231"/>
      <c r="M1303" s="232"/>
      <c r="N1303" s="233">
        <f t="shared" si="120"/>
        <v>0</v>
      </c>
      <c r="O1303" s="233">
        <f t="shared" si="121"/>
        <v>0</v>
      </c>
      <c r="P1303" s="234">
        <f t="shared" si="125"/>
        <v>5</v>
      </c>
      <c r="Q1303" s="235" t="str">
        <f>IF(F1303="","",VLOOKUP(F1303,المخزن!A:M,11,0))</f>
        <v/>
      </c>
      <c r="R1303" s="235" t="str">
        <f t="shared" si="122"/>
        <v xml:space="preserve">  </v>
      </c>
      <c r="S1303" s="235" t="str">
        <f t="shared" si="123"/>
        <v xml:space="preserve"> </v>
      </c>
      <c r="T1303" s="237" t="str">
        <f t="shared" si="124"/>
        <v xml:space="preserve"> </v>
      </c>
      <c r="U1303" s="238" t="str">
        <f>IF(F1303="","",VLOOKUP(F1303,المخزن!A:M,8,0))</f>
        <v/>
      </c>
    </row>
    <row r="1304" spans="1:21">
      <c r="A1304" s="227"/>
      <c r="B1304" s="228"/>
      <c r="C1304" s="229"/>
      <c r="D1304" s="229"/>
      <c r="E1304" s="240" t="str">
        <f>IF(D1304="","",VLOOKUP(D1304,'العملاء '!A:B,2,0))</f>
        <v/>
      </c>
      <c r="F1304" s="229"/>
      <c r="G1304" s="240" t="str">
        <f>IF(F1304="","",VLOOKUP(F1304,المخزن!A:B,2,0))</f>
        <v/>
      </c>
      <c r="H1304" s="229"/>
      <c r="I1304" s="231"/>
      <c r="J1304" s="231"/>
      <c r="K1304" s="231"/>
      <c r="L1304" s="231"/>
      <c r="M1304" s="232"/>
      <c r="N1304" s="233">
        <f t="shared" si="120"/>
        <v>0</v>
      </c>
      <c r="O1304" s="233">
        <f t="shared" si="121"/>
        <v>0</v>
      </c>
      <c r="P1304" s="234">
        <f t="shared" si="125"/>
        <v>5</v>
      </c>
      <c r="Q1304" s="235" t="str">
        <f>IF(F1304="","",VLOOKUP(F1304,المخزن!A:M,11,0))</f>
        <v/>
      </c>
      <c r="R1304" s="235" t="str">
        <f t="shared" si="122"/>
        <v xml:space="preserve">  </v>
      </c>
      <c r="S1304" s="235" t="str">
        <f t="shared" si="123"/>
        <v xml:space="preserve"> </v>
      </c>
      <c r="T1304" s="237" t="str">
        <f t="shared" si="124"/>
        <v xml:space="preserve"> </v>
      </c>
      <c r="U1304" s="238" t="str">
        <f>IF(F1304="","",VLOOKUP(F1304,المخزن!A:M,8,0))</f>
        <v/>
      </c>
    </row>
    <row r="1305" spans="1:21">
      <c r="A1305" s="227"/>
      <c r="B1305" s="228"/>
      <c r="C1305" s="229"/>
      <c r="D1305" s="229"/>
      <c r="E1305" s="240" t="str">
        <f>IF(D1305="","",VLOOKUP(D1305,'العملاء '!A:B,2,0))</f>
        <v/>
      </c>
      <c r="F1305" s="229"/>
      <c r="G1305" s="240" t="str">
        <f>IF(F1305="","",VLOOKUP(F1305,المخزن!A:B,2,0))</f>
        <v/>
      </c>
      <c r="H1305" s="229"/>
      <c r="I1305" s="231"/>
      <c r="J1305" s="231"/>
      <c r="K1305" s="231"/>
      <c r="L1305" s="231"/>
      <c r="M1305" s="232"/>
      <c r="N1305" s="233">
        <f t="shared" si="120"/>
        <v>0</v>
      </c>
      <c r="O1305" s="233">
        <f t="shared" si="121"/>
        <v>0</v>
      </c>
      <c r="P1305" s="234">
        <f t="shared" si="125"/>
        <v>5</v>
      </c>
      <c r="Q1305" s="235" t="str">
        <f>IF(F1305="","",VLOOKUP(F1305,المخزن!A:M,11,0))</f>
        <v/>
      </c>
      <c r="R1305" s="235" t="str">
        <f t="shared" si="122"/>
        <v xml:space="preserve">  </v>
      </c>
      <c r="S1305" s="235" t="str">
        <f t="shared" si="123"/>
        <v xml:space="preserve"> </v>
      </c>
      <c r="T1305" s="237" t="str">
        <f t="shared" si="124"/>
        <v xml:space="preserve"> </v>
      </c>
      <c r="U1305" s="238" t="str">
        <f>IF(F1305="","",VLOOKUP(F1305,المخزن!A:M,8,0))</f>
        <v/>
      </c>
    </row>
    <row r="1306" spans="1:21">
      <c r="A1306" s="227"/>
      <c r="B1306" s="228"/>
      <c r="C1306" s="229"/>
      <c r="D1306" s="229"/>
      <c r="E1306" s="240" t="str">
        <f>IF(D1306="","",VLOOKUP(D1306,'العملاء '!A:B,2,0))</f>
        <v/>
      </c>
      <c r="F1306" s="229"/>
      <c r="G1306" s="240" t="str">
        <f>IF(F1306="","",VLOOKUP(F1306,المخزن!A:B,2,0))</f>
        <v/>
      </c>
      <c r="H1306" s="229"/>
      <c r="I1306" s="231"/>
      <c r="J1306" s="231"/>
      <c r="K1306" s="231"/>
      <c r="L1306" s="231"/>
      <c r="M1306" s="232"/>
      <c r="N1306" s="233">
        <f t="shared" si="120"/>
        <v>0</v>
      </c>
      <c r="O1306" s="233">
        <f t="shared" si="121"/>
        <v>0</v>
      </c>
      <c r="P1306" s="234">
        <f t="shared" si="125"/>
        <v>5</v>
      </c>
      <c r="Q1306" s="235" t="str">
        <f>IF(F1306="","",VLOOKUP(F1306,المخزن!A:M,11,0))</f>
        <v/>
      </c>
      <c r="R1306" s="235" t="str">
        <f t="shared" si="122"/>
        <v xml:space="preserve">  </v>
      </c>
      <c r="S1306" s="235" t="str">
        <f t="shared" si="123"/>
        <v xml:space="preserve"> </v>
      </c>
      <c r="T1306" s="237" t="str">
        <f t="shared" si="124"/>
        <v xml:space="preserve"> </v>
      </c>
      <c r="U1306" s="238" t="str">
        <f>IF(F1306="","",VLOOKUP(F1306,المخزن!A:M,8,0))</f>
        <v/>
      </c>
    </row>
    <row r="1307" spans="1:21">
      <c r="A1307" s="227"/>
      <c r="B1307" s="228"/>
      <c r="C1307" s="229"/>
      <c r="D1307" s="229"/>
      <c r="E1307" s="240" t="str">
        <f>IF(D1307="","",VLOOKUP(D1307,'العملاء '!A:B,2,0))</f>
        <v/>
      </c>
      <c r="F1307" s="229"/>
      <c r="G1307" s="240" t="str">
        <f>IF(F1307="","",VLOOKUP(F1307,المخزن!A:B,2,0))</f>
        <v/>
      </c>
      <c r="H1307" s="229"/>
      <c r="I1307" s="231"/>
      <c r="J1307" s="231"/>
      <c r="K1307" s="231"/>
      <c r="L1307" s="231"/>
      <c r="M1307" s="232"/>
      <c r="N1307" s="233">
        <f t="shared" si="120"/>
        <v>0</v>
      </c>
      <c r="O1307" s="233">
        <f t="shared" si="121"/>
        <v>0</v>
      </c>
      <c r="P1307" s="234">
        <f t="shared" si="125"/>
        <v>5</v>
      </c>
      <c r="Q1307" s="235" t="str">
        <f>IF(F1307="","",VLOOKUP(F1307,المخزن!A:M,11,0))</f>
        <v/>
      </c>
      <c r="R1307" s="235" t="str">
        <f t="shared" si="122"/>
        <v xml:space="preserve">  </v>
      </c>
      <c r="S1307" s="235" t="str">
        <f t="shared" si="123"/>
        <v xml:space="preserve"> </v>
      </c>
      <c r="T1307" s="237" t="str">
        <f t="shared" si="124"/>
        <v xml:space="preserve"> </v>
      </c>
      <c r="U1307" s="238" t="str">
        <f>IF(F1307="","",VLOOKUP(F1307,المخزن!A:M,8,0))</f>
        <v/>
      </c>
    </row>
    <row r="1308" spans="1:21">
      <c r="A1308" s="227"/>
      <c r="B1308" s="228"/>
      <c r="C1308" s="229"/>
      <c r="D1308" s="229"/>
      <c r="E1308" s="240" t="str">
        <f>IF(D1308="","",VLOOKUP(D1308,'العملاء '!A:B,2,0))</f>
        <v/>
      </c>
      <c r="F1308" s="229"/>
      <c r="G1308" s="240" t="str">
        <f>IF(F1308="","",VLOOKUP(F1308,المخزن!A:B,2,0))</f>
        <v/>
      </c>
      <c r="H1308" s="229"/>
      <c r="I1308" s="231"/>
      <c r="J1308" s="231"/>
      <c r="K1308" s="231"/>
      <c r="L1308" s="231"/>
      <c r="M1308" s="232"/>
      <c r="N1308" s="233">
        <f t="shared" si="120"/>
        <v>0</v>
      </c>
      <c r="O1308" s="233">
        <f t="shared" si="121"/>
        <v>0</v>
      </c>
      <c r="P1308" s="234">
        <f t="shared" si="125"/>
        <v>5</v>
      </c>
      <c r="Q1308" s="235" t="str">
        <f>IF(F1308="","",VLOOKUP(F1308,المخزن!A:M,11,0))</f>
        <v/>
      </c>
      <c r="R1308" s="235" t="str">
        <f t="shared" si="122"/>
        <v xml:space="preserve">  </v>
      </c>
      <c r="S1308" s="235" t="str">
        <f t="shared" si="123"/>
        <v xml:space="preserve"> </v>
      </c>
      <c r="T1308" s="237" t="str">
        <f t="shared" si="124"/>
        <v xml:space="preserve"> </v>
      </c>
      <c r="U1308" s="238" t="str">
        <f>IF(F1308="","",VLOOKUP(F1308,المخزن!A:M,8,0))</f>
        <v/>
      </c>
    </row>
    <row r="1309" spans="1:21">
      <c r="A1309" s="227"/>
      <c r="B1309" s="228"/>
      <c r="C1309" s="229"/>
      <c r="D1309" s="229"/>
      <c r="E1309" s="240" t="str">
        <f>IF(D1309="","",VLOOKUP(D1309,'العملاء '!A:B,2,0))</f>
        <v/>
      </c>
      <c r="F1309" s="229"/>
      <c r="G1309" s="240" t="str">
        <f>IF(F1309="","",VLOOKUP(F1309,المخزن!A:B,2,0))</f>
        <v/>
      </c>
      <c r="H1309" s="229"/>
      <c r="I1309" s="231"/>
      <c r="J1309" s="231"/>
      <c r="K1309" s="231"/>
      <c r="L1309" s="231"/>
      <c r="M1309" s="232"/>
      <c r="N1309" s="233">
        <f t="shared" si="120"/>
        <v>0</v>
      </c>
      <c r="O1309" s="233">
        <f t="shared" si="121"/>
        <v>0</v>
      </c>
      <c r="P1309" s="234">
        <f t="shared" si="125"/>
        <v>5</v>
      </c>
      <c r="Q1309" s="235" t="str">
        <f>IF(F1309="","",VLOOKUP(F1309,المخزن!A:M,11,0))</f>
        <v/>
      </c>
      <c r="R1309" s="235" t="str">
        <f t="shared" si="122"/>
        <v xml:space="preserve">  </v>
      </c>
      <c r="S1309" s="235" t="str">
        <f t="shared" si="123"/>
        <v xml:space="preserve"> </v>
      </c>
      <c r="T1309" s="237" t="str">
        <f t="shared" si="124"/>
        <v xml:space="preserve"> </v>
      </c>
      <c r="U1309" s="238" t="str">
        <f>IF(F1309="","",VLOOKUP(F1309,المخزن!A:M,8,0))</f>
        <v/>
      </c>
    </row>
    <row r="1310" spans="1:21">
      <c r="A1310" s="227"/>
      <c r="B1310" s="228"/>
      <c r="C1310" s="229"/>
      <c r="D1310" s="229"/>
      <c r="E1310" s="240" t="str">
        <f>IF(D1310="","",VLOOKUP(D1310,'العملاء '!A:B,2,0))</f>
        <v/>
      </c>
      <c r="F1310" s="229"/>
      <c r="G1310" s="240" t="str">
        <f>IF(F1310="","",VLOOKUP(F1310,المخزن!A:B,2,0))</f>
        <v/>
      </c>
      <c r="H1310" s="229"/>
      <c r="I1310" s="231"/>
      <c r="J1310" s="231"/>
      <c r="K1310" s="231"/>
      <c r="L1310" s="231"/>
      <c r="M1310" s="232"/>
      <c r="N1310" s="233">
        <f t="shared" si="120"/>
        <v>0</v>
      </c>
      <c r="O1310" s="233">
        <f t="shared" si="121"/>
        <v>0</v>
      </c>
      <c r="P1310" s="234">
        <f t="shared" si="125"/>
        <v>5</v>
      </c>
      <c r="Q1310" s="235" t="str">
        <f>IF(F1310="","",VLOOKUP(F1310,المخزن!A:M,11,0))</f>
        <v/>
      </c>
      <c r="R1310" s="235" t="str">
        <f t="shared" si="122"/>
        <v xml:space="preserve">  </v>
      </c>
      <c r="S1310" s="235" t="str">
        <f t="shared" si="123"/>
        <v xml:space="preserve"> </v>
      </c>
      <c r="T1310" s="237" t="str">
        <f t="shared" si="124"/>
        <v xml:space="preserve"> </v>
      </c>
      <c r="U1310" s="238" t="str">
        <f>IF(F1310="","",VLOOKUP(F1310,المخزن!A:M,8,0))</f>
        <v/>
      </c>
    </row>
    <row r="1311" spans="1:21">
      <c r="A1311" s="227"/>
      <c r="B1311" s="228"/>
      <c r="C1311" s="229"/>
      <c r="D1311" s="229"/>
      <c r="E1311" s="240" t="str">
        <f>IF(D1311="","",VLOOKUP(D1311,'العملاء '!A:B,2,0))</f>
        <v/>
      </c>
      <c r="F1311" s="229"/>
      <c r="G1311" s="240" t="str">
        <f>IF(F1311="","",VLOOKUP(F1311,المخزن!A:B,2,0))</f>
        <v/>
      </c>
      <c r="H1311" s="229"/>
      <c r="I1311" s="231"/>
      <c r="J1311" s="231"/>
      <c r="K1311" s="231"/>
      <c r="L1311" s="231"/>
      <c r="M1311" s="232"/>
      <c r="N1311" s="233">
        <f t="shared" si="120"/>
        <v>0</v>
      </c>
      <c r="O1311" s="233">
        <f t="shared" si="121"/>
        <v>0</v>
      </c>
      <c r="P1311" s="234">
        <f t="shared" si="125"/>
        <v>5</v>
      </c>
      <c r="Q1311" s="235" t="str">
        <f>IF(F1311="","",VLOOKUP(F1311,المخزن!A:M,11,0))</f>
        <v/>
      </c>
      <c r="R1311" s="235" t="str">
        <f t="shared" si="122"/>
        <v xml:space="preserve">  </v>
      </c>
      <c r="S1311" s="235" t="str">
        <f t="shared" si="123"/>
        <v xml:space="preserve"> </v>
      </c>
      <c r="T1311" s="237" t="str">
        <f t="shared" si="124"/>
        <v xml:space="preserve"> </v>
      </c>
      <c r="U1311" s="238" t="str">
        <f>IF(F1311="","",VLOOKUP(F1311,المخزن!A:M,8,0))</f>
        <v/>
      </c>
    </row>
    <row r="1312" spans="1:21">
      <c r="A1312" s="227"/>
      <c r="B1312" s="228"/>
      <c r="C1312" s="229"/>
      <c r="D1312" s="229"/>
      <c r="E1312" s="240" t="str">
        <f>IF(D1312="","",VLOOKUP(D1312,'العملاء '!A:B,2,0))</f>
        <v/>
      </c>
      <c r="F1312" s="229"/>
      <c r="G1312" s="240" t="str">
        <f>IF(F1312="","",VLOOKUP(F1312,المخزن!A:B,2,0))</f>
        <v/>
      </c>
      <c r="H1312" s="229"/>
      <c r="I1312" s="231"/>
      <c r="J1312" s="231"/>
      <c r="K1312" s="231"/>
      <c r="L1312" s="231"/>
      <c r="M1312" s="232"/>
      <c r="N1312" s="233">
        <f t="shared" si="120"/>
        <v>0</v>
      </c>
      <c r="O1312" s="233">
        <f t="shared" si="121"/>
        <v>0</v>
      </c>
      <c r="P1312" s="234">
        <f t="shared" si="125"/>
        <v>5</v>
      </c>
      <c r="Q1312" s="235" t="str">
        <f>IF(F1312="","",VLOOKUP(F1312,المخزن!A:M,11,0))</f>
        <v/>
      </c>
      <c r="R1312" s="235" t="str">
        <f t="shared" si="122"/>
        <v xml:space="preserve">  </v>
      </c>
      <c r="S1312" s="235" t="str">
        <f t="shared" si="123"/>
        <v xml:space="preserve"> </v>
      </c>
      <c r="T1312" s="237" t="str">
        <f t="shared" si="124"/>
        <v xml:space="preserve"> </v>
      </c>
      <c r="U1312" s="238" t="str">
        <f>IF(F1312="","",VLOOKUP(F1312,المخزن!A:M,8,0))</f>
        <v/>
      </c>
    </row>
    <row r="1313" spans="1:21">
      <c r="A1313" s="227"/>
      <c r="B1313" s="228"/>
      <c r="C1313" s="229"/>
      <c r="D1313" s="229"/>
      <c r="E1313" s="240" t="str">
        <f>IF(D1313="","",VLOOKUP(D1313,'العملاء '!A:B,2,0))</f>
        <v/>
      </c>
      <c r="F1313" s="229"/>
      <c r="G1313" s="240" t="str">
        <f>IF(F1313="","",VLOOKUP(F1313,المخزن!A:B,2,0))</f>
        <v/>
      </c>
      <c r="H1313" s="229"/>
      <c r="I1313" s="231"/>
      <c r="J1313" s="231"/>
      <c r="K1313" s="231"/>
      <c r="L1313" s="231"/>
      <c r="M1313" s="232"/>
      <c r="N1313" s="233">
        <f t="shared" si="120"/>
        <v>0</v>
      </c>
      <c r="O1313" s="233">
        <f t="shared" si="121"/>
        <v>0</v>
      </c>
      <c r="P1313" s="234">
        <f t="shared" si="125"/>
        <v>5</v>
      </c>
      <c r="Q1313" s="235" t="str">
        <f>IF(F1313="","",VLOOKUP(F1313,المخزن!A:M,11,0))</f>
        <v/>
      </c>
      <c r="R1313" s="235" t="str">
        <f t="shared" si="122"/>
        <v xml:space="preserve">  </v>
      </c>
      <c r="S1313" s="235" t="str">
        <f t="shared" si="123"/>
        <v xml:space="preserve"> </v>
      </c>
      <c r="T1313" s="237" t="str">
        <f t="shared" si="124"/>
        <v xml:space="preserve"> </v>
      </c>
      <c r="U1313" s="238" t="str">
        <f>IF(F1313="","",VLOOKUP(F1313,المخزن!A:M,8,0))</f>
        <v/>
      </c>
    </row>
    <row r="1314" spans="1:21">
      <c r="A1314" s="227"/>
      <c r="B1314" s="228"/>
      <c r="C1314" s="229"/>
      <c r="D1314" s="229"/>
      <c r="E1314" s="240" t="str">
        <f>IF(D1314="","",VLOOKUP(D1314,'العملاء '!A:B,2,0))</f>
        <v/>
      </c>
      <c r="F1314" s="229"/>
      <c r="G1314" s="240" t="str">
        <f>IF(F1314="","",VLOOKUP(F1314,المخزن!A:B,2,0))</f>
        <v/>
      </c>
      <c r="H1314" s="229"/>
      <c r="I1314" s="231"/>
      <c r="J1314" s="231"/>
      <c r="K1314" s="231"/>
      <c r="L1314" s="231"/>
      <c r="M1314" s="232"/>
      <c r="N1314" s="233">
        <f t="shared" si="120"/>
        <v>0</v>
      </c>
      <c r="O1314" s="233">
        <f t="shared" si="121"/>
        <v>0</v>
      </c>
      <c r="P1314" s="234">
        <f t="shared" si="125"/>
        <v>5</v>
      </c>
      <c r="Q1314" s="235" t="str">
        <f>IF(F1314="","",VLOOKUP(F1314,المخزن!A:M,11,0))</f>
        <v/>
      </c>
      <c r="R1314" s="235" t="str">
        <f t="shared" si="122"/>
        <v xml:space="preserve">  </v>
      </c>
      <c r="S1314" s="235" t="str">
        <f t="shared" si="123"/>
        <v xml:space="preserve"> </v>
      </c>
      <c r="T1314" s="237" t="str">
        <f t="shared" si="124"/>
        <v xml:space="preserve"> </v>
      </c>
      <c r="U1314" s="238" t="str">
        <f>IF(F1314="","",VLOOKUP(F1314,المخزن!A:M,8,0))</f>
        <v/>
      </c>
    </row>
    <row r="1315" spans="1:21">
      <c r="A1315" s="227"/>
      <c r="B1315" s="228"/>
      <c r="C1315" s="229"/>
      <c r="D1315" s="229"/>
      <c r="E1315" s="240" t="str">
        <f>IF(D1315="","",VLOOKUP(D1315,'العملاء '!A:B,2,0))</f>
        <v/>
      </c>
      <c r="F1315" s="229"/>
      <c r="G1315" s="240" t="str">
        <f>IF(F1315="","",VLOOKUP(F1315,المخزن!A:B,2,0))</f>
        <v/>
      </c>
      <c r="H1315" s="229"/>
      <c r="I1315" s="231"/>
      <c r="J1315" s="231"/>
      <c r="K1315" s="231"/>
      <c r="L1315" s="231"/>
      <c r="M1315" s="232"/>
      <c r="N1315" s="233">
        <f t="shared" si="120"/>
        <v>0</v>
      </c>
      <c r="O1315" s="233">
        <f t="shared" si="121"/>
        <v>0</v>
      </c>
      <c r="P1315" s="234">
        <f t="shared" si="125"/>
        <v>5</v>
      </c>
      <c r="Q1315" s="235" t="str">
        <f>IF(F1315="","",VLOOKUP(F1315,المخزن!A:M,11,0))</f>
        <v/>
      </c>
      <c r="R1315" s="235" t="str">
        <f t="shared" si="122"/>
        <v xml:space="preserve">  </v>
      </c>
      <c r="S1315" s="235" t="str">
        <f t="shared" si="123"/>
        <v xml:space="preserve"> </v>
      </c>
      <c r="T1315" s="237" t="str">
        <f t="shared" si="124"/>
        <v xml:space="preserve"> </v>
      </c>
      <c r="U1315" s="238" t="str">
        <f>IF(F1315="","",VLOOKUP(F1315,المخزن!A:M,8,0))</f>
        <v/>
      </c>
    </row>
    <row r="1316" spans="1:21">
      <c r="A1316" s="227"/>
      <c r="B1316" s="228"/>
      <c r="C1316" s="229"/>
      <c r="D1316" s="229"/>
      <c r="E1316" s="240" t="str">
        <f>IF(D1316="","",VLOOKUP(D1316,'العملاء '!A:B,2,0))</f>
        <v/>
      </c>
      <c r="F1316" s="229"/>
      <c r="G1316" s="240" t="str">
        <f>IF(F1316="","",VLOOKUP(F1316,المخزن!A:B,2,0))</f>
        <v/>
      </c>
      <c r="H1316" s="229"/>
      <c r="I1316" s="231"/>
      <c r="J1316" s="231"/>
      <c r="K1316" s="231"/>
      <c r="L1316" s="231"/>
      <c r="M1316" s="232"/>
      <c r="N1316" s="233">
        <f t="shared" si="120"/>
        <v>0</v>
      </c>
      <c r="O1316" s="233">
        <f t="shared" si="121"/>
        <v>0</v>
      </c>
      <c r="P1316" s="234">
        <f t="shared" si="125"/>
        <v>5</v>
      </c>
      <c r="Q1316" s="235" t="str">
        <f>IF(F1316="","",VLOOKUP(F1316,المخزن!A:M,11,0))</f>
        <v/>
      </c>
      <c r="R1316" s="235" t="str">
        <f t="shared" si="122"/>
        <v xml:space="preserve">  </v>
      </c>
      <c r="S1316" s="235" t="str">
        <f t="shared" si="123"/>
        <v xml:space="preserve"> </v>
      </c>
      <c r="T1316" s="237" t="str">
        <f t="shared" si="124"/>
        <v xml:space="preserve"> </v>
      </c>
      <c r="U1316" s="238" t="str">
        <f>IF(F1316="","",VLOOKUP(F1316,المخزن!A:M,8,0))</f>
        <v/>
      </c>
    </row>
    <row r="1317" spans="1:21">
      <c r="A1317" s="227"/>
      <c r="B1317" s="228"/>
      <c r="C1317" s="229"/>
      <c r="D1317" s="229"/>
      <c r="E1317" s="240" t="str">
        <f>IF(D1317="","",VLOOKUP(D1317,'العملاء '!A:B,2,0))</f>
        <v/>
      </c>
      <c r="F1317" s="229"/>
      <c r="G1317" s="240" t="str">
        <f>IF(F1317="","",VLOOKUP(F1317,المخزن!A:B,2,0))</f>
        <v/>
      </c>
      <c r="H1317" s="229"/>
      <c r="I1317" s="231"/>
      <c r="J1317" s="231"/>
      <c r="K1317" s="231"/>
      <c r="L1317" s="231"/>
      <c r="M1317" s="232"/>
      <c r="N1317" s="233">
        <f t="shared" si="120"/>
        <v>0</v>
      </c>
      <c r="O1317" s="233">
        <f t="shared" si="121"/>
        <v>0</v>
      </c>
      <c r="P1317" s="234">
        <f t="shared" si="125"/>
        <v>5</v>
      </c>
      <c r="Q1317" s="235" t="str">
        <f>IF(F1317="","",VLOOKUP(F1317,المخزن!A:M,11,0))</f>
        <v/>
      </c>
      <c r="R1317" s="235" t="str">
        <f t="shared" si="122"/>
        <v xml:space="preserve">  </v>
      </c>
      <c r="S1317" s="235" t="str">
        <f t="shared" si="123"/>
        <v xml:space="preserve"> </v>
      </c>
      <c r="T1317" s="237" t="str">
        <f t="shared" si="124"/>
        <v xml:space="preserve"> </v>
      </c>
      <c r="U1317" s="238" t="str">
        <f>IF(F1317="","",VLOOKUP(F1317,المخزن!A:M,8,0))</f>
        <v/>
      </c>
    </row>
    <row r="1318" spans="1:21">
      <c r="A1318" s="227"/>
      <c r="B1318" s="228"/>
      <c r="C1318" s="229"/>
      <c r="D1318" s="229"/>
      <c r="E1318" s="240" t="str">
        <f>IF(D1318="","",VLOOKUP(D1318,'العملاء '!A:B,2,0))</f>
        <v/>
      </c>
      <c r="F1318" s="229"/>
      <c r="G1318" s="240" t="str">
        <f>IF(F1318="","",VLOOKUP(F1318,المخزن!A:B,2,0))</f>
        <v/>
      </c>
      <c r="H1318" s="229"/>
      <c r="I1318" s="231"/>
      <c r="J1318" s="231"/>
      <c r="K1318" s="231"/>
      <c r="L1318" s="231"/>
      <c r="M1318" s="232"/>
      <c r="N1318" s="233">
        <f t="shared" si="120"/>
        <v>0</v>
      </c>
      <c r="O1318" s="233">
        <f t="shared" si="121"/>
        <v>0</v>
      </c>
      <c r="P1318" s="234">
        <f t="shared" si="125"/>
        <v>5</v>
      </c>
      <c r="Q1318" s="235" t="str">
        <f>IF(F1318="","",VLOOKUP(F1318,المخزن!A:M,11,0))</f>
        <v/>
      </c>
      <c r="R1318" s="235" t="str">
        <f t="shared" si="122"/>
        <v xml:space="preserve">  </v>
      </c>
      <c r="S1318" s="235" t="str">
        <f t="shared" si="123"/>
        <v xml:space="preserve"> </v>
      </c>
      <c r="T1318" s="237" t="str">
        <f t="shared" si="124"/>
        <v xml:space="preserve"> </v>
      </c>
      <c r="U1318" s="238" t="str">
        <f>IF(F1318="","",VLOOKUP(F1318,المخزن!A:M,8,0))</f>
        <v/>
      </c>
    </row>
    <row r="1319" spans="1:21">
      <c r="A1319" s="227"/>
      <c r="B1319" s="228"/>
      <c r="C1319" s="229"/>
      <c r="D1319" s="229"/>
      <c r="E1319" s="240" t="str">
        <f>IF(D1319="","",VLOOKUP(D1319,'العملاء '!A:B,2,0))</f>
        <v/>
      </c>
      <c r="F1319" s="229"/>
      <c r="G1319" s="240" t="str">
        <f>IF(F1319="","",VLOOKUP(F1319,المخزن!A:B,2,0))</f>
        <v/>
      </c>
      <c r="H1319" s="229"/>
      <c r="I1319" s="231"/>
      <c r="J1319" s="231"/>
      <c r="K1319" s="231"/>
      <c r="L1319" s="231"/>
      <c r="M1319" s="232"/>
      <c r="N1319" s="233">
        <f t="shared" si="120"/>
        <v>0</v>
      </c>
      <c r="O1319" s="233">
        <f t="shared" si="121"/>
        <v>0</v>
      </c>
      <c r="P1319" s="234">
        <f t="shared" si="125"/>
        <v>5</v>
      </c>
      <c r="Q1319" s="235" t="str">
        <f>IF(F1319="","",VLOOKUP(F1319,المخزن!A:M,11,0))</f>
        <v/>
      </c>
      <c r="R1319" s="235" t="str">
        <f t="shared" si="122"/>
        <v xml:space="preserve">  </v>
      </c>
      <c r="S1319" s="235" t="str">
        <f t="shared" si="123"/>
        <v xml:space="preserve"> </v>
      </c>
      <c r="T1319" s="237" t="str">
        <f t="shared" si="124"/>
        <v xml:space="preserve"> </v>
      </c>
      <c r="U1319" s="238" t="str">
        <f>IF(F1319="","",VLOOKUP(F1319,المخزن!A:M,8,0))</f>
        <v/>
      </c>
    </row>
    <row r="1320" spans="1:21">
      <c r="A1320" s="227"/>
      <c r="B1320" s="228"/>
      <c r="C1320" s="229"/>
      <c r="D1320" s="229"/>
      <c r="E1320" s="240" t="str">
        <f>IF(D1320="","",VLOOKUP(D1320,'العملاء '!A:B,2,0))</f>
        <v/>
      </c>
      <c r="F1320" s="229"/>
      <c r="G1320" s="240" t="str">
        <f>IF(F1320="","",VLOOKUP(F1320,المخزن!A:B,2,0))</f>
        <v/>
      </c>
      <c r="H1320" s="229"/>
      <c r="I1320" s="231"/>
      <c r="J1320" s="231"/>
      <c r="K1320" s="231"/>
      <c r="L1320" s="231"/>
      <c r="M1320" s="232"/>
      <c r="N1320" s="233">
        <f t="shared" si="120"/>
        <v>0</v>
      </c>
      <c r="O1320" s="233">
        <f t="shared" si="121"/>
        <v>0</v>
      </c>
      <c r="P1320" s="234">
        <f t="shared" si="125"/>
        <v>5</v>
      </c>
      <c r="Q1320" s="235" t="str">
        <f>IF(F1320="","",VLOOKUP(F1320,المخزن!A:M,11,0))</f>
        <v/>
      </c>
      <c r="R1320" s="235" t="str">
        <f t="shared" si="122"/>
        <v xml:space="preserve">  </v>
      </c>
      <c r="S1320" s="235" t="str">
        <f t="shared" si="123"/>
        <v xml:space="preserve"> </v>
      </c>
      <c r="T1320" s="237" t="str">
        <f t="shared" si="124"/>
        <v xml:space="preserve"> </v>
      </c>
      <c r="U1320" s="238" t="str">
        <f>IF(F1320="","",VLOOKUP(F1320,المخزن!A:M,8,0))</f>
        <v/>
      </c>
    </row>
    <row r="1321" spans="1:21">
      <c r="A1321" s="227"/>
      <c r="B1321" s="228"/>
      <c r="C1321" s="229"/>
      <c r="D1321" s="229"/>
      <c r="E1321" s="240" t="str">
        <f>IF(D1321="","",VLOOKUP(D1321,'العملاء '!A:B,2,0))</f>
        <v/>
      </c>
      <c r="F1321" s="229"/>
      <c r="G1321" s="240" t="str">
        <f>IF(F1321="","",VLOOKUP(F1321,المخزن!A:B,2,0))</f>
        <v/>
      </c>
      <c r="H1321" s="229"/>
      <c r="I1321" s="231"/>
      <c r="J1321" s="231"/>
      <c r="K1321" s="231"/>
      <c r="L1321" s="231"/>
      <c r="M1321" s="232"/>
      <c r="N1321" s="233">
        <f t="shared" si="120"/>
        <v>0</v>
      </c>
      <c r="O1321" s="233">
        <f t="shared" si="121"/>
        <v>0</v>
      </c>
      <c r="P1321" s="234">
        <f t="shared" si="125"/>
        <v>5</v>
      </c>
      <c r="Q1321" s="235" t="str">
        <f>IF(F1321="","",VLOOKUP(F1321,المخزن!A:M,11,0))</f>
        <v/>
      </c>
      <c r="R1321" s="235" t="str">
        <f t="shared" si="122"/>
        <v xml:space="preserve">  </v>
      </c>
      <c r="S1321" s="235" t="str">
        <f t="shared" si="123"/>
        <v xml:space="preserve"> </v>
      </c>
      <c r="T1321" s="237" t="str">
        <f t="shared" si="124"/>
        <v xml:space="preserve"> </v>
      </c>
      <c r="U1321" s="238" t="str">
        <f>IF(F1321="","",VLOOKUP(F1321,المخزن!A:M,8,0))</f>
        <v/>
      </c>
    </row>
    <row r="1322" spans="1:21">
      <c r="A1322" s="227"/>
      <c r="B1322" s="228"/>
      <c r="C1322" s="229"/>
      <c r="D1322" s="229"/>
      <c r="E1322" s="240" t="str">
        <f>IF(D1322="","",VLOOKUP(D1322,'العملاء '!A:B,2,0))</f>
        <v/>
      </c>
      <c r="F1322" s="229"/>
      <c r="G1322" s="240" t="str">
        <f>IF(F1322="","",VLOOKUP(F1322,المخزن!A:B,2,0))</f>
        <v/>
      </c>
      <c r="H1322" s="229"/>
      <c r="I1322" s="231"/>
      <c r="J1322" s="231"/>
      <c r="K1322" s="231"/>
      <c r="L1322" s="231"/>
      <c r="M1322" s="232"/>
      <c r="N1322" s="233">
        <f t="shared" si="120"/>
        <v>0</v>
      </c>
      <c r="O1322" s="233">
        <f t="shared" si="121"/>
        <v>0</v>
      </c>
      <c r="P1322" s="234">
        <f t="shared" si="125"/>
        <v>5</v>
      </c>
      <c r="Q1322" s="235" t="str">
        <f>IF(F1322="","",VLOOKUP(F1322,المخزن!A:M,11,0))</f>
        <v/>
      </c>
      <c r="R1322" s="235" t="str">
        <f t="shared" si="122"/>
        <v xml:space="preserve">  </v>
      </c>
      <c r="S1322" s="235" t="str">
        <f t="shared" si="123"/>
        <v xml:space="preserve"> </v>
      </c>
      <c r="T1322" s="237" t="str">
        <f t="shared" si="124"/>
        <v xml:space="preserve"> </v>
      </c>
      <c r="U1322" s="238" t="str">
        <f>IF(F1322="","",VLOOKUP(F1322,المخزن!A:M,8,0))</f>
        <v/>
      </c>
    </row>
    <row r="1323" spans="1:21">
      <c r="A1323" s="227"/>
      <c r="B1323" s="228"/>
      <c r="C1323" s="229"/>
      <c r="D1323" s="229"/>
      <c r="E1323" s="240" t="str">
        <f>IF(D1323="","",VLOOKUP(D1323,'العملاء '!A:B,2,0))</f>
        <v/>
      </c>
      <c r="F1323" s="229"/>
      <c r="G1323" s="240" t="str">
        <f>IF(F1323="","",VLOOKUP(F1323,المخزن!A:B,2,0))</f>
        <v/>
      </c>
      <c r="H1323" s="229"/>
      <c r="I1323" s="231"/>
      <c r="J1323" s="231"/>
      <c r="K1323" s="231"/>
      <c r="L1323" s="231"/>
      <c r="M1323" s="232"/>
      <c r="N1323" s="233">
        <f t="shared" si="120"/>
        <v>0</v>
      </c>
      <c r="O1323" s="233">
        <f t="shared" si="121"/>
        <v>0</v>
      </c>
      <c r="P1323" s="234">
        <f t="shared" si="125"/>
        <v>5</v>
      </c>
      <c r="Q1323" s="235" t="str">
        <f>IF(F1323="","",VLOOKUP(F1323,المخزن!A:M,11,0))</f>
        <v/>
      </c>
      <c r="R1323" s="235" t="str">
        <f t="shared" si="122"/>
        <v xml:space="preserve">  </v>
      </c>
      <c r="S1323" s="235" t="str">
        <f t="shared" si="123"/>
        <v xml:space="preserve"> </v>
      </c>
      <c r="T1323" s="237" t="str">
        <f t="shared" si="124"/>
        <v xml:space="preserve"> </v>
      </c>
      <c r="U1323" s="238" t="str">
        <f>IF(F1323="","",VLOOKUP(F1323,المخزن!A:M,8,0))</f>
        <v/>
      </c>
    </row>
    <row r="1324" spans="1:21">
      <c r="A1324" s="227"/>
      <c r="B1324" s="228"/>
      <c r="C1324" s="229"/>
      <c r="D1324" s="229"/>
      <c r="E1324" s="240" t="str">
        <f>IF(D1324="","",VLOOKUP(D1324,'العملاء '!A:B,2,0))</f>
        <v/>
      </c>
      <c r="F1324" s="229"/>
      <c r="G1324" s="240" t="str">
        <f>IF(F1324="","",VLOOKUP(F1324,المخزن!A:B,2,0))</f>
        <v/>
      </c>
      <c r="H1324" s="229"/>
      <c r="I1324" s="231"/>
      <c r="J1324" s="231"/>
      <c r="K1324" s="231"/>
      <c r="L1324" s="231"/>
      <c r="M1324" s="232"/>
      <c r="N1324" s="233">
        <f t="shared" si="120"/>
        <v>0</v>
      </c>
      <c r="O1324" s="233">
        <f t="shared" si="121"/>
        <v>0</v>
      </c>
      <c r="P1324" s="234">
        <f t="shared" si="125"/>
        <v>5</v>
      </c>
      <c r="Q1324" s="235" t="str">
        <f>IF(F1324="","",VLOOKUP(F1324,المخزن!A:M,11,0))</f>
        <v/>
      </c>
      <c r="R1324" s="235" t="str">
        <f t="shared" si="122"/>
        <v xml:space="preserve">  </v>
      </c>
      <c r="S1324" s="235" t="str">
        <f t="shared" si="123"/>
        <v xml:space="preserve"> </v>
      </c>
      <c r="T1324" s="237" t="str">
        <f t="shared" si="124"/>
        <v xml:space="preserve"> </v>
      </c>
      <c r="U1324" s="238" t="str">
        <f>IF(F1324="","",VLOOKUP(F1324,المخزن!A:M,8,0))</f>
        <v/>
      </c>
    </row>
    <row r="1325" spans="1:21">
      <c r="A1325" s="227"/>
      <c r="B1325" s="228"/>
      <c r="C1325" s="229"/>
      <c r="D1325" s="229"/>
      <c r="E1325" s="240" t="str">
        <f>IF(D1325="","",VLOOKUP(D1325,'العملاء '!A:B,2,0))</f>
        <v/>
      </c>
      <c r="F1325" s="229"/>
      <c r="G1325" s="240" t="str">
        <f>IF(F1325="","",VLOOKUP(F1325,المخزن!A:B,2,0))</f>
        <v/>
      </c>
      <c r="H1325" s="229"/>
      <c r="I1325" s="231"/>
      <c r="J1325" s="231"/>
      <c r="K1325" s="231"/>
      <c r="L1325" s="231"/>
      <c r="M1325" s="232"/>
      <c r="N1325" s="233">
        <f t="shared" si="120"/>
        <v>0</v>
      </c>
      <c r="O1325" s="233">
        <f t="shared" si="121"/>
        <v>0</v>
      </c>
      <c r="P1325" s="234">
        <f t="shared" si="125"/>
        <v>5</v>
      </c>
      <c r="Q1325" s="235" t="str">
        <f>IF(F1325="","",VLOOKUP(F1325,المخزن!A:M,11,0))</f>
        <v/>
      </c>
      <c r="R1325" s="235" t="str">
        <f t="shared" si="122"/>
        <v xml:space="preserve">  </v>
      </c>
      <c r="S1325" s="235" t="str">
        <f t="shared" si="123"/>
        <v xml:space="preserve"> </v>
      </c>
      <c r="T1325" s="237" t="str">
        <f t="shared" si="124"/>
        <v xml:space="preserve"> </v>
      </c>
      <c r="U1325" s="238" t="str">
        <f>IF(F1325="","",VLOOKUP(F1325,المخزن!A:M,8,0))</f>
        <v/>
      </c>
    </row>
    <row r="1326" spans="1:21">
      <c r="A1326" s="227"/>
      <c r="B1326" s="228"/>
      <c r="C1326" s="229"/>
      <c r="D1326" s="229"/>
      <c r="E1326" s="240" t="str">
        <f>IF(D1326="","",VLOOKUP(D1326,'العملاء '!A:B,2,0))</f>
        <v/>
      </c>
      <c r="F1326" s="229"/>
      <c r="G1326" s="240" t="str">
        <f>IF(F1326="","",VLOOKUP(F1326,المخزن!A:B,2,0))</f>
        <v/>
      </c>
      <c r="H1326" s="229"/>
      <c r="I1326" s="231"/>
      <c r="J1326" s="231"/>
      <c r="K1326" s="231"/>
      <c r="L1326" s="231"/>
      <c r="M1326" s="232"/>
      <c r="N1326" s="233">
        <f t="shared" si="120"/>
        <v>0</v>
      </c>
      <c r="O1326" s="233">
        <f t="shared" si="121"/>
        <v>0</v>
      </c>
      <c r="P1326" s="234">
        <f t="shared" si="125"/>
        <v>5</v>
      </c>
      <c r="Q1326" s="235" t="str">
        <f>IF(F1326="","",VLOOKUP(F1326,المخزن!A:M,11,0))</f>
        <v/>
      </c>
      <c r="R1326" s="235" t="str">
        <f t="shared" si="122"/>
        <v xml:space="preserve">  </v>
      </c>
      <c r="S1326" s="235" t="str">
        <f t="shared" si="123"/>
        <v xml:space="preserve"> </v>
      </c>
      <c r="T1326" s="237" t="str">
        <f t="shared" si="124"/>
        <v xml:space="preserve"> </v>
      </c>
      <c r="U1326" s="238" t="str">
        <f>IF(F1326="","",VLOOKUP(F1326,المخزن!A:M,8,0))</f>
        <v/>
      </c>
    </row>
    <row r="1327" spans="1:21">
      <c r="A1327" s="227"/>
      <c r="B1327" s="228"/>
      <c r="C1327" s="229"/>
      <c r="D1327" s="229"/>
      <c r="E1327" s="240" t="str">
        <f>IF(D1327="","",VLOOKUP(D1327,'العملاء '!A:B,2,0))</f>
        <v/>
      </c>
      <c r="F1327" s="229"/>
      <c r="G1327" s="240" t="str">
        <f>IF(F1327="","",VLOOKUP(F1327,المخزن!A:B,2,0))</f>
        <v/>
      </c>
      <c r="H1327" s="229"/>
      <c r="I1327" s="231"/>
      <c r="J1327" s="231"/>
      <c r="K1327" s="231"/>
      <c r="L1327" s="231"/>
      <c r="M1327" s="232"/>
      <c r="N1327" s="233">
        <f t="shared" si="120"/>
        <v>0</v>
      </c>
      <c r="O1327" s="233">
        <f t="shared" si="121"/>
        <v>0</v>
      </c>
      <c r="P1327" s="234">
        <f t="shared" si="125"/>
        <v>5</v>
      </c>
      <c r="Q1327" s="235" t="str">
        <f>IF(F1327="","",VLOOKUP(F1327,المخزن!A:M,11,0))</f>
        <v/>
      </c>
      <c r="R1327" s="235" t="str">
        <f t="shared" si="122"/>
        <v xml:space="preserve">  </v>
      </c>
      <c r="S1327" s="235" t="str">
        <f t="shared" si="123"/>
        <v xml:space="preserve"> </v>
      </c>
      <c r="T1327" s="237" t="str">
        <f t="shared" si="124"/>
        <v xml:space="preserve"> </v>
      </c>
      <c r="U1327" s="238" t="str">
        <f>IF(F1327="","",VLOOKUP(F1327,المخزن!A:M,8,0))</f>
        <v/>
      </c>
    </row>
    <row r="1328" spans="1:21">
      <c r="A1328" s="227"/>
      <c r="B1328" s="228"/>
      <c r="C1328" s="229"/>
      <c r="D1328" s="229"/>
      <c r="E1328" s="240" t="str">
        <f>IF(D1328="","",VLOOKUP(D1328,'العملاء '!A:B,2,0))</f>
        <v/>
      </c>
      <c r="F1328" s="229"/>
      <c r="G1328" s="240" t="str">
        <f>IF(F1328="","",VLOOKUP(F1328,المخزن!A:B,2,0))</f>
        <v/>
      </c>
      <c r="H1328" s="229"/>
      <c r="I1328" s="231"/>
      <c r="J1328" s="231"/>
      <c r="K1328" s="231"/>
      <c r="L1328" s="231"/>
      <c r="M1328" s="232"/>
      <c r="N1328" s="233">
        <f t="shared" si="120"/>
        <v>0</v>
      </c>
      <c r="O1328" s="233">
        <f t="shared" si="121"/>
        <v>0</v>
      </c>
      <c r="P1328" s="234">
        <f t="shared" si="125"/>
        <v>5</v>
      </c>
      <c r="Q1328" s="235" t="str">
        <f>IF(F1328="","",VLOOKUP(F1328,المخزن!A:M,11,0))</f>
        <v/>
      </c>
      <c r="R1328" s="235" t="str">
        <f t="shared" si="122"/>
        <v xml:space="preserve">  </v>
      </c>
      <c r="S1328" s="235" t="str">
        <f t="shared" si="123"/>
        <v xml:space="preserve"> </v>
      </c>
      <c r="T1328" s="237" t="str">
        <f t="shared" si="124"/>
        <v xml:space="preserve"> </v>
      </c>
      <c r="U1328" s="238" t="str">
        <f>IF(F1328="","",VLOOKUP(F1328,المخزن!A:M,8,0))</f>
        <v/>
      </c>
    </row>
    <row r="1329" spans="1:21">
      <c r="A1329" s="227"/>
      <c r="B1329" s="228"/>
      <c r="C1329" s="229"/>
      <c r="D1329" s="229"/>
      <c r="E1329" s="240" t="str">
        <f>IF(D1329="","",VLOOKUP(D1329,'العملاء '!A:B,2,0))</f>
        <v/>
      </c>
      <c r="F1329" s="229"/>
      <c r="G1329" s="240" t="str">
        <f>IF(F1329="","",VLOOKUP(F1329,المخزن!A:B,2,0))</f>
        <v/>
      </c>
      <c r="H1329" s="229"/>
      <c r="I1329" s="231"/>
      <c r="J1329" s="231"/>
      <c r="K1329" s="231"/>
      <c r="L1329" s="231"/>
      <c r="M1329" s="232"/>
      <c r="N1329" s="233">
        <f t="shared" si="120"/>
        <v>0</v>
      </c>
      <c r="O1329" s="233">
        <f t="shared" si="121"/>
        <v>0</v>
      </c>
      <c r="P1329" s="234">
        <f t="shared" si="125"/>
        <v>5</v>
      </c>
      <c r="Q1329" s="235" t="str">
        <f>IF(F1329="","",VLOOKUP(F1329,المخزن!A:M,11,0))</f>
        <v/>
      </c>
      <c r="R1329" s="235" t="str">
        <f t="shared" si="122"/>
        <v xml:space="preserve">  </v>
      </c>
      <c r="S1329" s="235" t="str">
        <f t="shared" si="123"/>
        <v xml:space="preserve"> </v>
      </c>
      <c r="T1329" s="237" t="str">
        <f t="shared" si="124"/>
        <v xml:space="preserve"> </v>
      </c>
      <c r="U1329" s="238" t="str">
        <f>IF(F1329="","",VLOOKUP(F1329,المخزن!A:M,8,0))</f>
        <v/>
      </c>
    </row>
    <row r="1330" spans="1:21">
      <c r="A1330" s="227"/>
      <c r="B1330" s="228"/>
      <c r="C1330" s="229"/>
      <c r="D1330" s="229"/>
      <c r="E1330" s="240" t="str">
        <f>IF(D1330="","",VLOOKUP(D1330,'العملاء '!A:B,2,0))</f>
        <v/>
      </c>
      <c r="F1330" s="229"/>
      <c r="G1330" s="240" t="str">
        <f>IF(F1330="","",VLOOKUP(F1330,المخزن!A:B,2,0))</f>
        <v/>
      </c>
      <c r="H1330" s="229"/>
      <c r="I1330" s="231"/>
      <c r="J1330" s="231"/>
      <c r="K1330" s="231"/>
      <c r="L1330" s="231"/>
      <c r="M1330" s="232"/>
      <c r="N1330" s="233">
        <f t="shared" si="120"/>
        <v>0</v>
      </c>
      <c r="O1330" s="233">
        <f t="shared" si="121"/>
        <v>0</v>
      </c>
      <c r="P1330" s="234">
        <f t="shared" si="125"/>
        <v>5</v>
      </c>
      <c r="Q1330" s="235" t="str">
        <f>IF(F1330="","",VLOOKUP(F1330,المخزن!A:M,11,0))</f>
        <v/>
      </c>
      <c r="R1330" s="235" t="str">
        <f t="shared" si="122"/>
        <v xml:space="preserve">  </v>
      </c>
      <c r="S1330" s="235" t="str">
        <f t="shared" si="123"/>
        <v xml:space="preserve"> </v>
      </c>
      <c r="T1330" s="237" t="str">
        <f t="shared" si="124"/>
        <v xml:space="preserve"> </v>
      </c>
      <c r="U1330" s="238" t="str">
        <f>IF(F1330="","",VLOOKUP(F1330,المخزن!A:M,8,0))</f>
        <v/>
      </c>
    </row>
    <row r="1331" spans="1:21">
      <c r="A1331" s="227"/>
      <c r="B1331" s="228"/>
      <c r="C1331" s="229"/>
      <c r="D1331" s="229"/>
      <c r="E1331" s="240" t="str">
        <f>IF(D1331="","",VLOOKUP(D1331,'العملاء '!A:B,2,0))</f>
        <v/>
      </c>
      <c r="F1331" s="229"/>
      <c r="G1331" s="240" t="str">
        <f>IF(F1331="","",VLOOKUP(F1331,المخزن!A:B,2,0))</f>
        <v/>
      </c>
      <c r="H1331" s="229"/>
      <c r="I1331" s="231"/>
      <c r="J1331" s="231"/>
      <c r="K1331" s="231"/>
      <c r="L1331" s="231"/>
      <c r="M1331" s="232"/>
      <c r="N1331" s="233">
        <f t="shared" si="120"/>
        <v>0</v>
      </c>
      <c r="O1331" s="233">
        <f t="shared" si="121"/>
        <v>0</v>
      </c>
      <c r="P1331" s="234">
        <f t="shared" si="125"/>
        <v>5</v>
      </c>
      <c r="Q1331" s="235" t="str">
        <f>IF(F1331="","",VLOOKUP(F1331,المخزن!A:M,11,0))</f>
        <v/>
      </c>
      <c r="R1331" s="235" t="str">
        <f t="shared" si="122"/>
        <v xml:space="preserve">  </v>
      </c>
      <c r="S1331" s="235" t="str">
        <f t="shared" si="123"/>
        <v xml:space="preserve"> </v>
      </c>
      <c r="T1331" s="237" t="str">
        <f t="shared" si="124"/>
        <v xml:space="preserve"> </v>
      </c>
      <c r="U1331" s="238" t="str">
        <f>IF(F1331="","",VLOOKUP(F1331,المخزن!A:M,8,0))</f>
        <v/>
      </c>
    </row>
    <row r="1332" spans="1:21">
      <c r="A1332" s="227"/>
      <c r="B1332" s="228"/>
      <c r="C1332" s="229"/>
      <c r="D1332" s="229"/>
      <c r="E1332" s="240" t="str">
        <f>IF(D1332="","",VLOOKUP(D1332,'العملاء '!A:B,2,0))</f>
        <v/>
      </c>
      <c r="F1332" s="229"/>
      <c r="G1332" s="240" t="str">
        <f>IF(F1332="","",VLOOKUP(F1332,المخزن!A:B,2,0))</f>
        <v/>
      </c>
      <c r="H1332" s="229"/>
      <c r="I1332" s="231"/>
      <c r="J1332" s="231"/>
      <c r="K1332" s="231"/>
      <c r="L1332" s="231"/>
      <c r="M1332" s="232"/>
      <c r="N1332" s="233">
        <f t="shared" si="120"/>
        <v>0</v>
      </c>
      <c r="O1332" s="233">
        <f t="shared" si="121"/>
        <v>0</v>
      </c>
      <c r="P1332" s="234">
        <f t="shared" si="125"/>
        <v>5</v>
      </c>
      <c r="Q1332" s="235" t="str">
        <f>IF(F1332="","",VLOOKUP(F1332,المخزن!A:M,11,0))</f>
        <v/>
      </c>
      <c r="R1332" s="235" t="str">
        <f t="shared" si="122"/>
        <v xml:space="preserve">  </v>
      </c>
      <c r="S1332" s="235" t="str">
        <f t="shared" si="123"/>
        <v xml:space="preserve"> </v>
      </c>
      <c r="T1332" s="237" t="str">
        <f t="shared" si="124"/>
        <v xml:space="preserve"> </v>
      </c>
      <c r="U1332" s="238" t="str">
        <f>IF(F1332="","",VLOOKUP(F1332,المخزن!A:M,8,0))</f>
        <v/>
      </c>
    </row>
    <row r="1333" spans="1:21">
      <c r="A1333" s="227"/>
      <c r="B1333" s="228"/>
      <c r="C1333" s="229"/>
      <c r="D1333" s="229"/>
      <c r="E1333" s="240" t="str">
        <f>IF(D1333="","",VLOOKUP(D1333,'العملاء '!A:B,2,0))</f>
        <v/>
      </c>
      <c r="F1333" s="229"/>
      <c r="G1333" s="240" t="str">
        <f>IF(F1333="","",VLOOKUP(F1333,المخزن!A:B,2,0))</f>
        <v/>
      </c>
      <c r="H1333" s="229"/>
      <c r="I1333" s="231"/>
      <c r="J1333" s="231"/>
      <c r="K1333" s="231"/>
      <c r="L1333" s="231"/>
      <c r="M1333" s="232"/>
      <c r="N1333" s="233">
        <f t="shared" si="120"/>
        <v>0</v>
      </c>
      <c r="O1333" s="233">
        <f t="shared" si="121"/>
        <v>0</v>
      </c>
      <c r="P1333" s="234">
        <f t="shared" si="125"/>
        <v>5</v>
      </c>
      <c r="Q1333" s="235" t="str">
        <f>IF(F1333="","",VLOOKUP(F1333,المخزن!A:M,11,0))</f>
        <v/>
      </c>
      <c r="R1333" s="235" t="str">
        <f t="shared" si="122"/>
        <v xml:space="preserve">  </v>
      </c>
      <c r="S1333" s="235" t="str">
        <f t="shared" si="123"/>
        <v xml:space="preserve"> </v>
      </c>
      <c r="T1333" s="237" t="str">
        <f t="shared" si="124"/>
        <v xml:space="preserve"> </v>
      </c>
      <c r="U1333" s="238" t="str">
        <f>IF(F1333="","",VLOOKUP(F1333,المخزن!A:M,8,0))</f>
        <v/>
      </c>
    </row>
    <row r="1334" spans="1:21">
      <c r="A1334" s="227"/>
      <c r="B1334" s="228"/>
      <c r="C1334" s="229"/>
      <c r="D1334" s="229"/>
      <c r="E1334" s="240" t="str">
        <f>IF(D1334="","",VLOOKUP(D1334,'العملاء '!A:B,2,0))</f>
        <v/>
      </c>
      <c r="F1334" s="229"/>
      <c r="G1334" s="240" t="str">
        <f>IF(F1334="","",VLOOKUP(F1334,المخزن!A:B,2,0))</f>
        <v/>
      </c>
      <c r="H1334" s="229"/>
      <c r="I1334" s="231"/>
      <c r="J1334" s="231"/>
      <c r="K1334" s="231"/>
      <c r="L1334" s="231"/>
      <c r="M1334" s="232"/>
      <c r="N1334" s="233">
        <f t="shared" si="120"/>
        <v>0</v>
      </c>
      <c r="O1334" s="233">
        <f t="shared" si="121"/>
        <v>0</v>
      </c>
      <c r="P1334" s="234">
        <f t="shared" si="125"/>
        <v>5</v>
      </c>
      <c r="Q1334" s="235" t="str">
        <f>IF(F1334="","",VLOOKUP(F1334,المخزن!A:M,11,0))</f>
        <v/>
      </c>
      <c r="R1334" s="235" t="str">
        <f t="shared" si="122"/>
        <v xml:space="preserve">  </v>
      </c>
      <c r="S1334" s="235" t="str">
        <f t="shared" si="123"/>
        <v xml:space="preserve"> </v>
      </c>
      <c r="T1334" s="237" t="str">
        <f t="shared" si="124"/>
        <v xml:space="preserve"> </v>
      </c>
      <c r="U1334" s="238" t="str">
        <f>IF(F1334="","",VLOOKUP(F1334,المخزن!A:M,8,0))</f>
        <v/>
      </c>
    </row>
    <row r="1335" spans="1:21">
      <c r="A1335" s="227"/>
      <c r="B1335" s="228"/>
      <c r="C1335" s="229"/>
      <c r="D1335" s="229"/>
      <c r="E1335" s="240" t="str">
        <f>IF(D1335="","",VLOOKUP(D1335,'العملاء '!A:B,2,0))</f>
        <v/>
      </c>
      <c r="F1335" s="229"/>
      <c r="G1335" s="240" t="str">
        <f>IF(F1335="","",VLOOKUP(F1335,المخزن!A:B,2,0))</f>
        <v/>
      </c>
      <c r="H1335" s="229"/>
      <c r="I1335" s="231"/>
      <c r="J1335" s="231"/>
      <c r="K1335" s="231"/>
      <c r="L1335" s="231"/>
      <c r="M1335" s="232"/>
      <c r="N1335" s="233">
        <f t="shared" si="120"/>
        <v>0</v>
      </c>
      <c r="O1335" s="233">
        <f t="shared" si="121"/>
        <v>0</v>
      </c>
      <c r="P1335" s="234">
        <f t="shared" si="125"/>
        <v>5</v>
      </c>
      <c r="Q1335" s="235" t="str">
        <f>IF(F1335="","",VLOOKUP(F1335,المخزن!A:M,11,0))</f>
        <v/>
      </c>
      <c r="R1335" s="235" t="str">
        <f t="shared" si="122"/>
        <v xml:space="preserve">  </v>
      </c>
      <c r="S1335" s="235" t="str">
        <f t="shared" si="123"/>
        <v xml:space="preserve"> </v>
      </c>
      <c r="T1335" s="237" t="str">
        <f t="shared" si="124"/>
        <v xml:space="preserve"> </v>
      </c>
      <c r="U1335" s="238" t="str">
        <f>IF(F1335="","",VLOOKUP(F1335,المخزن!A:M,8,0))</f>
        <v/>
      </c>
    </row>
    <row r="1336" spans="1:21">
      <c r="A1336" s="227"/>
      <c r="B1336" s="228"/>
      <c r="C1336" s="229"/>
      <c r="D1336" s="229"/>
      <c r="E1336" s="240" t="str">
        <f>IF(D1336="","",VLOOKUP(D1336,'العملاء '!A:B,2,0))</f>
        <v/>
      </c>
      <c r="F1336" s="229"/>
      <c r="G1336" s="240" t="str">
        <f>IF(F1336="","",VLOOKUP(F1336,المخزن!A:B,2,0))</f>
        <v/>
      </c>
      <c r="H1336" s="229"/>
      <c r="I1336" s="231"/>
      <c r="J1336" s="231"/>
      <c r="K1336" s="231"/>
      <c r="L1336" s="231"/>
      <c r="M1336" s="232"/>
      <c r="N1336" s="233">
        <f t="shared" si="120"/>
        <v>0</v>
      </c>
      <c r="O1336" s="233">
        <f t="shared" si="121"/>
        <v>0</v>
      </c>
      <c r="P1336" s="234">
        <f t="shared" si="125"/>
        <v>5</v>
      </c>
      <c r="Q1336" s="235" t="str">
        <f>IF(F1336="","",VLOOKUP(F1336,المخزن!A:M,11,0))</f>
        <v/>
      </c>
      <c r="R1336" s="235" t="str">
        <f t="shared" si="122"/>
        <v xml:space="preserve">  </v>
      </c>
      <c r="S1336" s="235" t="str">
        <f t="shared" si="123"/>
        <v xml:space="preserve"> </v>
      </c>
      <c r="T1336" s="237" t="str">
        <f t="shared" si="124"/>
        <v xml:space="preserve"> </v>
      </c>
      <c r="U1336" s="238" t="str">
        <f>IF(F1336="","",VLOOKUP(F1336,المخزن!A:M,8,0))</f>
        <v/>
      </c>
    </row>
    <row r="1337" spans="1:21">
      <c r="A1337" s="227"/>
      <c r="B1337" s="228"/>
      <c r="C1337" s="229"/>
      <c r="D1337" s="229"/>
      <c r="E1337" s="240" t="str">
        <f>IF(D1337="","",VLOOKUP(D1337,'العملاء '!A:B,2,0))</f>
        <v/>
      </c>
      <c r="F1337" s="229"/>
      <c r="G1337" s="240" t="str">
        <f>IF(F1337="","",VLOOKUP(F1337,المخزن!A:B,2,0))</f>
        <v/>
      </c>
      <c r="H1337" s="229"/>
      <c r="I1337" s="231"/>
      <c r="J1337" s="231"/>
      <c r="K1337" s="231"/>
      <c r="L1337" s="231"/>
      <c r="M1337" s="232"/>
      <c r="N1337" s="233">
        <f t="shared" si="120"/>
        <v>0</v>
      </c>
      <c r="O1337" s="233">
        <f t="shared" si="121"/>
        <v>0</v>
      </c>
      <c r="P1337" s="234">
        <f t="shared" si="125"/>
        <v>5</v>
      </c>
      <c r="Q1337" s="235" t="str">
        <f>IF(F1337="","",VLOOKUP(F1337,المخزن!A:M,11,0))</f>
        <v/>
      </c>
      <c r="R1337" s="235" t="str">
        <f t="shared" si="122"/>
        <v xml:space="preserve">  </v>
      </c>
      <c r="S1337" s="235" t="str">
        <f t="shared" si="123"/>
        <v xml:space="preserve"> </v>
      </c>
      <c r="T1337" s="237" t="str">
        <f t="shared" si="124"/>
        <v xml:space="preserve"> </v>
      </c>
      <c r="U1337" s="238" t="str">
        <f>IF(F1337="","",VLOOKUP(F1337,المخزن!A:M,8,0))</f>
        <v/>
      </c>
    </row>
    <row r="1338" spans="1:21">
      <c r="A1338" s="227"/>
      <c r="B1338" s="228"/>
      <c r="C1338" s="229"/>
      <c r="D1338" s="229"/>
      <c r="E1338" s="240" t="str">
        <f>IF(D1338="","",VLOOKUP(D1338,'العملاء '!A:B,2,0))</f>
        <v/>
      </c>
      <c r="F1338" s="229"/>
      <c r="G1338" s="240" t="str">
        <f>IF(F1338="","",VLOOKUP(F1338,المخزن!A:B,2,0))</f>
        <v/>
      </c>
      <c r="H1338" s="229"/>
      <c r="I1338" s="231"/>
      <c r="J1338" s="231"/>
      <c r="K1338" s="231"/>
      <c r="L1338" s="231"/>
      <c r="M1338" s="232"/>
      <c r="N1338" s="233">
        <f t="shared" si="120"/>
        <v>0</v>
      </c>
      <c r="O1338" s="233">
        <f t="shared" si="121"/>
        <v>0</v>
      </c>
      <c r="P1338" s="234">
        <f t="shared" si="125"/>
        <v>5</v>
      </c>
      <c r="Q1338" s="235" t="str">
        <f>IF(F1338="","",VLOOKUP(F1338,المخزن!A:M,11,0))</f>
        <v/>
      </c>
      <c r="R1338" s="235" t="str">
        <f t="shared" si="122"/>
        <v xml:space="preserve">  </v>
      </c>
      <c r="S1338" s="235" t="str">
        <f t="shared" si="123"/>
        <v xml:space="preserve"> </v>
      </c>
      <c r="T1338" s="237" t="str">
        <f t="shared" si="124"/>
        <v xml:space="preserve"> </v>
      </c>
      <c r="U1338" s="238" t="str">
        <f>IF(F1338="","",VLOOKUP(F1338,المخزن!A:M,8,0))</f>
        <v/>
      </c>
    </row>
    <row r="1339" spans="1:21">
      <c r="A1339" s="227"/>
      <c r="B1339" s="228"/>
      <c r="C1339" s="229"/>
      <c r="D1339" s="229"/>
      <c r="E1339" s="240" t="str">
        <f>IF(D1339="","",VLOOKUP(D1339,'العملاء '!A:B,2,0))</f>
        <v/>
      </c>
      <c r="F1339" s="229"/>
      <c r="G1339" s="240" t="str">
        <f>IF(F1339="","",VLOOKUP(F1339,المخزن!A:B,2,0))</f>
        <v/>
      </c>
      <c r="H1339" s="229"/>
      <c r="I1339" s="231"/>
      <c r="J1339" s="231"/>
      <c r="K1339" s="231"/>
      <c r="L1339" s="231"/>
      <c r="M1339" s="232"/>
      <c r="N1339" s="233">
        <f t="shared" si="120"/>
        <v>0</v>
      </c>
      <c r="O1339" s="233">
        <f t="shared" si="121"/>
        <v>0</v>
      </c>
      <c r="P1339" s="234">
        <f t="shared" si="125"/>
        <v>5</v>
      </c>
      <c r="Q1339" s="235" t="str">
        <f>IF(F1339="","",VLOOKUP(F1339,المخزن!A:M,11,0))</f>
        <v/>
      </c>
      <c r="R1339" s="235" t="str">
        <f t="shared" si="122"/>
        <v xml:space="preserve">  </v>
      </c>
      <c r="S1339" s="235" t="str">
        <f t="shared" si="123"/>
        <v xml:space="preserve"> </v>
      </c>
      <c r="T1339" s="237" t="str">
        <f t="shared" si="124"/>
        <v xml:space="preserve"> </v>
      </c>
      <c r="U1339" s="238" t="str">
        <f>IF(F1339="","",VLOOKUP(F1339,المخزن!A:M,8,0))</f>
        <v/>
      </c>
    </row>
    <row r="1340" spans="1:21">
      <c r="A1340" s="227"/>
      <c r="B1340" s="228"/>
      <c r="C1340" s="229"/>
      <c r="D1340" s="229"/>
      <c r="E1340" s="240" t="str">
        <f>IF(D1340="","",VLOOKUP(D1340,'العملاء '!A:B,2,0))</f>
        <v/>
      </c>
      <c r="F1340" s="229"/>
      <c r="G1340" s="240" t="str">
        <f>IF(F1340="","",VLOOKUP(F1340,المخزن!A:B,2,0))</f>
        <v/>
      </c>
      <c r="H1340" s="229"/>
      <c r="I1340" s="231"/>
      <c r="J1340" s="231"/>
      <c r="K1340" s="231"/>
      <c r="L1340" s="231"/>
      <c r="M1340" s="232"/>
      <c r="N1340" s="233">
        <f t="shared" si="120"/>
        <v>0</v>
      </c>
      <c r="O1340" s="233">
        <f t="shared" si="121"/>
        <v>0</v>
      </c>
      <c r="P1340" s="234">
        <f t="shared" si="125"/>
        <v>5</v>
      </c>
      <c r="Q1340" s="235" t="str">
        <f>IF(F1340="","",VLOOKUP(F1340,المخزن!A:M,11,0))</f>
        <v/>
      </c>
      <c r="R1340" s="235" t="str">
        <f t="shared" si="122"/>
        <v xml:space="preserve">  </v>
      </c>
      <c r="S1340" s="235" t="str">
        <f t="shared" si="123"/>
        <v xml:space="preserve"> </v>
      </c>
      <c r="T1340" s="237" t="str">
        <f t="shared" si="124"/>
        <v xml:space="preserve"> </v>
      </c>
      <c r="U1340" s="238" t="str">
        <f>IF(F1340="","",VLOOKUP(F1340,المخزن!A:M,8,0))</f>
        <v/>
      </c>
    </row>
    <row r="1341" spans="1:21">
      <c r="A1341" s="227"/>
      <c r="B1341" s="228"/>
      <c r="C1341" s="229"/>
      <c r="D1341" s="229"/>
      <c r="E1341" s="240" t="str">
        <f>IF(D1341="","",VLOOKUP(D1341,'العملاء '!A:B,2,0))</f>
        <v/>
      </c>
      <c r="F1341" s="229"/>
      <c r="G1341" s="240" t="str">
        <f>IF(F1341="","",VLOOKUP(F1341,المخزن!A:B,2,0))</f>
        <v/>
      </c>
      <c r="H1341" s="229"/>
      <c r="I1341" s="231"/>
      <c r="J1341" s="231"/>
      <c r="K1341" s="231"/>
      <c r="L1341" s="231"/>
      <c r="M1341" s="232"/>
      <c r="N1341" s="233">
        <f t="shared" si="120"/>
        <v>0</v>
      </c>
      <c r="O1341" s="233">
        <f t="shared" si="121"/>
        <v>0</v>
      </c>
      <c r="P1341" s="234">
        <f t="shared" si="125"/>
        <v>5</v>
      </c>
      <c r="Q1341" s="235" t="str">
        <f>IF(F1341="","",VLOOKUP(F1341,المخزن!A:M,11,0))</f>
        <v/>
      </c>
      <c r="R1341" s="235" t="str">
        <f t="shared" si="122"/>
        <v xml:space="preserve">  </v>
      </c>
      <c r="S1341" s="235" t="str">
        <f t="shared" si="123"/>
        <v xml:space="preserve"> </v>
      </c>
      <c r="T1341" s="237" t="str">
        <f t="shared" si="124"/>
        <v xml:space="preserve"> </v>
      </c>
      <c r="U1341" s="238" t="str">
        <f>IF(F1341="","",VLOOKUP(F1341,المخزن!A:M,8,0))</f>
        <v/>
      </c>
    </row>
    <row r="1342" spans="1:21">
      <c r="A1342" s="227"/>
      <c r="B1342" s="228"/>
      <c r="C1342" s="229"/>
      <c r="D1342" s="229"/>
      <c r="E1342" s="240" t="str">
        <f>IF(D1342="","",VLOOKUP(D1342,'العملاء '!A:B,2,0))</f>
        <v/>
      </c>
      <c r="F1342" s="229"/>
      <c r="G1342" s="240" t="str">
        <f>IF(F1342="","",VLOOKUP(F1342,المخزن!A:B,2,0))</f>
        <v/>
      </c>
      <c r="H1342" s="229"/>
      <c r="I1342" s="231"/>
      <c r="J1342" s="231"/>
      <c r="K1342" s="231"/>
      <c r="L1342" s="231"/>
      <c r="M1342" s="232"/>
      <c r="N1342" s="233">
        <f t="shared" si="120"/>
        <v>0</v>
      </c>
      <c r="O1342" s="233">
        <f t="shared" si="121"/>
        <v>0</v>
      </c>
      <c r="P1342" s="234">
        <f t="shared" si="125"/>
        <v>5</v>
      </c>
      <c r="Q1342" s="235" t="str">
        <f>IF(F1342="","",VLOOKUP(F1342,المخزن!A:M,11,0))</f>
        <v/>
      </c>
      <c r="R1342" s="235" t="str">
        <f t="shared" si="122"/>
        <v xml:space="preserve">  </v>
      </c>
      <c r="S1342" s="235" t="str">
        <f t="shared" si="123"/>
        <v xml:space="preserve"> </v>
      </c>
      <c r="T1342" s="237" t="str">
        <f t="shared" si="124"/>
        <v xml:space="preserve"> </v>
      </c>
      <c r="U1342" s="238" t="str">
        <f>IF(F1342="","",VLOOKUP(F1342,المخزن!A:M,8,0))</f>
        <v/>
      </c>
    </row>
    <row r="1343" spans="1:21">
      <c r="A1343" s="227"/>
      <c r="B1343" s="228"/>
      <c r="C1343" s="229"/>
      <c r="D1343" s="229"/>
      <c r="E1343" s="240" t="str">
        <f>IF(D1343="","",VLOOKUP(D1343,'العملاء '!A:B,2,0))</f>
        <v/>
      </c>
      <c r="F1343" s="229"/>
      <c r="G1343" s="240" t="str">
        <f>IF(F1343="","",VLOOKUP(F1343,المخزن!A:B,2,0))</f>
        <v/>
      </c>
      <c r="H1343" s="229"/>
      <c r="I1343" s="231"/>
      <c r="J1343" s="231"/>
      <c r="K1343" s="231"/>
      <c r="L1343" s="231"/>
      <c r="M1343" s="232"/>
      <c r="N1343" s="233">
        <f t="shared" si="120"/>
        <v>0</v>
      </c>
      <c r="O1343" s="233">
        <f t="shared" si="121"/>
        <v>0</v>
      </c>
      <c r="P1343" s="234">
        <f t="shared" si="125"/>
        <v>5</v>
      </c>
      <c r="Q1343" s="235" t="str">
        <f>IF(F1343="","",VLOOKUP(F1343,المخزن!A:M,11,0))</f>
        <v/>
      </c>
      <c r="R1343" s="235" t="str">
        <f t="shared" si="122"/>
        <v xml:space="preserve">  </v>
      </c>
      <c r="S1343" s="235" t="str">
        <f t="shared" si="123"/>
        <v xml:space="preserve"> </v>
      </c>
      <c r="T1343" s="237" t="str">
        <f t="shared" si="124"/>
        <v xml:space="preserve"> </v>
      </c>
      <c r="U1343" s="238" t="str">
        <f>IF(F1343="","",VLOOKUP(F1343,المخزن!A:M,8,0))</f>
        <v/>
      </c>
    </row>
    <row r="1344" spans="1:21">
      <c r="A1344" s="227"/>
      <c r="B1344" s="228"/>
      <c r="C1344" s="229"/>
      <c r="D1344" s="229"/>
      <c r="E1344" s="240" t="str">
        <f>IF(D1344="","",VLOOKUP(D1344,'العملاء '!A:B,2,0))</f>
        <v/>
      </c>
      <c r="F1344" s="229"/>
      <c r="G1344" s="240" t="str">
        <f>IF(F1344="","",VLOOKUP(F1344,المخزن!A:B,2,0))</f>
        <v/>
      </c>
      <c r="H1344" s="229"/>
      <c r="I1344" s="231"/>
      <c r="J1344" s="231"/>
      <c r="K1344" s="231"/>
      <c r="L1344" s="231"/>
      <c r="M1344" s="232"/>
      <c r="N1344" s="233">
        <f t="shared" si="120"/>
        <v>0</v>
      </c>
      <c r="O1344" s="233">
        <f t="shared" si="121"/>
        <v>0</v>
      </c>
      <c r="P1344" s="234">
        <f t="shared" si="125"/>
        <v>5</v>
      </c>
      <c r="Q1344" s="235" t="str">
        <f>IF(F1344="","",VLOOKUP(F1344,المخزن!A:M,11,0))</f>
        <v/>
      </c>
      <c r="R1344" s="235" t="str">
        <f t="shared" si="122"/>
        <v xml:space="preserve">  </v>
      </c>
      <c r="S1344" s="235" t="str">
        <f t="shared" si="123"/>
        <v xml:space="preserve"> </v>
      </c>
      <c r="T1344" s="237" t="str">
        <f t="shared" si="124"/>
        <v xml:space="preserve"> </v>
      </c>
      <c r="U1344" s="238" t="str">
        <f>IF(F1344="","",VLOOKUP(F1344,المخزن!A:M,8,0))</f>
        <v/>
      </c>
    </row>
    <row r="1345" spans="1:21">
      <c r="A1345" s="227"/>
      <c r="B1345" s="228"/>
      <c r="C1345" s="229"/>
      <c r="D1345" s="229"/>
      <c r="E1345" s="240" t="str">
        <f>IF(D1345="","",VLOOKUP(D1345,'العملاء '!A:B,2,0))</f>
        <v/>
      </c>
      <c r="F1345" s="229"/>
      <c r="G1345" s="240" t="str">
        <f>IF(F1345="","",VLOOKUP(F1345,المخزن!A:B,2,0))</f>
        <v/>
      </c>
      <c r="H1345" s="229"/>
      <c r="I1345" s="231"/>
      <c r="J1345" s="231"/>
      <c r="K1345" s="231"/>
      <c r="L1345" s="231"/>
      <c r="M1345" s="232"/>
      <c r="N1345" s="233">
        <f t="shared" si="120"/>
        <v>0</v>
      </c>
      <c r="O1345" s="233">
        <f t="shared" si="121"/>
        <v>0</v>
      </c>
      <c r="P1345" s="234">
        <f t="shared" si="125"/>
        <v>5</v>
      </c>
      <c r="Q1345" s="235" t="str">
        <f>IF(F1345="","",VLOOKUP(F1345,المخزن!A:M,11,0))</f>
        <v/>
      </c>
      <c r="R1345" s="235" t="str">
        <f t="shared" si="122"/>
        <v xml:space="preserve">  </v>
      </c>
      <c r="S1345" s="235" t="str">
        <f t="shared" si="123"/>
        <v xml:space="preserve"> </v>
      </c>
      <c r="T1345" s="237" t="str">
        <f t="shared" si="124"/>
        <v xml:space="preserve"> </v>
      </c>
      <c r="U1345" s="238" t="str">
        <f>IF(F1345="","",VLOOKUP(F1345,المخزن!A:M,8,0))</f>
        <v/>
      </c>
    </row>
    <row r="1346" spans="1:21">
      <c r="A1346" s="227"/>
      <c r="B1346" s="228"/>
      <c r="C1346" s="229"/>
      <c r="D1346" s="229"/>
      <c r="E1346" s="240" t="str">
        <f>IF(D1346="","",VLOOKUP(D1346,'العملاء '!A:B,2,0))</f>
        <v/>
      </c>
      <c r="F1346" s="229"/>
      <c r="G1346" s="240" t="str">
        <f>IF(F1346="","",VLOOKUP(F1346,المخزن!A:B,2,0))</f>
        <v/>
      </c>
      <c r="H1346" s="229"/>
      <c r="I1346" s="231"/>
      <c r="J1346" s="231"/>
      <c r="K1346" s="231"/>
      <c r="L1346" s="231"/>
      <c r="M1346" s="232"/>
      <c r="N1346" s="233">
        <f t="shared" si="120"/>
        <v>0</v>
      </c>
      <c r="O1346" s="233">
        <f t="shared" si="121"/>
        <v>0</v>
      </c>
      <c r="P1346" s="234">
        <f t="shared" si="125"/>
        <v>5</v>
      </c>
      <c r="Q1346" s="235" t="str">
        <f>IF(F1346="","",VLOOKUP(F1346,المخزن!A:M,11,0))</f>
        <v/>
      </c>
      <c r="R1346" s="235" t="str">
        <f t="shared" si="122"/>
        <v xml:space="preserve">  </v>
      </c>
      <c r="S1346" s="235" t="str">
        <f t="shared" si="123"/>
        <v xml:space="preserve"> </v>
      </c>
      <c r="T1346" s="237" t="str">
        <f t="shared" si="124"/>
        <v xml:space="preserve"> </v>
      </c>
      <c r="U1346" s="238" t="str">
        <f>IF(F1346="","",VLOOKUP(F1346,المخزن!A:M,8,0))</f>
        <v/>
      </c>
    </row>
    <row r="1347" spans="1:21">
      <c r="A1347" s="227"/>
      <c r="B1347" s="228"/>
      <c r="C1347" s="229"/>
      <c r="D1347" s="229"/>
      <c r="E1347" s="240" t="str">
        <f>IF(D1347="","",VLOOKUP(D1347,'العملاء '!A:B,2,0))</f>
        <v/>
      </c>
      <c r="F1347" s="229"/>
      <c r="G1347" s="240" t="str">
        <f>IF(F1347="","",VLOOKUP(F1347,المخزن!A:B,2,0))</f>
        <v/>
      </c>
      <c r="H1347" s="229"/>
      <c r="I1347" s="231"/>
      <c r="J1347" s="231"/>
      <c r="K1347" s="231"/>
      <c r="L1347" s="231"/>
      <c r="M1347" s="232"/>
      <c r="N1347" s="233">
        <f t="shared" si="120"/>
        <v>0</v>
      </c>
      <c r="O1347" s="233">
        <f t="shared" si="121"/>
        <v>0</v>
      </c>
      <c r="P1347" s="234">
        <f t="shared" si="125"/>
        <v>5</v>
      </c>
      <c r="Q1347" s="235" t="str">
        <f>IF(F1347="","",VLOOKUP(F1347,المخزن!A:M,11,0))</f>
        <v/>
      </c>
      <c r="R1347" s="235" t="str">
        <f t="shared" si="122"/>
        <v xml:space="preserve">  </v>
      </c>
      <c r="S1347" s="235" t="str">
        <f t="shared" si="123"/>
        <v xml:space="preserve"> </v>
      </c>
      <c r="T1347" s="237" t="str">
        <f t="shared" si="124"/>
        <v xml:space="preserve"> </v>
      </c>
      <c r="U1347" s="238" t="str">
        <f>IF(F1347="","",VLOOKUP(F1347,المخزن!A:M,8,0))</f>
        <v/>
      </c>
    </row>
    <row r="1348" spans="1:21">
      <c r="A1348" s="227"/>
      <c r="B1348" s="228"/>
      <c r="C1348" s="229"/>
      <c r="D1348" s="229"/>
      <c r="E1348" s="240" t="str">
        <f>IF(D1348="","",VLOOKUP(D1348,'العملاء '!A:B,2,0))</f>
        <v/>
      </c>
      <c r="F1348" s="229"/>
      <c r="G1348" s="240" t="str">
        <f>IF(F1348="","",VLOOKUP(F1348,المخزن!A:B,2,0))</f>
        <v/>
      </c>
      <c r="H1348" s="229"/>
      <c r="I1348" s="231"/>
      <c r="J1348" s="231"/>
      <c r="K1348" s="231"/>
      <c r="L1348" s="231"/>
      <c r="M1348" s="232"/>
      <c r="N1348" s="233">
        <f t="shared" ref="N1348:N1411" si="126">(I1348*H1348)-L1348</f>
        <v>0</v>
      </c>
      <c r="O1348" s="233">
        <f t="shared" ref="O1348:O1411" si="127">(J1348*H1348)-M1348</f>
        <v>0</v>
      </c>
      <c r="P1348" s="234">
        <f t="shared" si="125"/>
        <v>5</v>
      </c>
      <c r="Q1348" s="235" t="str">
        <f>IF(F1348="","",VLOOKUP(F1348,المخزن!A:M,11,0))</f>
        <v/>
      </c>
      <c r="R1348" s="235" t="str">
        <f t="shared" ref="R1348:R1411" si="128">IF(F1348&gt;0,Q1348*H1348,"  ")</f>
        <v xml:space="preserve">  </v>
      </c>
      <c r="S1348" s="235" t="str">
        <f t="shared" ref="S1348:S1411" si="129">IF(F1348&gt;0,(((I1348/P1348)+J1348)*H1348)-(L1348/P1348)-M1348," ")</f>
        <v xml:space="preserve"> </v>
      </c>
      <c r="T1348" s="237" t="str">
        <f t="shared" ref="T1348:T1411" si="130">IF(F1348&gt;0,S1348-R1348," ")</f>
        <v xml:space="preserve"> </v>
      </c>
      <c r="U1348" s="238" t="str">
        <f>IF(F1348="","",VLOOKUP(F1348,المخزن!A:M,8,0))</f>
        <v/>
      </c>
    </row>
    <row r="1349" spans="1:21">
      <c r="A1349" s="227"/>
      <c r="B1349" s="228"/>
      <c r="C1349" s="229"/>
      <c r="D1349" s="229"/>
      <c r="E1349" s="240" t="str">
        <f>IF(D1349="","",VLOOKUP(D1349,'العملاء '!A:B,2,0))</f>
        <v/>
      </c>
      <c r="F1349" s="229"/>
      <c r="G1349" s="240" t="str">
        <f>IF(F1349="","",VLOOKUP(F1349,المخزن!A:B,2,0))</f>
        <v/>
      </c>
      <c r="H1349" s="229"/>
      <c r="I1349" s="231"/>
      <c r="J1349" s="231"/>
      <c r="K1349" s="231"/>
      <c r="L1349" s="231"/>
      <c r="M1349" s="232"/>
      <c r="N1349" s="233">
        <f t="shared" si="126"/>
        <v>0</v>
      </c>
      <c r="O1349" s="233">
        <f t="shared" si="127"/>
        <v>0</v>
      </c>
      <c r="P1349" s="234">
        <f t="shared" si="125"/>
        <v>5</v>
      </c>
      <c r="Q1349" s="235" t="str">
        <f>IF(F1349="","",VLOOKUP(F1349,المخزن!A:M,11,0))</f>
        <v/>
      </c>
      <c r="R1349" s="235" t="str">
        <f t="shared" si="128"/>
        <v xml:space="preserve">  </v>
      </c>
      <c r="S1349" s="235" t="str">
        <f t="shared" si="129"/>
        <v xml:space="preserve"> </v>
      </c>
      <c r="T1349" s="237" t="str">
        <f t="shared" si="130"/>
        <v xml:space="preserve"> </v>
      </c>
      <c r="U1349" s="238" t="str">
        <f>IF(F1349="","",VLOOKUP(F1349,المخزن!A:M,8,0))</f>
        <v/>
      </c>
    </row>
    <row r="1350" spans="1:21">
      <c r="A1350" s="227"/>
      <c r="B1350" s="228"/>
      <c r="C1350" s="229"/>
      <c r="D1350" s="229"/>
      <c r="E1350" s="240" t="str">
        <f>IF(D1350="","",VLOOKUP(D1350,'العملاء '!A:B,2,0))</f>
        <v/>
      </c>
      <c r="F1350" s="229"/>
      <c r="G1350" s="240" t="str">
        <f>IF(F1350="","",VLOOKUP(F1350,المخزن!A:B,2,0))</f>
        <v/>
      </c>
      <c r="H1350" s="229"/>
      <c r="I1350" s="231"/>
      <c r="J1350" s="231"/>
      <c r="K1350" s="231"/>
      <c r="L1350" s="231"/>
      <c r="M1350" s="232"/>
      <c r="N1350" s="233">
        <f t="shared" si="126"/>
        <v>0</v>
      </c>
      <c r="O1350" s="233">
        <f t="shared" si="127"/>
        <v>0</v>
      </c>
      <c r="P1350" s="234">
        <f t="shared" si="125"/>
        <v>5</v>
      </c>
      <c r="Q1350" s="235" t="str">
        <f>IF(F1350="","",VLOOKUP(F1350,المخزن!A:M,11,0))</f>
        <v/>
      </c>
      <c r="R1350" s="235" t="str">
        <f t="shared" si="128"/>
        <v xml:space="preserve">  </v>
      </c>
      <c r="S1350" s="235" t="str">
        <f t="shared" si="129"/>
        <v xml:space="preserve"> </v>
      </c>
      <c r="T1350" s="237" t="str">
        <f t="shared" si="130"/>
        <v xml:space="preserve"> </v>
      </c>
      <c r="U1350" s="238" t="str">
        <f>IF(F1350="","",VLOOKUP(F1350,المخزن!A:M,8,0))</f>
        <v/>
      </c>
    </row>
    <row r="1351" spans="1:21">
      <c r="A1351" s="227"/>
      <c r="B1351" s="228"/>
      <c r="C1351" s="229"/>
      <c r="D1351" s="229"/>
      <c r="E1351" s="240" t="str">
        <f>IF(D1351="","",VLOOKUP(D1351,'العملاء '!A:B,2,0))</f>
        <v/>
      </c>
      <c r="F1351" s="229"/>
      <c r="G1351" s="240" t="str">
        <f>IF(F1351="","",VLOOKUP(F1351,المخزن!A:B,2,0))</f>
        <v/>
      </c>
      <c r="H1351" s="229"/>
      <c r="I1351" s="231"/>
      <c r="J1351" s="231"/>
      <c r="K1351" s="231"/>
      <c r="L1351" s="231"/>
      <c r="M1351" s="232"/>
      <c r="N1351" s="233">
        <f t="shared" si="126"/>
        <v>0</v>
      </c>
      <c r="O1351" s="233">
        <f t="shared" si="127"/>
        <v>0</v>
      </c>
      <c r="P1351" s="234">
        <f t="shared" si="125"/>
        <v>5</v>
      </c>
      <c r="Q1351" s="235" t="str">
        <f>IF(F1351="","",VLOOKUP(F1351,المخزن!A:M,11,0))</f>
        <v/>
      </c>
      <c r="R1351" s="235" t="str">
        <f t="shared" si="128"/>
        <v xml:space="preserve">  </v>
      </c>
      <c r="S1351" s="235" t="str">
        <f t="shared" si="129"/>
        <v xml:space="preserve"> </v>
      </c>
      <c r="T1351" s="237" t="str">
        <f t="shared" si="130"/>
        <v xml:space="preserve"> </v>
      </c>
      <c r="U1351" s="238" t="str">
        <f>IF(F1351="","",VLOOKUP(F1351,المخزن!A:M,8,0))</f>
        <v/>
      </c>
    </row>
    <row r="1352" spans="1:21">
      <c r="A1352" s="227"/>
      <c r="B1352" s="228"/>
      <c r="C1352" s="229"/>
      <c r="D1352" s="229"/>
      <c r="E1352" s="240" t="str">
        <f>IF(D1352="","",VLOOKUP(D1352,'العملاء '!A:B,2,0))</f>
        <v/>
      </c>
      <c r="F1352" s="229"/>
      <c r="G1352" s="240" t="str">
        <f>IF(F1352="","",VLOOKUP(F1352,المخزن!A:B,2,0))</f>
        <v/>
      </c>
      <c r="H1352" s="229"/>
      <c r="I1352" s="231"/>
      <c r="J1352" s="231"/>
      <c r="K1352" s="231"/>
      <c r="L1352" s="231"/>
      <c r="M1352" s="232"/>
      <c r="N1352" s="233">
        <f t="shared" si="126"/>
        <v>0</v>
      </c>
      <c r="O1352" s="233">
        <f t="shared" si="127"/>
        <v>0</v>
      </c>
      <c r="P1352" s="234">
        <f t="shared" si="125"/>
        <v>5</v>
      </c>
      <c r="Q1352" s="235" t="str">
        <f>IF(F1352="","",VLOOKUP(F1352,المخزن!A:M,11,0))</f>
        <v/>
      </c>
      <c r="R1352" s="235" t="str">
        <f t="shared" si="128"/>
        <v xml:space="preserve">  </v>
      </c>
      <c r="S1352" s="235" t="str">
        <f t="shared" si="129"/>
        <v xml:space="preserve"> </v>
      </c>
      <c r="T1352" s="237" t="str">
        <f t="shared" si="130"/>
        <v xml:space="preserve"> </v>
      </c>
      <c r="U1352" s="238" t="str">
        <f>IF(F1352="","",VLOOKUP(F1352,المخزن!A:M,8,0))</f>
        <v/>
      </c>
    </row>
    <row r="1353" spans="1:21">
      <c r="A1353" s="227"/>
      <c r="B1353" s="228"/>
      <c r="C1353" s="229"/>
      <c r="D1353" s="229"/>
      <c r="E1353" s="240" t="str">
        <f>IF(D1353="","",VLOOKUP(D1353,'العملاء '!A:B,2,0))</f>
        <v/>
      </c>
      <c r="F1353" s="229"/>
      <c r="G1353" s="240" t="str">
        <f>IF(F1353="","",VLOOKUP(F1353,المخزن!A:B,2,0))</f>
        <v/>
      </c>
      <c r="H1353" s="229"/>
      <c r="I1353" s="231"/>
      <c r="J1353" s="231"/>
      <c r="K1353" s="231"/>
      <c r="L1353" s="231"/>
      <c r="M1353" s="232"/>
      <c r="N1353" s="233">
        <f t="shared" si="126"/>
        <v>0</v>
      </c>
      <c r="O1353" s="233">
        <f t="shared" si="127"/>
        <v>0</v>
      </c>
      <c r="P1353" s="234">
        <f t="shared" ref="P1353:P1416" si="131">P1352</f>
        <v>5</v>
      </c>
      <c r="Q1353" s="235" t="str">
        <f>IF(F1353="","",VLOOKUP(F1353,المخزن!A:M,11,0))</f>
        <v/>
      </c>
      <c r="R1353" s="235" t="str">
        <f t="shared" si="128"/>
        <v xml:space="preserve">  </v>
      </c>
      <c r="S1353" s="235" t="str">
        <f t="shared" si="129"/>
        <v xml:space="preserve"> </v>
      </c>
      <c r="T1353" s="237" t="str">
        <f t="shared" si="130"/>
        <v xml:space="preserve"> </v>
      </c>
      <c r="U1353" s="238" t="str">
        <f>IF(F1353="","",VLOOKUP(F1353,المخزن!A:M,8,0))</f>
        <v/>
      </c>
    </row>
    <row r="1354" spans="1:21">
      <c r="A1354" s="227"/>
      <c r="B1354" s="228"/>
      <c r="C1354" s="229"/>
      <c r="D1354" s="229"/>
      <c r="E1354" s="240" t="str">
        <f>IF(D1354="","",VLOOKUP(D1354,'العملاء '!A:B,2,0))</f>
        <v/>
      </c>
      <c r="F1354" s="229"/>
      <c r="G1354" s="240" t="str">
        <f>IF(F1354="","",VLOOKUP(F1354,المخزن!A:B,2,0))</f>
        <v/>
      </c>
      <c r="H1354" s="229"/>
      <c r="I1354" s="231"/>
      <c r="J1354" s="231"/>
      <c r="K1354" s="231"/>
      <c r="L1354" s="231"/>
      <c r="M1354" s="232"/>
      <c r="N1354" s="233">
        <f t="shared" si="126"/>
        <v>0</v>
      </c>
      <c r="O1354" s="233">
        <f t="shared" si="127"/>
        <v>0</v>
      </c>
      <c r="P1354" s="234">
        <f t="shared" si="131"/>
        <v>5</v>
      </c>
      <c r="Q1354" s="235" t="str">
        <f>IF(F1354="","",VLOOKUP(F1354,المخزن!A:M,11,0))</f>
        <v/>
      </c>
      <c r="R1354" s="235" t="str">
        <f t="shared" si="128"/>
        <v xml:space="preserve">  </v>
      </c>
      <c r="S1354" s="235" t="str">
        <f t="shared" si="129"/>
        <v xml:space="preserve"> </v>
      </c>
      <c r="T1354" s="237" t="str">
        <f t="shared" si="130"/>
        <v xml:space="preserve"> </v>
      </c>
      <c r="U1354" s="238" t="str">
        <f>IF(F1354="","",VLOOKUP(F1354,المخزن!A:M,8,0))</f>
        <v/>
      </c>
    </row>
    <row r="1355" spans="1:21">
      <c r="A1355" s="227"/>
      <c r="B1355" s="228"/>
      <c r="C1355" s="229"/>
      <c r="D1355" s="229"/>
      <c r="E1355" s="240" t="str">
        <f>IF(D1355="","",VLOOKUP(D1355,'العملاء '!A:B,2,0))</f>
        <v/>
      </c>
      <c r="F1355" s="229"/>
      <c r="G1355" s="240" t="str">
        <f>IF(F1355="","",VLOOKUP(F1355,المخزن!A:B,2,0))</f>
        <v/>
      </c>
      <c r="H1355" s="229"/>
      <c r="I1355" s="231"/>
      <c r="J1355" s="231"/>
      <c r="K1355" s="231"/>
      <c r="L1355" s="231"/>
      <c r="M1355" s="232"/>
      <c r="N1355" s="233">
        <f t="shared" si="126"/>
        <v>0</v>
      </c>
      <c r="O1355" s="233">
        <f t="shared" si="127"/>
        <v>0</v>
      </c>
      <c r="P1355" s="234">
        <f t="shared" si="131"/>
        <v>5</v>
      </c>
      <c r="Q1355" s="235" t="str">
        <f>IF(F1355="","",VLOOKUP(F1355,المخزن!A:M,11,0))</f>
        <v/>
      </c>
      <c r="R1355" s="235" t="str">
        <f t="shared" si="128"/>
        <v xml:space="preserve">  </v>
      </c>
      <c r="S1355" s="235" t="str">
        <f t="shared" si="129"/>
        <v xml:space="preserve"> </v>
      </c>
      <c r="T1355" s="237" t="str">
        <f t="shared" si="130"/>
        <v xml:space="preserve"> </v>
      </c>
      <c r="U1355" s="238" t="str">
        <f>IF(F1355="","",VLOOKUP(F1355,المخزن!A:M,8,0))</f>
        <v/>
      </c>
    </row>
    <row r="1356" spans="1:21">
      <c r="A1356" s="227"/>
      <c r="B1356" s="228"/>
      <c r="C1356" s="229"/>
      <c r="D1356" s="229"/>
      <c r="E1356" s="240" t="str">
        <f>IF(D1356="","",VLOOKUP(D1356,'العملاء '!A:B,2,0))</f>
        <v/>
      </c>
      <c r="F1356" s="229"/>
      <c r="G1356" s="240" t="str">
        <f>IF(F1356="","",VLOOKUP(F1356,المخزن!A:B,2,0))</f>
        <v/>
      </c>
      <c r="H1356" s="229"/>
      <c r="I1356" s="231"/>
      <c r="J1356" s="231"/>
      <c r="K1356" s="231"/>
      <c r="L1356" s="231"/>
      <c r="M1356" s="232"/>
      <c r="N1356" s="233">
        <f t="shared" si="126"/>
        <v>0</v>
      </c>
      <c r="O1356" s="233">
        <f t="shared" si="127"/>
        <v>0</v>
      </c>
      <c r="P1356" s="234">
        <f t="shared" si="131"/>
        <v>5</v>
      </c>
      <c r="Q1356" s="235" t="str">
        <f>IF(F1356="","",VLOOKUP(F1356,المخزن!A:M,11,0))</f>
        <v/>
      </c>
      <c r="R1356" s="235" t="str">
        <f t="shared" si="128"/>
        <v xml:space="preserve">  </v>
      </c>
      <c r="S1356" s="235" t="str">
        <f t="shared" si="129"/>
        <v xml:space="preserve"> </v>
      </c>
      <c r="T1356" s="237" t="str">
        <f t="shared" si="130"/>
        <v xml:space="preserve"> </v>
      </c>
      <c r="U1356" s="238" t="str">
        <f>IF(F1356="","",VLOOKUP(F1356,المخزن!A:M,8,0))</f>
        <v/>
      </c>
    </row>
    <row r="1357" spans="1:21">
      <c r="A1357" s="227"/>
      <c r="B1357" s="228"/>
      <c r="C1357" s="229"/>
      <c r="D1357" s="229"/>
      <c r="E1357" s="240" t="str">
        <f>IF(D1357="","",VLOOKUP(D1357,'العملاء '!A:B,2,0))</f>
        <v/>
      </c>
      <c r="F1357" s="229"/>
      <c r="G1357" s="240" t="str">
        <f>IF(F1357="","",VLOOKUP(F1357,المخزن!A:B,2,0))</f>
        <v/>
      </c>
      <c r="H1357" s="229"/>
      <c r="I1357" s="231"/>
      <c r="J1357" s="231"/>
      <c r="K1357" s="231"/>
      <c r="L1357" s="231"/>
      <c r="M1357" s="232"/>
      <c r="N1357" s="233">
        <f t="shared" si="126"/>
        <v>0</v>
      </c>
      <c r="O1357" s="233">
        <f t="shared" si="127"/>
        <v>0</v>
      </c>
      <c r="P1357" s="234">
        <f t="shared" si="131"/>
        <v>5</v>
      </c>
      <c r="Q1357" s="235" t="str">
        <f>IF(F1357="","",VLOOKUP(F1357,المخزن!A:M,11,0))</f>
        <v/>
      </c>
      <c r="R1357" s="235" t="str">
        <f t="shared" si="128"/>
        <v xml:space="preserve">  </v>
      </c>
      <c r="S1357" s="235" t="str">
        <f t="shared" si="129"/>
        <v xml:space="preserve"> </v>
      </c>
      <c r="T1357" s="237" t="str">
        <f t="shared" si="130"/>
        <v xml:space="preserve"> </v>
      </c>
      <c r="U1357" s="238" t="str">
        <f>IF(F1357="","",VLOOKUP(F1357,المخزن!A:M,8,0))</f>
        <v/>
      </c>
    </row>
    <row r="1358" spans="1:21">
      <c r="A1358" s="227"/>
      <c r="B1358" s="228"/>
      <c r="C1358" s="229"/>
      <c r="D1358" s="229"/>
      <c r="E1358" s="240" t="str">
        <f>IF(D1358="","",VLOOKUP(D1358,'العملاء '!A:B,2,0))</f>
        <v/>
      </c>
      <c r="F1358" s="229"/>
      <c r="G1358" s="240" t="str">
        <f>IF(F1358="","",VLOOKUP(F1358,المخزن!A:B,2,0))</f>
        <v/>
      </c>
      <c r="H1358" s="229"/>
      <c r="I1358" s="231"/>
      <c r="J1358" s="231"/>
      <c r="K1358" s="231"/>
      <c r="L1358" s="231"/>
      <c r="M1358" s="232"/>
      <c r="N1358" s="233">
        <f t="shared" si="126"/>
        <v>0</v>
      </c>
      <c r="O1358" s="233">
        <f t="shared" si="127"/>
        <v>0</v>
      </c>
      <c r="P1358" s="234">
        <f t="shared" si="131"/>
        <v>5</v>
      </c>
      <c r="Q1358" s="235" t="str">
        <f>IF(F1358="","",VLOOKUP(F1358,المخزن!A:M,11,0))</f>
        <v/>
      </c>
      <c r="R1358" s="235" t="str">
        <f t="shared" si="128"/>
        <v xml:space="preserve">  </v>
      </c>
      <c r="S1358" s="235" t="str">
        <f t="shared" si="129"/>
        <v xml:space="preserve"> </v>
      </c>
      <c r="T1358" s="237" t="str">
        <f t="shared" si="130"/>
        <v xml:space="preserve"> </v>
      </c>
      <c r="U1358" s="238" t="str">
        <f>IF(F1358="","",VLOOKUP(F1358,المخزن!A:M,8,0))</f>
        <v/>
      </c>
    </row>
    <row r="1359" spans="1:21">
      <c r="A1359" s="227"/>
      <c r="B1359" s="228"/>
      <c r="C1359" s="229"/>
      <c r="D1359" s="229"/>
      <c r="E1359" s="240" t="str">
        <f>IF(D1359="","",VLOOKUP(D1359,'العملاء '!A:B,2,0))</f>
        <v/>
      </c>
      <c r="F1359" s="229"/>
      <c r="G1359" s="240" t="str">
        <f>IF(F1359="","",VLOOKUP(F1359,المخزن!A:B,2,0))</f>
        <v/>
      </c>
      <c r="H1359" s="229"/>
      <c r="I1359" s="231"/>
      <c r="J1359" s="231"/>
      <c r="K1359" s="231"/>
      <c r="L1359" s="231"/>
      <c r="M1359" s="232"/>
      <c r="N1359" s="233">
        <f t="shared" si="126"/>
        <v>0</v>
      </c>
      <c r="O1359" s="233">
        <f t="shared" si="127"/>
        <v>0</v>
      </c>
      <c r="P1359" s="234">
        <f t="shared" si="131"/>
        <v>5</v>
      </c>
      <c r="Q1359" s="235" t="str">
        <f>IF(F1359="","",VLOOKUP(F1359,المخزن!A:M,11,0))</f>
        <v/>
      </c>
      <c r="R1359" s="235" t="str">
        <f t="shared" si="128"/>
        <v xml:space="preserve">  </v>
      </c>
      <c r="S1359" s="235" t="str">
        <f t="shared" si="129"/>
        <v xml:space="preserve"> </v>
      </c>
      <c r="T1359" s="237" t="str">
        <f t="shared" si="130"/>
        <v xml:space="preserve"> </v>
      </c>
      <c r="U1359" s="238" t="str">
        <f>IF(F1359="","",VLOOKUP(F1359,المخزن!A:M,8,0))</f>
        <v/>
      </c>
    </row>
    <row r="1360" spans="1:21">
      <c r="A1360" s="227"/>
      <c r="B1360" s="228"/>
      <c r="C1360" s="229"/>
      <c r="D1360" s="229"/>
      <c r="E1360" s="240" t="str">
        <f>IF(D1360="","",VLOOKUP(D1360,'العملاء '!A:B,2,0))</f>
        <v/>
      </c>
      <c r="F1360" s="229"/>
      <c r="G1360" s="240" t="str">
        <f>IF(F1360="","",VLOOKUP(F1360,المخزن!A:B,2,0))</f>
        <v/>
      </c>
      <c r="H1360" s="229"/>
      <c r="I1360" s="231"/>
      <c r="J1360" s="231"/>
      <c r="K1360" s="231"/>
      <c r="L1360" s="231"/>
      <c r="M1360" s="232"/>
      <c r="N1360" s="233">
        <f t="shared" si="126"/>
        <v>0</v>
      </c>
      <c r="O1360" s="233">
        <f t="shared" si="127"/>
        <v>0</v>
      </c>
      <c r="P1360" s="234">
        <f t="shared" si="131"/>
        <v>5</v>
      </c>
      <c r="Q1360" s="235" t="str">
        <f>IF(F1360="","",VLOOKUP(F1360,المخزن!A:M,11,0))</f>
        <v/>
      </c>
      <c r="R1360" s="235" t="str">
        <f t="shared" si="128"/>
        <v xml:space="preserve">  </v>
      </c>
      <c r="S1360" s="235" t="str">
        <f t="shared" si="129"/>
        <v xml:space="preserve"> </v>
      </c>
      <c r="T1360" s="237" t="str">
        <f t="shared" si="130"/>
        <v xml:space="preserve"> </v>
      </c>
      <c r="U1360" s="238" t="str">
        <f>IF(F1360="","",VLOOKUP(F1360,المخزن!A:M,8,0))</f>
        <v/>
      </c>
    </row>
    <row r="1361" spans="1:21">
      <c r="A1361" s="227"/>
      <c r="B1361" s="228"/>
      <c r="C1361" s="229"/>
      <c r="D1361" s="229"/>
      <c r="E1361" s="240" t="str">
        <f>IF(D1361="","",VLOOKUP(D1361,'العملاء '!A:B,2,0))</f>
        <v/>
      </c>
      <c r="F1361" s="229"/>
      <c r="G1361" s="240" t="str">
        <f>IF(F1361="","",VLOOKUP(F1361,المخزن!A:B,2,0))</f>
        <v/>
      </c>
      <c r="H1361" s="229"/>
      <c r="I1361" s="231"/>
      <c r="J1361" s="231"/>
      <c r="K1361" s="231"/>
      <c r="L1361" s="231"/>
      <c r="M1361" s="232"/>
      <c r="N1361" s="233">
        <f t="shared" si="126"/>
        <v>0</v>
      </c>
      <c r="O1361" s="233">
        <f t="shared" si="127"/>
        <v>0</v>
      </c>
      <c r="P1361" s="234">
        <f t="shared" si="131"/>
        <v>5</v>
      </c>
      <c r="Q1361" s="235" t="str">
        <f>IF(F1361="","",VLOOKUP(F1361,المخزن!A:M,11,0))</f>
        <v/>
      </c>
      <c r="R1361" s="235" t="str">
        <f t="shared" si="128"/>
        <v xml:space="preserve">  </v>
      </c>
      <c r="S1361" s="235" t="str">
        <f t="shared" si="129"/>
        <v xml:space="preserve"> </v>
      </c>
      <c r="T1361" s="237" t="str">
        <f t="shared" si="130"/>
        <v xml:space="preserve"> </v>
      </c>
      <c r="U1361" s="238" t="str">
        <f>IF(F1361="","",VLOOKUP(F1361,المخزن!A:M,8,0))</f>
        <v/>
      </c>
    </row>
    <row r="1362" spans="1:21">
      <c r="A1362" s="227"/>
      <c r="B1362" s="228"/>
      <c r="C1362" s="229"/>
      <c r="D1362" s="229"/>
      <c r="E1362" s="240" t="str">
        <f>IF(D1362="","",VLOOKUP(D1362,'العملاء '!A:B,2,0))</f>
        <v/>
      </c>
      <c r="F1362" s="229"/>
      <c r="G1362" s="240" t="str">
        <f>IF(F1362="","",VLOOKUP(F1362,المخزن!A:B,2,0))</f>
        <v/>
      </c>
      <c r="H1362" s="229"/>
      <c r="I1362" s="231"/>
      <c r="J1362" s="231"/>
      <c r="K1362" s="231"/>
      <c r="L1362" s="231"/>
      <c r="M1362" s="232"/>
      <c r="N1362" s="233">
        <f t="shared" si="126"/>
        <v>0</v>
      </c>
      <c r="O1362" s="233">
        <f t="shared" si="127"/>
        <v>0</v>
      </c>
      <c r="P1362" s="234">
        <f t="shared" si="131"/>
        <v>5</v>
      </c>
      <c r="Q1362" s="235" t="str">
        <f>IF(F1362="","",VLOOKUP(F1362,المخزن!A:M,11,0))</f>
        <v/>
      </c>
      <c r="R1362" s="235" t="str">
        <f t="shared" si="128"/>
        <v xml:space="preserve">  </v>
      </c>
      <c r="S1362" s="235" t="str">
        <f t="shared" si="129"/>
        <v xml:space="preserve"> </v>
      </c>
      <c r="T1362" s="237" t="str">
        <f t="shared" si="130"/>
        <v xml:space="preserve"> </v>
      </c>
      <c r="U1362" s="238" t="str">
        <f>IF(F1362="","",VLOOKUP(F1362,المخزن!A:M,8,0))</f>
        <v/>
      </c>
    </row>
    <row r="1363" spans="1:21">
      <c r="A1363" s="227"/>
      <c r="B1363" s="228"/>
      <c r="C1363" s="229"/>
      <c r="D1363" s="229"/>
      <c r="E1363" s="240" t="str">
        <f>IF(D1363="","",VLOOKUP(D1363,'العملاء '!A:B,2,0))</f>
        <v/>
      </c>
      <c r="F1363" s="229"/>
      <c r="G1363" s="240" t="str">
        <f>IF(F1363="","",VLOOKUP(F1363,المخزن!A:B,2,0))</f>
        <v/>
      </c>
      <c r="H1363" s="229"/>
      <c r="I1363" s="231"/>
      <c r="J1363" s="231"/>
      <c r="K1363" s="231"/>
      <c r="L1363" s="231"/>
      <c r="M1363" s="232"/>
      <c r="N1363" s="233">
        <f t="shared" si="126"/>
        <v>0</v>
      </c>
      <c r="O1363" s="233">
        <f t="shared" si="127"/>
        <v>0</v>
      </c>
      <c r="P1363" s="234">
        <f t="shared" si="131"/>
        <v>5</v>
      </c>
      <c r="Q1363" s="235" t="str">
        <f>IF(F1363="","",VLOOKUP(F1363,المخزن!A:M,11,0))</f>
        <v/>
      </c>
      <c r="R1363" s="235" t="str">
        <f t="shared" si="128"/>
        <v xml:space="preserve">  </v>
      </c>
      <c r="S1363" s="235" t="str">
        <f t="shared" si="129"/>
        <v xml:space="preserve"> </v>
      </c>
      <c r="T1363" s="237" t="str">
        <f t="shared" si="130"/>
        <v xml:space="preserve"> </v>
      </c>
      <c r="U1363" s="238" t="str">
        <f>IF(F1363="","",VLOOKUP(F1363,المخزن!A:M,8,0))</f>
        <v/>
      </c>
    </row>
    <row r="1364" spans="1:21">
      <c r="A1364" s="227"/>
      <c r="B1364" s="228"/>
      <c r="C1364" s="229"/>
      <c r="D1364" s="229"/>
      <c r="E1364" s="240" t="str">
        <f>IF(D1364="","",VLOOKUP(D1364,'العملاء '!A:B,2,0))</f>
        <v/>
      </c>
      <c r="F1364" s="229"/>
      <c r="G1364" s="240" t="str">
        <f>IF(F1364="","",VLOOKUP(F1364,المخزن!A:B,2,0))</f>
        <v/>
      </c>
      <c r="H1364" s="229"/>
      <c r="I1364" s="231"/>
      <c r="J1364" s="231"/>
      <c r="K1364" s="231"/>
      <c r="L1364" s="231"/>
      <c r="M1364" s="232"/>
      <c r="N1364" s="233">
        <f t="shared" si="126"/>
        <v>0</v>
      </c>
      <c r="O1364" s="233">
        <f t="shared" si="127"/>
        <v>0</v>
      </c>
      <c r="P1364" s="234">
        <f t="shared" si="131"/>
        <v>5</v>
      </c>
      <c r="Q1364" s="235" t="str">
        <f>IF(F1364="","",VLOOKUP(F1364,المخزن!A:M,11,0))</f>
        <v/>
      </c>
      <c r="R1364" s="235" t="str">
        <f t="shared" si="128"/>
        <v xml:space="preserve">  </v>
      </c>
      <c r="S1364" s="235" t="str">
        <f t="shared" si="129"/>
        <v xml:space="preserve"> </v>
      </c>
      <c r="T1364" s="237" t="str">
        <f t="shared" si="130"/>
        <v xml:space="preserve"> </v>
      </c>
      <c r="U1364" s="238" t="str">
        <f>IF(F1364="","",VLOOKUP(F1364,المخزن!A:M,8,0))</f>
        <v/>
      </c>
    </row>
    <row r="1365" spans="1:21">
      <c r="A1365" s="227"/>
      <c r="B1365" s="228"/>
      <c r="C1365" s="229"/>
      <c r="D1365" s="229"/>
      <c r="E1365" s="240" t="str">
        <f>IF(D1365="","",VLOOKUP(D1365,'العملاء '!A:B,2,0))</f>
        <v/>
      </c>
      <c r="F1365" s="229"/>
      <c r="G1365" s="240" t="str">
        <f>IF(F1365="","",VLOOKUP(F1365,المخزن!A:B,2,0))</f>
        <v/>
      </c>
      <c r="H1365" s="229"/>
      <c r="I1365" s="231"/>
      <c r="J1365" s="231"/>
      <c r="K1365" s="231"/>
      <c r="L1365" s="231"/>
      <c r="M1365" s="232"/>
      <c r="N1365" s="233">
        <f t="shared" si="126"/>
        <v>0</v>
      </c>
      <c r="O1365" s="233">
        <f t="shared" si="127"/>
        <v>0</v>
      </c>
      <c r="P1365" s="234">
        <f t="shared" si="131"/>
        <v>5</v>
      </c>
      <c r="Q1365" s="235" t="str">
        <f>IF(F1365="","",VLOOKUP(F1365,المخزن!A:M,11,0))</f>
        <v/>
      </c>
      <c r="R1365" s="235" t="str">
        <f t="shared" si="128"/>
        <v xml:space="preserve">  </v>
      </c>
      <c r="S1365" s="235" t="str">
        <f t="shared" si="129"/>
        <v xml:space="preserve"> </v>
      </c>
      <c r="T1365" s="237" t="str">
        <f t="shared" si="130"/>
        <v xml:space="preserve"> </v>
      </c>
      <c r="U1365" s="238" t="str">
        <f>IF(F1365="","",VLOOKUP(F1365,المخزن!A:M,8,0))</f>
        <v/>
      </c>
    </row>
    <row r="1366" spans="1:21">
      <c r="A1366" s="227"/>
      <c r="B1366" s="228"/>
      <c r="C1366" s="229"/>
      <c r="D1366" s="229"/>
      <c r="E1366" s="240" t="str">
        <f>IF(D1366="","",VLOOKUP(D1366,'العملاء '!A:B,2,0))</f>
        <v/>
      </c>
      <c r="F1366" s="229"/>
      <c r="G1366" s="240" t="str">
        <f>IF(F1366="","",VLOOKUP(F1366,المخزن!A:B,2,0))</f>
        <v/>
      </c>
      <c r="H1366" s="229"/>
      <c r="I1366" s="231"/>
      <c r="J1366" s="231"/>
      <c r="K1366" s="231"/>
      <c r="L1366" s="231"/>
      <c r="M1366" s="232"/>
      <c r="N1366" s="233">
        <f t="shared" si="126"/>
        <v>0</v>
      </c>
      <c r="O1366" s="233">
        <f t="shared" si="127"/>
        <v>0</v>
      </c>
      <c r="P1366" s="234">
        <f t="shared" si="131"/>
        <v>5</v>
      </c>
      <c r="Q1366" s="235" t="str">
        <f>IF(F1366="","",VLOOKUP(F1366,المخزن!A:M,11,0))</f>
        <v/>
      </c>
      <c r="R1366" s="235" t="str">
        <f t="shared" si="128"/>
        <v xml:space="preserve">  </v>
      </c>
      <c r="S1366" s="235" t="str">
        <f t="shared" si="129"/>
        <v xml:space="preserve"> </v>
      </c>
      <c r="T1366" s="237" t="str">
        <f t="shared" si="130"/>
        <v xml:space="preserve"> </v>
      </c>
      <c r="U1366" s="238" t="str">
        <f>IF(F1366="","",VLOOKUP(F1366,المخزن!A:M,8,0))</f>
        <v/>
      </c>
    </row>
    <row r="1367" spans="1:21">
      <c r="A1367" s="227"/>
      <c r="B1367" s="228"/>
      <c r="C1367" s="229"/>
      <c r="D1367" s="229"/>
      <c r="E1367" s="240" t="str">
        <f>IF(D1367="","",VLOOKUP(D1367,'العملاء '!A:B,2,0))</f>
        <v/>
      </c>
      <c r="F1367" s="229"/>
      <c r="G1367" s="240" t="str">
        <f>IF(F1367="","",VLOOKUP(F1367,المخزن!A:B,2,0))</f>
        <v/>
      </c>
      <c r="H1367" s="229"/>
      <c r="I1367" s="231"/>
      <c r="J1367" s="231"/>
      <c r="K1367" s="231"/>
      <c r="L1367" s="231"/>
      <c r="M1367" s="232"/>
      <c r="N1367" s="233">
        <f t="shared" si="126"/>
        <v>0</v>
      </c>
      <c r="O1367" s="233">
        <f t="shared" si="127"/>
        <v>0</v>
      </c>
      <c r="P1367" s="234">
        <f t="shared" si="131"/>
        <v>5</v>
      </c>
      <c r="Q1367" s="235" t="str">
        <f>IF(F1367="","",VLOOKUP(F1367,المخزن!A:M,11,0))</f>
        <v/>
      </c>
      <c r="R1367" s="235" t="str">
        <f t="shared" si="128"/>
        <v xml:space="preserve">  </v>
      </c>
      <c r="S1367" s="235" t="str">
        <f t="shared" si="129"/>
        <v xml:space="preserve"> </v>
      </c>
      <c r="T1367" s="237" t="str">
        <f t="shared" si="130"/>
        <v xml:space="preserve"> </v>
      </c>
      <c r="U1367" s="238" t="str">
        <f>IF(F1367="","",VLOOKUP(F1367,المخزن!A:M,8,0))</f>
        <v/>
      </c>
    </row>
    <row r="1368" spans="1:21">
      <c r="A1368" s="227"/>
      <c r="B1368" s="228"/>
      <c r="C1368" s="229"/>
      <c r="D1368" s="229"/>
      <c r="E1368" s="240" t="str">
        <f>IF(D1368="","",VLOOKUP(D1368,'العملاء '!A:B,2,0))</f>
        <v/>
      </c>
      <c r="F1368" s="229"/>
      <c r="G1368" s="240" t="str">
        <f>IF(F1368="","",VLOOKUP(F1368,المخزن!A:B,2,0))</f>
        <v/>
      </c>
      <c r="H1368" s="229"/>
      <c r="I1368" s="231"/>
      <c r="J1368" s="231"/>
      <c r="K1368" s="231"/>
      <c r="L1368" s="231"/>
      <c r="M1368" s="232"/>
      <c r="N1368" s="233">
        <f t="shared" si="126"/>
        <v>0</v>
      </c>
      <c r="O1368" s="233">
        <f t="shared" si="127"/>
        <v>0</v>
      </c>
      <c r="P1368" s="234">
        <f t="shared" si="131"/>
        <v>5</v>
      </c>
      <c r="Q1368" s="235" t="str">
        <f>IF(F1368="","",VLOOKUP(F1368,المخزن!A:M,11,0))</f>
        <v/>
      </c>
      <c r="R1368" s="235" t="str">
        <f t="shared" si="128"/>
        <v xml:space="preserve">  </v>
      </c>
      <c r="S1368" s="235" t="str">
        <f t="shared" si="129"/>
        <v xml:space="preserve"> </v>
      </c>
      <c r="T1368" s="237" t="str">
        <f t="shared" si="130"/>
        <v xml:space="preserve"> </v>
      </c>
      <c r="U1368" s="238" t="str">
        <f>IF(F1368="","",VLOOKUP(F1368,المخزن!A:M,8,0))</f>
        <v/>
      </c>
    </row>
    <row r="1369" spans="1:21">
      <c r="A1369" s="227"/>
      <c r="B1369" s="228"/>
      <c r="C1369" s="229"/>
      <c r="D1369" s="229"/>
      <c r="E1369" s="240" t="str">
        <f>IF(D1369="","",VLOOKUP(D1369,'العملاء '!A:B,2,0))</f>
        <v/>
      </c>
      <c r="F1369" s="229"/>
      <c r="G1369" s="240" t="str">
        <f>IF(F1369="","",VLOOKUP(F1369,المخزن!A:B,2,0))</f>
        <v/>
      </c>
      <c r="H1369" s="229"/>
      <c r="I1369" s="231"/>
      <c r="J1369" s="231"/>
      <c r="K1369" s="231"/>
      <c r="L1369" s="231"/>
      <c r="M1369" s="232"/>
      <c r="N1369" s="233">
        <f t="shared" si="126"/>
        <v>0</v>
      </c>
      <c r="O1369" s="233">
        <f t="shared" si="127"/>
        <v>0</v>
      </c>
      <c r="P1369" s="234">
        <f t="shared" si="131"/>
        <v>5</v>
      </c>
      <c r="Q1369" s="235" t="str">
        <f>IF(F1369="","",VLOOKUP(F1369,المخزن!A:M,11,0))</f>
        <v/>
      </c>
      <c r="R1369" s="235" t="str">
        <f t="shared" si="128"/>
        <v xml:space="preserve">  </v>
      </c>
      <c r="S1369" s="235" t="str">
        <f t="shared" si="129"/>
        <v xml:space="preserve"> </v>
      </c>
      <c r="T1369" s="237" t="str">
        <f t="shared" si="130"/>
        <v xml:space="preserve"> </v>
      </c>
      <c r="U1369" s="238" t="str">
        <f>IF(F1369="","",VLOOKUP(F1369,المخزن!A:M,8,0))</f>
        <v/>
      </c>
    </row>
    <row r="1370" spans="1:21">
      <c r="A1370" s="227"/>
      <c r="B1370" s="228"/>
      <c r="C1370" s="229"/>
      <c r="D1370" s="229"/>
      <c r="E1370" s="240" t="str">
        <f>IF(D1370="","",VLOOKUP(D1370,'العملاء '!A:B,2,0))</f>
        <v/>
      </c>
      <c r="F1370" s="229"/>
      <c r="G1370" s="240" t="str">
        <f>IF(F1370="","",VLOOKUP(F1370,المخزن!A:B,2,0))</f>
        <v/>
      </c>
      <c r="H1370" s="229"/>
      <c r="I1370" s="231"/>
      <c r="J1370" s="231"/>
      <c r="K1370" s="231"/>
      <c r="L1370" s="231"/>
      <c r="M1370" s="232"/>
      <c r="N1370" s="233">
        <f t="shared" si="126"/>
        <v>0</v>
      </c>
      <c r="O1370" s="233">
        <f t="shared" si="127"/>
        <v>0</v>
      </c>
      <c r="P1370" s="234">
        <f t="shared" si="131"/>
        <v>5</v>
      </c>
      <c r="Q1370" s="235" t="str">
        <f>IF(F1370="","",VLOOKUP(F1370,المخزن!A:M,11,0))</f>
        <v/>
      </c>
      <c r="R1370" s="235" t="str">
        <f t="shared" si="128"/>
        <v xml:space="preserve">  </v>
      </c>
      <c r="S1370" s="235" t="str">
        <f t="shared" si="129"/>
        <v xml:space="preserve"> </v>
      </c>
      <c r="T1370" s="237" t="str">
        <f t="shared" si="130"/>
        <v xml:space="preserve"> </v>
      </c>
      <c r="U1370" s="238" t="str">
        <f>IF(F1370="","",VLOOKUP(F1370,المخزن!A:M,8,0))</f>
        <v/>
      </c>
    </row>
    <row r="1371" spans="1:21">
      <c r="A1371" s="227"/>
      <c r="B1371" s="228"/>
      <c r="C1371" s="229"/>
      <c r="D1371" s="229"/>
      <c r="E1371" s="240" t="str">
        <f>IF(D1371="","",VLOOKUP(D1371,'العملاء '!A:B,2,0))</f>
        <v/>
      </c>
      <c r="F1371" s="229"/>
      <c r="G1371" s="240" t="str">
        <f>IF(F1371="","",VLOOKUP(F1371,المخزن!A:B,2,0))</f>
        <v/>
      </c>
      <c r="H1371" s="229"/>
      <c r="I1371" s="231"/>
      <c r="J1371" s="231"/>
      <c r="K1371" s="231"/>
      <c r="L1371" s="231"/>
      <c r="M1371" s="232"/>
      <c r="N1371" s="233">
        <f t="shared" si="126"/>
        <v>0</v>
      </c>
      <c r="O1371" s="233">
        <f t="shared" si="127"/>
        <v>0</v>
      </c>
      <c r="P1371" s="234">
        <f t="shared" si="131"/>
        <v>5</v>
      </c>
      <c r="Q1371" s="235" t="str">
        <f>IF(F1371="","",VLOOKUP(F1371,المخزن!A:M,11,0))</f>
        <v/>
      </c>
      <c r="R1371" s="235" t="str">
        <f t="shared" si="128"/>
        <v xml:space="preserve">  </v>
      </c>
      <c r="S1371" s="235" t="str">
        <f t="shared" si="129"/>
        <v xml:space="preserve"> </v>
      </c>
      <c r="T1371" s="237" t="str">
        <f t="shared" si="130"/>
        <v xml:space="preserve"> </v>
      </c>
      <c r="U1371" s="238" t="str">
        <f>IF(F1371="","",VLOOKUP(F1371,المخزن!A:M,8,0))</f>
        <v/>
      </c>
    </row>
    <row r="1372" spans="1:21">
      <c r="A1372" s="227"/>
      <c r="B1372" s="228"/>
      <c r="C1372" s="229"/>
      <c r="D1372" s="229"/>
      <c r="E1372" s="240" t="str">
        <f>IF(D1372="","",VLOOKUP(D1372,'العملاء '!A:B,2,0))</f>
        <v/>
      </c>
      <c r="F1372" s="229"/>
      <c r="G1372" s="240" t="str">
        <f>IF(F1372="","",VLOOKUP(F1372,المخزن!A:B,2,0))</f>
        <v/>
      </c>
      <c r="H1372" s="229"/>
      <c r="I1372" s="231"/>
      <c r="J1372" s="231"/>
      <c r="K1372" s="231"/>
      <c r="L1372" s="231"/>
      <c r="M1372" s="232"/>
      <c r="N1372" s="233">
        <f t="shared" si="126"/>
        <v>0</v>
      </c>
      <c r="O1372" s="233">
        <f t="shared" si="127"/>
        <v>0</v>
      </c>
      <c r="P1372" s="234">
        <f t="shared" si="131"/>
        <v>5</v>
      </c>
      <c r="Q1372" s="235" t="str">
        <f>IF(F1372="","",VLOOKUP(F1372,المخزن!A:M,11,0))</f>
        <v/>
      </c>
      <c r="R1372" s="235" t="str">
        <f t="shared" si="128"/>
        <v xml:space="preserve">  </v>
      </c>
      <c r="S1372" s="235" t="str">
        <f t="shared" si="129"/>
        <v xml:space="preserve"> </v>
      </c>
      <c r="T1372" s="237" t="str">
        <f t="shared" si="130"/>
        <v xml:space="preserve"> </v>
      </c>
      <c r="U1372" s="238" t="str">
        <f>IF(F1372="","",VLOOKUP(F1372,المخزن!A:M,8,0))</f>
        <v/>
      </c>
    </row>
    <row r="1373" spans="1:21">
      <c r="A1373" s="227"/>
      <c r="B1373" s="228"/>
      <c r="C1373" s="229"/>
      <c r="D1373" s="229"/>
      <c r="E1373" s="240" t="str">
        <f>IF(D1373="","",VLOOKUP(D1373,'العملاء '!A:B,2,0))</f>
        <v/>
      </c>
      <c r="F1373" s="229"/>
      <c r="G1373" s="240" t="str">
        <f>IF(F1373="","",VLOOKUP(F1373,المخزن!A:B,2,0))</f>
        <v/>
      </c>
      <c r="H1373" s="229"/>
      <c r="I1373" s="231"/>
      <c r="J1373" s="231"/>
      <c r="K1373" s="231"/>
      <c r="L1373" s="231"/>
      <c r="M1373" s="232"/>
      <c r="N1373" s="233">
        <f t="shared" si="126"/>
        <v>0</v>
      </c>
      <c r="O1373" s="233">
        <f t="shared" si="127"/>
        <v>0</v>
      </c>
      <c r="P1373" s="234">
        <f t="shared" si="131"/>
        <v>5</v>
      </c>
      <c r="Q1373" s="235" t="str">
        <f>IF(F1373="","",VLOOKUP(F1373,المخزن!A:M,11,0))</f>
        <v/>
      </c>
      <c r="R1373" s="235" t="str">
        <f t="shared" si="128"/>
        <v xml:space="preserve">  </v>
      </c>
      <c r="S1373" s="235" t="str">
        <f t="shared" si="129"/>
        <v xml:space="preserve"> </v>
      </c>
      <c r="T1373" s="237" t="str">
        <f t="shared" si="130"/>
        <v xml:space="preserve"> </v>
      </c>
      <c r="U1373" s="238" t="str">
        <f>IF(F1373="","",VLOOKUP(F1373,المخزن!A:M,8,0))</f>
        <v/>
      </c>
    </row>
    <row r="1374" spans="1:21">
      <c r="A1374" s="227"/>
      <c r="B1374" s="228"/>
      <c r="C1374" s="229"/>
      <c r="D1374" s="229"/>
      <c r="E1374" s="240" t="str">
        <f>IF(D1374="","",VLOOKUP(D1374,'العملاء '!A:B,2,0))</f>
        <v/>
      </c>
      <c r="F1374" s="229"/>
      <c r="G1374" s="240" t="str">
        <f>IF(F1374="","",VLOOKUP(F1374,المخزن!A:B,2,0))</f>
        <v/>
      </c>
      <c r="H1374" s="229"/>
      <c r="I1374" s="231"/>
      <c r="J1374" s="231"/>
      <c r="K1374" s="231"/>
      <c r="L1374" s="231"/>
      <c r="M1374" s="232"/>
      <c r="N1374" s="233">
        <f t="shared" si="126"/>
        <v>0</v>
      </c>
      <c r="O1374" s="233">
        <f t="shared" si="127"/>
        <v>0</v>
      </c>
      <c r="P1374" s="234">
        <f t="shared" si="131"/>
        <v>5</v>
      </c>
      <c r="Q1374" s="235" t="str">
        <f>IF(F1374="","",VLOOKUP(F1374,المخزن!A:M,11,0))</f>
        <v/>
      </c>
      <c r="R1374" s="235" t="str">
        <f t="shared" si="128"/>
        <v xml:space="preserve">  </v>
      </c>
      <c r="S1374" s="235" t="str">
        <f t="shared" si="129"/>
        <v xml:space="preserve"> </v>
      </c>
      <c r="T1374" s="237" t="str">
        <f t="shared" si="130"/>
        <v xml:space="preserve"> </v>
      </c>
      <c r="U1374" s="238" t="str">
        <f>IF(F1374="","",VLOOKUP(F1374,المخزن!A:M,8,0))</f>
        <v/>
      </c>
    </row>
    <row r="1375" spans="1:21">
      <c r="A1375" s="227"/>
      <c r="B1375" s="228"/>
      <c r="C1375" s="229"/>
      <c r="D1375" s="229"/>
      <c r="E1375" s="240" t="str">
        <f>IF(D1375="","",VLOOKUP(D1375,'العملاء '!A:B,2,0))</f>
        <v/>
      </c>
      <c r="F1375" s="229"/>
      <c r="G1375" s="240" t="str">
        <f>IF(F1375="","",VLOOKUP(F1375,المخزن!A:B,2,0))</f>
        <v/>
      </c>
      <c r="H1375" s="229"/>
      <c r="I1375" s="231"/>
      <c r="J1375" s="231"/>
      <c r="K1375" s="231"/>
      <c r="L1375" s="231"/>
      <c r="M1375" s="232"/>
      <c r="N1375" s="233">
        <f t="shared" si="126"/>
        <v>0</v>
      </c>
      <c r="O1375" s="233">
        <f t="shared" si="127"/>
        <v>0</v>
      </c>
      <c r="P1375" s="234">
        <f t="shared" si="131"/>
        <v>5</v>
      </c>
      <c r="Q1375" s="235" t="str">
        <f>IF(F1375="","",VLOOKUP(F1375,المخزن!A:M,11,0))</f>
        <v/>
      </c>
      <c r="R1375" s="235" t="str">
        <f t="shared" si="128"/>
        <v xml:space="preserve">  </v>
      </c>
      <c r="S1375" s="235" t="str">
        <f t="shared" si="129"/>
        <v xml:space="preserve"> </v>
      </c>
      <c r="T1375" s="237" t="str">
        <f t="shared" si="130"/>
        <v xml:space="preserve"> </v>
      </c>
      <c r="U1375" s="238" t="str">
        <f>IF(F1375="","",VLOOKUP(F1375,المخزن!A:M,8,0))</f>
        <v/>
      </c>
    </row>
    <row r="1376" spans="1:21">
      <c r="A1376" s="227"/>
      <c r="B1376" s="228"/>
      <c r="C1376" s="229"/>
      <c r="D1376" s="229"/>
      <c r="E1376" s="240" t="str">
        <f>IF(D1376="","",VLOOKUP(D1376,'العملاء '!A:B,2,0))</f>
        <v/>
      </c>
      <c r="F1376" s="229"/>
      <c r="G1376" s="240" t="str">
        <f>IF(F1376="","",VLOOKUP(F1376,المخزن!A:B,2,0))</f>
        <v/>
      </c>
      <c r="H1376" s="229"/>
      <c r="I1376" s="231"/>
      <c r="J1376" s="231"/>
      <c r="K1376" s="231"/>
      <c r="L1376" s="231"/>
      <c r="M1376" s="232"/>
      <c r="N1376" s="233">
        <f t="shared" si="126"/>
        <v>0</v>
      </c>
      <c r="O1376" s="233">
        <f t="shared" si="127"/>
        <v>0</v>
      </c>
      <c r="P1376" s="234">
        <f t="shared" si="131"/>
        <v>5</v>
      </c>
      <c r="Q1376" s="235" t="str">
        <f>IF(F1376="","",VLOOKUP(F1376,المخزن!A:M,11,0))</f>
        <v/>
      </c>
      <c r="R1376" s="235" t="str">
        <f t="shared" si="128"/>
        <v xml:space="preserve">  </v>
      </c>
      <c r="S1376" s="235" t="str">
        <f t="shared" si="129"/>
        <v xml:space="preserve"> </v>
      </c>
      <c r="T1376" s="237" t="str">
        <f t="shared" si="130"/>
        <v xml:space="preserve"> </v>
      </c>
      <c r="U1376" s="238" t="str">
        <f>IF(F1376="","",VLOOKUP(F1376,المخزن!A:M,8,0))</f>
        <v/>
      </c>
    </row>
    <row r="1377" spans="1:21">
      <c r="A1377" s="227"/>
      <c r="B1377" s="228"/>
      <c r="C1377" s="229"/>
      <c r="D1377" s="229"/>
      <c r="E1377" s="240" t="str">
        <f>IF(D1377="","",VLOOKUP(D1377,'العملاء '!A:B,2,0))</f>
        <v/>
      </c>
      <c r="F1377" s="229"/>
      <c r="G1377" s="240" t="str">
        <f>IF(F1377="","",VLOOKUP(F1377,المخزن!A:B,2,0))</f>
        <v/>
      </c>
      <c r="H1377" s="229"/>
      <c r="I1377" s="231"/>
      <c r="J1377" s="231"/>
      <c r="K1377" s="231"/>
      <c r="L1377" s="231"/>
      <c r="M1377" s="232"/>
      <c r="N1377" s="233">
        <f t="shared" si="126"/>
        <v>0</v>
      </c>
      <c r="O1377" s="233">
        <f t="shared" si="127"/>
        <v>0</v>
      </c>
      <c r="P1377" s="234">
        <f t="shared" si="131"/>
        <v>5</v>
      </c>
      <c r="Q1377" s="235" t="str">
        <f>IF(F1377="","",VLOOKUP(F1377,المخزن!A:M,11,0))</f>
        <v/>
      </c>
      <c r="R1377" s="235" t="str">
        <f t="shared" si="128"/>
        <v xml:space="preserve">  </v>
      </c>
      <c r="S1377" s="235" t="str">
        <f t="shared" si="129"/>
        <v xml:space="preserve"> </v>
      </c>
      <c r="T1377" s="237" t="str">
        <f t="shared" si="130"/>
        <v xml:space="preserve"> </v>
      </c>
      <c r="U1377" s="238" t="str">
        <f>IF(F1377="","",VLOOKUP(F1377,المخزن!A:M,8,0))</f>
        <v/>
      </c>
    </row>
    <row r="1378" spans="1:21">
      <c r="A1378" s="227"/>
      <c r="B1378" s="228"/>
      <c r="C1378" s="229"/>
      <c r="D1378" s="229"/>
      <c r="E1378" s="240" t="str">
        <f>IF(D1378="","",VLOOKUP(D1378,'العملاء '!A:B,2,0))</f>
        <v/>
      </c>
      <c r="F1378" s="229"/>
      <c r="G1378" s="240" t="str">
        <f>IF(F1378="","",VLOOKUP(F1378,المخزن!A:B,2,0))</f>
        <v/>
      </c>
      <c r="H1378" s="229"/>
      <c r="I1378" s="231"/>
      <c r="J1378" s="231"/>
      <c r="K1378" s="231"/>
      <c r="L1378" s="231"/>
      <c r="M1378" s="232"/>
      <c r="N1378" s="233">
        <f t="shared" si="126"/>
        <v>0</v>
      </c>
      <c r="O1378" s="233">
        <f t="shared" si="127"/>
        <v>0</v>
      </c>
      <c r="P1378" s="234">
        <f t="shared" si="131"/>
        <v>5</v>
      </c>
      <c r="Q1378" s="235" t="str">
        <f>IF(F1378="","",VLOOKUP(F1378,المخزن!A:M,11,0))</f>
        <v/>
      </c>
      <c r="R1378" s="235" t="str">
        <f t="shared" si="128"/>
        <v xml:space="preserve">  </v>
      </c>
      <c r="S1378" s="235" t="str">
        <f t="shared" si="129"/>
        <v xml:space="preserve"> </v>
      </c>
      <c r="T1378" s="237" t="str">
        <f t="shared" si="130"/>
        <v xml:space="preserve"> </v>
      </c>
      <c r="U1378" s="238" t="str">
        <f>IF(F1378="","",VLOOKUP(F1378,المخزن!A:M,8,0))</f>
        <v/>
      </c>
    </row>
    <row r="1379" spans="1:21">
      <c r="A1379" s="227"/>
      <c r="B1379" s="228"/>
      <c r="C1379" s="229"/>
      <c r="D1379" s="229"/>
      <c r="E1379" s="240" t="str">
        <f>IF(D1379="","",VLOOKUP(D1379,'العملاء '!A:B,2,0))</f>
        <v/>
      </c>
      <c r="F1379" s="229"/>
      <c r="G1379" s="240" t="str">
        <f>IF(F1379="","",VLOOKUP(F1379,المخزن!A:B,2,0))</f>
        <v/>
      </c>
      <c r="H1379" s="229"/>
      <c r="I1379" s="231"/>
      <c r="J1379" s="231"/>
      <c r="K1379" s="231"/>
      <c r="L1379" s="231"/>
      <c r="M1379" s="232"/>
      <c r="N1379" s="233">
        <f t="shared" si="126"/>
        <v>0</v>
      </c>
      <c r="O1379" s="233">
        <f t="shared" si="127"/>
        <v>0</v>
      </c>
      <c r="P1379" s="234">
        <f t="shared" si="131"/>
        <v>5</v>
      </c>
      <c r="Q1379" s="235" t="str">
        <f>IF(F1379="","",VLOOKUP(F1379,المخزن!A:M,11,0))</f>
        <v/>
      </c>
      <c r="R1379" s="235" t="str">
        <f t="shared" si="128"/>
        <v xml:space="preserve">  </v>
      </c>
      <c r="S1379" s="235" t="str">
        <f t="shared" si="129"/>
        <v xml:space="preserve"> </v>
      </c>
      <c r="T1379" s="237" t="str">
        <f t="shared" si="130"/>
        <v xml:space="preserve"> </v>
      </c>
      <c r="U1379" s="238" t="str">
        <f>IF(F1379="","",VLOOKUP(F1379,المخزن!A:M,8,0))</f>
        <v/>
      </c>
    </row>
    <row r="1380" spans="1:21">
      <c r="A1380" s="227"/>
      <c r="B1380" s="228"/>
      <c r="C1380" s="229"/>
      <c r="D1380" s="229"/>
      <c r="E1380" s="240" t="str">
        <f>IF(D1380="","",VLOOKUP(D1380,'العملاء '!A:B,2,0))</f>
        <v/>
      </c>
      <c r="F1380" s="229"/>
      <c r="G1380" s="240" t="str">
        <f>IF(F1380="","",VLOOKUP(F1380,المخزن!A:B,2,0))</f>
        <v/>
      </c>
      <c r="H1380" s="229"/>
      <c r="I1380" s="231"/>
      <c r="J1380" s="231"/>
      <c r="K1380" s="231"/>
      <c r="L1380" s="231"/>
      <c r="M1380" s="232"/>
      <c r="N1380" s="233">
        <f t="shared" si="126"/>
        <v>0</v>
      </c>
      <c r="O1380" s="233">
        <f t="shared" si="127"/>
        <v>0</v>
      </c>
      <c r="P1380" s="234">
        <f t="shared" si="131"/>
        <v>5</v>
      </c>
      <c r="Q1380" s="235" t="str">
        <f>IF(F1380="","",VLOOKUP(F1380,المخزن!A:M,11,0))</f>
        <v/>
      </c>
      <c r="R1380" s="235" t="str">
        <f t="shared" si="128"/>
        <v xml:space="preserve">  </v>
      </c>
      <c r="S1380" s="235" t="str">
        <f t="shared" si="129"/>
        <v xml:space="preserve"> </v>
      </c>
      <c r="T1380" s="237" t="str">
        <f t="shared" si="130"/>
        <v xml:space="preserve"> </v>
      </c>
      <c r="U1380" s="238" t="str">
        <f>IF(F1380="","",VLOOKUP(F1380,المخزن!A:M,8,0))</f>
        <v/>
      </c>
    </row>
    <row r="1381" spans="1:21">
      <c r="A1381" s="227"/>
      <c r="B1381" s="228"/>
      <c r="C1381" s="229"/>
      <c r="D1381" s="229"/>
      <c r="E1381" s="240" t="str">
        <f>IF(D1381="","",VLOOKUP(D1381,'العملاء '!A:B,2,0))</f>
        <v/>
      </c>
      <c r="F1381" s="229"/>
      <c r="G1381" s="240" t="str">
        <f>IF(F1381="","",VLOOKUP(F1381,المخزن!A:B,2,0))</f>
        <v/>
      </c>
      <c r="H1381" s="229"/>
      <c r="I1381" s="231"/>
      <c r="J1381" s="231"/>
      <c r="K1381" s="231"/>
      <c r="L1381" s="231"/>
      <c r="M1381" s="232"/>
      <c r="N1381" s="233">
        <f t="shared" si="126"/>
        <v>0</v>
      </c>
      <c r="O1381" s="233">
        <f t="shared" si="127"/>
        <v>0</v>
      </c>
      <c r="P1381" s="234">
        <f t="shared" si="131"/>
        <v>5</v>
      </c>
      <c r="Q1381" s="235" t="str">
        <f>IF(F1381="","",VLOOKUP(F1381,المخزن!A:M,11,0))</f>
        <v/>
      </c>
      <c r="R1381" s="235" t="str">
        <f t="shared" si="128"/>
        <v xml:space="preserve">  </v>
      </c>
      <c r="S1381" s="235" t="str">
        <f t="shared" si="129"/>
        <v xml:space="preserve"> </v>
      </c>
      <c r="T1381" s="237" t="str">
        <f t="shared" si="130"/>
        <v xml:space="preserve"> </v>
      </c>
      <c r="U1381" s="238" t="str">
        <f>IF(F1381="","",VLOOKUP(F1381,المخزن!A:M,8,0))</f>
        <v/>
      </c>
    </row>
    <row r="1382" spans="1:21">
      <c r="A1382" s="227"/>
      <c r="B1382" s="228"/>
      <c r="C1382" s="229"/>
      <c r="D1382" s="229"/>
      <c r="E1382" s="240" t="str">
        <f>IF(D1382="","",VLOOKUP(D1382,'العملاء '!A:B,2,0))</f>
        <v/>
      </c>
      <c r="F1382" s="229"/>
      <c r="G1382" s="240" t="str">
        <f>IF(F1382="","",VLOOKUP(F1382,المخزن!A:B,2,0))</f>
        <v/>
      </c>
      <c r="H1382" s="229"/>
      <c r="I1382" s="231"/>
      <c r="J1382" s="231"/>
      <c r="K1382" s="231"/>
      <c r="L1382" s="231"/>
      <c r="M1382" s="232"/>
      <c r="N1382" s="233">
        <f t="shared" si="126"/>
        <v>0</v>
      </c>
      <c r="O1382" s="233">
        <f t="shared" si="127"/>
        <v>0</v>
      </c>
      <c r="P1382" s="234">
        <f t="shared" si="131"/>
        <v>5</v>
      </c>
      <c r="Q1382" s="235" t="str">
        <f>IF(F1382="","",VLOOKUP(F1382,المخزن!A:M,11,0))</f>
        <v/>
      </c>
      <c r="R1382" s="235" t="str">
        <f t="shared" si="128"/>
        <v xml:space="preserve">  </v>
      </c>
      <c r="S1382" s="235" t="str">
        <f t="shared" si="129"/>
        <v xml:space="preserve"> </v>
      </c>
      <c r="T1382" s="237" t="str">
        <f t="shared" si="130"/>
        <v xml:space="preserve"> </v>
      </c>
      <c r="U1382" s="238" t="str">
        <f>IF(F1382="","",VLOOKUP(F1382,المخزن!A:M,8,0))</f>
        <v/>
      </c>
    </row>
    <row r="1383" spans="1:21">
      <c r="A1383" s="227"/>
      <c r="B1383" s="228"/>
      <c r="C1383" s="229"/>
      <c r="D1383" s="229"/>
      <c r="E1383" s="240" t="str">
        <f>IF(D1383="","",VLOOKUP(D1383,'العملاء '!A:B,2,0))</f>
        <v/>
      </c>
      <c r="F1383" s="229"/>
      <c r="G1383" s="240" t="str">
        <f>IF(F1383="","",VLOOKUP(F1383,المخزن!A:B,2,0))</f>
        <v/>
      </c>
      <c r="H1383" s="229"/>
      <c r="I1383" s="231"/>
      <c r="J1383" s="231"/>
      <c r="K1383" s="231"/>
      <c r="L1383" s="231"/>
      <c r="M1383" s="232"/>
      <c r="N1383" s="233">
        <f t="shared" si="126"/>
        <v>0</v>
      </c>
      <c r="O1383" s="233">
        <f t="shared" si="127"/>
        <v>0</v>
      </c>
      <c r="P1383" s="234">
        <f t="shared" si="131"/>
        <v>5</v>
      </c>
      <c r="Q1383" s="235" t="str">
        <f>IF(F1383="","",VLOOKUP(F1383,المخزن!A:M,11,0))</f>
        <v/>
      </c>
      <c r="R1383" s="235" t="str">
        <f t="shared" si="128"/>
        <v xml:space="preserve">  </v>
      </c>
      <c r="S1383" s="235" t="str">
        <f t="shared" si="129"/>
        <v xml:space="preserve"> </v>
      </c>
      <c r="T1383" s="237" t="str">
        <f t="shared" si="130"/>
        <v xml:space="preserve"> </v>
      </c>
      <c r="U1383" s="238" t="str">
        <f>IF(F1383="","",VLOOKUP(F1383,المخزن!A:M,8,0))</f>
        <v/>
      </c>
    </row>
    <row r="1384" spans="1:21">
      <c r="A1384" s="227"/>
      <c r="B1384" s="228"/>
      <c r="C1384" s="229"/>
      <c r="D1384" s="229"/>
      <c r="E1384" s="240" t="str">
        <f>IF(D1384="","",VLOOKUP(D1384,'العملاء '!A:B,2,0))</f>
        <v/>
      </c>
      <c r="F1384" s="229"/>
      <c r="G1384" s="240" t="str">
        <f>IF(F1384="","",VLOOKUP(F1384,المخزن!A:B,2,0))</f>
        <v/>
      </c>
      <c r="H1384" s="229"/>
      <c r="I1384" s="231"/>
      <c r="J1384" s="231"/>
      <c r="K1384" s="231"/>
      <c r="L1384" s="231"/>
      <c r="M1384" s="232"/>
      <c r="N1384" s="233">
        <f t="shared" si="126"/>
        <v>0</v>
      </c>
      <c r="O1384" s="233">
        <f t="shared" si="127"/>
        <v>0</v>
      </c>
      <c r="P1384" s="234">
        <f t="shared" si="131"/>
        <v>5</v>
      </c>
      <c r="Q1384" s="235" t="str">
        <f>IF(F1384="","",VLOOKUP(F1384,المخزن!A:M,11,0))</f>
        <v/>
      </c>
      <c r="R1384" s="235" t="str">
        <f t="shared" si="128"/>
        <v xml:space="preserve">  </v>
      </c>
      <c r="S1384" s="235" t="str">
        <f t="shared" si="129"/>
        <v xml:space="preserve"> </v>
      </c>
      <c r="T1384" s="237" t="str">
        <f t="shared" si="130"/>
        <v xml:space="preserve"> </v>
      </c>
      <c r="U1384" s="238" t="str">
        <f>IF(F1384="","",VLOOKUP(F1384,المخزن!A:M,8,0))</f>
        <v/>
      </c>
    </row>
    <row r="1385" spans="1:21">
      <c r="A1385" s="227"/>
      <c r="B1385" s="228"/>
      <c r="C1385" s="229"/>
      <c r="D1385" s="229"/>
      <c r="E1385" s="240" t="str">
        <f>IF(D1385="","",VLOOKUP(D1385,'العملاء '!A:B,2,0))</f>
        <v/>
      </c>
      <c r="F1385" s="229"/>
      <c r="G1385" s="240" t="str">
        <f>IF(F1385="","",VLOOKUP(F1385,المخزن!A:B,2,0))</f>
        <v/>
      </c>
      <c r="H1385" s="229"/>
      <c r="I1385" s="231"/>
      <c r="J1385" s="231"/>
      <c r="K1385" s="231"/>
      <c r="L1385" s="231"/>
      <c r="M1385" s="232"/>
      <c r="N1385" s="233">
        <f t="shared" si="126"/>
        <v>0</v>
      </c>
      <c r="O1385" s="233">
        <f t="shared" si="127"/>
        <v>0</v>
      </c>
      <c r="P1385" s="234">
        <f t="shared" si="131"/>
        <v>5</v>
      </c>
      <c r="Q1385" s="235" t="str">
        <f>IF(F1385="","",VLOOKUP(F1385,المخزن!A:M,11,0))</f>
        <v/>
      </c>
      <c r="R1385" s="235" t="str">
        <f t="shared" si="128"/>
        <v xml:space="preserve">  </v>
      </c>
      <c r="S1385" s="235" t="str">
        <f t="shared" si="129"/>
        <v xml:space="preserve"> </v>
      </c>
      <c r="T1385" s="237" t="str">
        <f t="shared" si="130"/>
        <v xml:space="preserve"> </v>
      </c>
      <c r="U1385" s="238" t="str">
        <f>IF(F1385="","",VLOOKUP(F1385,المخزن!A:M,8,0))</f>
        <v/>
      </c>
    </row>
    <row r="1386" spans="1:21">
      <c r="A1386" s="227"/>
      <c r="B1386" s="228"/>
      <c r="C1386" s="229"/>
      <c r="D1386" s="229"/>
      <c r="E1386" s="240" t="str">
        <f>IF(D1386="","",VLOOKUP(D1386,'العملاء '!A:B,2,0))</f>
        <v/>
      </c>
      <c r="F1386" s="229"/>
      <c r="G1386" s="240" t="str">
        <f>IF(F1386="","",VLOOKUP(F1386,المخزن!A:B,2,0))</f>
        <v/>
      </c>
      <c r="H1386" s="229"/>
      <c r="I1386" s="231"/>
      <c r="J1386" s="231"/>
      <c r="K1386" s="231"/>
      <c r="L1386" s="231"/>
      <c r="M1386" s="232"/>
      <c r="N1386" s="233">
        <f t="shared" si="126"/>
        <v>0</v>
      </c>
      <c r="O1386" s="233">
        <f t="shared" si="127"/>
        <v>0</v>
      </c>
      <c r="P1386" s="234">
        <f t="shared" si="131"/>
        <v>5</v>
      </c>
      <c r="Q1386" s="235" t="str">
        <f>IF(F1386="","",VLOOKUP(F1386,المخزن!A:M,11,0))</f>
        <v/>
      </c>
      <c r="R1386" s="235" t="str">
        <f t="shared" si="128"/>
        <v xml:space="preserve">  </v>
      </c>
      <c r="S1386" s="235" t="str">
        <f t="shared" si="129"/>
        <v xml:space="preserve"> </v>
      </c>
      <c r="T1386" s="237" t="str">
        <f t="shared" si="130"/>
        <v xml:space="preserve"> </v>
      </c>
      <c r="U1386" s="238" t="str">
        <f>IF(F1386="","",VLOOKUP(F1386,المخزن!A:M,8,0))</f>
        <v/>
      </c>
    </row>
    <row r="1387" spans="1:21">
      <c r="A1387" s="227"/>
      <c r="B1387" s="228"/>
      <c r="C1387" s="229"/>
      <c r="D1387" s="229"/>
      <c r="E1387" s="240" t="str">
        <f>IF(D1387="","",VLOOKUP(D1387,'العملاء '!A:B,2,0))</f>
        <v/>
      </c>
      <c r="F1387" s="229"/>
      <c r="G1387" s="240" t="str">
        <f>IF(F1387="","",VLOOKUP(F1387,المخزن!A:B,2,0))</f>
        <v/>
      </c>
      <c r="H1387" s="229"/>
      <c r="I1387" s="231"/>
      <c r="J1387" s="231"/>
      <c r="K1387" s="231"/>
      <c r="L1387" s="231"/>
      <c r="M1387" s="232"/>
      <c r="N1387" s="233">
        <f t="shared" si="126"/>
        <v>0</v>
      </c>
      <c r="O1387" s="233">
        <f t="shared" si="127"/>
        <v>0</v>
      </c>
      <c r="P1387" s="234">
        <f t="shared" si="131"/>
        <v>5</v>
      </c>
      <c r="Q1387" s="235" t="str">
        <f>IF(F1387="","",VLOOKUP(F1387,المخزن!A:M,11,0))</f>
        <v/>
      </c>
      <c r="R1387" s="235" t="str">
        <f t="shared" si="128"/>
        <v xml:space="preserve">  </v>
      </c>
      <c r="S1387" s="235" t="str">
        <f t="shared" si="129"/>
        <v xml:space="preserve"> </v>
      </c>
      <c r="T1387" s="237" t="str">
        <f t="shared" si="130"/>
        <v xml:space="preserve"> </v>
      </c>
      <c r="U1387" s="238" t="str">
        <f>IF(F1387="","",VLOOKUP(F1387,المخزن!A:M,8,0))</f>
        <v/>
      </c>
    </row>
    <row r="1388" spans="1:21">
      <c r="A1388" s="227"/>
      <c r="B1388" s="228"/>
      <c r="C1388" s="229"/>
      <c r="D1388" s="229"/>
      <c r="E1388" s="240" t="str">
        <f>IF(D1388="","",VLOOKUP(D1388,'العملاء '!A:B,2,0))</f>
        <v/>
      </c>
      <c r="F1388" s="229"/>
      <c r="G1388" s="240" t="str">
        <f>IF(F1388="","",VLOOKUP(F1388,المخزن!A:B,2,0))</f>
        <v/>
      </c>
      <c r="H1388" s="229"/>
      <c r="I1388" s="231"/>
      <c r="J1388" s="231"/>
      <c r="K1388" s="231"/>
      <c r="L1388" s="231"/>
      <c r="M1388" s="232"/>
      <c r="N1388" s="233">
        <f t="shared" si="126"/>
        <v>0</v>
      </c>
      <c r="O1388" s="233">
        <f t="shared" si="127"/>
        <v>0</v>
      </c>
      <c r="P1388" s="234">
        <f t="shared" si="131"/>
        <v>5</v>
      </c>
      <c r="Q1388" s="235" t="str">
        <f>IF(F1388="","",VLOOKUP(F1388,المخزن!A:M,11,0))</f>
        <v/>
      </c>
      <c r="R1388" s="235" t="str">
        <f t="shared" si="128"/>
        <v xml:space="preserve">  </v>
      </c>
      <c r="S1388" s="235" t="str">
        <f t="shared" si="129"/>
        <v xml:space="preserve"> </v>
      </c>
      <c r="T1388" s="237" t="str">
        <f t="shared" si="130"/>
        <v xml:space="preserve"> </v>
      </c>
      <c r="U1388" s="238" t="str">
        <f>IF(F1388="","",VLOOKUP(F1388,المخزن!A:M,8,0))</f>
        <v/>
      </c>
    </row>
    <row r="1389" spans="1:21">
      <c r="A1389" s="227"/>
      <c r="B1389" s="228"/>
      <c r="C1389" s="229"/>
      <c r="D1389" s="229"/>
      <c r="E1389" s="240" t="str">
        <f>IF(D1389="","",VLOOKUP(D1389,'العملاء '!A:B,2,0))</f>
        <v/>
      </c>
      <c r="F1389" s="229"/>
      <c r="G1389" s="240" t="str">
        <f>IF(F1389="","",VLOOKUP(F1389,المخزن!A:B,2,0))</f>
        <v/>
      </c>
      <c r="H1389" s="229"/>
      <c r="I1389" s="231"/>
      <c r="J1389" s="231"/>
      <c r="K1389" s="231"/>
      <c r="L1389" s="231"/>
      <c r="M1389" s="232"/>
      <c r="N1389" s="233">
        <f t="shared" si="126"/>
        <v>0</v>
      </c>
      <c r="O1389" s="233">
        <f t="shared" si="127"/>
        <v>0</v>
      </c>
      <c r="P1389" s="234">
        <f t="shared" si="131"/>
        <v>5</v>
      </c>
      <c r="Q1389" s="235" t="str">
        <f>IF(F1389="","",VLOOKUP(F1389,المخزن!A:M,11,0))</f>
        <v/>
      </c>
      <c r="R1389" s="235" t="str">
        <f t="shared" si="128"/>
        <v xml:space="preserve">  </v>
      </c>
      <c r="S1389" s="235" t="str">
        <f t="shared" si="129"/>
        <v xml:space="preserve"> </v>
      </c>
      <c r="T1389" s="237" t="str">
        <f t="shared" si="130"/>
        <v xml:space="preserve"> </v>
      </c>
      <c r="U1389" s="238" t="str">
        <f>IF(F1389="","",VLOOKUP(F1389,المخزن!A:M,8,0))</f>
        <v/>
      </c>
    </row>
    <row r="1390" spans="1:21">
      <c r="A1390" s="227"/>
      <c r="B1390" s="228"/>
      <c r="C1390" s="229"/>
      <c r="D1390" s="229"/>
      <c r="E1390" s="240" t="str">
        <f>IF(D1390="","",VLOOKUP(D1390,'العملاء '!A:B,2,0))</f>
        <v/>
      </c>
      <c r="F1390" s="229"/>
      <c r="G1390" s="240" t="str">
        <f>IF(F1390="","",VLOOKUP(F1390,المخزن!A:B,2,0))</f>
        <v/>
      </c>
      <c r="H1390" s="229"/>
      <c r="I1390" s="231"/>
      <c r="J1390" s="231"/>
      <c r="K1390" s="231"/>
      <c r="L1390" s="231"/>
      <c r="M1390" s="232"/>
      <c r="N1390" s="233">
        <f t="shared" si="126"/>
        <v>0</v>
      </c>
      <c r="O1390" s="233">
        <f t="shared" si="127"/>
        <v>0</v>
      </c>
      <c r="P1390" s="234">
        <f t="shared" si="131"/>
        <v>5</v>
      </c>
      <c r="Q1390" s="235" t="str">
        <f>IF(F1390="","",VLOOKUP(F1390,المخزن!A:M,11,0))</f>
        <v/>
      </c>
      <c r="R1390" s="235" t="str">
        <f t="shared" si="128"/>
        <v xml:space="preserve">  </v>
      </c>
      <c r="S1390" s="235" t="str">
        <f t="shared" si="129"/>
        <v xml:space="preserve"> </v>
      </c>
      <c r="T1390" s="237" t="str">
        <f t="shared" si="130"/>
        <v xml:space="preserve"> </v>
      </c>
      <c r="U1390" s="238" t="str">
        <f>IF(F1390="","",VLOOKUP(F1390,المخزن!A:M,8,0))</f>
        <v/>
      </c>
    </row>
    <row r="1391" spans="1:21">
      <c r="A1391" s="227"/>
      <c r="B1391" s="228"/>
      <c r="C1391" s="229"/>
      <c r="D1391" s="229"/>
      <c r="E1391" s="240" t="str">
        <f>IF(D1391="","",VLOOKUP(D1391,'العملاء '!A:B,2,0))</f>
        <v/>
      </c>
      <c r="F1391" s="229"/>
      <c r="G1391" s="240" t="str">
        <f>IF(F1391="","",VLOOKUP(F1391,المخزن!A:B,2,0))</f>
        <v/>
      </c>
      <c r="H1391" s="229"/>
      <c r="I1391" s="231"/>
      <c r="J1391" s="231"/>
      <c r="K1391" s="231"/>
      <c r="L1391" s="231"/>
      <c r="M1391" s="232"/>
      <c r="N1391" s="233">
        <f t="shared" si="126"/>
        <v>0</v>
      </c>
      <c r="O1391" s="233">
        <f t="shared" si="127"/>
        <v>0</v>
      </c>
      <c r="P1391" s="234">
        <f t="shared" si="131"/>
        <v>5</v>
      </c>
      <c r="Q1391" s="235" t="str">
        <f>IF(F1391="","",VLOOKUP(F1391,المخزن!A:M,11,0))</f>
        <v/>
      </c>
      <c r="R1391" s="235" t="str">
        <f t="shared" si="128"/>
        <v xml:space="preserve">  </v>
      </c>
      <c r="S1391" s="235" t="str">
        <f t="shared" si="129"/>
        <v xml:space="preserve"> </v>
      </c>
      <c r="T1391" s="237" t="str">
        <f t="shared" si="130"/>
        <v xml:space="preserve"> </v>
      </c>
      <c r="U1391" s="238" t="str">
        <f>IF(F1391="","",VLOOKUP(F1391,المخزن!A:M,8,0))</f>
        <v/>
      </c>
    </row>
    <row r="1392" spans="1:21">
      <c r="A1392" s="227"/>
      <c r="B1392" s="228"/>
      <c r="C1392" s="229"/>
      <c r="D1392" s="229"/>
      <c r="E1392" s="240" t="str">
        <f>IF(D1392="","",VLOOKUP(D1392,'العملاء '!A:B,2,0))</f>
        <v/>
      </c>
      <c r="F1392" s="229"/>
      <c r="G1392" s="240" t="str">
        <f>IF(F1392="","",VLOOKUP(F1392,المخزن!A:B,2,0))</f>
        <v/>
      </c>
      <c r="H1392" s="229"/>
      <c r="I1392" s="231"/>
      <c r="J1392" s="231"/>
      <c r="K1392" s="231"/>
      <c r="L1392" s="231"/>
      <c r="M1392" s="232"/>
      <c r="N1392" s="233">
        <f t="shared" si="126"/>
        <v>0</v>
      </c>
      <c r="O1392" s="233">
        <f t="shared" si="127"/>
        <v>0</v>
      </c>
      <c r="P1392" s="234">
        <f t="shared" si="131"/>
        <v>5</v>
      </c>
      <c r="Q1392" s="235" t="str">
        <f>IF(F1392="","",VLOOKUP(F1392,المخزن!A:M,11,0))</f>
        <v/>
      </c>
      <c r="R1392" s="235" t="str">
        <f t="shared" si="128"/>
        <v xml:space="preserve">  </v>
      </c>
      <c r="S1392" s="235" t="str">
        <f t="shared" si="129"/>
        <v xml:space="preserve"> </v>
      </c>
      <c r="T1392" s="237" t="str">
        <f t="shared" si="130"/>
        <v xml:space="preserve"> </v>
      </c>
      <c r="U1392" s="238" t="str">
        <f>IF(F1392="","",VLOOKUP(F1392,المخزن!A:M,8,0))</f>
        <v/>
      </c>
    </row>
    <row r="1393" spans="1:21">
      <c r="A1393" s="227"/>
      <c r="B1393" s="228"/>
      <c r="C1393" s="229"/>
      <c r="D1393" s="229"/>
      <c r="E1393" s="240" t="str">
        <f>IF(D1393="","",VLOOKUP(D1393,'العملاء '!A:B,2,0))</f>
        <v/>
      </c>
      <c r="F1393" s="229"/>
      <c r="G1393" s="240" t="str">
        <f>IF(F1393="","",VLOOKUP(F1393,المخزن!A:B,2,0))</f>
        <v/>
      </c>
      <c r="H1393" s="229"/>
      <c r="I1393" s="231"/>
      <c r="J1393" s="231"/>
      <c r="K1393" s="231"/>
      <c r="L1393" s="231"/>
      <c r="M1393" s="232"/>
      <c r="N1393" s="233">
        <f t="shared" si="126"/>
        <v>0</v>
      </c>
      <c r="O1393" s="233">
        <f t="shared" si="127"/>
        <v>0</v>
      </c>
      <c r="P1393" s="234">
        <f t="shared" si="131"/>
        <v>5</v>
      </c>
      <c r="Q1393" s="235" t="str">
        <f>IF(F1393="","",VLOOKUP(F1393,المخزن!A:M,11,0))</f>
        <v/>
      </c>
      <c r="R1393" s="235" t="str">
        <f t="shared" si="128"/>
        <v xml:space="preserve">  </v>
      </c>
      <c r="S1393" s="235" t="str">
        <f t="shared" si="129"/>
        <v xml:space="preserve"> </v>
      </c>
      <c r="T1393" s="237" t="str">
        <f t="shared" si="130"/>
        <v xml:space="preserve"> </v>
      </c>
      <c r="U1393" s="238" t="str">
        <f>IF(F1393="","",VLOOKUP(F1393,المخزن!A:M,8,0))</f>
        <v/>
      </c>
    </row>
    <row r="1394" spans="1:21">
      <c r="A1394" s="227"/>
      <c r="B1394" s="228"/>
      <c r="C1394" s="229"/>
      <c r="D1394" s="229"/>
      <c r="E1394" s="240" t="str">
        <f>IF(D1394="","",VLOOKUP(D1394,'العملاء '!A:B,2,0))</f>
        <v/>
      </c>
      <c r="F1394" s="229"/>
      <c r="G1394" s="240" t="str">
        <f>IF(F1394="","",VLOOKUP(F1394,المخزن!A:B,2,0))</f>
        <v/>
      </c>
      <c r="H1394" s="229"/>
      <c r="I1394" s="231"/>
      <c r="J1394" s="231"/>
      <c r="K1394" s="231"/>
      <c r="L1394" s="231"/>
      <c r="M1394" s="232"/>
      <c r="N1394" s="233">
        <f t="shared" si="126"/>
        <v>0</v>
      </c>
      <c r="O1394" s="233">
        <f t="shared" si="127"/>
        <v>0</v>
      </c>
      <c r="P1394" s="234">
        <f t="shared" si="131"/>
        <v>5</v>
      </c>
      <c r="Q1394" s="235" t="str">
        <f>IF(F1394="","",VLOOKUP(F1394,المخزن!A:M,11,0))</f>
        <v/>
      </c>
      <c r="R1394" s="235" t="str">
        <f t="shared" si="128"/>
        <v xml:space="preserve">  </v>
      </c>
      <c r="S1394" s="235" t="str">
        <f t="shared" si="129"/>
        <v xml:space="preserve"> </v>
      </c>
      <c r="T1394" s="237" t="str">
        <f t="shared" si="130"/>
        <v xml:space="preserve"> </v>
      </c>
      <c r="U1394" s="238" t="str">
        <f>IF(F1394="","",VLOOKUP(F1394,المخزن!A:M,8,0))</f>
        <v/>
      </c>
    </row>
    <row r="1395" spans="1:21">
      <c r="A1395" s="227"/>
      <c r="B1395" s="228"/>
      <c r="C1395" s="229"/>
      <c r="D1395" s="229"/>
      <c r="E1395" s="240" t="str">
        <f>IF(D1395="","",VLOOKUP(D1395,'العملاء '!A:B,2,0))</f>
        <v/>
      </c>
      <c r="F1395" s="229"/>
      <c r="G1395" s="240" t="str">
        <f>IF(F1395="","",VLOOKUP(F1395,المخزن!A:B,2,0))</f>
        <v/>
      </c>
      <c r="H1395" s="229"/>
      <c r="I1395" s="231"/>
      <c r="J1395" s="231"/>
      <c r="K1395" s="231"/>
      <c r="L1395" s="231"/>
      <c r="M1395" s="232"/>
      <c r="N1395" s="233">
        <f t="shared" si="126"/>
        <v>0</v>
      </c>
      <c r="O1395" s="233">
        <f t="shared" si="127"/>
        <v>0</v>
      </c>
      <c r="P1395" s="234">
        <f t="shared" si="131"/>
        <v>5</v>
      </c>
      <c r="Q1395" s="235" t="str">
        <f>IF(F1395="","",VLOOKUP(F1395,المخزن!A:M,11,0))</f>
        <v/>
      </c>
      <c r="R1395" s="235" t="str">
        <f t="shared" si="128"/>
        <v xml:space="preserve">  </v>
      </c>
      <c r="S1395" s="235" t="str">
        <f t="shared" si="129"/>
        <v xml:space="preserve"> </v>
      </c>
      <c r="T1395" s="237" t="str">
        <f t="shared" si="130"/>
        <v xml:space="preserve"> </v>
      </c>
      <c r="U1395" s="238" t="str">
        <f>IF(F1395="","",VLOOKUP(F1395,المخزن!A:M,8,0))</f>
        <v/>
      </c>
    </row>
    <row r="1396" spans="1:21">
      <c r="A1396" s="227"/>
      <c r="B1396" s="228"/>
      <c r="C1396" s="229"/>
      <c r="D1396" s="229"/>
      <c r="E1396" s="240" t="str">
        <f>IF(D1396="","",VLOOKUP(D1396,'العملاء '!A:B,2,0))</f>
        <v/>
      </c>
      <c r="F1396" s="229"/>
      <c r="G1396" s="240" t="str">
        <f>IF(F1396="","",VLOOKUP(F1396,المخزن!A:B,2,0))</f>
        <v/>
      </c>
      <c r="H1396" s="229"/>
      <c r="I1396" s="231"/>
      <c r="J1396" s="231"/>
      <c r="K1396" s="231"/>
      <c r="L1396" s="231"/>
      <c r="M1396" s="232"/>
      <c r="N1396" s="233">
        <f t="shared" si="126"/>
        <v>0</v>
      </c>
      <c r="O1396" s="233">
        <f t="shared" si="127"/>
        <v>0</v>
      </c>
      <c r="P1396" s="234">
        <f t="shared" si="131"/>
        <v>5</v>
      </c>
      <c r="Q1396" s="235" t="str">
        <f>IF(F1396="","",VLOOKUP(F1396,المخزن!A:M,11,0))</f>
        <v/>
      </c>
      <c r="R1396" s="235" t="str">
        <f t="shared" si="128"/>
        <v xml:space="preserve">  </v>
      </c>
      <c r="S1396" s="235" t="str">
        <f t="shared" si="129"/>
        <v xml:space="preserve"> </v>
      </c>
      <c r="T1396" s="237" t="str">
        <f t="shared" si="130"/>
        <v xml:space="preserve"> </v>
      </c>
      <c r="U1396" s="238" t="str">
        <f>IF(F1396="","",VLOOKUP(F1396,المخزن!A:M,8,0))</f>
        <v/>
      </c>
    </row>
    <row r="1397" spans="1:21">
      <c r="A1397" s="227"/>
      <c r="B1397" s="228"/>
      <c r="C1397" s="229"/>
      <c r="D1397" s="229"/>
      <c r="E1397" s="240" t="str">
        <f>IF(D1397="","",VLOOKUP(D1397,'العملاء '!A:B,2,0))</f>
        <v/>
      </c>
      <c r="F1397" s="229"/>
      <c r="G1397" s="240" t="str">
        <f>IF(F1397="","",VLOOKUP(F1397,المخزن!A:B,2,0))</f>
        <v/>
      </c>
      <c r="H1397" s="229"/>
      <c r="I1397" s="231"/>
      <c r="J1397" s="231"/>
      <c r="K1397" s="231"/>
      <c r="L1397" s="231"/>
      <c r="M1397" s="232"/>
      <c r="N1397" s="233">
        <f t="shared" si="126"/>
        <v>0</v>
      </c>
      <c r="O1397" s="233">
        <f t="shared" si="127"/>
        <v>0</v>
      </c>
      <c r="P1397" s="234">
        <f t="shared" si="131"/>
        <v>5</v>
      </c>
      <c r="Q1397" s="235" t="str">
        <f>IF(F1397="","",VLOOKUP(F1397,المخزن!A:M,11,0))</f>
        <v/>
      </c>
      <c r="R1397" s="235" t="str">
        <f t="shared" si="128"/>
        <v xml:space="preserve">  </v>
      </c>
      <c r="S1397" s="235" t="str">
        <f t="shared" si="129"/>
        <v xml:space="preserve"> </v>
      </c>
      <c r="T1397" s="237" t="str">
        <f t="shared" si="130"/>
        <v xml:space="preserve"> </v>
      </c>
      <c r="U1397" s="238" t="str">
        <f>IF(F1397="","",VLOOKUP(F1397,المخزن!A:M,8,0))</f>
        <v/>
      </c>
    </row>
    <row r="1398" spans="1:21">
      <c r="A1398" s="227"/>
      <c r="B1398" s="228"/>
      <c r="C1398" s="229"/>
      <c r="D1398" s="229"/>
      <c r="E1398" s="240" t="str">
        <f>IF(D1398="","",VLOOKUP(D1398,'العملاء '!A:B,2,0))</f>
        <v/>
      </c>
      <c r="F1398" s="229"/>
      <c r="G1398" s="240" t="str">
        <f>IF(F1398="","",VLOOKUP(F1398,المخزن!A:B,2,0))</f>
        <v/>
      </c>
      <c r="H1398" s="229"/>
      <c r="I1398" s="231"/>
      <c r="J1398" s="231"/>
      <c r="K1398" s="231"/>
      <c r="L1398" s="231"/>
      <c r="M1398" s="232"/>
      <c r="N1398" s="233">
        <f t="shared" si="126"/>
        <v>0</v>
      </c>
      <c r="O1398" s="233">
        <f t="shared" si="127"/>
        <v>0</v>
      </c>
      <c r="P1398" s="234">
        <f t="shared" si="131"/>
        <v>5</v>
      </c>
      <c r="Q1398" s="235" t="str">
        <f>IF(F1398="","",VLOOKUP(F1398,المخزن!A:M,11,0))</f>
        <v/>
      </c>
      <c r="R1398" s="235" t="str">
        <f t="shared" si="128"/>
        <v xml:space="preserve">  </v>
      </c>
      <c r="S1398" s="235" t="str">
        <f t="shared" si="129"/>
        <v xml:space="preserve"> </v>
      </c>
      <c r="T1398" s="237" t="str">
        <f t="shared" si="130"/>
        <v xml:space="preserve"> </v>
      </c>
      <c r="U1398" s="238" t="str">
        <f>IF(F1398="","",VLOOKUP(F1398,المخزن!A:M,8,0))</f>
        <v/>
      </c>
    </row>
    <row r="1399" spans="1:21">
      <c r="A1399" s="227"/>
      <c r="B1399" s="228"/>
      <c r="C1399" s="229"/>
      <c r="D1399" s="229"/>
      <c r="E1399" s="240" t="str">
        <f>IF(D1399="","",VLOOKUP(D1399,'العملاء '!A:B,2,0))</f>
        <v/>
      </c>
      <c r="F1399" s="229"/>
      <c r="G1399" s="240" t="str">
        <f>IF(F1399="","",VLOOKUP(F1399,المخزن!A:B,2,0))</f>
        <v/>
      </c>
      <c r="H1399" s="229"/>
      <c r="I1399" s="231"/>
      <c r="J1399" s="231"/>
      <c r="K1399" s="231"/>
      <c r="L1399" s="231"/>
      <c r="M1399" s="232"/>
      <c r="N1399" s="233">
        <f t="shared" si="126"/>
        <v>0</v>
      </c>
      <c r="O1399" s="233">
        <f t="shared" si="127"/>
        <v>0</v>
      </c>
      <c r="P1399" s="234">
        <f t="shared" si="131"/>
        <v>5</v>
      </c>
      <c r="Q1399" s="235" t="str">
        <f>IF(F1399="","",VLOOKUP(F1399,المخزن!A:M,11,0))</f>
        <v/>
      </c>
      <c r="R1399" s="235" t="str">
        <f t="shared" si="128"/>
        <v xml:space="preserve">  </v>
      </c>
      <c r="S1399" s="235" t="str">
        <f t="shared" si="129"/>
        <v xml:space="preserve"> </v>
      </c>
      <c r="T1399" s="237" t="str">
        <f t="shared" si="130"/>
        <v xml:space="preserve"> </v>
      </c>
      <c r="U1399" s="238" t="str">
        <f>IF(F1399="","",VLOOKUP(F1399,المخزن!A:M,8,0))</f>
        <v/>
      </c>
    </row>
    <row r="1400" spans="1:21">
      <c r="A1400" s="227"/>
      <c r="B1400" s="228"/>
      <c r="C1400" s="229"/>
      <c r="D1400" s="229"/>
      <c r="E1400" s="240" t="str">
        <f>IF(D1400="","",VLOOKUP(D1400,'العملاء '!A:B,2,0))</f>
        <v/>
      </c>
      <c r="F1400" s="229"/>
      <c r="G1400" s="240" t="str">
        <f>IF(F1400="","",VLOOKUP(F1400,المخزن!A:B,2,0))</f>
        <v/>
      </c>
      <c r="H1400" s="229"/>
      <c r="I1400" s="231"/>
      <c r="J1400" s="231"/>
      <c r="K1400" s="231"/>
      <c r="L1400" s="231"/>
      <c r="M1400" s="232"/>
      <c r="N1400" s="233">
        <f t="shared" si="126"/>
        <v>0</v>
      </c>
      <c r="O1400" s="233">
        <f t="shared" si="127"/>
        <v>0</v>
      </c>
      <c r="P1400" s="234">
        <f t="shared" si="131"/>
        <v>5</v>
      </c>
      <c r="Q1400" s="235" t="str">
        <f>IF(F1400="","",VLOOKUP(F1400,المخزن!A:M,11,0))</f>
        <v/>
      </c>
      <c r="R1400" s="235" t="str">
        <f t="shared" si="128"/>
        <v xml:space="preserve">  </v>
      </c>
      <c r="S1400" s="235" t="str">
        <f t="shared" si="129"/>
        <v xml:space="preserve"> </v>
      </c>
      <c r="T1400" s="237" t="str">
        <f t="shared" si="130"/>
        <v xml:space="preserve"> </v>
      </c>
      <c r="U1400" s="238" t="str">
        <f>IF(F1400="","",VLOOKUP(F1400,المخزن!A:M,8,0))</f>
        <v/>
      </c>
    </row>
    <row r="1401" spans="1:21">
      <c r="A1401" s="227"/>
      <c r="B1401" s="228"/>
      <c r="C1401" s="229"/>
      <c r="D1401" s="229"/>
      <c r="E1401" s="240" t="str">
        <f>IF(D1401="","",VLOOKUP(D1401,'العملاء '!A:B,2,0))</f>
        <v/>
      </c>
      <c r="F1401" s="229"/>
      <c r="G1401" s="240" t="str">
        <f>IF(F1401="","",VLOOKUP(F1401,المخزن!A:B,2,0))</f>
        <v/>
      </c>
      <c r="H1401" s="229"/>
      <c r="I1401" s="231"/>
      <c r="J1401" s="231"/>
      <c r="K1401" s="231"/>
      <c r="L1401" s="231"/>
      <c r="M1401" s="232"/>
      <c r="N1401" s="233">
        <f t="shared" si="126"/>
        <v>0</v>
      </c>
      <c r="O1401" s="233">
        <f t="shared" si="127"/>
        <v>0</v>
      </c>
      <c r="P1401" s="234">
        <f t="shared" si="131"/>
        <v>5</v>
      </c>
      <c r="Q1401" s="235" t="str">
        <f>IF(F1401="","",VLOOKUP(F1401,المخزن!A:M,11,0))</f>
        <v/>
      </c>
      <c r="R1401" s="235" t="str">
        <f t="shared" si="128"/>
        <v xml:space="preserve">  </v>
      </c>
      <c r="S1401" s="235" t="str">
        <f t="shared" si="129"/>
        <v xml:space="preserve"> </v>
      </c>
      <c r="T1401" s="237" t="str">
        <f t="shared" si="130"/>
        <v xml:space="preserve"> </v>
      </c>
      <c r="U1401" s="238" t="str">
        <f>IF(F1401="","",VLOOKUP(F1401,المخزن!A:M,8,0))</f>
        <v/>
      </c>
    </row>
    <row r="1402" spans="1:21">
      <c r="A1402" s="227"/>
      <c r="B1402" s="228"/>
      <c r="C1402" s="229"/>
      <c r="D1402" s="229"/>
      <c r="E1402" s="240" t="str">
        <f>IF(D1402="","",VLOOKUP(D1402,'العملاء '!A:B,2,0))</f>
        <v/>
      </c>
      <c r="F1402" s="229"/>
      <c r="G1402" s="240" t="str">
        <f>IF(F1402="","",VLOOKUP(F1402,المخزن!A:B,2,0))</f>
        <v/>
      </c>
      <c r="H1402" s="229"/>
      <c r="I1402" s="231"/>
      <c r="J1402" s="231"/>
      <c r="K1402" s="231"/>
      <c r="L1402" s="231"/>
      <c r="M1402" s="232"/>
      <c r="N1402" s="233">
        <f t="shared" si="126"/>
        <v>0</v>
      </c>
      <c r="O1402" s="233">
        <f t="shared" si="127"/>
        <v>0</v>
      </c>
      <c r="P1402" s="234">
        <f t="shared" si="131"/>
        <v>5</v>
      </c>
      <c r="Q1402" s="235" t="str">
        <f>IF(F1402="","",VLOOKUP(F1402,المخزن!A:M,11,0))</f>
        <v/>
      </c>
      <c r="R1402" s="235" t="str">
        <f t="shared" si="128"/>
        <v xml:space="preserve">  </v>
      </c>
      <c r="S1402" s="235" t="str">
        <f t="shared" si="129"/>
        <v xml:space="preserve"> </v>
      </c>
      <c r="T1402" s="237" t="str">
        <f t="shared" si="130"/>
        <v xml:space="preserve"> </v>
      </c>
      <c r="U1402" s="238" t="str">
        <f>IF(F1402="","",VLOOKUP(F1402,المخزن!A:M,8,0))</f>
        <v/>
      </c>
    </row>
    <row r="1403" spans="1:21">
      <c r="A1403" s="227"/>
      <c r="B1403" s="228"/>
      <c r="C1403" s="229"/>
      <c r="D1403" s="229"/>
      <c r="E1403" s="240" t="str">
        <f>IF(D1403="","",VLOOKUP(D1403,'العملاء '!A:B,2,0))</f>
        <v/>
      </c>
      <c r="F1403" s="229"/>
      <c r="G1403" s="240" t="str">
        <f>IF(F1403="","",VLOOKUP(F1403,المخزن!A:B,2,0))</f>
        <v/>
      </c>
      <c r="H1403" s="229"/>
      <c r="I1403" s="231"/>
      <c r="J1403" s="231"/>
      <c r="K1403" s="231"/>
      <c r="L1403" s="231"/>
      <c r="M1403" s="232"/>
      <c r="N1403" s="233">
        <f t="shared" si="126"/>
        <v>0</v>
      </c>
      <c r="O1403" s="233">
        <f t="shared" si="127"/>
        <v>0</v>
      </c>
      <c r="P1403" s="234">
        <f t="shared" si="131"/>
        <v>5</v>
      </c>
      <c r="Q1403" s="235" t="str">
        <f>IF(F1403="","",VLOOKUP(F1403,المخزن!A:M,11,0))</f>
        <v/>
      </c>
      <c r="R1403" s="235" t="str">
        <f t="shared" si="128"/>
        <v xml:space="preserve">  </v>
      </c>
      <c r="S1403" s="235" t="str">
        <f t="shared" si="129"/>
        <v xml:space="preserve"> </v>
      </c>
      <c r="T1403" s="237" t="str">
        <f t="shared" si="130"/>
        <v xml:space="preserve"> </v>
      </c>
      <c r="U1403" s="238" t="str">
        <f>IF(F1403="","",VLOOKUP(F1403,المخزن!A:M,8,0))</f>
        <v/>
      </c>
    </row>
    <row r="1404" spans="1:21">
      <c r="A1404" s="227"/>
      <c r="B1404" s="228"/>
      <c r="C1404" s="229"/>
      <c r="D1404" s="229"/>
      <c r="E1404" s="240" t="str">
        <f>IF(D1404="","",VLOOKUP(D1404,'العملاء '!A:B,2,0))</f>
        <v/>
      </c>
      <c r="F1404" s="229"/>
      <c r="G1404" s="240" t="str">
        <f>IF(F1404="","",VLOOKUP(F1404,المخزن!A:B,2,0))</f>
        <v/>
      </c>
      <c r="H1404" s="229"/>
      <c r="I1404" s="231"/>
      <c r="J1404" s="231"/>
      <c r="K1404" s="231"/>
      <c r="L1404" s="231"/>
      <c r="M1404" s="232"/>
      <c r="N1404" s="233">
        <f t="shared" si="126"/>
        <v>0</v>
      </c>
      <c r="O1404" s="233">
        <f t="shared" si="127"/>
        <v>0</v>
      </c>
      <c r="P1404" s="234">
        <f t="shared" si="131"/>
        <v>5</v>
      </c>
      <c r="Q1404" s="235" t="str">
        <f>IF(F1404="","",VLOOKUP(F1404,المخزن!A:M,11,0))</f>
        <v/>
      </c>
      <c r="R1404" s="235" t="str">
        <f t="shared" si="128"/>
        <v xml:space="preserve">  </v>
      </c>
      <c r="S1404" s="235" t="str">
        <f t="shared" si="129"/>
        <v xml:space="preserve"> </v>
      </c>
      <c r="T1404" s="237" t="str">
        <f t="shared" si="130"/>
        <v xml:space="preserve"> </v>
      </c>
      <c r="U1404" s="238" t="str">
        <f>IF(F1404="","",VLOOKUP(F1404,المخزن!A:M,8,0))</f>
        <v/>
      </c>
    </row>
    <row r="1405" spans="1:21">
      <c r="A1405" s="227"/>
      <c r="B1405" s="228"/>
      <c r="C1405" s="229"/>
      <c r="D1405" s="229"/>
      <c r="E1405" s="240" t="str">
        <f>IF(D1405="","",VLOOKUP(D1405,'العملاء '!A:B,2,0))</f>
        <v/>
      </c>
      <c r="F1405" s="229"/>
      <c r="G1405" s="240" t="str">
        <f>IF(F1405="","",VLOOKUP(F1405,المخزن!A:B,2,0))</f>
        <v/>
      </c>
      <c r="H1405" s="229"/>
      <c r="I1405" s="231"/>
      <c r="J1405" s="231"/>
      <c r="K1405" s="231"/>
      <c r="L1405" s="231"/>
      <c r="M1405" s="232"/>
      <c r="N1405" s="233">
        <f t="shared" si="126"/>
        <v>0</v>
      </c>
      <c r="O1405" s="233">
        <f t="shared" si="127"/>
        <v>0</v>
      </c>
      <c r="P1405" s="234">
        <f t="shared" si="131"/>
        <v>5</v>
      </c>
      <c r="Q1405" s="235" t="str">
        <f>IF(F1405="","",VLOOKUP(F1405,المخزن!A:M,11,0))</f>
        <v/>
      </c>
      <c r="R1405" s="235" t="str">
        <f t="shared" si="128"/>
        <v xml:space="preserve">  </v>
      </c>
      <c r="S1405" s="235" t="str">
        <f t="shared" si="129"/>
        <v xml:space="preserve"> </v>
      </c>
      <c r="T1405" s="237" t="str">
        <f t="shared" si="130"/>
        <v xml:space="preserve"> </v>
      </c>
      <c r="U1405" s="238" t="str">
        <f>IF(F1405="","",VLOOKUP(F1405,المخزن!A:M,8,0))</f>
        <v/>
      </c>
    </row>
    <row r="1406" spans="1:21">
      <c r="A1406" s="227"/>
      <c r="B1406" s="228"/>
      <c r="C1406" s="229"/>
      <c r="D1406" s="229"/>
      <c r="E1406" s="240" t="str">
        <f>IF(D1406="","",VLOOKUP(D1406,'العملاء '!A:B,2,0))</f>
        <v/>
      </c>
      <c r="F1406" s="229"/>
      <c r="G1406" s="240" t="str">
        <f>IF(F1406="","",VLOOKUP(F1406,المخزن!A:B,2,0))</f>
        <v/>
      </c>
      <c r="H1406" s="229"/>
      <c r="I1406" s="231"/>
      <c r="J1406" s="231"/>
      <c r="K1406" s="231"/>
      <c r="L1406" s="231"/>
      <c r="M1406" s="232"/>
      <c r="N1406" s="233">
        <f t="shared" si="126"/>
        <v>0</v>
      </c>
      <c r="O1406" s="233">
        <f t="shared" si="127"/>
        <v>0</v>
      </c>
      <c r="P1406" s="234">
        <f t="shared" si="131"/>
        <v>5</v>
      </c>
      <c r="Q1406" s="235" t="str">
        <f>IF(F1406="","",VLOOKUP(F1406,المخزن!A:M,11,0))</f>
        <v/>
      </c>
      <c r="R1406" s="235" t="str">
        <f t="shared" si="128"/>
        <v xml:space="preserve">  </v>
      </c>
      <c r="S1406" s="235" t="str">
        <f t="shared" si="129"/>
        <v xml:space="preserve"> </v>
      </c>
      <c r="T1406" s="237" t="str">
        <f t="shared" si="130"/>
        <v xml:space="preserve"> </v>
      </c>
      <c r="U1406" s="238" t="str">
        <f>IF(F1406="","",VLOOKUP(F1406,المخزن!A:M,8,0))</f>
        <v/>
      </c>
    </row>
    <row r="1407" spans="1:21">
      <c r="A1407" s="227"/>
      <c r="B1407" s="228"/>
      <c r="C1407" s="229"/>
      <c r="D1407" s="229"/>
      <c r="E1407" s="240" t="str">
        <f>IF(D1407="","",VLOOKUP(D1407,'العملاء '!A:B,2,0))</f>
        <v/>
      </c>
      <c r="F1407" s="229"/>
      <c r="G1407" s="240" t="str">
        <f>IF(F1407="","",VLOOKUP(F1407,المخزن!A:B,2,0))</f>
        <v/>
      </c>
      <c r="H1407" s="229"/>
      <c r="I1407" s="231"/>
      <c r="J1407" s="231"/>
      <c r="K1407" s="231"/>
      <c r="L1407" s="231"/>
      <c r="M1407" s="232"/>
      <c r="N1407" s="233">
        <f t="shared" si="126"/>
        <v>0</v>
      </c>
      <c r="O1407" s="233">
        <f t="shared" si="127"/>
        <v>0</v>
      </c>
      <c r="P1407" s="234">
        <f t="shared" si="131"/>
        <v>5</v>
      </c>
      <c r="Q1407" s="235" t="str">
        <f>IF(F1407="","",VLOOKUP(F1407,المخزن!A:M,11,0))</f>
        <v/>
      </c>
      <c r="R1407" s="235" t="str">
        <f t="shared" si="128"/>
        <v xml:space="preserve">  </v>
      </c>
      <c r="S1407" s="235" t="str">
        <f t="shared" si="129"/>
        <v xml:space="preserve"> </v>
      </c>
      <c r="T1407" s="237" t="str">
        <f t="shared" si="130"/>
        <v xml:space="preserve"> </v>
      </c>
      <c r="U1407" s="238" t="str">
        <f>IF(F1407="","",VLOOKUP(F1407,المخزن!A:M,8,0))</f>
        <v/>
      </c>
    </row>
    <row r="1408" spans="1:21">
      <c r="A1408" s="227"/>
      <c r="B1408" s="228"/>
      <c r="C1408" s="229"/>
      <c r="D1408" s="229"/>
      <c r="E1408" s="240" t="str">
        <f>IF(D1408="","",VLOOKUP(D1408,'العملاء '!A:B,2,0))</f>
        <v/>
      </c>
      <c r="F1408" s="229"/>
      <c r="G1408" s="240" t="str">
        <f>IF(F1408="","",VLOOKUP(F1408,المخزن!A:B,2,0))</f>
        <v/>
      </c>
      <c r="H1408" s="229"/>
      <c r="I1408" s="231"/>
      <c r="J1408" s="231"/>
      <c r="K1408" s="231"/>
      <c r="L1408" s="231"/>
      <c r="M1408" s="232"/>
      <c r="N1408" s="233">
        <f t="shared" si="126"/>
        <v>0</v>
      </c>
      <c r="O1408" s="233">
        <f t="shared" si="127"/>
        <v>0</v>
      </c>
      <c r="P1408" s="234">
        <f t="shared" si="131"/>
        <v>5</v>
      </c>
      <c r="Q1408" s="235" t="str">
        <f>IF(F1408="","",VLOOKUP(F1408,المخزن!A:M,11,0))</f>
        <v/>
      </c>
      <c r="R1408" s="235" t="str">
        <f t="shared" si="128"/>
        <v xml:space="preserve">  </v>
      </c>
      <c r="S1408" s="235" t="str">
        <f t="shared" si="129"/>
        <v xml:space="preserve"> </v>
      </c>
      <c r="T1408" s="237" t="str">
        <f t="shared" si="130"/>
        <v xml:space="preserve"> </v>
      </c>
      <c r="U1408" s="238" t="str">
        <f>IF(F1408="","",VLOOKUP(F1408,المخزن!A:M,8,0))</f>
        <v/>
      </c>
    </row>
    <row r="1409" spans="1:21">
      <c r="A1409" s="227"/>
      <c r="B1409" s="228"/>
      <c r="C1409" s="229"/>
      <c r="D1409" s="229"/>
      <c r="E1409" s="240" t="str">
        <f>IF(D1409="","",VLOOKUP(D1409,'العملاء '!A:B,2,0))</f>
        <v/>
      </c>
      <c r="F1409" s="229"/>
      <c r="G1409" s="240" t="str">
        <f>IF(F1409="","",VLOOKUP(F1409,المخزن!A:B,2,0))</f>
        <v/>
      </c>
      <c r="H1409" s="229"/>
      <c r="I1409" s="231"/>
      <c r="J1409" s="231"/>
      <c r="K1409" s="231"/>
      <c r="L1409" s="231"/>
      <c r="M1409" s="232"/>
      <c r="N1409" s="233">
        <f t="shared" si="126"/>
        <v>0</v>
      </c>
      <c r="O1409" s="233">
        <f t="shared" si="127"/>
        <v>0</v>
      </c>
      <c r="P1409" s="234">
        <f t="shared" si="131"/>
        <v>5</v>
      </c>
      <c r="Q1409" s="235" t="str">
        <f>IF(F1409="","",VLOOKUP(F1409,المخزن!A:M,11,0))</f>
        <v/>
      </c>
      <c r="R1409" s="235" t="str">
        <f t="shared" si="128"/>
        <v xml:space="preserve">  </v>
      </c>
      <c r="S1409" s="235" t="str">
        <f t="shared" si="129"/>
        <v xml:space="preserve"> </v>
      </c>
      <c r="T1409" s="237" t="str">
        <f t="shared" si="130"/>
        <v xml:space="preserve"> </v>
      </c>
      <c r="U1409" s="238" t="str">
        <f>IF(F1409="","",VLOOKUP(F1409,المخزن!A:M,8,0))</f>
        <v/>
      </c>
    </row>
    <row r="1410" spans="1:21">
      <c r="A1410" s="227"/>
      <c r="B1410" s="228"/>
      <c r="C1410" s="229"/>
      <c r="D1410" s="229"/>
      <c r="E1410" s="240" t="str">
        <f>IF(D1410="","",VLOOKUP(D1410,'العملاء '!A:B,2,0))</f>
        <v/>
      </c>
      <c r="F1410" s="229"/>
      <c r="G1410" s="240" t="str">
        <f>IF(F1410="","",VLOOKUP(F1410,المخزن!A:B,2,0))</f>
        <v/>
      </c>
      <c r="H1410" s="229"/>
      <c r="I1410" s="231"/>
      <c r="J1410" s="231"/>
      <c r="K1410" s="231"/>
      <c r="L1410" s="231"/>
      <c r="M1410" s="232"/>
      <c r="N1410" s="233">
        <f t="shared" si="126"/>
        <v>0</v>
      </c>
      <c r="O1410" s="233">
        <f t="shared" si="127"/>
        <v>0</v>
      </c>
      <c r="P1410" s="234">
        <f t="shared" si="131"/>
        <v>5</v>
      </c>
      <c r="Q1410" s="235" t="str">
        <f>IF(F1410="","",VLOOKUP(F1410,المخزن!A:M,11,0))</f>
        <v/>
      </c>
      <c r="R1410" s="235" t="str">
        <f t="shared" si="128"/>
        <v xml:space="preserve">  </v>
      </c>
      <c r="S1410" s="235" t="str">
        <f t="shared" si="129"/>
        <v xml:space="preserve"> </v>
      </c>
      <c r="T1410" s="237" t="str">
        <f t="shared" si="130"/>
        <v xml:space="preserve"> </v>
      </c>
      <c r="U1410" s="238" t="str">
        <f>IF(F1410="","",VLOOKUP(F1410,المخزن!A:M,8,0))</f>
        <v/>
      </c>
    </row>
    <row r="1411" spans="1:21">
      <c r="A1411" s="227"/>
      <c r="B1411" s="228"/>
      <c r="C1411" s="229"/>
      <c r="D1411" s="229"/>
      <c r="E1411" s="240" t="str">
        <f>IF(D1411="","",VLOOKUP(D1411,'العملاء '!A:B,2,0))</f>
        <v/>
      </c>
      <c r="F1411" s="229"/>
      <c r="G1411" s="240" t="str">
        <f>IF(F1411="","",VLOOKUP(F1411,المخزن!A:B,2,0))</f>
        <v/>
      </c>
      <c r="H1411" s="229"/>
      <c r="I1411" s="231"/>
      <c r="J1411" s="231"/>
      <c r="K1411" s="231"/>
      <c r="L1411" s="231"/>
      <c r="M1411" s="232"/>
      <c r="N1411" s="233">
        <f t="shared" si="126"/>
        <v>0</v>
      </c>
      <c r="O1411" s="233">
        <f t="shared" si="127"/>
        <v>0</v>
      </c>
      <c r="P1411" s="234">
        <f t="shared" si="131"/>
        <v>5</v>
      </c>
      <c r="Q1411" s="235" t="str">
        <f>IF(F1411="","",VLOOKUP(F1411,المخزن!A:M,11,0))</f>
        <v/>
      </c>
      <c r="R1411" s="235" t="str">
        <f t="shared" si="128"/>
        <v xml:space="preserve">  </v>
      </c>
      <c r="S1411" s="235" t="str">
        <f t="shared" si="129"/>
        <v xml:space="preserve"> </v>
      </c>
      <c r="T1411" s="237" t="str">
        <f t="shared" si="130"/>
        <v xml:space="preserve"> </v>
      </c>
      <c r="U1411" s="238" t="str">
        <f>IF(F1411="","",VLOOKUP(F1411,المخزن!A:M,8,0))</f>
        <v/>
      </c>
    </row>
    <row r="1412" spans="1:21">
      <c r="A1412" s="227"/>
      <c r="B1412" s="228"/>
      <c r="C1412" s="229"/>
      <c r="D1412" s="229"/>
      <c r="E1412" s="240" t="str">
        <f>IF(D1412="","",VLOOKUP(D1412,'العملاء '!A:B,2,0))</f>
        <v/>
      </c>
      <c r="F1412" s="229"/>
      <c r="G1412" s="240" t="str">
        <f>IF(F1412="","",VLOOKUP(F1412,المخزن!A:B,2,0))</f>
        <v/>
      </c>
      <c r="H1412" s="229"/>
      <c r="I1412" s="231"/>
      <c r="J1412" s="231"/>
      <c r="K1412" s="231"/>
      <c r="L1412" s="231"/>
      <c r="M1412" s="232"/>
      <c r="N1412" s="233">
        <f t="shared" ref="N1412:N1475" si="132">(I1412*H1412)-L1412</f>
        <v>0</v>
      </c>
      <c r="O1412" s="233">
        <f t="shared" ref="O1412:O1475" si="133">(J1412*H1412)-M1412</f>
        <v>0</v>
      </c>
      <c r="P1412" s="234">
        <f t="shared" si="131"/>
        <v>5</v>
      </c>
      <c r="Q1412" s="235" t="str">
        <f>IF(F1412="","",VLOOKUP(F1412,المخزن!A:M,11,0))</f>
        <v/>
      </c>
      <c r="R1412" s="235" t="str">
        <f t="shared" ref="R1412:R1475" si="134">IF(F1412&gt;0,Q1412*H1412,"  ")</f>
        <v xml:space="preserve">  </v>
      </c>
      <c r="S1412" s="235" t="str">
        <f t="shared" ref="S1412:S1475" si="135">IF(F1412&gt;0,(((I1412/P1412)+J1412)*H1412)-(L1412/P1412)-M1412," ")</f>
        <v xml:space="preserve"> </v>
      </c>
      <c r="T1412" s="237" t="str">
        <f t="shared" ref="T1412:T1475" si="136">IF(F1412&gt;0,S1412-R1412," ")</f>
        <v xml:space="preserve"> </v>
      </c>
      <c r="U1412" s="238" t="str">
        <f>IF(F1412="","",VLOOKUP(F1412,المخزن!A:M,8,0))</f>
        <v/>
      </c>
    </row>
    <row r="1413" spans="1:21">
      <c r="A1413" s="227"/>
      <c r="B1413" s="228"/>
      <c r="C1413" s="229"/>
      <c r="D1413" s="229"/>
      <c r="E1413" s="240" t="str">
        <f>IF(D1413="","",VLOOKUP(D1413,'العملاء '!A:B,2,0))</f>
        <v/>
      </c>
      <c r="F1413" s="229"/>
      <c r="G1413" s="240" t="str">
        <f>IF(F1413="","",VLOOKUP(F1413,المخزن!A:B,2,0))</f>
        <v/>
      </c>
      <c r="H1413" s="229"/>
      <c r="I1413" s="231"/>
      <c r="J1413" s="231"/>
      <c r="K1413" s="231"/>
      <c r="L1413" s="231"/>
      <c r="M1413" s="232"/>
      <c r="N1413" s="233">
        <f t="shared" si="132"/>
        <v>0</v>
      </c>
      <c r="O1413" s="233">
        <f t="shared" si="133"/>
        <v>0</v>
      </c>
      <c r="P1413" s="234">
        <f t="shared" si="131"/>
        <v>5</v>
      </c>
      <c r="Q1413" s="235" t="str">
        <f>IF(F1413="","",VLOOKUP(F1413,المخزن!A:M,11,0))</f>
        <v/>
      </c>
      <c r="R1413" s="235" t="str">
        <f t="shared" si="134"/>
        <v xml:space="preserve">  </v>
      </c>
      <c r="S1413" s="235" t="str">
        <f t="shared" si="135"/>
        <v xml:space="preserve"> </v>
      </c>
      <c r="T1413" s="237" t="str">
        <f t="shared" si="136"/>
        <v xml:space="preserve"> </v>
      </c>
      <c r="U1413" s="238" t="str">
        <f>IF(F1413="","",VLOOKUP(F1413,المخزن!A:M,8,0))</f>
        <v/>
      </c>
    </row>
    <row r="1414" spans="1:21">
      <c r="A1414" s="227"/>
      <c r="B1414" s="228"/>
      <c r="C1414" s="229"/>
      <c r="D1414" s="229"/>
      <c r="E1414" s="240" t="str">
        <f>IF(D1414="","",VLOOKUP(D1414,'العملاء '!A:B,2,0))</f>
        <v/>
      </c>
      <c r="F1414" s="229"/>
      <c r="G1414" s="240" t="str">
        <f>IF(F1414="","",VLOOKUP(F1414,المخزن!A:B,2,0))</f>
        <v/>
      </c>
      <c r="H1414" s="229"/>
      <c r="I1414" s="231"/>
      <c r="J1414" s="231"/>
      <c r="K1414" s="231"/>
      <c r="L1414" s="231"/>
      <c r="M1414" s="232"/>
      <c r="N1414" s="233">
        <f t="shared" si="132"/>
        <v>0</v>
      </c>
      <c r="O1414" s="233">
        <f t="shared" si="133"/>
        <v>0</v>
      </c>
      <c r="P1414" s="234">
        <f t="shared" si="131"/>
        <v>5</v>
      </c>
      <c r="Q1414" s="235" t="str">
        <f>IF(F1414="","",VLOOKUP(F1414,المخزن!A:M,11,0))</f>
        <v/>
      </c>
      <c r="R1414" s="235" t="str">
        <f t="shared" si="134"/>
        <v xml:space="preserve">  </v>
      </c>
      <c r="S1414" s="235" t="str">
        <f t="shared" si="135"/>
        <v xml:space="preserve"> </v>
      </c>
      <c r="T1414" s="237" t="str">
        <f t="shared" si="136"/>
        <v xml:space="preserve"> </v>
      </c>
      <c r="U1414" s="238" t="str">
        <f>IF(F1414="","",VLOOKUP(F1414,المخزن!A:M,8,0))</f>
        <v/>
      </c>
    </row>
    <row r="1415" spans="1:21">
      <c r="A1415" s="227"/>
      <c r="B1415" s="228"/>
      <c r="C1415" s="229"/>
      <c r="D1415" s="229"/>
      <c r="E1415" s="240" t="str">
        <f>IF(D1415="","",VLOOKUP(D1415,'العملاء '!A:B,2,0))</f>
        <v/>
      </c>
      <c r="F1415" s="229"/>
      <c r="G1415" s="240" t="str">
        <f>IF(F1415="","",VLOOKUP(F1415,المخزن!A:B,2,0))</f>
        <v/>
      </c>
      <c r="H1415" s="229"/>
      <c r="I1415" s="231"/>
      <c r="J1415" s="231"/>
      <c r="K1415" s="231"/>
      <c r="L1415" s="231"/>
      <c r="M1415" s="232"/>
      <c r="N1415" s="233">
        <f t="shared" si="132"/>
        <v>0</v>
      </c>
      <c r="O1415" s="233">
        <f t="shared" si="133"/>
        <v>0</v>
      </c>
      <c r="P1415" s="234">
        <f t="shared" si="131"/>
        <v>5</v>
      </c>
      <c r="Q1415" s="235" t="str">
        <f>IF(F1415="","",VLOOKUP(F1415,المخزن!A:M,11,0))</f>
        <v/>
      </c>
      <c r="R1415" s="235" t="str">
        <f t="shared" si="134"/>
        <v xml:space="preserve">  </v>
      </c>
      <c r="S1415" s="235" t="str">
        <f t="shared" si="135"/>
        <v xml:space="preserve"> </v>
      </c>
      <c r="T1415" s="237" t="str">
        <f t="shared" si="136"/>
        <v xml:space="preserve"> </v>
      </c>
      <c r="U1415" s="238" t="str">
        <f>IF(F1415="","",VLOOKUP(F1415,المخزن!A:M,8,0))</f>
        <v/>
      </c>
    </row>
    <row r="1416" spans="1:21">
      <c r="A1416" s="227"/>
      <c r="B1416" s="228"/>
      <c r="C1416" s="229"/>
      <c r="D1416" s="229"/>
      <c r="E1416" s="240" t="str">
        <f>IF(D1416="","",VLOOKUP(D1416,'العملاء '!A:B,2,0))</f>
        <v/>
      </c>
      <c r="F1416" s="229"/>
      <c r="G1416" s="240" t="str">
        <f>IF(F1416="","",VLOOKUP(F1416,المخزن!A:B,2,0))</f>
        <v/>
      </c>
      <c r="H1416" s="229"/>
      <c r="I1416" s="231"/>
      <c r="J1416" s="231"/>
      <c r="K1416" s="231"/>
      <c r="L1416" s="231"/>
      <c r="M1416" s="232"/>
      <c r="N1416" s="233">
        <f t="shared" si="132"/>
        <v>0</v>
      </c>
      <c r="O1416" s="233">
        <f t="shared" si="133"/>
        <v>0</v>
      </c>
      <c r="P1416" s="234">
        <f t="shared" si="131"/>
        <v>5</v>
      </c>
      <c r="Q1416" s="235" t="str">
        <f>IF(F1416="","",VLOOKUP(F1416,المخزن!A:M,11,0))</f>
        <v/>
      </c>
      <c r="R1416" s="235" t="str">
        <f t="shared" si="134"/>
        <v xml:space="preserve">  </v>
      </c>
      <c r="S1416" s="235" t="str">
        <f t="shared" si="135"/>
        <v xml:space="preserve"> </v>
      </c>
      <c r="T1416" s="237" t="str">
        <f t="shared" si="136"/>
        <v xml:space="preserve"> </v>
      </c>
      <c r="U1416" s="238" t="str">
        <f>IF(F1416="","",VLOOKUP(F1416,المخزن!A:M,8,0))</f>
        <v/>
      </c>
    </row>
    <row r="1417" spans="1:21">
      <c r="A1417" s="227"/>
      <c r="B1417" s="228"/>
      <c r="C1417" s="229"/>
      <c r="D1417" s="229"/>
      <c r="E1417" s="240" t="str">
        <f>IF(D1417="","",VLOOKUP(D1417,'العملاء '!A:B,2,0))</f>
        <v/>
      </c>
      <c r="F1417" s="229"/>
      <c r="G1417" s="240" t="str">
        <f>IF(F1417="","",VLOOKUP(F1417,المخزن!A:B,2,0))</f>
        <v/>
      </c>
      <c r="H1417" s="229"/>
      <c r="I1417" s="231"/>
      <c r="J1417" s="231"/>
      <c r="K1417" s="231"/>
      <c r="L1417" s="231"/>
      <c r="M1417" s="232"/>
      <c r="N1417" s="233">
        <f t="shared" si="132"/>
        <v>0</v>
      </c>
      <c r="O1417" s="233">
        <f t="shared" si="133"/>
        <v>0</v>
      </c>
      <c r="P1417" s="234">
        <f t="shared" ref="P1417:P1480" si="137">P1416</f>
        <v>5</v>
      </c>
      <c r="Q1417" s="235" t="str">
        <f>IF(F1417="","",VLOOKUP(F1417,المخزن!A:M,11,0))</f>
        <v/>
      </c>
      <c r="R1417" s="235" t="str">
        <f t="shared" si="134"/>
        <v xml:space="preserve">  </v>
      </c>
      <c r="S1417" s="235" t="str">
        <f t="shared" si="135"/>
        <v xml:space="preserve"> </v>
      </c>
      <c r="T1417" s="237" t="str">
        <f t="shared" si="136"/>
        <v xml:space="preserve"> </v>
      </c>
      <c r="U1417" s="238" t="str">
        <f>IF(F1417="","",VLOOKUP(F1417,المخزن!A:M,8,0))</f>
        <v/>
      </c>
    </row>
    <row r="1418" spans="1:21">
      <c r="A1418" s="227"/>
      <c r="B1418" s="228"/>
      <c r="C1418" s="229"/>
      <c r="D1418" s="229"/>
      <c r="E1418" s="240" t="str">
        <f>IF(D1418="","",VLOOKUP(D1418,'العملاء '!A:B,2,0))</f>
        <v/>
      </c>
      <c r="F1418" s="229"/>
      <c r="G1418" s="240" t="str">
        <f>IF(F1418="","",VLOOKUP(F1418,المخزن!A:B,2,0))</f>
        <v/>
      </c>
      <c r="H1418" s="229"/>
      <c r="I1418" s="231"/>
      <c r="J1418" s="231"/>
      <c r="K1418" s="231"/>
      <c r="L1418" s="231"/>
      <c r="M1418" s="232"/>
      <c r="N1418" s="233">
        <f t="shared" si="132"/>
        <v>0</v>
      </c>
      <c r="O1418" s="233">
        <f t="shared" si="133"/>
        <v>0</v>
      </c>
      <c r="P1418" s="234">
        <f t="shared" si="137"/>
        <v>5</v>
      </c>
      <c r="Q1418" s="235" t="str">
        <f>IF(F1418="","",VLOOKUP(F1418,المخزن!A:M,11,0))</f>
        <v/>
      </c>
      <c r="R1418" s="235" t="str">
        <f t="shared" si="134"/>
        <v xml:space="preserve">  </v>
      </c>
      <c r="S1418" s="235" t="str">
        <f t="shared" si="135"/>
        <v xml:space="preserve"> </v>
      </c>
      <c r="T1418" s="237" t="str">
        <f t="shared" si="136"/>
        <v xml:space="preserve"> </v>
      </c>
      <c r="U1418" s="238" t="str">
        <f>IF(F1418="","",VLOOKUP(F1418,المخزن!A:M,8,0))</f>
        <v/>
      </c>
    </row>
    <row r="1419" spans="1:21">
      <c r="A1419" s="227"/>
      <c r="B1419" s="228"/>
      <c r="C1419" s="229"/>
      <c r="D1419" s="229"/>
      <c r="E1419" s="240" t="str">
        <f>IF(D1419="","",VLOOKUP(D1419,'العملاء '!A:B,2,0))</f>
        <v/>
      </c>
      <c r="F1419" s="229"/>
      <c r="G1419" s="240" t="str">
        <f>IF(F1419="","",VLOOKUP(F1419,المخزن!A:B,2,0))</f>
        <v/>
      </c>
      <c r="H1419" s="229"/>
      <c r="I1419" s="231"/>
      <c r="J1419" s="231"/>
      <c r="K1419" s="231"/>
      <c r="L1419" s="231"/>
      <c r="M1419" s="232"/>
      <c r="N1419" s="233">
        <f t="shared" si="132"/>
        <v>0</v>
      </c>
      <c r="O1419" s="233">
        <f t="shared" si="133"/>
        <v>0</v>
      </c>
      <c r="P1419" s="234">
        <f t="shared" si="137"/>
        <v>5</v>
      </c>
      <c r="Q1419" s="235" t="str">
        <f>IF(F1419="","",VLOOKUP(F1419,المخزن!A:M,11,0))</f>
        <v/>
      </c>
      <c r="R1419" s="235" t="str">
        <f t="shared" si="134"/>
        <v xml:space="preserve">  </v>
      </c>
      <c r="S1419" s="235" t="str">
        <f t="shared" si="135"/>
        <v xml:space="preserve"> </v>
      </c>
      <c r="T1419" s="237" t="str">
        <f t="shared" si="136"/>
        <v xml:space="preserve"> </v>
      </c>
      <c r="U1419" s="238" t="str">
        <f>IF(F1419="","",VLOOKUP(F1419,المخزن!A:M,8,0))</f>
        <v/>
      </c>
    </row>
    <row r="1420" spans="1:21">
      <c r="A1420" s="227"/>
      <c r="B1420" s="228"/>
      <c r="C1420" s="229"/>
      <c r="D1420" s="229"/>
      <c r="E1420" s="240" t="str">
        <f>IF(D1420="","",VLOOKUP(D1420,'العملاء '!A:B,2,0))</f>
        <v/>
      </c>
      <c r="F1420" s="229"/>
      <c r="G1420" s="240" t="str">
        <f>IF(F1420="","",VLOOKUP(F1420,المخزن!A:B,2,0))</f>
        <v/>
      </c>
      <c r="H1420" s="229"/>
      <c r="I1420" s="231"/>
      <c r="J1420" s="231"/>
      <c r="K1420" s="231"/>
      <c r="L1420" s="231"/>
      <c r="M1420" s="232"/>
      <c r="N1420" s="233">
        <f t="shared" si="132"/>
        <v>0</v>
      </c>
      <c r="O1420" s="233">
        <f t="shared" si="133"/>
        <v>0</v>
      </c>
      <c r="P1420" s="234">
        <f t="shared" si="137"/>
        <v>5</v>
      </c>
      <c r="Q1420" s="235" t="str">
        <f>IF(F1420="","",VLOOKUP(F1420,المخزن!A:M,11,0))</f>
        <v/>
      </c>
      <c r="R1420" s="235" t="str">
        <f t="shared" si="134"/>
        <v xml:space="preserve">  </v>
      </c>
      <c r="S1420" s="235" t="str">
        <f t="shared" si="135"/>
        <v xml:space="preserve"> </v>
      </c>
      <c r="T1420" s="237" t="str">
        <f t="shared" si="136"/>
        <v xml:space="preserve"> </v>
      </c>
      <c r="U1420" s="238" t="str">
        <f>IF(F1420="","",VLOOKUP(F1420,المخزن!A:M,8,0))</f>
        <v/>
      </c>
    </row>
    <row r="1421" spans="1:21">
      <c r="A1421" s="227"/>
      <c r="B1421" s="228"/>
      <c r="C1421" s="229"/>
      <c r="D1421" s="229"/>
      <c r="E1421" s="240" t="str">
        <f>IF(D1421="","",VLOOKUP(D1421,'العملاء '!A:B,2,0))</f>
        <v/>
      </c>
      <c r="F1421" s="229"/>
      <c r="G1421" s="240" t="str">
        <f>IF(F1421="","",VLOOKUP(F1421,المخزن!A:B,2,0))</f>
        <v/>
      </c>
      <c r="H1421" s="229"/>
      <c r="I1421" s="231"/>
      <c r="J1421" s="231"/>
      <c r="K1421" s="231"/>
      <c r="L1421" s="231"/>
      <c r="M1421" s="232"/>
      <c r="N1421" s="233">
        <f t="shared" si="132"/>
        <v>0</v>
      </c>
      <c r="O1421" s="233">
        <f t="shared" si="133"/>
        <v>0</v>
      </c>
      <c r="P1421" s="234">
        <f t="shared" si="137"/>
        <v>5</v>
      </c>
      <c r="Q1421" s="235" t="str">
        <f>IF(F1421="","",VLOOKUP(F1421,المخزن!A:M,11,0))</f>
        <v/>
      </c>
      <c r="R1421" s="235" t="str">
        <f t="shared" si="134"/>
        <v xml:space="preserve">  </v>
      </c>
      <c r="S1421" s="235" t="str">
        <f t="shared" si="135"/>
        <v xml:space="preserve"> </v>
      </c>
      <c r="T1421" s="237" t="str">
        <f t="shared" si="136"/>
        <v xml:space="preserve"> </v>
      </c>
      <c r="U1421" s="238" t="str">
        <f>IF(F1421="","",VLOOKUP(F1421,المخزن!A:M,8,0))</f>
        <v/>
      </c>
    </row>
    <row r="1422" spans="1:21">
      <c r="A1422" s="227"/>
      <c r="B1422" s="228"/>
      <c r="C1422" s="229"/>
      <c r="D1422" s="229"/>
      <c r="E1422" s="240" t="str">
        <f>IF(D1422="","",VLOOKUP(D1422,'العملاء '!A:B,2,0))</f>
        <v/>
      </c>
      <c r="F1422" s="229"/>
      <c r="G1422" s="240" t="str">
        <f>IF(F1422="","",VLOOKUP(F1422,المخزن!A:B,2,0))</f>
        <v/>
      </c>
      <c r="H1422" s="229"/>
      <c r="I1422" s="231"/>
      <c r="J1422" s="231"/>
      <c r="K1422" s="231"/>
      <c r="L1422" s="231"/>
      <c r="M1422" s="232"/>
      <c r="N1422" s="233">
        <f t="shared" si="132"/>
        <v>0</v>
      </c>
      <c r="O1422" s="233">
        <f t="shared" si="133"/>
        <v>0</v>
      </c>
      <c r="P1422" s="234">
        <f t="shared" si="137"/>
        <v>5</v>
      </c>
      <c r="Q1422" s="235" t="str">
        <f>IF(F1422="","",VLOOKUP(F1422,المخزن!A:M,11,0))</f>
        <v/>
      </c>
      <c r="R1422" s="235" t="str">
        <f t="shared" si="134"/>
        <v xml:space="preserve">  </v>
      </c>
      <c r="S1422" s="235" t="str">
        <f t="shared" si="135"/>
        <v xml:space="preserve"> </v>
      </c>
      <c r="T1422" s="237" t="str">
        <f t="shared" si="136"/>
        <v xml:space="preserve"> </v>
      </c>
      <c r="U1422" s="238" t="str">
        <f>IF(F1422="","",VLOOKUP(F1422,المخزن!A:M,8,0))</f>
        <v/>
      </c>
    </row>
    <row r="1423" spans="1:21">
      <c r="A1423" s="227"/>
      <c r="B1423" s="228"/>
      <c r="C1423" s="229"/>
      <c r="D1423" s="229"/>
      <c r="E1423" s="240" t="str">
        <f>IF(D1423="","",VLOOKUP(D1423,'العملاء '!A:B,2,0))</f>
        <v/>
      </c>
      <c r="F1423" s="229"/>
      <c r="G1423" s="240" t="str">
        <f>IF(F1423="","",VLOOKUP(F1423,المخزن!A:B,2,0))</f>
        <v/>
      </c>
      <c r="H1423" s="229"/>
      <c r="I1423" s="231"/>
      <c r="J1423" s="231"/>
      <c r="K1423" s="231"/>
      <c r="L1423" s="231"/>
      <c r="M1423" s="232"/>
      <c r="N1423" s="233">
        <f t="shared" si="132"/>
        <v>0</v>
      </c>
      <c r="O1423" s="233">
        <f t="shared" si="133"/>
        <v>0</v>
      </c>
      <c r="P1423" s="234">
        <f t="shared" si="137"/>
        <v>5</v>
      </c>
      <c r="Q1423" s="235" t="str">
        <f>IF(F1423="","",VLOOKUP(F1423,المخزن!A:M,11,0))</f>
        <v/>
      </c>
      <c r="R1423" s="235" t="str">
        <f t="shared" si="134"/>
        <v xml:space="preserve">  </v>
      </c>
      <c r="S1423" s="235" t="str">
        <f t="shared" si="135"/>
        <v xml:space="preserve"> </v>
      </c>
      <c r="T1423" s="237" t="str">
        <f t="shared" si="136"/>
        <v xml:space="preserve"> </v>
      </c>
      <c r="U1423" s="238" t="str">
        <f>IF(F1423="","",VLOOKUP(F1423,المخزن!A:M,8,0))</f>
        <v/>
      </c>
    </row>
    <row r="1424" spans="1:21">
      <c r="A1424" s="227"/>
      <c r="B1424" s="228"/>
      <c r="C1424" s="229"/>
      <c r="D1424" s="229"/>
      <c r="E1424" s="240" t="str">
        <f>IF(D1424="","",VLOOKUP(D1424,'العملاء '!A:B,2,0))</f>
        <v/>
      </c>
      <c r="F1424" s="229"/>
      <c r="G1424" s="240" t="str">
        <f>IF(F1424="","",VLOOKUP(F1424,المخزن!A:B,2,0))</f>
        <v/>
      </c>
      <c r="H1424" s="229"/>
      <c r="I1424" s="231"/>
      <c r="J1424" s="231"/>
      <c r="K1424" s="231"/>
      <c r="L1424" s="231"/>
      <c r="M1424" s="232"/>
      <c r="N1424" s="233">
        <f t="shared" si="132"/>
        <v>0</v>
      </c>
      <c r="O1424" s="233">
        <f t="shared" si="133"/>
        <v>0</v>
      </c>
      <c r="P1424" s="234">
        <f t="shared" si="137"/>
        <v>5</v>
      </c>
      <c r="Q1424" s="235" t="str">
        <f>IF(F1424="","",VLOOKUP(F1424,المخزن!A:M,11,0))</f>
        <v/>
      </c>
      <c r="R1424" s="235" t="str">
        <f t="shared" si="134"/>
        <v xml:space="preserve">  </v>
      </c>
      <c r="S1424" s="235" t="str">
        <f t="shared" si="135"/>
        <v xml:space="preserve"> </v>
      </c>
      <c r="T1424" s="237" t="str">
        <f t="shared" si="136"/>
        <v xml:space="preserve"> </v>
      </c>
      <c r="U1424" s="238" t="str">
        <f>IF(F1424="","",VLOOKUP(F1424,المخزن!A:M,8,0))</f>
        <v/>
      </c>
    </row>
    <row r="1425" spans="1:21">
      <c r="A1425" s="227"/>
      <c r="B1425" s="228"/>
      <c r="C1425" s="229"/>
      <c r="D1425" s="229"/>
      <c r="E1425" s="240" t="str">
        <f>IF(D1425="","",VLOOKUP(D1425,'العملاء '!A:B,2,0))</f>
        <v/>
      </c>
      <c r="F1425" s="229"/>
      <c r="G1425" s="240" t="str">
        <f>IF(F1425="","",VLOOKUP(F1425,المخزن!A:B,2,0))</f>
        <v/>
      </c>
      <c r="H1425" s="229"/>
      <c r="I1425" s="231"/>
      <c r="J1425" s="231"/>
      <c r="K1425" s="231"/>
      <c r="L1425" s="231"/>
      <c r="M1425" s="232"/>
      <c r="N1425" s="233">
        <f t="shared" si="132"/>
        <v>0</v>
      </c>
      <c r="O1425" s="233">
        <f t="shared" si="133"/>
        <v>0</v>
      </c>
      <c r="P1425" s="234">
        <f t="shared" si="137"/>
        <v>5</v>
      </c>
      <c r="Q1425" s="235" t="str">
        <f>IF(F1425="","",VLOOKUP(F1425,المخزن!A:M,11,0))</f>
        <v/>
      </c>
      <c r="R1425" s="235" t="str">
        <f t="shared" si="134"/>
        <v xml:space="preserve">  </v>
      </c>
      <c r="S1425" s="235" t="str">
        <f t="shared" si="135"/>
        <v xml:space="preserve"> </v>
      </c>
      <c r="T1425" s="237" t="str">
        <f t="shared" si="136"/>
        <v xml:space="preserve"> </v>
      </c>
      <c r="U1425" s="238" t="str">
        <f>IF(F1425="","",VLOOKUP(F1425,المخزن!A:M,8,0))</f>
        <v/>
      </c>
    </row>
    <row r="1426" spans="1:21">
      <c r="A1426" s="227"/>
      <c r="B1426" s="228"/>
      <c r="C1426" s="229"/>
      <c r="D1426" s="229"/>
      <c r="E1426" s="240" t="str">
        <f>IF(D1426="","",VLOOKUP(D1426,'العملاء '!A:B,2,0))</f>
        <v/>
      </c>
      <c r="F1426" s="229"/>
      <c r="G1426" s="240" t="str">
        <f>IF(F1426="","",VLOOKUP(F1426,المخزن!A:B,2,0))</f>
        <v/>
      </c>
      <c r="H1426" s="229"/>
      <c r="I1426" s="231"/>
      <c r="J1426" s="231"/>
      <c r="K1426" s="231"/>
      <c r="L1426" s="231"/>
      <c r="M1426" s="232"/>
      <c r="N1426" s="233">
        <f t="shared" si="132"/>
        <v>0</v>
      </c>
      <c r="O1426" s="233">
        <f t="shared" si="133"/>
        <v>0</v>
      </c>
      <c r="P1426" s="234">
        <f t="shared" si="137"/>
        <v>5</v>
      </c>
      <c r="Q1426" s="235" t="str">
        <f>IF(F1426="","",VLOOKUP(F1426,المخزن!A:M,11,0))</f>
        <v/>
      </c>
      <c r="R1426" s="235" t="str">
        <f t="shared" si="134"/>
        <v xml:space="preserve">  </v>
      </c>
      <c r="S1426" s="235" t="str">
        <f t="shared" si="135"/>
        <v xml:space="preserve"> </v>
      </c>
      <c r="T1426" s="237" t="str">
        <f t="shared" si="136"/>
        <v xml:space="preserve"> </v>
      </c>
      <c r="U1426" s="238" t="str">
        <f>IF(F1426="","",VLOOKUP(F1426,المخزن!A:M,8,0))</f>
        <v/>
      </c>
    </row>
    <row r="1427" spans="1:21">
      <c r="A1427" s="227"/>
      <c r="B1427" s="228"/>
      <c r="C1427" s="229"/>
      <c r="D1427" s="229"/>
      <c r="E1427" s="240" t="str">
        <f>IF(D1427="","",VLOOKUP(D1427,'العملاء '!A:B,2,0))</f>
        <v/>
      </c>
      <c r="F1427" s="229"/>
      <c r="G1427" s="240" t="str">
        <f>IF(F1427="","",VLOOKUP(F1427,المخزن!A:B,2,0))</f>
        <v/>
      </c>
      <c r="H1427" s="229"/>
      <c r="I1427" s="231"/>
      <c r="J1427" s="231"/>
      <c r="K1427" s="231"/>
      <c r="L1427" s="231"/>
      <c r="M1427" s="232"/>
      <c r="N1427" s="233">
        <f t="shared" si="132"/>
        <v>0</v>
      </c>
      <c r="O1427" s="233">
        <f t="shared" si="133"/>
        <v>0</v>
      </c>
      <c r="P1427" s="234">
        <f t="shared" si="137"/>
        <v>5</v>
      </c>
      <c r="Q1427" s="235" t="str">
        <f>IF(F1427="","",VLOOKUP(F1427,المخزن!A:M,11,0))</f>
        <v/>
      </c>
      <c r="R1427" s="235" t="str">
        <f t="shared" si="134"/>
        <v xml:space="preserve">  </v>
      </c>
      <c r="S1427" s="235" t="str">
        <f t="shared" si="135"/>
        <v xml:space="preserve"> </v>
      </c>
      <c r="T1427" s="237" t="str">
        <f t="shared" si="136"/>
        <v xml:space="preserve"> </v>
      </c>
      <c r="U1427" s="238" t="str">
        <f>IF(F1427="","",VLOOKUP(F1427,المخزن!A:M,8,0))</f>
        <v/>
      </c>
    </row>
    <row r="1428" spans="1:21">
      <c r="A1428" s="227"/>
      <c r="B1428" s="228"/>
      <c r="C1428" s="229"/>
      <c r="D1428" s="229"/>
      <c r="E1428" s="240" t="str">
        <f>IF(D1428="","",VLOOKUP(D1428,'العملاء '!A:B,2,0))</f>
        <v/>
      </c>
      <c r="F1428" s="229"/>
      <c r="G1428" s="240" t="str">
        <f>IF(F1428="","",VLOOKUP(F1428,المخزن!A:B,2,0))</f>
        <v/>
      </c>
      <c r="H1428" s="229"/>
      <c r="I1428" s="231"/>
      <c r="J1428" s="231"/>
      <c r="K1428" s="231"/>
      <c r="L1428" s="231"/>
      <c r="M1428" s="232"/>
      <c r="N1428" s="233">
        <f t="shared" si="132"/>
        <v>0</v>
      </c>
      <c r="O1428" s="233">
        <f t="shared" si="133"/>
        <v>0</v>
      </c>
      <c r="P1428" s="234">
        <f t="shared" si="137"/>
        <v>5</v>
      </c>
      <c r="Q1428" s="235" t="str">
        <f>IF(F1428="","",VLOOKUP(F1428,المخزن!A:M,11,0))</f>
        <v/>
      </c>
      <c r="R1428" s="235" t="str">
        <f t="shared" si="134"/>
        <v xml:space="preserve">  </v>
      </c>
      <c r="S1428" s="235" t="str">
        <f t="shared" si="135"/>
        <v xml:space="preserve"> </v>
      </c>
      <c r="T1428" s="237" t="str">
        <f t="shared" si="136"/>
        <v xml:space="preserve"> </v>
      </c>
      <c r="U1428" s="238" t="str">
        <f>IF(F1428="","",VLOOKUP(F1428,المخزن!A:M,8,0))</f>
        <v/>
      </c>
    </row>
    <row r="1429" spans="1:21">
      <c r="A1429" s="227"/>
      <c r="B1429" s="228"/>
      <c r="C1429" s="229"/>
      <c r="D1429" s="229"/>
      <c r="E1429" s="240" t="str">
        <f>IF(D1429="","",VLOOKUP(D1429,'العملاء '!A:B,2,0))</f>
        <v/>
      </c>
      <c r="F1429" s="229"/>
      <c r="G1429" s="240" t="str">
        <f>IF(F1429="","",VLOOKUP(F1429,المخزن!A:B,2,0))</f>
        <v/>
      </c>
      <c r="H1429" s="229"/>
      <c r="I1429" s="231"/>
      <c r="J1429" s="231"/>
      <c r="K1429" s="231"/>
      <c r="L1429" s="231"/>
      <c r="M1429" s="232"/>
      <c r="N1429" s="233">
        <f t="shared" si="132"/>
        <v>0</v>
      </c>
      <c r="O1429" s="233">
        <f t="shared" si="133"/>
        <v>0</v>
      </c>
      <c r="P1429" s="234">
        <f t="shared" si="137"/>
        <v>5</v>
      </c>
      <c r="Q1429" s="235" t="str">
        <f>IF(F1429="","",VLOOKUP(F1429,المخزن!A:M,11,0))</f>
        <v/>
      </c>
      <c r="R1429" s="235" t="str">
        <f t="shared" si="134"/>
        <v xml:space="preserve">  </v>
      </c>
      <c r="S1429" s="235" t="str">
        <f t="shared" si="135"/>
        <v xml:space="preserve"> </v>
      </c>
      <c r="T1429" s="237" t="str">
        <f t="shared" si="136"/>
        <v xml:space="preserve"> </v>
      </c>
      <c r="U1429" s="238" t="str">
        <f>IF(F1429="","",VLOOKUP(F1429,المخزن!A:M,8,0))</f>
        <v/>
      </c>
    </row>
    <row r="1430" spans="1:21">
      <c r="A1430" s="227"/>
      <c r="B1430" s="228"/>
      <c r="C1430" s="229"/>
      <c r="D1430" s="229"/>
      <c r="E1430" s="240" t="str">
        <f>IF(D1430="","",VLOOKUP(D1430,'العملاء '!A:B,2,0))</f>
        <v/>
      </c>
      <c r="F1430" s="229"/>
      <c r="G1430" s="240" t="str">
        <f>IF(F1430="","",VLOOKUP(F1430,المخزن!A:B,2,0))</f>
        <v/>
      </c>
      <c r="H1430" s="229"/>
      <c r="I1430" s="231"/>
      <c r="J1430" s="231"/>
      <c r="K1430" s="231"/>
      <c r="L1430" s="231"/>
      <c r="M1430" s="232"/>
      <c r="N1430" s="233">
        <f t="shared" si="132"/>
        <v>0</v>
      </c>
      <c r="O1430" s="233">
        <f t="shared" si="133"/>
        <v>0</v>
      </c>
      <c r="P1430" s="234">
        <f t="shared" si="137"/>
        <v>5</v>
      </c>
      <c r="Q1430" s="235" t="str">
        <f>IF(F1430="","",VLOOKUP(F1430,المخزن!A:M,11,0))</f>
        <v/>
      </c>
      <c r="R1430" s="235" t="str">
        <f t="shared" si="134"/>
        <v xml:space="preserve">  </v>
      </c>
      <c r="S1430" s="235" t="str">
        <f t="shared" si="135"/>
        <v xml:space="preserve"> </v>
      </c>
      <c r="T1430" s="237" t="str">
        <f t="shared" si="136"/>
        <v xml:space="preserve"> </v>
      </c>
      <c r="U1430" s="238" t="str">
        <f>IF(F1430="","",VLOOKUP(F1430,المخزن!A:M,8,0))</f>
        <v/>
      </c>
    </row>
    <row r="1431" spans="1:21">
      <c r="A1431" s="227"/>
      <c r="B1431" s="228"/>
      <c r="C1431" s="229"/>
      <c r="D1431" s="229"/>
      <c r="E1431" s="240" t="str">
        <f>IF(D1431="","",VLOOKUP(D1431,'العملاء '!A:B,2,0))</f>
        <v/>
      </c>
      <c r="F1431" s="229"/>
      <c r="G1431" s="240" t="str">
        <f>IF(F1431="","",VLOOKUP(F1431,المخزن!A:B,2,0))</f>
        <v/>
      </c>
      <c r="H1431" s="229"/>
      <c r="I1431" s="231"/>
      <c r="J1431" s="231"/>
      <c r="K1431" s="231"/>
      <c r="L1431" s="231"/>
      <c r="M1431" s="232"/>
      <c r="N1431" s="233">
        <f t="shared" si="132"/>
        <v>0</v>
      </c>
      <c r="O1431" s="233">
        <f t="shared" si="133"/>
        <v>0</v>
      </c>
      <c r="P1431" s="234">
        <f t="shared" si="137"/>
        <v>5</v>
      </c>
      <c r="Q1431" s="235" t="str">
        <f>IF(F1431="","",VLOOKUP(F1431,المخزن!A:M,11,0))</f>
        <v/>
      </c>
      <c r="R1431" s="235" t="str">
        <f t="shared" si="134"/>
        <v xml:space="preserve">  </v>
      </c>
      <c r="S1431" s="235" t="str">
        <f t="shared" si="135"/>
        <v xml:space="preserve"> </v>
      </c>
      <c r="T1431" s="237" t="str">
        <f t="shared" si="136"/>
        <v xml:space="preserve"> </v>
      </c>
      <c r="U1431" s="238" t="str">
        <f>IF(F1431="","",VLOOKUP(F1431,المخزن!A:M,8,0))</f>
        <v/>
      </c>
    </row>
    <row r="1432" spans="1:21">
      <c r="A1432" s="227"/>
      <c r="B1432" s="228"/>
      <c r="C1432" s="229"/>
      <c r="D1432" s="229"/>
      <c r="E1432" s="240" t="str">
        <f>IF(D1432="","",VLOOKUP(D1432,'العملاء '!A:B,2,0))</f>
        <v/>
      </c>
      <c r="F1432" s="229"/>
      <c r="G1432" s="240" t="str">
        <f>IF(F1432="","",VLOOKUP(F1432,المخزن!A:B,2,0))</f>
        <v/>
      </c>
      <c r="H1432" s="229"/>
      <c r="I1432" s="231"/>
      <c r="J1432" s="231"/>
      <c r="K1432" s="231"/>
      <c r="L1432" s="231"/>
      <c r="M1432" s="232"/>
      <c r="N1432" s="233">
        <f t="shared" si="132"/>
        <v>0</v>
      </c>
      <c r="O1432" s="233">
        <f t="shared" si="133"/>
        <v>0</v>
      </c>
      <c r="P1432" s="234">
        <f t="shared" si="137"/>
        <v>5</v>
      </c>
      <c r="Q1432" s="235" t="str">
        <f>IF(F1432="","",VLOOKUP(F1432,المخزن!A:M,11,0))</f>
        <v/>
      </c>
      <c r="R1432" s="235" t="str">
        <f t="shared" si="134"/>
        <v xml:space="preserve">  </v>
      </c>
      <c r="S1432" s="235" t="str">
        <f t="shared" si="135"/>
        <v xml:space="preserve"> </v>
      </c>
      <c r="T1432" s="237" t="str">
        <f t="shared" si="136"/>
        <v xml:space="preserve"> </v>
      </c>
      <c r="U1432" s="238" t="str">
        <f>IF(F1432="","",VLOOKUP(F1432,المخزن!A:M,8,0))</f>
        <v/>
      </c>
    </row>
    <row r="1433" spans="1:21">
      <c r="A1433" s="227"/>
      <c r="B1433" s="228"/>
      <c r="C1433" s="229"/>
      <c r="D1433" s="229"/>
      <c r="E1433" s="240" t="str">
        <f>IF(D1433="","",VLOOKUP(D1433,'العملاء '!A:B,2,0))</f>
        <v/>
      </c>
      <c r="F1433" s="229"/>
      <c r="G1433" s="240" t="str">
        <f>IF(F1433="","",VLOOKUP(F1433,المخزن!A:B,2,0))</f>
        <v/>
      </c>
      <c r="H1433" s="229"/>
      <c r="I1433" s="231"/>
      <c r="J1433" s="231"/>
      <c r="K1433" s="231"/>
      <c r="L1433" s="231"/>
      <c r="M1433" s="232"/>
      <c r="N1433" s="233">
        <f t="shared" si="132"/>
        <v>0</v>
      </c>
      <c r="O1433" s="233">
        <f t="shared" si="133"/>
        <v>0</v>
      </c>
      <c r="P1433" s="234">
        <f t="shared" si="137"/>
        <v>5</v>
      </c>
      <c r="Q1433" s="235" t="str">
        <f>IF(F1433="","",VLOOKUP(F1433,المخزن!A:M,11,0))</f>
        <v/>
      </c>
      <c r="R1433" s="235" t="str">
        <f t="shared" si="134"/>
        <v xml:space="preserve">  </v>
      </c>
      <c r="S1433" s="235" t="str">
        <f t="shared" si="135"/>
        <v xml:space="preserve"> </v>
      </c>
      <c r="T1433" s="237" t="str">
        <f t="shared" si="136"/>
        <v xml:space="preserve"> </v>
      </c>
      <c r="U1433" s="238" t="str">
        <f>IF(F1433="","",VLOOKUP(F1433,المخزن!A:M,8,0))</f>
        <v/>
      </c>
    </row>
    <row r="1434" spans="1:21">
      <c r="A1434" s="227"/>
      <c r="B1434" s="228"/>
      <c r="C1434" s="229"/>
      <c r="D1434" s="229"/>
      <c r="E1434" s="240" t="str">
        <f>IF(D1434="","",VLOOKUP(D1434,'العملاء '!A:B,2,0))</f>
        <v/>
      </c>
      <c r="F1434" s="229"/>
      <c r="G1434" s="240" t="str">
        <f>IF(F1434="","",VLOOKUP(F1434,المخزن!A:B,2,0))</f>
        <v/>
      </c>
      <c r="H1434" s="229"/>
      <c r="I1434" s="231"/>
      <c r="J1434" s="231"/>
      <c r="K1434" s="231"/>
      <c r="L1434" s="231"/>
      <c r="M1434" s="232"/>
      <c r="N1434" s="233">
        <f t="shared" si="132"/>
        <v>0</v>
      </c>
      <c r="O1434" s="233">
        <f t="shared" si="133"/>
        <v>0</v>
      </c>
      <c r="P1434" s="234">
        <f t="shared" si="137"/>
        <v>5</v>
      </c>
      <c r="Q1434" s="235" t="str">
        <f>IF(F1434="","",VLOOKUP(F1434,المخزن!A:M,11,0))</f>
        <v/>
      </c>
      <c r="R1434" s="235" t="str">
        <f t="shared" si="134"/>
        <v xml:space="preserve">  </v>
      </c>
      <c r="S1434" s="235" t="str">
        <f t="shared" si="135"/>
        <v xml:space="preserve"> </v>
      </c>
      <c r="T1434" s="237" t="str">
        <f t="shared" si="136"/>
        <v xml:space="preserve"> </v>
      </c>
      <c r="U1434" s="238" t="str">
        <f>IF(F1434="","",VLOOKUP(F1434,المخزن!A:M,8,0))</f>
        <v/>
      </c>
    </row>
    <row r="1435" spans="1:21">
      <c r="A1435" s="227"/>
      <c r="B1435" s="228"/>
      <c r="C1435" s="229"/>
      <c r="D1435" s="229"/>
      <c r="E1435" s="240" t="str">
        <f>IF(D1435="","",VLOOKUP(D1435,'العملاء '!A:B,2,0))</f>
        <v/>
      </c>
      <c r="F1435" s="229"/>
      <c r="G1435" s="240" t="str">
        <f>IF(F1435="","",VLOOKUP(F1435,المخزن!A:B,2,0))</f>
        <v/>
      </c>
      <c r="H1435" s="229"/>
      <c r="I1435" s="231"/>
      <c r="J1435" s="231"/>
      <c r="K1435" s="231"/>
      <c r="L1435" s="231"/>
      <c r="M1435" s="232"/>
      <c r="N1435" s="233">
        <f t="shared" si="132"/>
        <v>0</v>
      </c>
      <c r="O1435" s="233">
        <f t="shared" si="133"/>
        <v>0</v>
      </c>
      <c r="P1435" s="234">
        <f t="shared" si="137"/>
        <v>5</v>
      </c>
      <c r="Q1435" s="235" t="str">
        <f>IF(F1435="","",VLOOKUP(F1435,المخزن!A:M,11,0))</f>
        <v/>
      </c>
      <c r="R1435" s="235" t="str">
        <f t="shared" si="134"/>
        <v xml:space="preserve">  </v>
      </c>
      <c r="S1435" s="235" t="str">
        <f t="shared" si="135"/>
        <v xml:space="preserve"> </v>
      </c>
      <c r="T1435" s="237" t="str">
        <f t="shared" si="136"/>
        <v xml:space="preserve"> </v>
      </c>
      <c r="U1435" s="238" t="str">
        <f>IF(F1435="","",VLOOKUP(F1435,المخزن!A:M,8,0))</f>
        <v/>
      </c>
    </row>
    <row r="1436" spans="1:21">
      <c r="A1436" s="227"/>
      <c r="B1436" s="228"/>
      <c r="C1436" s="229"/>
      <c r="D1436" s="229"/>
      <c r="E1436" s="240" t="str">
        <f>IF(D1436="","",VLOOKUP(D1436,'العملاء '!A:B,2,0))</f>
        <v/>
      </c>
      <c r="F1436" s="229"/>
      <c r="G1436" s="240" t="str">
        <f>IF(F1436="","",VLOOKUP(F1436,المخزن!A:B,2,0))</f>
        <v/>
      </c>
      <c r="H1436" s="229"/>
      <c r="I1436" s="231"/>
      <c r="J1436" s="231"/>
      <c r="K1436" s="231"/>
      <c r="L1436" s="231"/>
      <c r="M1436" s="232"/>
      <c r="N1436" s="233">
        <f t="shared" si="132"/>
        <v>0</v>
      </c>
      <c r="O1436" s="233">
        <f t="shared" si="133"/>
        <v>0</v>
      </c>
      <c r="P1436" s="234">
        <f t="shared" si="137"/>
        <v>5</v>
      </c>
      <c r="Q1436" s="235" t="str">
        <f>IF(F1436="","",VLOOKUP(F1436,المخزن!A:M,11,0))</f>
        <v/>
      </c>
      <c r="R1436" s="235" t="str">
        <f t="shared" si="134"/>
        <v xml:space="preserve">  </v>
      </c>
      <c r="S1436" s="235" t="str">
        <f t="shared" si="135"/>
        <v xml:space="preserve"> </v>
      </c>
      <c r="T1436" s="237" t="str">
        <f t="shared" si="136"/>
        <v xml:space="preserve"> </v>
      </c>
      <c r="U1436" s="238" t="str">
        <f>IF(F1436="","",VLOOKUP(F1436,المخزن!A:M,8,0))</f>
        <v/>
      </c>
    </row>
    <row r="1437" spans="1:21">
      <c r="A1437" s="227"/>
      <c r="B1437" s="228"/>
      <c r="C1437" s="229"/>
      <c r="D1437" s="229"/>
      <c r="E1437" s="240" t="str">
        <f>IF(D1437="","",VLOOKUP(D1437,'العملاء '!A:B,2,0))</f>
        <v/>
      </c>
      <c r="F1437" s="229"/>
      <c r="G1437" s="240" t="str">
        <f>IF(F1437="","",VLOOKUP(F1437,المخزن!A:B,2,0))</f>
        <v/>
      </c>
      <c r="H1437" s="229"/>
      <c r="I1437" s="231"/>
      <c r="J1437" s="231"/>
      <c r="K1437" s="231"/>
      <c r="L1437" s="231"/>
      <c r="M1437" s="232"/>
      <c r="N1437" s="233">
        <f t="shared" si="132"/>
        <v>0</v>
      </c>
      <c r="O1437" s="233">
        <f t="shared" si="133"/>
        <v>0</v>
      </c>
      <c r="P1437" s="234">
        <f t="shared" si="137"/>
        <v>5</v>
      </c>
      <c r="Q1437" s="235" t="str">
        <f>IF(F1437="","",VLOOKUP(F1437,المخزن!A:M,11,0))</f>
        <v/>
      </c>
      <c r="R1437" s="235" t="str">
        <f t="shared" si="134"/>
        <v xml:space="preserve">  </v>
      </c>
      <c r="S1437" s="235" t="str">
        <f t="shared" si="135"/>
        <v xml:space="preserve"> </v>
      </c>
      <c r="T1437" s="237" t="str">
        <f t="shared" si="136"/>
        <v xml:space="preserve"> </v>
      </c>
      <c r="U1437" s="238" t="str">
        <f>IF(F1437="","",VLOOKUP(F1437,المخزن!A:M,8,0))</f>
        <v/>
      </c>
    </row>
    <row r="1438" spans="1:21">
      <c r="A1438" s="227"/>
      <c r="B1438" s="228"/>
      <c r="C1438" s="229"/>
      <c r="D1438" s="229"/>
      <c r="E1438" s="240" t="str">
        <f>IF(D1438="","",VLOOKUP(D1438,'العملاء '!A:B,2,0))</f>
        <v/>
      </c>
      <c r="F1438" s="229"/>
      <c r="G1438" s="240" t="str">
        <f>IF(F1438="","",VLOOKUP(F1438,المخزن!A:B,2,0))</f>
        <v/>
      </c>
      <c r="H1438" s="229"/>
      <c r="I1438" s="231"/>
      <c r="J1438" s="231"/>
      <c r="K1438" s="231"/>
      <c r="L1438" s="231"/>
      <c r="M1438" s="232"/>
      <c r="N1438" s="233">
        <f t="shared" si="132"/>
        <v>0</v>
      </c>
      <c r="O1438" s="233">
        <f t="shared" si="133"/>
        <v>0</v>
      </c>
      <c r="P1438" s="234">
        <f t="shared" si="137"/>
        <v>5</v>
      </c>
      <c r="Q1438" s="235" t="str">
        <f>IF(F1438="","",VLOOKUP(F1438,المخزن!A:M,11,0))</f>
        <v/>
      </c>
      <c r="R1438" s="235" t="str">
        <f t="shared" si="134"/>
        <v xml:space="preserve">  </v>
      </c>
      <c r="S1438" s="235" t="str">
        <f t="shared" si="135"/>
        <v xml:space="preserve"> </v>
      </c>
      <c r="T1438" s="237" t="str">
        <f t="shared" si="136"/>
        <v xml:space="preserve"> </v>
      </c>
      <c r="U1438" s="238" t="str">
        <f>IF(F1438="","",VLOOKUP(F1438,المخزن!A:M,8,0))</f>
        <v/>
      </c>
    </row>
    <row r="1439" spans="1:21">
      <c r="A1439" s="227"/>
      <c r="B1439" s="228"/>
      <c r="C1439" s="229"/>
      <c r="D1439" s="229"/>
      <c r="E1439" s="240" t="str">
        <f>IF(D1439="","",VLOOKUP(D1439,'العملاء '!A:B,2,0))</f>
        <v/>
      </c>
      <c r="F1439" s="229"/>
      <c r="G1439" s="240" t="str">
        <f>IF(F1439="","",VLOOKUP(F1439,المخزن!A:B,2,0))</f>
        <v/>
      </c>
      <c r="H1439" s="229"/>
      <c r="I1439" s="231"/>
      <c r="J1439" s="231"/>
      <c r="K1439" s="231"/>
      <c r="L1439" s="231"/>
      <c r="M1439" s="232"/>
      <c r="N1439" s="233">
        <f t="shared" si="132"/>
        <v>0</v>
      </c>
      <c r="O1439" s="233">
        <f t="shared" si="133"/>
        <v>0</v>
      </c>
      <c r="P1439" s="234">
        <f t="shared" si="137"/>
        <v>5</v>
      </c>
      <c r="Q1439" s="235" t="str">
        <f>IF(F1439="","",VLOOKUP(F1439,المخزن!A:M,11,0))</f>
        <v/>
      </c>
      <c r="R1439" s="235" t="str">
        <f t="shared" si="134"/>
        <v xml:space="preserve">  </v>
      </c>
      <c r="S1439" s="235" t="str">
        <f t="shared" si="135"/>
        <v xml:space="preserve"> </v>
      </c>
      <c r="T1439" s="237" t="str">
        <f t="shared" si="136"/>
        <v xml:space="preserve"> </v>
      </c>
      <c r="U1439" s="238" t="str">
        <f>IF(F1439="","",VLOOKUP(F1439,المخزن!A:M,8,0))</f>
        <v/>
      </c>
    </row>
    <row r="1440" spans="1:21">
      <c r="A1440" s="227"/>
      <c r="B1440" s="228"/>
      <c r="C1440" s="229"/>
      <c r="D1440" s="229"/>
      <c r="E1440" s="240" t="str">
        <f>IF(D1440="","",VLOOKUP(D1440,'العملاء '!A:B,2,0))</f>
        <v/>
      </c>
      <c r="F1440" s="229"/>
      <c r="G1440" s="240" t="str">
        <f>IF(F1440="","",VLOOKUP(F1440,المخزن!A:B,2,0))</f>
        <v/>
      </c>
      <c r="H1440" s="229"/>
      <c r="I1440" s="231"/>
      <c r="J1440" s="231"/>
      <c r="K1440" s="231"/>
      <c r="L1440" s="231"/>
      <c r="M1440" s="232"/>
      <c r="N1440" s="233">
        <f t="shared" si="132"/>
        <v>0</v>
      </c>
      <c r="O1440" s="233">
        <f t="shared" si="133"/>
        <v>0</v>
      </c>
      <c r="P1440" s="234">
        <f t="shared" si="137"/>
        <v>5</v>
      </c>
      <c r="Q1440" s="235" t="str">
        <f>IF(F1440="","",VLOOKUP(F1440,المخزن!A:M,11,0))</f>
        <v/>
      </c>
      <c r="R1440" s="235" t="str">
        <f t="shared" si="134"/>
        <v xml:space="preserve">  </v>
      </c>
      <c r="S1440" s="235" t="str">
        <f t="shared" si="135"/>
        <v xml:space="preserve"> </v>
      </c>
      <c r="T1440" s="237" t="str">
        <f t="shared" si="136"/>
        <v xml:space="preserve"> </v>
      </c>
      <c r="U1440" s="238" t="str">
        <f>IF(F1440="","",VLOOKUP(F1440,المخزن!A:M,8,0))</f>
        <v/>
      </c>
    </row>
    <row r="1441" spans="1:21">
      <c r="A1441" s="227"/>
      <c r="B1441" s="228"/>
      <c r="C1441" s="229"/>
      <c r="D1441" s="229"/>
      <c r="E1441" s="240" t="str">
        <f>IF(D1441="","",VLOOKUP(D1441,'العملاء '!A:B,2,0))</f>
        <v/>
      </c>
      <c r="F1441" s="229"/>
      <c r="G1441" s="240" t="str">
        <f>IF(F1441="","",VLOOKUP(F1441,المخزن!A:B,2,0))</f>
        <v/>
      </c>
      <c r="H1441" s="229"/>
      <c r="I1441" s="231"/>
      <c r="J1441" s="231"/>
      <c r="K1441" s="231"/>
      <c r="L1441" s="231"/>
      <c r="M1441" s="232"/>
      <c r="N1441" s="233">
        <f t="shared" si="132"/>
        <v>0</v>
      </c>
      <c r="O1441" s="233">
        <f t="shared" si="133"/>
        <v>0</v>
      </c>
      <c r="P1441" s="234">
        <f t="shared" si="137"/>
        <v>5</v>
      </c>
      <c r="Q1441" s="235" t="str">
        <f>IF(F1441="","",VLOOKUP(F1441,المخزن!A:M,11,0))</f>
        <v/>
      </c>
      <c r="R1441" s="235" t="str">
        <f t="shared" si="134"/>
        <v xml:space="preserve">  </v>
      </c>
      <c r="S1441" s="235" t="str">
        <f t="shared" si="135"/>
        <v xml:space="preserve"> </v>
      </c>
      <c r="T1441" s="237" t="str">
        <f t="shared" si="136"/>
        <v xml:space="preserve"> </v>
      </c>
      <c r="U1441" s="238" t="str">
        <f>IF(F1441="","",VLOOKUP(F1441,المخزن!A:M,8,0))</f>
        <v/>
      </c>
    </row>
    <row r="1442" spans="1:21">
      <c r="A1442" s="227"/>
      <c r="B1442" s="228"/>
      <c r="C1442" s="229"/>
      <c r="D1442" s="229"/>
      <c r="E1442" s="240" t="str">
        <f>IF(D1442="","",VLOOKUP(D1442,'العملاء '!A:B,2,0))</f>
        <v/>
      </c>
      <c r="F1442" s="229"/>
      <c r="G1442" s="240" t="str">
        <f>IF(F1442="","",VLOOKUP(F1442,المخزن!A:B,2,0))</f>
        <v/>
      </c>
      <c r="H1442" s="229"/>
      <c r="I1442" s="231"/>
      <c r="J1442" s="231"/>
      <c r="K1442" s="231"/>
      <c r="L1442" s="231"/>
      <c r="M1442" s="232"/>
      <c r="N1442" s="233">
        <f t="shared" si="132"/>
        <v>0</v>
      </c>
      <c r="O1442" s="233">
        <f t="shared" si="133"/>
        <v>0</v>
      </c>
      <c r="P1442" s="234">
        <f t="shared" si="137"/>
        <v>5</v>
      </c>
      <c r="Q1442" s="235" t="str">
        <f>IF(F1442="","",VLOOKUP(F1442,المخزن!A:M,11,0))</f>
        <v/>
      </c>
      <c r="R1442" s="235" t="str">
        <f t="shared" si="134"/>
        <v xml:space="preserve">  </v>
      </c>
      <c r="S1442" s="235" t="str">
        <f t="shared" si="135"/>
        <v xml:space="preserve"> </v>
      </c>
      <c r="T1442" s="237" t="str">
        <f t="shared" si="136"/>
        <v xml:space="preserve"> </v>
      </c>
      <c r="U1442" s="238" t="str">
        <f>IF(F1442="","",VLOOKUP(F1442,المخزن!A:M,8,0))</f>
        <v/>
      </c>
    </row>
    <row r="1443" spans="1:21">
      <c r="A1443" s="227"/>
      <c r="B1443" s="228"/>
      <c r="C1443" s="229"/>
      <c r="D1443" s="229"/>
      <c r="E1443" s="240" t="str">
        <f>IF(D1443="","",VLOOKUP(D1443,'العملاء '!A:B,2,0))</f>
        <v/>
      </c>
      <c r="F1443" s="229"/>
      <c r="G1443" s="240" t="str">
        <f>IF(F1443="","",VLOOKUP(F1443,المخزن!A:B,2,0))</f>
        <v/>
      </c>
      <c r="H1443" s="229"/>
      <c r="I1443" s="231"/>
      <c r="J1443" s="231"/>
      <c r="K1443" s="231"/>
      <c r="L1443" s="231"/>
      <c r="M1443" s="232"/>
      <c r="N1443" s="233">
        <f t="shared" si="132"/>
        <v>0</v>
      </c>
      <c r="O1443" s="233">
        <f t="shared" si="133"/>
        <v>0</v>
      </c>
      <c r="P1443" s="234">
        <f t="shared" si="137"/>
        <v>5</v>
      </c>
      <c r="Q1443" s="235" t="str">
        <f>IF(F1443="","",VLOOKUP(F1443,المخزن!A:M,11,0))</f>
        <v/>
      </c>
      <c r="R1443" s="235" t="str">
        <f t="shared" si="134"/>
        <v xml:space="preserve">  </v>
      </c>
      <c r="S1443" s="235" t="str">
        <f t="shared" si="135"/>
        <v xml:space="preserve"> </v>
      </c>
      <c r="T1443" s="237" t="str">
        <f t="shared" si="136"/>
        <v xml:space="preserve"> </v>
      </c>
      <c r="U1443" s="238" t="str">
        <f>IF(F1443="","",VLOOKUP(F1443,المخزن!A:M,8,0))</f>
        <v/>
      </c>
    </row>
    <row r="1444" spans="1:21">
      <c r="A1444" s="227"/>
      <c r="B1444" s="228"/>
      <c r="C1444" s="229"/>
      <c r="D1444" s="229"/>
      <c r="E1444" s="240" t="str">
        <f>IF(D1444="","",VLOOKUP(D1444,'العملاء '!A:B,2,0))</f>
        <v/>
      </c>
      <c r="F1444" s="229"/>
      <c r="G1444" s="240" t="str">
        <f>IF(F1444="","",VLOOKUP(F1444,المخزن!A:B,2,0))</f>
        <v/>
      </c>
      <c r="H1444" s="229"/>
      <c r="I1444" s="231"/>
      <c r="J1444" s="231"/>
      <c r="K1444" s="231"/>
      <c r="L1444" s="231"/>
      <c r="M1444" s="232"/>
      <c r="N1444" s="233">
        <f t="shared" si="132"/>
        <v>0</v>
      </c>
      <c r="O1444" s="233">
        <f t="shared" si="133"/>
        <v>0</v>
      </c>
      <c r="P1444" s="234">
        <f t="shared" si="137"/>
        <v>5</v>
      </c>
      <c r="Q1444" s="235" t="str">
        <f>IF(F1444="","",VLOOKUP(F1444,المخزن!A:M,11,0))</f>
        <v/>
      </c>
      <c r="R1444" s="235" t="str">
        <f t="shared" si="134"/>
        <v xml:space="preserve">  </v>
      </c>
      <c r="S1444" s="235" t="str">
        <f t="shared" si="135"/>
        <v xml:space="preserve"> </v>
      </c>
      <c r="T1444" s="237" t="str">
        <f t="shared" si="136"/>
        <v xml:space="preserve"> </v>
      </c>
      <c r="U1444" s="238" t="str">
        <f>IF(F1444="","",VLOOKUP(F1444,المخزن!A:M,8,0))</f>
        <v/>
      </c>
    </row>
    <row r="1445" spans="1:21">
      <c r="A1445" s="227"/>
      <c r="B1445" s="228"/>
      <c r="C1445" s="229"/>
      <c r="D1445" s="229"/>
      <c r="E1445" s="240" t="str">
        <f>IF(D1445="","",VLOOKUP(D1445,'العملاء '!A:B,2,0))</f>
        <v/>
      </c>
      <c r="F1445" s="229"/>
      <c r="G1445" s="240" t="str">
        <f>IF(F1445="","",VLOOKUP(F1445,المخزن!A:B,2,0))</f>
        <v/>
      </c>
      <c r="H1445" s="229"/>
      <c r="I1445" s="231"/>
      <c r="J1445" s="231"/>
      <c r="K1445" s="231"/>
      <c r="L1445" s="231"/>
      <c r="M1445" s="232"/>
      <c r="N1445" s="233">
        <f t="shared" si="132"/>
        <v>0</v>
      </c>
      <c r="O1445" s="233">
        <f t="shared" si="133"/>
        <v>0</v>
      </c>
      <c r="P1445" s="234">
        <f t="shared" si="137"/>
        <v>5</v>
      </c>
      <c r="Q1445" s="235" t="str">
        <f>IF(F1445="","",VLOOKUP(F1445,المخزن!A:M,11,0))</f>
        <v/>
      </c>
      <c r="R1445" s="235" t="str">
        <f t="shared" si="134"/>
        <v xml:space="preserve">  </v>
      </c>
      <c r="S1445" s="235" t="str">
        <f t="shared" si="135"/>
        <v xml:space="preserve"> </v>
      </c>
      <c r="T1445" s="237" t="str">
        <f t="shared" si="136"/>
        <v xml:space="preserve"> </v>
      </c>
      <c r="U1445" s="238" t="str">
        <f>IF(F1445="","",VLOOKUP(F1445,المخزن!A:M,8,0))</f>
        <v/>
      </c>
    </row>
    <row r="1446" spans="1:21">
      <c r="A1446" s="227"/>
      <c r="B1446" s="228"/>
      <c r="C1446" s="229"/>
      <c r="D1446" s="229"/>
      <c r="E1446" s="240" t="str">
        <f>IF(D1446="","",VLOOKUP(D1446,'العملاء '!A:B,2,0))</f>
        <v/>
      </c>
      <c r="F1446" s="229"/>
      <c r="G1446" s="240" t="str">
        <f>IF(F1446="","",VLOOKUP(F1446,المخزن!A:B,2,0))</f>
        <v/>
      </c>
      <c r="H1446" s="229"/>
      <c r="I1446" s="231"/>
      <c r="J1446" s="231"/>
      <c r="K1446" s="231"/>
      <c r="L1446" s="231"/>
      <c r="M1446" s="232"/>
      <c r="N1446" s="233">
        <f t="shared" si="132"/>
        <v>0</v>
      </c>
      <c r="O1446" s="233">
        <f t="shared" si="133"/>
        <v>0</v>
      </c>
      <c r="P1446" s="234">
        <f t="shared" si="137"/>
        <v>5</v>
      </c>
      <c r="Q1446" s="235" t="str">
        <f>IF(F1446="","",VLOOKUP(F1446,المخزن!A:M,11,0))</f>
        <v/>
      </c>
      <c r="R1446" s="235" t="str">
        <f t="shared" si="134"/>
        <v xml:space="preserve">  </v>
      </c>
      <c r="S1446" s="235" t="str">
        <f t="shared" si="135"/>
        <v xml:space="preserve"> </v>
      </c>
      <c r="T1446" s="237" t="str">
        <f t="shared" si="136"/>
        <v xml:space="preserve"> </v>
      </c>
      <c r="U1446" s="238" t="str">
        <f>IF(F1446="","",VLOOKUP(F1446,المخزن!A:M,8,0))</f>
        <v/>
      </c>
    </row>
    <row r="1447" spans="1:21">
      <c r="A1447" s="227"/>
      <c r="B1447" s="228"/>
      <c r="C1447" s="229"/>
      <c r="D1447" s="229"/>
      <c r="E1447" s="240" t="str">
        <f>IF(D1447="","",VLOOKUP(D1447,'العملاء '!A:B,2,0))</f>
        <v/>
      </c>
      <c r="F1447" s="229"/>
      <c r="G1447" s="240" t="str">
        <f>IF(F1447="","",VLOOKUP(F1447,المخزن!A:B,2,0))</f>
        <v/>
      </c>
      <c r="H1447" s="229"/>
      <c r="I1447" s="231"/>
      <c r="J1447" s="231"/>
      <c r="K1447" s="231"/>
      <c r="L1447" s="231"/>
      <c r="M1447" s="232"/>
      <c r="N1447" s="233">
        <f t="shared" si="132"/>
        <v>0</v>
      </c>
      <c r="O1447" s="233">
        <f t="shared" si="133"/>
        <v>0</v>
      </c>
      <c r="P1447" s="234">
        <f t="shared" si="137"/>
        <v>5</v>
      </c>
      <c r="Q1447" s="235" t="str">
        <f>IF(F1447="","",VLOOKUP(F1447,المخزن!A:M,11,0))</f>
        <v/>
      </c>
      <c r="R1447" s="235" t="str">
        <f t="shared" si="134"/>
        <v xml:space="preserve">  </v>
      </c>
      <c r="S1447" s="235" t="str">
        <f t="shared" si="135"/>
        <v xml:space="preserve"> </v>
      </c>
      <c r="T1447" s="237" t="str">
        <f t="shared" si="136"/>
        <v xml:space="preserve"> </v>
      </c>
      <c r="U1447" s="238" t="str">
        <f>IF(F1447="","",VLOOKUP(F1447,المخزن!A:M,8,0))</f>
        <v/>
      </c>
    </row>
    <row r="1448" spans="1:21">
      <c r="A1448" s="227"/>
      <c r="B1448" s="228"/>
      <c r="C1448" s="229"/>
      <c r="D1448" s="229"/>
      <c r="E1448" s="240" t="str">
        <f>IF(D1448="","",VLOOKUP(D1448,'العملاء '!A:B,2,0))</f>
        <v/>
      </c>
      <c r="F1448" s="229"/>
      <c r="G1448" s="240" t="str">
        <f>IF(F1448="","",VLOOKUP(F1448,المخزن!A:B,2,0))</f>
        <v/>
      </c>
      <c r="H1448" s="229"/>
      <c r="I1448" s="231"/>
      <c r="J1448" s="231"/>
      <c r="K1448" s="231"/>
      <c r="L1448" s="231"/>
      <c r="M1448" s="232"/>
      <c r="N1448" s="233">
        <f t="shared" si="132"/>
        <v>0</v>
      </c>
      <c r="O1448" s="233">
        <f t="shared" si="133"/>
        <v>0</v>
      </c>
      <c r="P1448" s="234">
        <f t="shared" si="137"/>
        <v>5</v>
      </c>
      <c r="Q1448" s="235" t="str">
        <f>IF(F1448="","",VLOOKUP(F1448,المخزن!A:M,11,0))</f>
        <v/>
      </c>
      <c r="R1448" s="235" t="str">
        <f t="shared" si="134"/>
        <v xml:space="preserve">  </v>
      </c>
      <c r="S1448" s="235" t="str">
        <f t="shared" si="135"/>
        <v xml:space="preserve"> </v>
      </c>
      <c r="T1448" s="237" t="str">
        <f t="shared" si="136"/>
        <v xml:space="preserve"> </v>
      </c>
      <c r="U1448" s="238" t="str">
        <f>IF(F1448="","",VLOOKUP(F1448,المخزن!A:M,8,0))</f>
        <v/>
      </c>
    </row>
    <row r="1449" spans="1:21">
      <c r="A1449" s="227"/>
      <c r="B1449" s="228"/>
      <c r="C1449" s="229"/>
      <c r="D1449" s="229"/>
      <c r="E1449" s="240" t="str">
        <f>IF(D1449="","",VLOOKUP(D1449,'العملاء '!A:B,2,0))</f>
        <v/>
      </c>
      <c r="F1449" s="229"/>
      <c r="G1449" s="240" t="str">
        <f>IF(F1449="","",VLOOKUP(F1449,المخزن!A:B,2,0))</f>
        <v/>
      </c>
      <c r="H1449" s="229"/>
      <c r="I1449" s="231"/>
      <c r="J1449" s="231"/>
      <c r="K1449" s="231"/>
      <c r="L1449" s="231"/>
      <c r="M1449" s="232"/>
      <c r="N1449" s="233">
        <f t="shared" si="132"/>
        <v>0</v>
      </c>
      <c r="O1449" s="233">
        <f t="shared" si="133"/>
        <v>0</v>
      </c>
      <c r="P1449" s="234">
        <f t="shared" si="137"/>
        <v>5</v>
      </c>
      <c r="Q1449" s="235" t="str">
        <f>IF(F1449="","",VLOOKUP(F1449,المخزن!A:M,11,0))</f>
        <v/>
      </c>
      <c r="R1449" s="235" t="str">
        <f t="shared" si="134"/>
        <v xml:space="preserve">  </v>
      </c>
      <c r="S1449" s="235" t="str">
        <f t="shared" si="135"/>
        <v xml:space="preserve"> </v>
      </c>
      <c r="T1449" s="237" t="str">
        <f t="shared" si="136"/>
        <v xml:space="preserve"> </v>
      </c>
      <c r="U1449" s="238" t="str">
        <f>IF(F1449="","",VLOOKUP(F1449,المخزن!A:M,8,0))</f>
        <v/>
      </c>
    </row>
    <row r="1450" spans="1:21">
      <c r="A1450" s="227"/>
      <c r="B1450" s="228"/>
      <c r="C1450" s="229"/>
      <c r="D1450" s="229"/>
      <c r="E1450" s="240" t="str">
        <f>IF(D1450="","",VLOOKUP(D1450,'العملاء '!A:B,2,0))</f>
        <v/>
      </c>
      <c r="F1450" s="229"/>
      <c r="G1450" s="240" t="str">
        <f>IF(F1450="","",VLOOKUP(F1450,المخزن!A:B,2,0))</f>
        <v/>
      </c>
      <c r="H1450" s="229"/>
      <c r="I1450" s="231"/>
      <c r="J1450" s="231"/>
      <c r="K1450" s="231"/>
      <c r="L1450" s="231"/>
      <c r="M1450" s="232"/>
      <c r="N1450" s="233">
        <f t="shared" si="132"/>
        <v>0</v>
      </c>
      <c r="O1450" s="233">
        <f t="shared" si="133"/>
        <v>0</v>
      </c>
      <c r="P1450" s="234">
        <f t="shared" si="137"/>
        <v>5</v>
      </c>
      <c r="Q1450" s="235" t="str">
        <f>IF(F1450="","",VLOOKUP(F1450,المخزن!A:M,11,0))</f>
        <v/>
      </c>
      <c r="R1450" s="235" t="str">
        <f t="shared" si="134"/>
        <v xml:space="preserve">  </v>
      </c>
      <c r="S1450" s="235" t="str">
        <f t="shared" si="135"/>
        <v xml:space="preserve"> </v>
      </c>
      <c r="T1450" s="237" t="str">
        <f t="shared" si="136"/>
        <v xml:space="preserve"> </v>
      </c>
      <c r="U1450" s="238" t="str">
        <f>IF(F1450="","",VLOOKUP(F1450,المخزن!A:M,8,0))</f>
        <v/>
      </c>
    </row>
    <row r="1451" spans="1:21">
      <c r="A1451" s="227"/>
      <c r="B1451" s="228"/>
      <c r="C1451" s="229"/>
      <c r="D1451" s="229"/>
      <c r="E1451" s="240" t="str">
        <f>IF(D1451="","",VLOOKUP(D1451,'العملاء '!A:B,2,0))</f>
        <v/>
      </c>
      <c r="F1451" s="229"/>
      <c r="G1451" s="240" t="str">
        <f>IF(F1451="","",VLOOKUP(F1451,المخزن!A:B,2,0))</f>
        <v/>
      </c>
      <c r="H1451" s="229"/>
      <c r="I1451" s="231"/>
      <c r="J1451" s="231"/>
      <c r="K1451" s="231"/>
      <c r="L1451" s="231"/>
      <c r="M1451" s="232"/>
      <c r="N1451" s="233">
        <f t="shared" si="132"/>
        <v>0</v>
      </c>
      <c r="O1451" s="233">
        <f t="shared" si="133"/>
        <v>0</v>
      </c>
      <c r="P1451" s="234">
        <f t="shared" si="137"/>
        <v>5</v>
      </c>
      <c r="Q1451" s="235" t="str">
        <f>IF(F1451="","",VLOOKUP(F1451,المخزن!A:M,11,0))</f>
        <v/>
      </c>
      <c r="R1451" s="235" t="str">
        <f t="shared" si="134"/>
        <v xml:space="preserve">  </v>
      </c>
      <c r="S1451" s="235" t="str">
        <f t="shared" si="135"/>
        <v xml:space="preserve"> </v>
      </c>
      <c r="T1451" s="237" t="str">
        <f t="shared" si="136"/>
        <v xml:space="preserve"> </v>
      </c>
      <c r="U1451" s="238" t="str">
        <f>IF(F1451="","",VLOOKUP(F1451,المخزن!A:M,8,0))</f>
        <v/>
      </c>
    </row>
    <row r="1452" spans="1:21">
      <c r="A1452" s="227"/>
      <c r="B1452" s="228"/>
      <c r="C1452" s="229"/>
      <c r="D1452" s="229"/>
      <c r="E1452" s="240" t="str">
        <f>IF(D1452="","",VLOOKUP(D1452,'العملاء '!A:B,2,0))</f>
        <v/>
      </c>
      <c r="F1452" s="229"/>
      <c r="G1452" s="240" t="str">
        <f>IF(F1452="","",VLOOKUP(F1452,المخزن!A:B,2,0))</f>
        <v/>
      </c>
      <c r="H1452" s="229"/>
      <c r="I1452" s="231"/>
      <c r="J1452" s="231"/>
      <c r="K1452" s="231"/>
      <c r="L1452" s="231"/>
      <c r="M1452" s="232"/>
      <c r="N1452" s="233">
        <f t="shared" si="132"/>
        <v>0</v>
      </c>
      <c r="O1452" s="233">
        <f t="shared" si="133"/>
        <v>0</v>
      </c>
      <c r="P1452" s="234">
        <f t="shared" si="137"/>
        <v>5</v>
      </c>
      <c r="Q1452" s="235" t="str">
        <f>IF(F1452="","",VLOOKUP(F1452,المخزن!A:M,11,0))</f>
        <v/>
      </c>
      <c r="R1452" s="235" t="str">
        <f t="shared" si="134"/>
        <v xml:space="preserve">  </v>
      </c>
      <c r="S1452" s="235" t="str">
        <f t="shared" si="135"/>
        <v xml:space="preserve"> </v>
      </c>
      <c r="T1452" s="237" t="str">
        <f t="shared" si="136"/>
        <v xml:space="preserve"> </v>
      </c>
      <c r="U1452" s="238" t="str">
        <f>IF(F1452="","",VLOOKUP(F1452,المخزن!A:M,8,0))</f>
        <v/>
      </c>
    </row>
    <row r="1453" spans="1:21">
      <c r="A1453" s="227"/>
      <c r="B1453" s="228"/>
      <c r="C1453" s="229"/>
      <c r="D1453" s="229"/>
      <c r="E1453" s="240" t="str">
        <f>IF(D1453="","",VLOOKUP(D1453,'العملاء '!A:B,2,0))</f>
        <v/>
      </c>
      <c r="F1453" s="229"/>
      <c r="G1453" s="240" t="str">
        <f>IF(F1453="","",VLOOKUP(F1453,المخزن!A:B,2,0))</f>
        <v/>
      </c>
      <c r="H1453" s="229"/>
      <c r="I1453" s="231"/>
      <c r="J1453" s="231"/>
      <c r="K1453" s="231"/>
      <c r="L1453" s="231"/>
      <c r="M1453" s="232"/>
      <c r="N1453" s="233">
        <f t="shared" si="132"/>
        <v>0</v>
      </c>
      <c r="O1453" s="233">
        <f t="shared" si="133"/>
        <v>0</v>
      </c>
      <c r="P1453" s="234">
        <f t="shared" si="137"/>
        <v>5</v>
      </c>
      <c r="Q1453" s="235" t="str">
        <f>IF(F1453="","",VLOOKUP(F1453,المخزن!A:M,11,0))</f>
        <v/>
      </c>
      <c r="R1453" s="235" t="str">
        <f t="shared" si="134"/>
        <v xml:space="preserve">  </v>
      </c>
      <c r="S1453" s="235" t="str">
        <f t="shared" si="135"/>
        <v xml:space="preserve"> </v>
      </c>
      <c r="T1453" s="237" t="str">
        <f t="shared" si="136"/>
        <v xml:space="preserve"> </v>
      </c>
      <c r="U1453" s="238" t="str">
        <f>IF(F1453="","",VLOOKUP(F1453,المخزن!A:M,8,0))</f>
        <v/>
      </c>
    </row>
    <row r="1454" spans="1:21">
      <c r="A1454" s="227"/>
      <c r="B1454" s="228"/>
      <c r="C1454" s="229"/>
      <c r="D1454" s="229"/>
      <c r="E1454" s="240" t="str">
        <f>IF(D1454="","",VLOOKUP(D1454,'العملاء '!A:B,2,0))</f>
        <v/>
      </c>
      <c r="F1454" s="229"/>
      <c r="G1454" s="240" t="str">
        <f>IF(F1454="","",VLOOKUP(F1454,المخزن!A:B,2,0))</f>
        <v/>
      </c>
      <c r="H1454" s="229"/>
      <c r="I1454" s="231"/>
      <c r="J1454" s="231"/>
      <c r="K1454" s="231"/>
      <c r="L1454" s="231"/>
      <c r="M1454" s="232"/>
      <c r="N1454" s="233">
        <f t="shared" si="132"/>
        <v>0</v>
      </c>
      <c r="O1454" s="233">
        <f t="shared" si="133"/>
        <v>0</v>
      </c>
      <c r="P1454" s="234">
        <f t="shared" si="137"/>
        <v>5</v>
      </c>
      <c r="Q1454" s="235" t="str">
        <f>IF(F1454="","",VLOOKUP(F1454,المخزن!A:M,11,0))</f>
        <v/>
      </c>
      <c r="R1454" s="235" t="str">
        <f t="shared" si="134"/>
        <v xml:space="preserve">  </v>
      </c>
      <c r="S1454" s="235" t="str">
        <f t="shared" si="135"/>
        <v xml:space="preserve"> </v>
      </c>
      <c r="T1454" s="237" t="str">
        <f t="shared" si="136"/>
        <v xml:space="preserve"> </v>
      </c>
      <c r="U1454" s="238" t="str">
        <f>IF(F1454="","",VLOOKUP(F1454,المخزن!A:M,8,0))</f>
        <v/>
      </c>
    </row>
    <row r="1455" spans="1:21">
      <c r="A1455" s="227"/>
      <c r="B1455" s="228"/>
      <c r="C1455" s="229"/>
      <c r="D1455" s="229"/>
      <c r="E1455" s="240" t="str">
        <f>IF(D1455="","",VLOOKUP(D1455,'العملاء '!A:B,2,0))</f>
        <v/>
      </c>
      <c r="F1455" s="229"/>
      <c r="G1455" s="240" t="str">
        <f>IF(F1455="","",VLOOKUP(F1455,المخزن!A:B,2,0))</f>
        <v/>
      </c>
      <c r="H1455" s="229"/>
      <c r="I1455" s="231"/>
      <c r="J1455" s="231"/>
      <c r="K1455" s="231"/>
      <c r="L1455" s="231"/>
      <c r="M1455" s="232"/>
      <c r="N1455" s="233">
        <f t="shared" si="132"/>
        <v>0</v>
      </c>
      <c r="O1455" s="233">
        <f t="shared" si="133"/>
        <v>0</v>
      </c>
      <c r="P1455" s="234">
        <f t="shared" si="137"/>
        <v>5</v>
      </c>
      <c r="Q1455" s="235" t="str">
        <f>IF(F1455="","",VLOOKUP(F1455,المخزن!A:M,11,0))</f>
        <v/>
      </c>
      <c r="R1455" s="235" t="str">
        <f t="shared" si="134"/>
        <v xml:space="preserve">  </v>
      </c>
      <c r="S1455" s="235" t="str">
        <f t="shared" si="135"/>
        <v xml:space="preserve"> </v>
      </c>
      <c r="T1455" s="237" t="str">
        <f t="shared" si="136"/>
        <v xml:space="preserve"> </v>
      </c>
      <c r="U1455" s="238" t="str">
        <f>IF(F1455="","",VLOOKUP(F1455,المخزن!A:M,8,0))</f>
        <v/>
      </c>
    </row>
    <row r="1456" spans="1:21">
      <c r="A1456" s="227"/>
      <c r="B1456" s="228"/>
      <c r="C1456" s="229"/>
      <c r="D1456" s="229"/>
      <c r="E1456" s="240" t="str">
        <f>IF(D1456="","",VLOOKUP(D1456,'العملاء '!A:B,2,0))</f>
        <v/>
      </c>
      <c r="F1456" s="229"/>
      <c r="G1456" s="240" t="str">
        <f>IF(F1456="","",VLOOKUP(F1456,المخزن!A:B,2,0))</f>
        <v/>
      </c>
      <c r="H1456" s="229"/>
      <c r="I1456" s="231"/>
      <c r="J1456" s="231"/>
      <c r="K1456" s="231"/>
      <c r="L1456" s="231"/>
      <c r="M1456" s="232"/>
      <c r="N1456" s="233">
        <f t="shared" si="132"/>
        <v>0</v>
      </c>
      <c r="O1456" s="233">
        <f t="shared" si="133"/>
        <v>0</v>
      </c>
      <c r="P1456" s="234">
        <f t="shared" si="137"/>
        <v>5</v>
      </c>
      <c r="Q1456" s="235" t="str">
        <f>IF(F1456="","",VLOOKUP(F1456,المخزن!A:M,11,0))</f>
        <v/>
      </c>
      <c r="R1456" s="235" t="str">
        <f t="shared" si="134"/>
        <v xml:space="preserve">  </v>
      </c>
      <c r="S1456" s="235" t="str">
        <f t="shared" si="135"/>
        <v xml:space="preserve"> </v>
      </c>
      <c r="T1456" s="237" t="str">
        <f t="shared" si="136"/>
        <v xml:space="preserve"> </v>
      </c>
      <c r="U1456" s="238" t="str">
        <f>IF(F1456="","",VLOOKUP(F1456,المخزن!A:M,8,0))</f>
        <v/>
      </c>
    </row>
    <row r="1457" spans="1:21">
      <c r="A1457" s="227"/>
      <c r="B1457" s="228"/>
      <c r="C1457" s="229"/>
      <c r="D1457" s="229"/>
      <c r="E1457" s="240" t="str">
        <f>IF(D1457="","",VLOOKUP(D1457,'العملاء '!A:B,2,0))</f>
        <v/>
      </c>
      <c r="F1457" s="229"/>
      <c r="G1457" s="240" t="str">
        <f>IF(F1457="","",VLOOKUP(F1457,المخزن!A:B,2,0))</f>
        <v/>
      </c>
      <c r="H1457" s="229"/>
      <c r="I1457" s="231"/>
      <c r="J1457" s="231"/>
      <c r="K1457" s="231"/>
      <c r="L1457" s="231"/>
      <c r="M1457" s="232"/>
      <c r="N1457" s="233">
        <f t="shared" si="132"/>
        <v>0</v>
      </c>
      <c r="O1457" s="233">
        <f t="shared" si="133"/>
        <v>0</v>
      </c>
      <c r="P1457" s="234">
        <f t="shared" si="137"/>
        <v>5</v>
      </c>
      <c r="Q1457" s="235" t="str">
        <f>IF(F1457="","",VLOOKUP(F1457,المخزن!A:M,11,0))</f>
        <v/>
      </c>
      <c r="R1457" s="235" t="str">
        <f t="shared" si="134"/>
        <v xml:space="preserve">  </v>
      </c>
      <c r="S1457" s="235" t="str">
        <f t="shared" si="135"/>
        <v xml:space="preserve"> </v>
      </c>
      <c r="T1457" s="237" t="str">
        <f t="shared" si="136"/>
        <v xml:space="preserve"> </v>
      </c>
      <c r="U1457" s="238" t="str">
        <f>IF(F1457="","",VLOOKUP(F1457,المخزن!A:M,8,0))</f>
        <v/>
      </c>
    </row>
    <row r="1458" spans="1:21">
      <c r="A1458" s="227"/>
      <c r="B1458" s="228"/>
      <c r="C1458" s="229"/>
      <c r="D1458" s="229"/>
      <c r="E1458" s="240" t="str">
        <f>IF(D1458="","",VLOOKUP(D1458,'العملاء '!A:B,2,0))</f>
        <v/>
      </c>
      <c r="F1458" s="229"/>
      <c r="G1458" s="240" t="str">
        <f>IF(F1458="","",VLOOKUP(F1458,المخزن!A:B,2,0))</f>
        <v/>
      </c>
      <c r="H1458" s="229"/>
      <c r="I1458" s="231"/>
      <c r="J1458" s="231"/>
      <c r="K1458" s="231"/>
      <c r="L1458" s="231"/>
      <c r="M1458" s="232"/>
      <c r="N1458" s="233">
        <f t="shared" si="132"/>
        <v>0</v>
      </c>
      <c r="O1458" s="233">
        <f t="shared" si="133"/>
        <v>0</v>
      </c>
      <c r="P1458" s="234">
        <f t="shared" si="137"/>
        <v>5</v>
      </c>
      <c r="Q1458" s="235" t="str">
        <f>IF(F1458="","",VLOOKUP(F1458,المخزن!A:M,11,0))</f>
        <v/>
      </c>
      <c r="R1458" s="235" t="str">
        <f t="shared" si="134"/>
        <v xml:space="preserve">  </v>
      </c>
      <c r="S1458" s="235" t="str">
        <f t="shared" si="135"/>
        <v xml:space="preserve"> </v>
      </c>
      <c r="T1458" s="237" t="str">
        <f t="shared" si="136"/>
        <v xml:space="preserve"> </v>
      </c>
      <c r="U1458" s="238" t="str">
        <f>IF(F1458="","",VLOOKUP(F1458,المخزن!A:M,8,0))</f>
        <v/>
      </c>
    </row>
    <row r="1459" spans="1:21">
      <c r="A1459" s="227"/>
      <c r="B1459" s="228"/>
      <c r="C1459" s="229"/>
      <c r="D1459" s="229"/>
      <c r="E1459" s="240" t="str">
        <f>IF(D1459="","",VLOOKUP(D1459,'العملاء '!A:B,2,0))</f>
        <v/>
      </c>
      <c r="F1459" s="229"/>
      <c r="G1459" s="240" t="str">
        <f>IF(F1459="","",VLOOKUP(F1459,المخزن!A:B,2,0))</f>
        <v/>
      </c>
      <c r="H1459" s="229"/>
      <c r="I1459" s="231"/>
      <c r="J1459" s="231"/>
      <c r="K1459" s="231"/>
      <c r="L1459" s="231"/>
      <c r="M1459" s="232"/>
      <c r="N1459" s="233">
        <f t="shared" si="132"/>
        <v>0</v>
      </c>
      <c r="O1459" s="233">
        <f t="shared" si="133"/>
        <v>0</v>
      </c>
      <c r="P1459" s="234">
        <f t="shared" si="137"/>
        <v>5</v>
      </c>
      <c r="Q1459" s="235" t="str">
        <f>IF(F1459="","",VLOOKUP(F1459,المخزن!A:M,11,0))</f>
        <v/>
      </c>
      <c r="R1459" s="235" t="str">
        <f t="shared" si="134"/>
        <v xml:space="preserve">  </v>
      </c>
      <c r="S1459" s="235" t="str">
        <f t="shared" si="135"/>
        <v xml:space="preserve"> </v>
      </c>
      <c r="T1459" s="237" t="str">
        <f t="shared" si="136"/>
        <v xml:space="preserve"> </v>
      </c>
      <c r="U1459" s="238" t="str">
        <f>IF(F1459="","",VLOOKUP(F1459,المخزن!A:M,8,0))</f>
        <v/>
      </c>
    </row>
    <row r="1460" spans="1:21">
      <c r="A1460" s="227"/>
      <c r="B1460" s="228"/>
      <c r="C1460" s="229"/>
      <c r="D1460" s="229"/>
      <c r="E1460" s="240" t="str">
        <f>IF(D1460="","",VLOOKUP(D1460,'العملاء '!A:B,2,0))</f>
        <v/>
      </c>
      <c r="F1460" s="229"/>
      <c r="G1460" s="240" t="str">
        <f>IF(F1460="","",VLOOKUP(F1460,المخزن!A:B,2,0))</f>
        <v/>
      </c>
      <c r="H1460" s="229"/>
      <c r="I1460" s="231"/>
      <c r="J1460" s="231"/>
      <c r="K1460" s="231"/>
      <c r="L1460" s="231"/>
      <c r="M1460" s="232"/>
      <c r="N1460" s="233">
        <f t="shared" si="132"/>
        <v>0</v>
      </c>
      <c r="O1460" s="233">
        <f t="shared" si="133"/>
        <v>0</v>
      </c>
      <c r="P1460" s="234">
        <f t="shared" si="137"/>
        <v>5</v>
      </c>
      <c r="Q1460" s="235" t="str">
        <f>IF(F1460="","",VLOOKUP(F1460,المخزن!A:M,11,0))</f>
        <v/>
      </c>
      <c r="R1460" s="235" t="str">
        <f t="shared" si="134"/>
        <v xml:space="preserve">  </v>
      </c>
      <c r="S1460" s="235" t="str">
        <f t="shared" si="135"/>
        <v xml:space="preserve"> </v>
      </c>
      <c r="T1460" s="237" t="str">
        <f t="shared" si="136"/>
        <v xml:space="preserve"> </v>
      </c>
      <c r="U1460" s="238" t="str">
        <f>IF(F1460="","",VLOOKUP(F1460,المخزن!A:M,8,0))</f>
        <v/>
      </c>
    </row>
    <row r="1461" spans="1:21">
      <c r="A1461" s="227"/>
      <c r="B1461" s="228"/>
      <c r="C1461" s="229"/>
      <c r="D1461" s="229"/>
      <c r="E1461" s="240" t="str">
        <f>IF(D1461="","",VLOOKUP(D1461,'العملاء '!A:B,2,0))</f>
        <v/>
      </c>
      <c r="F1461" s="229"/>
      <c r="G1461" s="240" t="str">
        <f>IF(F1461="","",VLOOKUP(F1461,المخزن!A:B,2,0))</f>
        <v/>
      </c>
      <c r="H1461" s="229"/>
      <c r="I1461" s="231"/>
      <c r="J1461" s="231"/>
      <c r="K1461" s="231"/>
      <c r="L1461" s="231"/>
      <c r="M1461" s="232"/>
      <c r="N1461" s="233">
        <f t="shared" si="132"/>
        <v>0</v>
      </c>
      <c r="O1461" s="233">
        <f t="shared" si="133"/>
        <v>0</v>
      </c>
      <c r="P1461" s="234">
        <f t="shared" si="137"/>
        <v>5</v>
      </c>
      <c r="Q1461" s="235" t="str">
        <f>IF(F1461="","",VLOOKUP(F1461,المخزن!A:M,11,0))</f>
        <v/>
      </c>
      <c r="R1461" s="235" t="str">
        <f t="shared" si="134"/>
        <v xml:space="preserve">  </v>
      </c>
      <c r="S1461" s="235" t="str">
        <f t="shared" si="135"/>
        <v xml:space="preserve"> </v>
      </c>
      <c r="T1461" s="237" t="str">
        <f t="shared" si="136"/>
        <v xml:space="preserve"> </v>
      </c>
      <c r="U1461" s="238" t="str">
        <f>IF(F1461="","",VLOOKUP(F1461,المخزن!A:M,8,0))</f>
        <v/>
      </c>
    </row>
    <row r="1462" spans="1:21">
      <c r="A1462" s="227"/>
      <c r="B1462" s="228"/>
      <c r="C1462" s="229"/>
      <c r="D1462" s="229"/>
      <c r="E1462" s="240" t="str">
        <f>IF(D1462="","",VLOOKUP(D1462,'العملاء '!A:B,2,0))</f>
        <v/>
      </c>
      <c r="F1462" s="229"/>
      <c r="G1462" s="240" t="str">
        <f>IF(F1462="","",VLOOKUP(F1462,المخزن!A:B,2,0))</f>
        <v/>
      </c>
      <c r="H1462" s="229"/>
      <c r="I1462" s="231"/>
      <c r="J1462" s="231"/>
      <c r="K1462" s="231"/>
      <c r="L1462" s="231"/>
      <c r="M1462" s="232"/>
      <c r="N1462" s="233">
        <f t="shared" si="132"/>
        <v>0</v>
      </c>
      <c r="O1462" s="233">
        <f t="shared" si="133"/>
        <v>0</v>
      </c>
      <c r="P1462" s="234">
        <f t="shared" si="137"/>
        <v>5</v>
      </c>
      <c r="Q1462" s="235" t="str">
        <f>IF(F1462="","",VLOOKUP(F1462,المخزن!A:M,11,0))</f>
        <v/>
      </c>
      <c r="R1462" s="235" t="str">
        <f t="shared" si="134"/>
        <v xml:space="preserve">  </v>
      </c>
      <c r="S1462" s="235" t="str">
        <f t="shared" si="135"/>
        <v xml:space="preserve"> </v>
      </c>
      <c r="T1462" s="237" t="str">
        <f t="shared" si="136"/>
        <v xml:space="preserve"> </v>
      </c>
      <c r="U1462" s="238" t="str">
        <f>IF(F1462="","",VLOOKUP(F1462,المخزن!A:M,8,0))</f>
        <v/>
      </c>
    </row>
    <row r="1463" spans="1:21">
      <c r="A1463" s="227"/>
      <c r="B1463" s="228"/>
      <c r="C1463" s="229"/>
      <c r="D1463" s="229"/>
      <c r="E1463" s="240" t="str">
        <f>IF(D1463="","",VLOOKUP(D1463,'العملاء '!A:B,2,0))</f>
        <v/>
      </c>
      <c r="F1463" s="229"/>
      <c r="G1463" s="240" t="str">
        <f>IF(F1463="","",VLOOKUP(F1463,المخزن!A:B,2,0))</f>
        <v/>
      </c>
      <c r="H1463" s="229"/>
      <c r="I1463" s="231"/>
      <c r="J1463" s="231"/>
      <c r="K1463" s="231"/>
      <c r="L1463" s="231"/>
      <c r="M1463" s="232"/>
      <c r="N1463" s="233">
        <f t="shared" si="132"/>
        <v>0</v>
      </c>
      <c r="O1463" s="233">
        <f t="shared" si="133"/>
        <v>0</v>
      </c>
      <c r="P1463" s="234">
        <f t="shared" si="137"/>
        <v>5</v>
      </c>
      <c r="Q1463" s="235" t="str">
        <f>IF(F1463="","",VLOOKUP(F1463,المخزن!A:M,11,0))</f>
        <v/>
      </c>
      <c r="R1463" s="235" t="str">
        <f t="shared" si="134"/>
        <v xml:space="preserve">  </v>
      </c>
      <c r="S1463" s="235" t="str">
        <f t="shared" si="135"/>
        <v xml:space="preserve"> </v>
      </c>
      <c r="T1463" s="237" t="str">
        <f t="shared" si="136"/>
        <v xml:space="preserve"> </v>
      </c>
      <c r="U1463" s="238" t="str">
        <f>IF(F1463="","",VLOOKUP(F1463,المخزن!A:M,8,0))</f>
        <v/>
      </c>
    </row>
    <row r="1464" spans="1:21">
      <c r="A1464" s="227"/>
      <c r="B1464" s="228"/>
      <c r="C1464" s="229"/>
      <c r="D1464" s="229"/>
      <c r="E1464" s="240" t="str">
        <f>IF(D1464="","",VLOOKUP(D1464,'العملاء '!A:B,2,0))</f>
        <v/>
      </c>
      <c r="F1464" s="229"/>
      <c r="G1464" s="240" t="str">
        <f>IF(F1464="","",VLOOKUP(F1464,المخزن!A:B,2,0))</f>
        <v/>
      </c>
      <c r="H1464" s="229"/>
      <c r="I1464" s="231"/>
      <c r="J1464" s="231"/>
      <c r="K1464" s="231"/>
      <c r="L1464" s="231"/>
      <c r="M1464" s="232"/>
      <c r="N1464" s="233">
        <f t="shared" si="132"/>
        <v>0</v>
      </c>
      <c r="O1464" s="233">
        <f t="shared" si="133"/>
        <v>0</v>
      </c>
      <c r="P1464" s="234">
        <f t="shared" si="137"/>
        <v>5</v>
      </c>
      <c r="Q1464" s="235" t="str">
        <f>IF(F1464="","",VLOOKUP(F1464,المخزن!A:M,11,0))</f>
        <v/>
      </c>
      <c r="R1464" s="235" t="str">
        <f t="shared" si="134"/>
        <v xml:space="preserve">  </v>
      </c>
      <c r="S1464" s="235" t="str">
        <f t="shared" si="135"/>
        <v xml:space="preserve"> </v>
      </c>
      <c r="T1464" s="237" t="str">
        <f t="shared" si="136"/>
        <v xml:space="preserve"> </v>
      </c>
      <c r="U1464" s="238" t="str">
        <f>IF(F1464="","",VLOOKUP(F1464,المخزن!A:M,8,0))</f>
        <v/>
      </c>
    </row>
    <row r="1465" spans="1:21">
      <c r="A1465" s="227"/>
      <c r="B1465" s="228"/>
      <c r="C1465" s="229"/>
      <c r="D1465" s="229"/>
      <c r="E1465" s="240" t="str">
        <f>IF(D1465="","",VLOOKUP(D1465,'العملاء '!A:B,2,0))</f>
        <v/>
      </c>
      <c r="F1465" s="229"/>
      <c r="G1465" s="240" t="str">
        <f>IF(F1465="","",VLOOKUP(F1465,المخزن!A:B,2,0))</f>
        <v/>
      </c>
      <c r="H1465" s="229"/>
      <c r="I1465" s="231"/>
      <c r="J1465" s="231"/>
      <c r="K1465" s="231"/>
      <c r="L1465" s="231"/>
      <c r="M1465" s="232"/>
      <c r="N1465" s="233">
        <f t="shared" si="132"/>
        <v>0</v>
      </c>
      <c r="O1465" s="233">
        <f t="shared" si="133"/>
        <v>0</v>
      </c>
      <c r="P1465" s="234">
        <f t="shared" si="137"/>
        <v>5</v>
      </c>
      <c r="Q1465" s="235" t="str">
        <f>IF(F1465="","",VLOOKUP(F1465,المخزن!A:M,11,0))</f>
        <v/>
      </c>
      <c r="R1465" s="235" t="str">
        <f t="shared" si="134"/>
        <v xml:space="preserve">  </v>
      </c>
      <c r="S1465" s="235" t="str">
        <f t="shared" si="135"/>
        <v xml:space="preserve"> </v>
      </c>
      <c r="T1465" s="237" t="str">
        <f t="shared" si="136"/>
        <v xml:space="preserve"> </v>
      </c>
      <c r="U1465" s="238" t="str">
        <f>IF(F1465="","",VLOOKUP(F1465,المخزن!A:M,8,0))</f>
        <v/>
      </c>
    </row>
    <row r="1466" spans="1:21">
      <c r="A1466" s="227"/>
      <c r="B1466" s="228"/>
      <c r="C1466" s="229"/>
      <c r="D1466" s="229"/>
      <c r="E1466" s="240" t="str">
        <f>IF(D1466="","",VLOOKUP(D1466,'العملاء '!A:B,2,0))</f>
        <v/>
      </c>
      <c r="F1466" s="229"/>
      <c r="G1466" s="240" t="str">
        <f>IF(F1466="","",VLOOKUP(F1466,المخزن!A:B,2,0))</f>
        <v/>
      </c>
      <c r="H1466" s="229"/>
      <c r="I1466" s="231"/>
      <c r="J1466" s="231"/>
      <c r="K1466" s="231"/>
      <c r="L1466" s="231"/>
      <c r="M1466" s="232"/>
      <c r="N1466" s="233">
        <f t="shared" si="132"/>
        <v>0</v>
      </c>
      <c r="O1466" s="233">
        <f t="shared" si="133"/>
        <v>0</v>
      </c>
      <c r="P1466" s="234">
        <f t="shared" si="137"/>
        <v>5</v>
      </c>
      <c r="Q1466" s="235" t="str">
        <f>IF(F1466="","",VLOOKUP(F1466,المخزن!A:M,11,0))</f>
        <v/>
      </c>
      <c r="R1466" s="235" t="str">
        <f t="shared" si="134"/>
        <v xml:space="preserve">  </v>
      </c>
      <c r="S1466" s="235" t="str">
        <f t="shared" si="135"/>
        <v xml:space="preserve"> </v>
      </c>
      <c r="T1466" s="237" t="str">
        <f t="shared" si="136"/>
        <v xml:space="preserve"> </v>
      </c>
      <c r="U1466" s="238" t="str">
        <f>IF(F1466="","",VLOOKUP(F1466,المخزن!A:M,8,0))</f>
        <v/>
      </c>
    </row>
    <row r="1467" spans="1:21">
      <c r="A1467" s="227"/>
      <c r="B1467" s="228"/>
      <c r="C1467" s="229"/>
      <c r="D1467" s="229"/>
      <c r="E1467" s="240" t="str">
        <f>IF(D1467="","",VLOOKUP(D1467,'العملاء '!A:B,2,0))</f>
        <v/>
      </c>
      <c r="F1467" s="229"/>
      <c r="G1467" s="240" t="str">
        <f>IF(F1467="","",VLOOKUP(F1467,المخزن!A:B,2,0))</f>
        <v/>
      </c>
      <c r="H1467" s="229"/>
      <c r="I1467" s="231"/>
      <c r="J1467" s="231"/>
      <c r="K1467" s="231"/>
      <c r="L1467" s="231"/>
      <c r="M1467" s="232"/>
      <c r="N1467" s="233">
        <f t="shared" si="132"/>
        <v>0</v>
      </c>
      <c r="O1467" s="233">
        <f t="shared" si="133"/>
        <v>0</v>
      </c>
      <c r="P1467" s="234">
        <f t="shared" si="137"/>
        <v>5</v>
      </c>
      <c r="Q1467" s="235" t="str">
        <f>IF(F1467="","",VLOOKUP(F1467,المخزن!A:M,11,0))</f>
        <v/>
      </c>
      <c r="R1467" s="235" t="str">
        <f t="shared" si="134"/>
        <v xml:space="preserve">  </v>
      </c>
      <c r="S1467" s="235" t="str">
        <f t="shared" si="135"/>
        <v xml:space="preserve"> </v>
      </c>
      <c r="T1467" s="237" t="str">
        <f t="shared" si="136"/>
        <v xml:space="preserve"> </v>
      </c>
      <c r="U1467" s="238" t="str">
        <f>IF(F1467="","",VLOOKUP(F1467,المخزن!A:M,8,0))</f>
        <v/>
      </c>
    </row>
    <row r="1468" spans="1:21">
      <c r="A1468" s="227"/>
      <c r="B1468" s="228"/>
      <c r="C1468" s="229"/>
      <c r="D1468" s="229"/>
      <c r="E1468" s="240" t="str">
        <f>IF(D1468="","",VLOOKUP(D1468,'العملاء '!A:B,2,0))</f>
        <v/>
      </c>
      <c r="F1468" s="229"/>
      <c r="G1468" s="240" t="str">
        <f>IF(F1468="","",VLOOKUP(F1468,المخزن!A:B,2,0))</f>
        <v/>
      </c>
      <c r="H1468" s="229"/>
      <c r="I1468" s="231"/>
      <c r="J1468" s="231"/>
      <c r="K1468" s="231"/>
      <c r="L1468" s="231"/>
      <c r="M1468" s="232"/>
      <c r="N1468" s="233">
        <f t="shared" si="132"/>
        <v>0</v>
      </c>
      <c r="O1468" s="233">
        <f t="shared" si="133"/>
        <v>0</v>
      </c>
      <c r="P1468" s="234">
        <f t="shared" si="137"/>
        <v>5</v>
      </c>
      <c r="Q1468" s="235" t="str">
        <f>IF(F1468="","",VLOOKUP(F1468,المخزن!A:M,11,0))</f>
        <v/>
      </c>
      <c r="R1468" s="235" t="str">
        <f t="shared" si="134"/>
        <v xml:space="preserve">  </v>
      </c>
      <c r="S1468" s="235" t="str">
        <f t="shared" si="135"/>
        <v xml:space="preserve"> </v>
      </c>
      <c r="T1468" s="237" t="str">
        <f t="shared" si="136"/>
        <v xml:space="preserve"> </v>
      </c>
      <c r="U1468" s="238" t="str">
        <f>IF(F1468="","",VLOOKUP(F1468,المخزن!A:M,8,0))</f>
        <v/>
      </c>
    </row>
    <row r="1469" spans="1:21">
      <c r="A1469" s="227"/>
      <c r="B1469" s="228"/>
      <c r="C1469" s="229"/>
      <c r="D1469" s="229"/>
      <c r="E1469" s="240" t="str">
        <f>IF(D1469="","",VLOOKUP(D1469,'العملاء '!A:B,2,0))</f>
        <v/>
      </c>
      <c r="F1469" s="229"/>
      <c r="G1469" s="240" t="str">
        <f>IF(F1469="","",VLOOKUP(F1469,المخزن!A:B,2,0))</f>
        <v/>
      </c>
      <c r="H1469" s="229"/>
      <c r="I1469" s="231"/>
      <c r="J1469" s="231"/>
      <c r="K1469" s="231"/>
      <c r="L1469" s="231"/>
      <c r="M1469" s="232"/>
      <c r="N1469" s="233">
        <f t="shared" si="132"/>
        <v>0</v>
      </c>
      <c r="O1469" s="233">
        <f t="shared" si="133"/>
        <v>0</v>
      </c>
      <c r="P1469" s="234">
        <f t="shared" si="137"/>
        <v>5</v>
      </c>
      <c r="Q1469" s="235" t="str">
        <f>IF(F1469="","",VLOOKUP(F1469,المخزن!A:M,11,0))</f>
        <v/>
      </c>
      <c r="R1469" s="235" t="str">
        <f t="shared" si="134"/>
        <v xml:space="preserve">  </v>
      </c>
      <c r="S1469" s="235" t="str">
        <f t="shared" si="135"/>
        <v xml:space="preserve"> </v>
      </c>
      <c r="T1469" s="237" t="str">
        <f t="shared" si="136"/>
        <v xml:space="preserve"> </v>
      </c>
      <c r="U1469" s="238" t="str">
        <f>IF(F1469="","",VLOOKUP(F1469,المخزن!A:M,8,0))</f>
        <v/>
      </c>
    </row>
    <row r="1470" spans="1:21">
      <c r="A1470" s="227"/>
      <c r="B1470" s="228"/>
      <c r="C1470" s="229"/>
      <c r="D1470" s="229"/>
      <c r="E1470" s="240" t="str">
        <f>IF(D1470="","",VLOOKUP(D1470,'العملاء '!A:B,2,0))</f>
        <v/>
      </c>
      <c r="F1470" s="229"/>
      <c r="G1470" s="240" t="str">
        <f>IF(F1470="","",VLOOKUP(F1470,المخزن!A:B,2,0))</f>
        <v/>
      </c>
      <c r="H1470" s="229"/>
      <c r="I1470" s="231"/>
      <c r="J1470" s="231"/>
      <c r="K1470" s="231"/>
      <c r="L1470" s="231"/>
      <c r="M1470" s="232"/>
      <c r="N1470" s="233">
        <f t="shared" si="132"/>
        <v>0</v>
      </c>
      <c r="O1470" s="233">
        <f t="shared" si="133"/>
        <v>0</v>
      </c>
      <c r="P1470" s="234">
        <f t="shared" si="137"/>
        <v>5</v>
      </c>
      <c r="Q1470" s="235" t="str">
        <f>IF(F1470="","",VLOOKUP(F1470,المخزن!A:M,11,0))</f>
        <v/>
      </c>
      <c r="R1470" s="235" t="str">
        <f t="shared" si="134"/>
        <v xml:space="preserve">  </v>
      </c>
      <c r="S1470" s="235" t="str">
        <f t="shared" si="135"/>
        <v xml:space="preserve"> </v>
      </c>
      <c r="T1470" s="237" t="str">
        <f t="shared" si="136"/>
        <v xml:space="preserve"> </v>
      </c>
      <c r="U1470" s="238" t="str">
        <f>IF(F1470="","",VLOOKUP(F1470,المخزن!A:M,8,0))</f>
        <v/>
      </c>
    </row>
    <row r="1471" spans="1:21">
      <c r="A1471" s="227"/>
      <c r="B1471" s="228"/>
      <c r="C1471" s="229"/>
      <c r="D1471" s="229"/>
      <c r="E1471" s="240" t="str">
        <f>IF(D1471="","",VLOOKUP(D1471,'العملاء '!A:B,2,0))</f>
        <v/>
      </c>
      <c r="F1471" s="229"/>
      <c r="G1471" s="240" t="str">
        <f>IF(F1471="","",VLOOKUP(F1471,المخزن!A:B,2,0))</f>
        <v/>
      </c>
      <c r="H1471" s="229"/>
      <c r="I1471" s="231"/>
      <c r="J1471" s="231"/>
      <c r="K1471" s="231"/>
      <c r="L1471" s="231"/>
      <c r="M1471" s="232"/>
      <c r="N1471" s="233">
        <f t="shared" si="132"/>
        <v>0</v>
      </c>
      <c r="O1471" s="233">
        <f t="shared" si="133"/>
        <v>0</v>
      </c>
      <c r="P1471" s="234">
        <f t="shared" si="137"/>
        <v>5</v>
      </c>
      <c r="Q1471" s="235" t="str">
        <f>IF(F1471="","",VLOOKUP(F1471,المخزن!A:M,11,0))</f>
        <v/>
      </c>
      <c r="R1471" s="235" t="str">
        <f t="shared" si="134"/>
        <v xml:space="preserve">  </v>
      </c>
      <c r="S1471" s="235" t="str">
        <f t="shared" si="135"/>
        <v xml:space="preserve"> </v>
      </c>
      <c r="T1471" s="237" t="str">
        <f t="shared" si="136"/>
        <v xml:space="preserve"> </v>
      </c>
      <c r="U1471" s="238" t="str">
        <f>IF(F1471="","",VLOOKUP(F1471,المخزن!A:M,8,0))</f>
        <v/>
      </c>
    </row>
    <row r="1472" spans="1:21">
      <c r="A1472" s="227"/>
      <c r="B1472" s="228"/>
      <c r="C1472" s="229"/>
      <c r="D1472" s="229"/>
      <c r="E1472" s="240" t="str">
        <f>IF(D1472="","",VLOOKUP(D1472,'العملاء '!A:B,2,0))</f>
        <v/>
      </c>
      <c r="F1472" s="229"/>
      <c r="G1472" s="240" t="str">
        <f>IF(F1472="","",VLOOKUP(F1472,المخزن!A:B,2,0))</f>
        <v/>
      </c>
      <c r="H1472" s="229"/>
      <c r="I1472" s="231"/>
      <c r="J1472" s="231"/>
      <c r="K1472" s="231"/>
      <c r="L1472" s="231"/>
      <c r="M1472" s="232"/>
      <c r="N1472" s="233">
        <f t="shared" si="132"/>
        <v>0</v>
      </c>
      <c r="O1472" s="233">
        <f t="shared" si="133"/>
        <v>0</v>
      </c>
      <c r="P1472" s="234">
        <f t="shared" si="137"/>
        <v>5</v>
      </c>
      <c r="Q1472" s="235" t="str">
        <f>IF(F1472="","",VLOOKUP(F1472,المخزن!A:M,11,0))</f>
        <v/>
      </c>
      <c r="R1472" s="235" t="str">
        <f t="shared" si="134"/>
        <v xml:space="preserve">  </v>
      </c>
      <c r="S1472" s="235" t="str">
        <f t="shared" si="135"/>
        <v xml:space="preserve"> </v>
      </c>
      <c r="T1472" s="237" t="str">
        <f t="shared" si="136"/>
        <v xml:space="preserve"> </v>
      </c>
      <c r="U1472" s="238" t="str">
        <f>IF(F1472="","",VLOOKUP(F1472,المخزن!A:M,8,0))</f>
        <v/>
      </c>
    </row>
    <row r="1473" spans="1:21">
      <c r="A1473" s="227"/>
      <c r="B1473" s="228"/>
      <c r="C1473" s="229"/>
      <c r="D1473" s="229"/>
      <c r="E1473" s="240" t="str">
        <f>IF(D1473="","",VLOOKUP(D1473,'العملاء '!A:B,2,0))</f>
        <v/>
      </c>
      <c r="F1473" s="229"/>
      <c r="G1473" s="240" t="str">
        <f>IF(F1473="","",VLOOKUP(F1473,المخزن!A:B,2,0))</f>
        <v/>
      </c>
      <c r="H1473" s="229"/>
      <c r="I1473" s="231"/>
      <c r="J1473" s="231"/>
      <c r="K1473" s="231"/>
      <c r="L1473" s="231"/>
      <c r="M1473" s="232"/>
      <c r="N1473" s="233">
        <f t="shared" si="132"/>
        <v>0</v>
      </c>
      <c r="O1473" s="233">
        <f t="shared" si="133"/>
        <v>0</v>
      </c>
      <c r="P1473" s="234">
        <f t="shared" si="137"/>
        <v>5</v>
      </c>
      <c r="Q1473" s="235" t="str">
        <f>IF(F1473="","",VLOOKUP(F1473,المخزن!A:M,11,0))</f>
        <v/>
      </c>
      <c r="R1473" s="235" t="str">
        <f t="shared" si="134"/>
        <v xml:space="preserve">  </v>
      </c>
      <c r="S1473" s="235" t="str">
        <f t="shared" si="135"/>
        <v xml:space="preserve"> </v>
      </c>
      <c r="T1473" s="237" t="str">
        <f t="shared" si="136"/>
        <v xml:space="preserve"> </v>
      </c>
      <c r="U1473" s="238" t="str">
        <f>IF(F1473="","",VLOOKUP(F1473,المخزن!A:M,8,0))</f>
        <v/>
      </c>
    </row>
    <row r="1474" spans="1:21">
      <c r="A1474" s="227"/>
      <c r="B1474" s="228"/>
      <c r="C1474" s="229"/>
      <c r="D1474" s="229"/>
      <c r="E1474" s="240" t="str">
        <f>IF(D1474="","",VLOOKUP(D1474,'العملاء '!A:B,2,0))</f>
        <v/>
      </c>
      <c r="F1474" s="229"/>
      <c r="G1474" s="240" t="str">
        <f>IF(F1474="","",VLOOKUP(F1474,المخزن!A:B,2,0))</f>
        <v/>
      </c>
      <c r="H1474" s="229"/>
      <c r="I1474" s="231"/>
      <c r="J1474" s="231"/>
      <c r="K1474" s="231"/>
      <c r="L1474" s="231"/>
      <c r="M1474" s="232"/>
      <c r="N1474" s="233">
        <f t="shared" si="132"/>
        <v>0</v>
      </c>
      <c r="O1474" s="233">
        <f t="shared" si="133"/>
        <v>0</v>
      </c>
      <c r="P1474" s="234">
        <f t="shared" si="137"/>
        <v>5</v>
      </c>
      <c r="Q1474" s="235" t="str">
        <f>IF(F1474="","",VLOOKUP(F1474,المخزن!A:M,11,0))</f>
        <v/>
      </c>
      <c r="R1474" s="235" t="str">
        <f t="shared" si="134"/>
        <v xml:space="preserve">  </v>
      </c>
      <c r="S1474" s="235" t="str">
        <f t="shared" si="135"/>
        <v xml:space="preserve"> </v>
      </c>
      <c r="T1474" s="237" t="str">
        <f t="shared" si="136"/>
        <v xml:space="preserve"> </v>
      </c>
      <c r="U1474" s="238" t="str">
        <f>IF(F1474="","",VLOOKUP(F1474,المخزن!A:M,8,0))</f>
        <v/>
      </c>
    </row>
    <row r="1475" spans="1:21">
      <c r="A1475" s="227"/>
      <c r="B1475" s="228"/>
      <c r="C1475" s="229"/>
      <c r="D1475" s="229"/>
      <c r="E1475" s="240" t="str">
        <f>IF(D1475="","",VLOOKUP(D1475,'العملاء '!A:B,2,0))</f>
        <v/>
      </c>
      <c r="F1475" s="229"/>
      <c r="G1475" s="240" t="str">
        <f>IF(F1475="","",VLOOKUP(F1475,المخزن!A:B,2,0))</f>
        <v/>
      </c>
      <c r="H1475" s="229"/>
      <c r="I1475" s="231"/>
      <c r="J1475" s="231"/>
      <c r="K1475" s="231"/>
      <c r="L1475" s="231"/>
      <c r="M1475" s="232"/>
      <c r="N1475" s="233">
        <f t="shared" si="132"/>
        <v>0</v>
      </c>
      <c r="O1475" s="233">
        <f t="shared" si="133"/>
        <v>0</v>
      </c>
      <c r="P1475" s="234">
        <f t="shared" si="137"/>
        <v>5</v>
      </c>
      <c r="Q1475" s="235" t="str">
        <f>IF(F1475="","",VLOOKUP(F1475,المخزن!A:M,11,0))</f>
        <v/>
      </c>
      <c r="R1475" s="235" t="str">
        <f t="shared" si="134"/>
        <v xml:space="preserve">  </v>
      </c>
      <c r="S1475" s="235" t="str">
        <f t="shared" si="135"/>
        <v xml:space="preserve"> </v>
      </c>
      <c r="T1475" s="237" t="str">
        <f t="shared" si="136"/>
        <v xml:space="preserve"> </v>
      </c>
      <c r="U1475" s="238" t="str">
        <f>IF(F1475="","",VLOOKUP(F1475,المخزن!A:M,8,0))</f>
        <v/>
      </c>
    </row>
    <row r="1476" spans="1:21">
      <c r="A1476" s="227"/>
      <c r="B1476" s="228"/>
      <c r="C1476" s="229"/>
      <c r="D1476" s="229"/>
      <c r="E1476" s="240" t="str">
        <f>IF(D1476="","",VLOOKUP(D1476,'العملاء '!A:B,2,0))</f>
        <v/>
      </c>
      <c r="F1476" s="229"/>
      <c r="G1476" s="240" t="str">
        <f>IF(F1476="","",VLOOKUP(F1476,المخزن!A:B,2,0))</f>
        <v/>
      </c>
      <c r="H1476" s="229"/>
      <c r="I1476" s="231"/>
      <c r="J1476" s="231"/>
      <c r="K1476" s="231"/>
      <c r="L1476" s="231"/>
      <c r="M1476" s="232"/>
      <c r="N1476" s="233">
        <f t="shared" ref="N1476:N1539" si="138">(I1476*H1476)-L1476</f>
        <v>0</v>
      </c>
      <c r="O1476" s="233">
        <f t="shared" ref="O1476:O1539" si="139">(J1476*H1476)-M1476</f>
        <v>0</v>
      </c>
      <c r="P1476" s="234">
        <f t="shared" si="137"/>
        <v>5</v>
      </c>
      <c r="Q1476" s="235" t="str">
        <f>IF(F1476="","",VLOOKUP(F1476,المخزن!A:M,11,0))</f>
        <v/>
      </c>
      <c r="R1476" s="235" t="str">
        <f t="shared" ref="R1476:R1539" si="140">IF(F1476&gt;0,Q1476*H1476,"  ")</f>
        <v xml:space="preserve">  </v>
      </c>
      <c r="S1476" s="235" t="str">
        <f t="shared" ref="S1476:S1539" si="141">IF(F1476&gt;0,(((I1476/P1476)+J1476)*H1476)-(L1476/P1476)-M1476," ")</f>
        <v xml:space="preserve"> </v>
      </c>
      <c r="T1476" s="237" t="str">
        <f t="shared" ref="T1476:T1539" si="142">IF(F1476&gt;0,S1476-R1476," ")</f>
        <v xml:space="preserve"> </v>
      </c>
      <c r="U1476" s="238" t="str">
        <f>IF(F1476="","",VLOOKUP(F1476,المخزن!A:M,8,0))</f>
        <v/>
      </c>
    </row>
    <row r="1477" spans="1:21">
      <c r="A1477" s="227"/>
      <c r="B1477" s="228"/>
      <c r="C1477" s="229"/>
      <c r="D1477" s="229"/>
      <c r="E1477" s="240" t="str">
        <f>IF(D1477="","",VLOOKUP(D1477,'العملاء '!A:B,2,0))</f>
        <v/>
      </c>
      <c r="F1477" s="229"/>
      <c r="G1477" s="240" t="str">
        <f>IF(F1477="","",VLOOKUP(F1477,المخزن!A:B,2,0))</f>
        <v/>
      </c>
      <c r="H1477" s="229"/>
      <c r="I1477" s="231"/>
      <c r="J1477" s="231"/>
      <c r="K1477" s="231"/>
      <c r="L1477" s="231"/>
      <c r="M1477" s="232"/>
      <c r="N1477" s="233">
        <f t="shared" si="138"/>
        <v>0</v>
      </c>
      <c r="O1477" s="233">
        <f t="shared" si="139"/>
        <v>0</v>
      </c>
      <c r="P1477" s="234">
        <f t="shared" si="137"/>
        <v>5</v>
      </c>
      <c r="Q1477" s="235" t="str">
        <f>IF(F1477="","",VLOOKUP(F1477,المخزن!A:M,11,0))</f>
        <v/>
      </c>
      <c r="R1477" s="235" t="str">
        <f t="shared" si="140"/>
        <v xml:space="preserve">  </v>
      </c>
      <c r="S1477" s="235" t="str">
        <f t="shared" si="141"/>
        <v xml:space="preserve"> </v>
      </c>
      <c r="T1477" s="237" t="str">
        <f t="shared" si="142"/>
        <v xml:space="preserve"> </v>
      </c>
      <c r="U1477" s="238" t="str">
        <f>IF(F1477="","",VLOOKUP(F1477,المخزن!A:M,8,0))</f>
        <v/>
      </c>
    </row>
    <row r="1478" spans="1:21">
      <c r="A1478" s="227"/>
      <c r="B1478" s="228"/>
      <c r="C1478" s="229"/>
      <c r="D1478" s="229"/>
      <c r="E1478" s="240" t="str">
        <f>IF(D1478="","",VLOOKUP(D1478,'العملاء '!A:B,2,0))</f>
        <v/>
      </c>
      <c r="F1478" s="229"/>
      <c r="G1478" s="240" t="str">
        <f>IF(F1478="","",VLOOKUP(F1478,المخزن!A:B,2,0))</f>
        <v/>
      </c>
      <c r="H1478" s="229"/>
      <c r="I1478" s="231"/>
      <c r="J1478" s="231"/>
      <c r="K1478" s="231"/>
      <c r="L1478" s="231"/>
      <c r="M1478" s="232"/>
      <c r="N1478" s="233">
        <f t="shared" si="138"/>
        <v>0</v>
      </c>
      <c r="O1478" s="233">
        <f t="shared" si="139"/>
        <v>0</v>
      </c>
      <c r="P1478" s="234">
        <f t="shared" si="137"/>
        <v>5</v>
      </c>
      <c r="Q1478" s="235" t="str">
        <f>IF(F1478="","",VLOOKUP(F1478,المخزن!A:M,11,0))</f>
        <v/>
      </c>
      <c r="R1478" s="235" t="str">
        <f t="shared" si="140"/>
        <v xml:space="preserve">  </v>
      </c>
      <c r="S1478" s="235" t="str">
        <f t="shared" si="141"/>
        <v xml:space="preserve"> </v>
      </c>
      <c r="T1478" s="237" t="str">
        <f t="shared" si="142"/>
        <v xml:space="preserve"> </v>
      </c>
      <c r="U1478" s="238" t="str">
        <f>IF(F1478="","",VLOOKUP(F1478,المخزن!A:M,8,0))</f>
        <v/>
      </c>
    </row>
    <row r="1479" spans="1:21">
      <c r="A1479" s="227"/>
      <c r="B1479" s="228"/>
      <c r="C1479" s="229"/>
      <c r="D1479" s="229"/>
      <c r="E1479" s="240" t="str">
        <f>IF(D1479="","",VLOOKUP(D1479,'العملاء '!A:B,2,0))</f>
        <v/>
      </c>
      <c r="F1479" s="229"/>
      <c r="G1479" s="240" t="str">
        <f>IF(F1479="","",VLOOKUP(F1479,المخزن!A:B,2,0))</f>
        <v/>
      </c>
      <c r="H1479" s="229"/>
      <c r="I1479" s="231"/>
      <c r="J1479" s="231"/>
      <c r="K1479" s="231"/>
      <c r="L1479" s="231"/>
      <c r="M1479" s="232"/>
      <c r="N1479" s="233">
        <f t="shared" si="138"/>
        <v>0</v>
      </c>
      <c r="O1479" s="233">
        <f t="shared" si="139"/>
        <v>0</v>
      </c>
      <c r="P1479" s="234">
        <f t="shared" si="137"/>
        <v>5</v>
      </c>
      <c r="Q1479" s="235" t="str">
        <f>IF(F1479="","",VLOOKUP(F1479,المخزن!A:M,11,0))</f>
        <v/>
      </c>
      <c r="R1479" s="235" t="str">
        <f t="shared" si="140"/>
        <v xml:space="preserve">  </v>
      </c>
      <c r="S1479" s="235" t="str">
        <f t="shared" si="141"/>
        <v xml:space="preserve"> </v>
      </c>
      <c r="T1479" s="237" t="str">
        <f t="shared" si="142"/>
        <v xml:space="preserve"> </v>
      </c>
      <c r="U1479" s="238" t="str">
        <f>IF(F1479="","",VLOOKUP(F1479,المخزن!A:M,8,0))</f>
        <v/>
      </c>
    </row>
    <row r="1480" spans="1:21">
      <c r="A1480" s="227"/>
      <c r="B1480" s="228"/>
      <c r="C1480" s="229"/>
      <c r="D1480" s="229"/>
      <c r="E1480" s="240" t="str">
        <f>IF(D1480="","",VLOOKUP(D1480,'العملاء '!A:B,2,0))</f>
        <v/>
      </c>
      <c r="F1480" s="229"/>
      <c r="G1480" s="240" t="str">
        <f>IF(F1480="","",VLOOKUP(F1480,المخزن!A:B,2,0))</f>
        <v/>
      </c>
      <c r="H1480" s="229"/>
      <c r="I1480" s="231"/>
      <c r="J1480" s="231"/>
      <c r="K1480" s="231"/>
      <c r="L1480" s="231"/>
      <c r="M1480" s="232"/>
      <c r="N1480" s="233">
        <f t="shared" si="138"/>
        <v>0</v>
      </c>
      <c r="O1480" s="233">
        <f t="shared" si="139"/>
        <v>0</v>
      </c>
      <c r="P1480" s="234">
        <f t="shared" si="137"/>
        <v>5</v>
      </c>
      <c r="Q1480" s="235" t="str">
        <f>IF(F1480="","",VLOOKUP(F1480,المخزن!A:M,11,0))</f>
        <v/>
      </c>
      <c r="R1480" s="235" t="str">
        <f t="shared" si="140"/>
        <v xml:space="preserve">  </v>
      </c>
      <c r="S1480" s="235" t="str">
        <f t="shared" si="141"/>
        <v xml:space="preserve"> </v>
      </c>
      <c r="T1480" s="237" t="str">
        <f t="shared" si="142"/>
        <v xml:space="preserve"> </v>
      </c>
      <c r="U1480" s="238" t="str">
        <f>IF(F1480="","",VLOOKUP(F1480,المخزن!A:M,8,0))</f>
        <v/>
      </c>
    </row>
    <row r="1481" spans="1:21">
      <c r="A1481" s="227"/>
      <c r="B1481" s="228"/>
      <c r="C1481" s="229"/>
      <c r="D1481" s="229"/>
      <c r="E1481" s="240" t="str">
        <f>IF(D1481="","",VLOOKUP(D1481,'العملاء '!A:B,2,0))</f>
        <v/>
      </c>
      <c r="F1481" s="229"/>
      <c r="G1481" s="240" t="str">
        <f>IF(F1481="","",VLOOKUP(F1481,المخزن!A:B,2,0))</f>
        <v/>
      </c>
      <c r="H1481" s="229"/>
      <c r="I1481" s="231"/>
      <c r="J1481" s="231"/>
      <c r="K1481" s="231"/>
      <c r="L1481" s="231"/>
      <c r="M1481" s="232"/>
      <c r="N1481" s="233">
        <f t="shared" si="138"/>
        <v>0</v>
      </c>
      <c r="O1481" s="233">
        <f t="shared" si="139"/>
        <v>0</v>
      </c>
      <c r="P1481" s="234">
        <f t="shared" ref="P1481:P1544" si="143">P1480</f>
        <v>5</v>
      </c>
      <c r="Q1481" s="235" t="str">
        <f>IF(F1481="","",VLOOKUP(F1481,المخزن!A:M,11,0))</f>
        <v/>
      </c>
      <c r="R1481" s="235" t="str">
        <f t="shared" si="140"/>
        <v xml:space="preserve">  </v>
      </c>
      <c r="S1481" s="235" t="str">
        <f t="shared" si="141"/>
        <v xml:space="preserve"> </v>
      </c>
      <c r="T1481" s="237" t="str">
        <f t="shared" si="142"/>
        <v xml:space="preserve"> </v>
      </c>
      <c r="U1481" s="238" t="str">
        <f>IF(F1481="","",VLOOKUP(F1481,المخزن!A:M,8,0))</f>
        <v/>
      </c>
    </row>
    <row r="1482" spans="1:21">
      <c r="A1482" s="227"/>
      <c r="B1482" s="228"/>
      <c r="C1482" s="229"/>
      <c r="D1482" s="229"/>
      <c r="E1482" s="240" t="str">
        <f>IF(D1482="","",VLOOKUP(D1482,'العملاء '!A:B,2,0))</f>
        <v/>
      </c>
      <c r="F1482" s="229"/>
      <c r="G1482" s="240" t="str">
        <f>IF(F1482="","",VLOOKUP(F1482,المخزن!A:B,2,0))</f>
        <v/>
      </c>
      <c r="H1482" s="229"/>
      <c r="I1482" s="231"/>
      <c r="J1482" s="231"/>
      <c r="K1482" s="231"/>
      <c r="L1482" s="231"/>
      <c r="M1482" s="232"/>
      <c r="N1482" s="233">
        <f t="shared" si="138"/>
        <v>0</v>
      </c>
      <c r="O1482" s="233">
        <f t="shared" si="139"/>
        <v>0</v>
      </c>
      <c r="P1482" s="234">
        <f t="shared" si="143"/>
        <v>5</v>
      </c>
      <c r="Q1482" s="235" t="str">
        <f>IF(F1482="","",VLOOKUP(F1482,المخزن!A:M,11,0))</f>
        <v/>
      </c>
      <c r="R1482" s="235" t="str">
        <f t="shared" si="140"/>
        <v xml:space="preserve">  </v>
      </c>
      <c r="S1482" s="235" t="str">
        <f t="shared" si="141"/>
        <v xml:space="preserve"> </v>
      </c>
      <c r="T1482" s="237" t="str">
        <f t="shared" si="142"/>
        <v xml:space="preserve"> </v>
      </c>
      <c r="U1482" s="238" t="str">
        <f>IF(F1482="","",VLOOKUP(F1482,المخزن!A:M,8,0))</f>
        <v/>
      </c>
    </row>
    <row r="1483" spans="1:21">
      <c r="A1483" s="227"/>
      <c r="B1483" s="228"/>
      <c r="C1483" s="229"/>
      <c r="D1483" s="229"/>
      <c r="E1483" s="240" t="str">
        <f>IF(D1483="","",VLOOKUP(D1483,'العملاء '!A:B,2,0))</f>
        <v/>
      </c>
      <c r="F1483" s="229"/>
      <c r="G1483" s="240" t="str">
        <f>IF(F1483="","",VLOOKUP(F1483,المخزن!A:B,2,0))</f>
        <v/>
      </c>
      <c r="H1483" s="229"/>
      <c r="I1483" s="231"/>
      <c r="J1483" s="231"/>
      <c r="K1483" s="231"/>
      <c r="L1483" s="231"/>
      <c r="M1483" s="232"/>
      <c r="N1483" s="233">
        <f t="shared" si="138"/>
        <v>0</v>
      </c>
      <c r="O1483" s="233">
        <f t="shared" si="139"/>
        <v>0</v>
      </c>
      <c r="P1483" s="234">
        <f t="shared" si="143"/>
        <v>5</v>
      </c>
      <c r="Q1483" s="235" t="str">
        <f>IF(F1483="","",VLOOKUP(F1483,المخزن!A:M,11,0))</f>
        <v/>
      </c>
      <c r="R1483" s="235" t="str">
        <f t="shared" si="140"/>
        <v xml:space="preserve">  </v>
      </c>
      <c r="S1483" s="235" t="str">
        <f t="shared" si="141"/>
        <v xml:space="preserve"> </v>
      </c>
      <c r="T1483" s="237" t="str">
        <f t="shared" si="142"/>
        <v xml:space="preserve"> </v>
      </c>
      <c r="U1483" s="238" t="str">
        <f>IF(F1483="","",VLOOKUP(F1483,المخزن!A:M,8,0))</f>
        <v/>
      </c>
    </row>
    <row r="1484" spans="1:21">
      <c r="A1484" s="227"/>
      <c r="B1484" s="228"/>
      <c r="C1484" s="229"/>
      <c r="D1484" s="229"/>
      <c r="E1484" s="240" t="str">
        <f>IF(D1484="","",VLOOKUP(D1484,'العملاء '!A:B,2,0))</f>
        <v/>
      </c>
      <c r="F1484" s="229"/>
      <c r="G1484" s="240" t="str">
        <f>IF(F1484="","",VLOOKUP(F1484,المخزن!A:B,2,0))</f>
        <v/>
      </c>
      <c r="H1484" s="229"/>
      <c r="I1484" s="231"/>
      <c r="J1484" s="231"/>
      <c r="K1484" s="231"/>
      <c r="L1484" s="231"/>
      <c r="M1484" s="232"/>
      <c r="N1484" s="233">
        <f t="shared" si="138"/>
        <v>0</v>
      </c>
      <c r="O1484" s="233">
        <f t="shared" si="139"/>
        <v>0</v>
      </c>
      <c r="P1484" s="234">
        <f t="shared" si="143"/>
        <v>5</v>
      </c>
      <c r="Q1484" s="235" t="str">
        <f>IF(F1484="","",VLOOKUP(F1484,المخزن!A:M,11,0))</f>
        <v/>
      </c>
      <c r="R1484" s="235" t="str">
        <f t="shared" si="140"/>
        <v xml:space="preserve">  </v>
      </c>
      <c r="S1484" s="235" t="str">
        <f t="shared" si="141"/>
        <v xml:space="preserve"> </v>
      </c>
      <c r="T1484" s="237" t="str">
        <f t="shared" si="142"/>
        <v xml:space="preserve"> </v>
      </c>
      <c r="U1484" s="238" t="str">
        <f>IF(F1484="","",VLOOKUP(F1484,المخزن!A:M,8,0))</f>
        <v/>
      </c>
    </row>
    <row r="1485" spans="1:21">
      <c r="A1485" s="227"/>
      <c r="B1485" s="228"/>
      <c r="C1485" s="229"/>
      <c r="D1485" s="229"/>
      <c r="E1485" s="240" t="str">
        <f>IF(D1485="","",VLOOKUP(D1485,'العملاء '!A:B,2,0))</f>
        <v/>
      </c>
      <c r="F1485" s="229"/>
      <c r="G1485" s="240" t="str">
        <f>IF(F1485="","",VLOOKUP(F1485,المخزن!A:B,2,0))</f>
        <v/>
      </c>
      <c r="H1485" s="229"/>
      <c r="I1485" s="231"/>
      <c r="J1485" s="231"/>
      <c r="K1485" s="231"/>
      <c r="L1485" s="231"/>
      <c r="M1485" s="232"/>
      <c r="N1485" s="233">
        <f t="shared" si="138"/>
        <v>0</v>
      </c>
      <c r="O1485" s="233">
        <f t="shared" si="139"/>
        <v>0</v>
      </c>
      <c r="P1485" s="234">
        <f t="shared" si="143"/>
        <v>5</v>
      </c>
      <c r="Q1485" s="235" t="str">
        <f>IF(F1485="","",VLOOKUP(F1485,المخزن!A:M,11,0))</f>
        <v/>
      </c>
      <c r="R1485" s="235" t="str">
        <f t="shared" si="140"/>
        <v xml:space="preserve">  </v>
      </c>
      <c r="S1485" s="235" t="str">
        <f t="shared" si="141"/>
        <v xml:space="preserve"> </v>
      </c>
      <c r="T1485" s="237" t="str">
        <f t="shared" si="142"/>
        <v xml:space="preserve"> </v>
      </c>
      <c r="U1485" s="238" t="str">
        <f>IF(F1485="","",VLOOKUP(F1485,المخزن!A:M,8,0))</f>
        <v/>
      </c>
    </row>
    <row r="1486" spans="1:21">
      <c r="A1486" s="227"/>
      <c r="B1486" s="228"/>
      <c r="C1486" s="229"/>
      <c r="D1486" s="229"/>
      <c r="E1486" s="240" t="str">
        <f>IF(D1486="","",VLOOKUP(D1486,'العملاء '!A:B,2,0))</f>
        <v/>
      </c>
      <c r="F1486" s="229"/>
      <c r="G1486" s="240" t="str">
        <f>IF(F1486="","",VLOOKUP(F1486,المخزن!A:B,2,0))</f>
        <v/>
      </c>
      <c r="H1486" s="229"/>
      <c r="I1486" s="231"/>
      <c r="J1486" s="231"/>
      <c r="K1486" s="231"/>
      <c r="L1486" s="231"/>
      <c r="M1486" s="232"/>
      <c r="N1486" s="233">
        <f t="shared" si="138"/>
        <v>0</v>
      </c>
      <c r="O1486" s="233">
        <f t="shared" si="139"/>
        <v>0</v>
      </c>
      <c r="P1486" s="234">
        <f t="shared" si="143"/>
        <v>5</v>
      </c>
      <c r="Q1486" s="235" t="str">
        <f>IF(F1486="","",VLOOKUP(F1486,المخزن!A:M,11,0))</f>
        <v/>
      </c>
      <c r="R1486" s="235" t="str">
        <f t="shared" si="140"/>
        <v xml:space="preserve">  </v>
      </c>
      <c r="S1486" s="235" t="str">
        <f t="shared" si="141"/>
        <v xml:space="preserve"> </v>
      </c>
      <c r="T1486" s="237" t="str">
        <f t="shared" si="142"/>
        <v xml:space="preserve"> </v>
      </c>
      <c r="U1486" s="238" t="str">
        <f>IF(F1486="","",VLOOKUP(F1486,المخزن!A:M,8,0))</f>
        <v/>
      </c>
    </row>
    <row r="1487" spans="1:21">
      <c r="A1487" s="227"/>
      <c r="B1487" s="228"/>
      <c r="C1487" s="229"/>
      <c r="D1487" s="229"/>
      <c r="E1487" s="240" t="str">
        <f>IF(D1487="","",VLOOKUP(D1487,'العملاء '!A:B,2,0))</f>
        <v/>
      </c>
      <c r="F1487" s="229"/>
      <c r="G1487" s="240" t="str">
        <f>IF(F1487="","",VLOOKUP(F1487,المخزن!A:B,2,0))</f>
        <v/>
      </c>
      <c r="H1487" s="229"/>
      <c r="I1487" s="231"/>
      <c r="J1487" s="231"/>
      <c r="K1487" s="231"/>
      <c r="L1487" s="231"/>
      <c r="M1487" s="232"/>
      <c r="N1487" s="233">
        <f t="shared" si="138"/>
        <v>0</v>
      </c>
      <c r="O1487" s="233">
        <f t="shared" si="139"/>
        <v>0</v>
      </c>
      <c r="P1487" s="234">
        <f t="shared" si="143"/>
        <v>5</v>
      </c>
      <c r="Q1487" s="235" t="str">
        <f>IF(F1487="","",VLOOKUP(F1487,المخزن!A:M,11,0))</f>
        <v/>
      </c>
      <c r="R1487" s="235" t="str">
        <f t="shared" si="140"/>
        <v xml:space="preserve">  </v>
      </c>
      <c r="S1487" s="235" t="str">
        <f t="shared" si="141"/>
        <v xml:space="preserve"> </v>
      </c>
      <c r="T1487" s="237" t="str">
        <f t="shared" si="142"/>
        <v xml:space="preserve"> </v>
      </c>
      <c r="U1487" s="238" t="str">
        <f>IF(F1487="","",VLOOKUP(F1487,المخزن!A:M,8,0))</f>
        <v/>
      </c>
    </row>
    <row r="1488" spans="1:21">
      <c r="A1488" s="227"/>
      <c r="B1488" s="228"/>
      <c r="C1488" s="229"/>
      <c r="D1488" s="229"/>
      <c r="E1488" s="240" t="str">
        <f>IF(D1488="","",VLOOKUP(D1488,'العملاء '!A:B,2,0))</f>
        <v/>
      </c>
      <c r="F1488" s="229"/>
      <c r="G1488" s="240" t="str">
        <f>IF(F1488="","",VLOOKUP(F1488,المخزن!A:B,2,0))</f>
        <v/>
      </c>
      <c r="H1488" s="229"/>
      <c r="I1488" s="231"/>
      <c r="J1488" s="231"/>
      <c r="K1488" s="231"/>
      <c r="L1488" s="231"/>
      <c r="M1488" s="232"/>
      <c r="N1488" s="233">
        <f t="shared" si="138"/>
        <v>0</v>
      </c>
      <c r="O1488" s="233">
        <f t="shared" si="139"/>
        <v>0</v>
      </c>
      <c r="P1488" s="234">
        <f t="shared" si="143"/>
        <v>5</v>
      </c>
      <c r="Q1488" s="235" t="str">
        <f>IF(F1488="","",VLOOKUP(F1488,المخزن!A:M,11,0))</f>
        <v/>
      </c>
      <c r="R1488" s="235" t="str">
        <f t="shared" si="140"/>
        <v xml:space="preserve">  </v>
      </c>
      <c r="S1488" s="235" t="str">
        <f t="shared" si="141"/>
        <v xml:space="preserve"> </v>
      </c>
      <c r="T1488" s="237" t="str">
        <f t="shared" si="142"/>
        <v xml:space="preserve"> </v>
      </c>
      <c r="U1488" s="238" t="str">
        <f>IF(F1488="","",VLOOKUP(F1488,المخزن!A:M,8,0))</f>
        <v/>
      </c>
    </row>
    <row r="1489" spans="1:21">
      <c r="A1489" s="227"/>
      <c r="B1489" s="228"/>
      <c r="C1489" s="229"/>
      <c r="D1489" s="229"/>
      <c r="E1489" s="240" t="str">
        <f>IF(D1489="","",VLOOKUP(D1489,'العملاء '!A:B,2,0))</f>
        <v/>
      </c>
      <c r="F1489" s="229"/>
      <c r="G1489" s="240" t="str">
        <f>IF(F1489="","",VLOOKUP(F1489,المخزن!A:B,2,0))</f>
        <v/>
      </c>
      <c r="H1489" s="229"/>
      <c r="I1489" s="231"/>
      <c r="J1489" s="231"/>
      <c r="K1489" s="231"/>
      <c r="L1489" s="231"/>
      <c r="M1489" s="232"/>
      <c r="N1489" s="233">
        <f t="shared" si="138"/>
        <v>0</v>
      </c>
      <c r="O1489" s="233">
        <f t="shared" si="139"/>
        <v>0</v>
      </c>
      <c r="P1489" s="234">
        <f t="shared" si="143"/>
        <v>5</v>
      </c>
      <c r="Q1489" s="235" t="str">
        <f>IF(F1489="","",VLOOKUP(F1489,المخزن!A:M,11,0))</f>
        <v/>
      </c>
      <c r="R1489" s="235" t="str">
        <f t="shared" si="140"/>
        <v xml:space="preserve">  </v>
      </c>
      <c r="S1489" s="235" t="str">
        <f t="shared" si="141"/>
        <v xml:space="preserve"> </v>
      </c>
      <c r="T1489" s="237" t="str">
        <f t="shared" si="142"/>
        <v xml:space="preserve"> </v>
      </c>
      <c r="U1489" s="238" t="str">
        <f>IF(F1489="","",VLOOKUP(F1489,المخزن!A:M,8,0))</f>
        <v/>
      </c>
    </row>
    <row r="1490" spans="1:21">
      <c r="A1490" s="227"/>
      <c r="B1490" s="228"/>
      <c r="C1490" s="229"/>
      <c r="D1490" s="229"/>
      <c r="E1490" s="240" t="str">
        <f>IF(D1490="","",VLOOKUP(D1490,'العملاء '!A:B,2,0))</f>
        <v/>
      </c>
      <c r="F1490" s="229"/>
      <c r="G1490" s="240" t="str">
        <f>IF(F1490="","",VLOOKUP(F1490,المخزن!A:B,2,0))</f>
        <v/>
      </c>
      <c r="H1490" s="229"/>
      <c r="I1490" s="231"/>
      <c r="J1490" s="231"/>
      <c r="K1490" s="231"/>
      <c r="L1490" s="231"/>
      <c r="M1490" s="232"/>
      <c r="N1490" s="233">
        <f t="shared" si="138"/>
        <v>0</v>
      </c>
      <c r="O1490" s="233">
        <f t="shared" si="139"/>
        <v>0</v>
      </c>
      <c r="P1490" s="234">
        <f t="shared" si="143"/>
        <v>5</v>
      </c>
      <c r="Q1490" s="235" t="str">
        <f>IF(F1490="","",VLOOKUP(F1490,المخزن!A:M,11,0))</f>
        <v/>
      </c>
      <c r="R1490" s="235" t="str">
        <f t="shared" si="140"/>
        <v xml:space="preserve">  </v>
      </c>
      <c r="S1490" s="235" t="str">
        <f t="shared" si="141"/>
        <v xml:space="preserve"> </v>
      </c>
      <c r="T1490" s="237" t="str">
        <f t="shared" si="142"/>
        <v xml:space="preserve"> </v>
      </c>
      <c r="U1490" s="238" t="str">
        <f>IF(F1490="","",VLOOKUP(F1490,المخزن!A:M,8,0))</f>
        <v/>
      </c>
    </row>
    <row r="1491" spans="1:21">
      <c r="A1491" s="227"/>
      <c r="B1491" s="228"/>
      <c r="C1491" s="229"/>
      <c r="D1491" s="229"/>
      <c r="E1491" s="240" t="str">
        <f>IF(D1491="","",VLOOKUP(D1491,'العملاء '!A:B,2,0))</f>
        <v/>
      </c>
      <c r="F1491" s="229"/>
      <c r="G1491" s="240" t="str">
        <f>IF(F1491="","",VLOOKUP(F1491,المخزن!A:B,2,0))</f>
        <v/>
      </c>
      <c r="H1491" s="229"/>
      <c r="I1491" s="231"/>
      <c r="J1491" s="231"/>
      <c r="K1491" s="231"/>
      <c r="L1491" s="231"/>
      <c r="M1491" s="232"/>
      <c r="N1491" s="233">
        <f t="shared" si="138"/>
        <v>0</v>
      </c>
      <c r="O1491" s="233">
        <f t="shared" si="139"/>
        <v>0</v>
      </c>
      <c r="P1491" s="234">
        <f t="shared" si="143"/>
        <v>5</v>
      </c>
      <c r="Q1491" s="235" t="str">
        <f>IF(F1491="","",VLOOKUP(F1491,المخزن!A:M,11,0))</f>
        <v/>
      </c>
      <c r="R1491" s="235" t="str">
        <f t="shared" si="140"/>
        <v xml:space="preserve">  </v>
      </c>
      <c r="S1491" s="235" t="str">
        <f t="shared" si="141"/>
        <v xml:space="preserve"> </v>
      </c>
      <c r="T1491" s="237" t="str">
        <f t="shared" si="142"/>
        <v xml:space="preserve"> </v>
      </c>
      <c r="U1491" s="238" t="str">
        <f>IF(F1491="","",VLOOKUP(F1491,المخزن!A:M,8,0))</f>
        <v/>
      </c>
    </row>
    <row r="1492" spans="1:21">
      <c r="A1492" s="227"/>
      <c r="B1492" s="228"/>
      <c r="C1492" s="229"/>
      <c r="D1492" s="229"/>
      <c r="E1492" s="240" t="str">
        <f>IF(D1492="","",VLOOKUP(D1492,'العملاء '!A:B,2,0))</f>
        <v/>
      </c>
      <c r="F1492" s="229"/>
      <c r="G1492" s="240" t="str">
        <f>IF(F1492="","",VLOOKUP(F1492,المخزن!A:B,2,0))</f>
        <v/>
      </c>
      <c r="H1492" s="229"/>
      <c r="I1492" s="231"/>
      <c r="J1492" s="231"/>
      <c r="K1492" s="231"/>
      <c r="L1492" s="231"/>
      <c r="M1492" s="232"/>
      <c r="N1492" s="233">
        <f t="shared" si="138"/>
        <v>0</v>
      </c>
      <c r="O1492" s="233">
        <f t="shared" si="139"/>
        <v>0</v>
      </c>
      <c r="P1492" s="234">
        <f t="shared" si="143"/>
        <v>5</v>
      </c>
      <c r="Q1492" s="235" t="str">
        <f>IF(F1492="","",VLOOKUP(F1492,المخزن!A:M,11,0))</f>
        <v/>
      </c>
      <c r="R1492" s="235" t="str">
        <f t="shared" si="140"/>
        <v xml:space="preserve">  </v>
      </c>
      <c r="S1492" s="235" t="str">
        <f t="shared" si="141"/>
        <v xml:space="preserve"> </v>
      </c>
      <c r="T1492" s="237" t="str">
        <f t="shared" si="142"/>
        <v xml:space="preserve"> </v>
      </c>
      <c r="U1492" s="238" t="str">
        <f>IF(F1492="","",VLOOKUP(F1492,المخزن!A:M,8,0))</f>
        <v/>
      </c>
    </row>
    <row r="1493" spans="1:21">
      <c r="A1493" s="227"/>
      <c r="B1493" s="228"/>
      <c r="C1493" s="229"/>
      <c r="D1493" s="229"/>
      <c r="E1493" s="240" t="str">
        <f>IF(D1493="","",VLOOKUP(D1493,'العملاء '!A:B,2,0))</f>
        <v/>
      </c>
      <c r="F1493" s="229"/>
      <c r="G1493" s="240" t="str">
        <f>IF(F1493="","",VLOOKUP(F1493,المخزن!A:B,2,0))</f>
        <v/>
      </c>
      <c r="H1493" s="229"/>
      <c r="I1493" s="231"/>
      <c r="J1493" s="231"/>
      <c r="K1493" s="231"/>
      <c r="L1493" s="231"/>
      <c r="M1493" s="232"/>
      <c r="N1493" s="233">
        <f t="shared" si="138"/>
        <v>0</v>
      </c>
      <c r="O1493" s="233">
        <f t="shared" si="139"/>
        <v>0</v>
      </c>
      <c r="P1493" s="234">
        <f t="shared" si="143"/>
        <v>5</v>
      </c>
      <c r="Q1493" s="235" t="str">
        <f>IF(F1493="","",VLOOKUP(F1493,المخزن!A:M,11,0))</f>
        <v/>
      </c>
      <c r="R1493" s="235" t="str">
        <f t="shared" si="140"/>
        <v xml:space="preserve">  </v>
      </c>
      <c r="S1493" s="235" t="str">
        <f t="shared" si="141"/>
        <v xml:space="preserve"> </v>
      </c>
      <c r="T1493" s="237" t="str">
        <f t="shared" si="142"/>
        <v xml:space="preserve"> </v>
      </c>
      <c r="U1493" s="238" t="str">
        <f>IF(F1493="","",VLOOKUP(F1493,المخزن!A:M,8,0))</f>
        <v/>
      </c>
    </row>
    <row r="1494" spans="1:21">
      <c r="A1494" s="227"/>
      <c r="B1494" s="228"/>
      <c r="C1494" s="229"/>
      <c r="D1494" s="229"/>
      <c r="E1494" s="240" t="str">
        <f>IF(D1494="","",VLOOKUP(D1494,'العملاء '!A:B,2,0))</f>
        <v/>
      </c>
      <c r="F1494" s="229"/>
      <c r="G1494" s="240" t="str">
        <f>IF(F1494="","",VLOOKUP(F1494,المخزن!A:B,2,0))</f>
        <v/>
      </c>
      <c r="H1494" s="229"/>
      <c r="I1494" s="231"/>
      <c r="J1494" s="231"/>
      <c r="K1494" s="231"/>
      <c r="L1494" s="231"/>
      <c r="M1494" s="232"/>
      <c r="N1494" s="233">
        <f t="shared" si="138"/>
        <v>0</v>
      </c>
      <c r="O1494" s="233">
        <f t="shared" si="139"/>
        <v>0</v>
      </c>
      <c r="P1494" s="234">
        <f t="shared" si="143"/>
        <v>5</v>
      </c>
      <c r="Q1494" s="235" t="str">
        <f>IF(F1494="","",VLOOKUP(F1494,المخزن!A:M,11,0))</f>
        <v/>
      </c>
      <c r="R1494" s="235" t="str">
        <f t="shared" si="140"/>
        <v xml:space="preserve">  </v>
      </c>
      <c r="S1494" s="235" t="str">
        <f t="shared" si="141"/>
        <v xml:space="preserve"> </v>
      </c>
      <c r="T1494" s="237" t="str">
        <f t="shared" si="142"/>
        <v xml:space="preserve"> </v>
      </c>
      <c r="U1494" s="238" t="str">
        <f>IF(F1494="","",VLOOKUP(F1494,المخزن!A:M,8,0))</f>
        <v/>
      </c>
    </row>
    <row r="1495" spans="1:21">
      <c r="A1495" s="227"/>
      <c r="B1495" s="228"/>
      <c r="C1495" s="229"/>
      <c r="D1495" s="229"/>
      <c r="E1495" s="240" t="str">
        <f>IF(D1495="","",VLOOKUP(D1495,'العملاء '!A:B,2,0))</f>
        <v/>
      </c>
      <c r="F1495" s="229"/>
      <c r="G1495" s="240" t="str">
        <f>IF(F1495="","",VLOOKUP(F1495,المخزن!A:B,2,0))</f>
        <v/>
      </c>
      <c r="H1495" s="229"/>
      <c r="I1495" s="231"/>
      <c r="J1495" s="231"/>
      <c r="K1495" s="231"/>
      <c r="L1495" s="231"/>
      <c r="M1495" s="232"/>
      <c r="N1495" s="233">
        <f t="shared" si="138"/>
        <v>0</v>
      </c>
      <c r="O1495" s="233">
        <f t="shared" si="139"/>
        <v>0</v>
      </c>
      <c r="P1495" s="234">
        <f t="shared" si="143"/>
        <v>5</v>
      </c>
      <c r="Q1495" s="235" t="str">
        <f>IF(F1495="","",VLOOKUP(F1495,المخزن!A:M,11,0))</f>
        <v/>
      </c>
      <c r="R1495" s="235" t="str">
        <f t="shared" si="140"/>
        <v xml:space="preserve">  </v>
      </c>
      <c r="S1495" s="235" t="str">
        <f t="shared" si="141"/>
        <v xml:space="preserve"> </v>
      </c>
      <c r="T1495" s="237" t="str">
        <f t="shared" si="142"/>
        <v xml:space="preserve"> </v>
      </c>
      <c r="U1495" s="238" t="str">
        <f>IF(F1495="","",VLOOKUP(F1495,المخزن!A:M,8,0))</f>
        <v/>
      </c>
    </row>
    <row r="1496" spans="1:21">
      <c r="A1496" s="227"/>
      <c r="B1496" s="228"/>
      <c r="C1496" s="229"/>
      <c r="D1496" s="229"/>
      <c r="E1496" s="240" t="str">
        <f>IF(D1496="","",VLOOKUP(D1496,'العملاء '!A:B,2,0))</f>
        <v/>
      </c>
      <c r="F1496" s="229"/>
      <c r="G1496" s="240" t="str">
        <f>IF(F1496="","",VLOOKUP(F1496,المخزن!A:B,2,0))</f>
        <v/>
      </c>
      <c r="H1496" s="229"/>
      <c r="I1496" s="231"/>
      <c r="J1496" s="231"/>
      <c r="K1496" s="231"/>
      <c r="L1496" s="231"/>
      <c r="M1496" s="232"/>
      <c r="N1496" s="233">
        <f t="shared" si="138"/>
        <v>0</v>
      </c>
      <c r="O1496" s="233">
        <f t="shared" si="139"/>
        <v>0</v>
      </c>
      <c r="P1496" s="234">
        <f t="shared" si="143"/>
        <v>5</v>
      </c>
      <c r="Q1496" s="235" t="str">
        <f>IF(F1496="","",VLOOKUP(F1496,المخزن!A:M,11,0))</f>
        <v/>
      </c>
      <c r="R1496" s="235" t="str">
        <f t="shared" si="140"/>
        <v xml:space="preserve">  </v>
      </c>
      <c r="S1496" s="235" t="str">
        <f t="shared" si="141"/>
        <v xml:space="preserve"> </v>
      </c>
      <c r="T1496" s="237" t="str">
        <f t="shared" si="142"/>
        <v xml:space="preserve"> </v>
      </c>
      <c r="U1496" s="238" t="str">
        <f>IF(F1496="","",VLOOKUP(F1496,المخزن!A:M,8,0))</f>
        <v/>
      </c>
    </row>
    <row r="1497" spans="1:21">
      <c r="A1497" s="227"/>
      <c r="B1497" s="228"/>
      <c r="C1497" s="229"/>
      <c r="D1497" s="229"/>
      <c r="E1497" s="240" t="str">
        <f>IF(D1497="","",VLOOKUP(D1497,'العملاء '!A:B,2,0))</f>
        <v/>
      </c>
      <c r="F1497" s="229"/>
      <c r="G1497" s="240" t="str">
        <f>IF(F1497="","",VLOOKUP(F1497,المخزن!A:B,2,0))</f>
        <v/>
      </c>
      <c r="H1497" s="229"/>
      <c r="I1497" s="231"/>
      <c r="J1497" s="231"/>
      <c r="K1497" s="231"/>
      <c r="L1497" s="231"/>
      <c r="M1497" s="232"/>
      <c r="N1497" s="233">
        <f t="shared" si="138"/>
        <v>0</v>
      </c>
      <c r="O1497" s="233">
        <f t="shared" si="139"/>
        <v>0</v>
      </c>
      <c r="P1497" s="234">
        <f t="shared" si="143"/>
        <v>5</v>
      </c>
      <c r="Q1497" s="235" t="str">
        <f>IF(F1497="","",VLOOKUP(F1497,المخزن!A:M,11,0))</f>
        <v/>
      </c>
      <c r="R1497" s="235" t="str">
        <f t="shared" si="140"/>
        <v xml:space="preserve">  </v>
      </c>
      <c r="S1497" s="235" t="str">
        <f t="shared" si="141"/>
        <v xml:space="preserve"> </v>
      </c>
      <c r="T1497" s="237" t="str">
        <f t="shared" si="142"/>
        <v xml:space="preserve"> </v>
      </c>
      <c r="U1497" s="238" t="str">
        <f>IF(F1497="","",VLOOKUP(F1497,المخزن!A:M,8,0))</f>
        <v/>
      </c>
    </row>
    <row r="1498" spans="1:21">
      <c r="A1498" s="227"/>
      <c r="B1498" s="228"/>
      <c r="C1498" s="229"/>
      <c r="D1498" s="229"/>
      <c r="E1498" s="240" t="str">
        <f>IF(D1498="","",VLOOKUP(D1498,'العملاء '!A:B,2,0))</f>
        <v/>
      </c>
      <c r="F1498" s="229"/>
      <c r="G1498" s="240" t="str">
        <f>IF(F1498="","",VLOOKUP(F1498,المخزن!A:B,2,0))</f>
        <v/>
      </c>
      <c r="H1498" s="229"/>
      <c r="I1498" s="231"/>
      <c r="J1498" s="231"/>
      <c r="K1498" s="231"/>
      <c r="L1498" s="231"/>
      <c r="M1498" s="232"/>
      <c r="N1498" s="233">
        <f t="shared" si="138"/>
        <v>0</v>
      </c>
      <c r="O1498" s="233">
        <f t="shared" si="139"/>
        <v>0</v>
      </c>
      <c r="P1498" s="234">
        <f t="shared" si="143"/>
        <v>5</v>
      </c>
      <c r="Q1498" s="235" t="str">
        <f>IF(F1498="","",VLOOKUP(F1498,المخزن!A:M,11,0))</f>
        <v/>
      </c>
      <c r="R1498" s="235" t="str">
        <f t="shared" si="140"/>
        <v xml:space="preserve">  </v>
      </c>
      <c r="S1498" s="235" t="str">
        <f t="shared" si="141"/>
        <v xml:space="preserve"> </v>
      </c>
      <c r="T1498" s="237" t="str">
        <f t="shared" si="142"/>
        <v xml:space="preserve"> </v>
      </c>
      <c r="U1498" s="238" t="str">
        <f>IF(F1498="","",VLOOKUP(F1498,المخزن!A:M,8,0))</f>
        <v/>
      </c>
    </row>
    <row r="1499" spans="1:21">
      <c r="A1499" s="227"/>
      <c r="B1499" s="228"/>
      <c r="C1499" s="229"/>
      <c r="D1499" s="229"/>
      <c r="E1499" s="240" t="str">
        <f>IF(D1499="","",VLOOKUP(D1499,'العملاء '!A:B,2,0))</f>
        <v/>
      </c>
      <c r="F1499" s="229"/>
      <c r="G1499" s="240" t="str">
        <f>IF(F1499="","",VLOOKUP(F1499,المخزن!A:B,2,0))</f>
        <v/>
      </c>
      <c r="H1499" s="229"/>
      <c r="I1499" s="231"/>
      <c r="J1499" s="231"/>
      <c r="K1499" s="231"/>
      <c r="L1499" s="231"/>
      <c r="M1499" s="232"/>
      <c r="N1499" s="233">
        <f t="shared" si="138"/>
        <v>0</v>
      </c>
      <c r="O1499" s="233">
        <f t="shared" si="139"/>
        <v>0</v>
      </c>
      <c r="P1499" s="234">
        <f t="shared" si="143"/>
        <v>5</v>
      </c>
      <c r="Q1499" s="235" t="str">
        <f>IF(F1499="","",VLOOKUP(F1499,المخزن!A:M,11,0))</f>
        <v/>
      </c>
      <c r="R1499" s="235" t="str">
        <f t="shared" si="140"/>
        <v xml:space="preserve">  </v>
      </c>
      <c r="S1499" s="235" t="str">
        <f t="shared" si="141"/>
        <v xml:space="preserve"> </v>
      </c>
      <c r="T1499" s="237" t="str">
        <f t="shared" si="142"/>
        <v xml:space="preserve"> </v>
      </c>
      <c r="U1499" s="238" t="str">
        <f>IF(F1499="","",VLOOKUP(F1499,المخزن!A:M,8,0))</f>
        <v/>
      </c>
    </row>
    <row r="1500" spans="1:21">
      <c r="A1500" s="227"/>
      <c r="B1500" s="228"/>
      <c r="C1500" s="229"/>
      <c r="D1500" s="229"/>
      <c r="E1500" s="240" t="str">
        <f>IF(D1500="","",VLOOKUP(D1500,'العملاء '!A:B,2,0))</f>
        <v/>
      </c>
      <c r="F1500" s="229"/>
      <c r="G1500" s="240" t="str">
        <f>IF(F1500="","",VLOOKUP(F1500,المخزن!A:B,2,0))</f>
        <v/>
      </c>
      <c r="H1500" s="229"/>
      <c r="I1500" s="231"/>
      <c r="J1500" s="231"/>
      <c r="K1500" s="231"/>
      <c r="L1500" s="231"/>
      <c r="M1500" s="232"/>
      <c r="N1500" s="233">
        <f t="shared" si="138"/>
        <v>0</v>
      </c>
      <c r="O1500" s="233">
        <f t="shared" si="139"/>
        <v>0</v>
      </c>
      <c r="P1500" s="234">
        <f t="shared" si="143"/>
        <v>5</v>
      </c>
      <c r="Q1500" s="235" t="str">
        <f>IF(F1500="","",VLOOKUP(F1500,المخزن!A:M,11,0))</f>
        <v/>
      </c>
      <c r="R1500" s="235" t="str">
        <f t="shared" si="140"/>
        <v xml:space="preserve">  </v>
      </c>
      <c r="S1500" s="235" t="str">
        <f t="shared" si="141"/>
        <v xml:space="preserve"> </v>
      </c>
      <c r="T1500" s="237" t="str">
        <f t="shared" si="142"/>
        <v xml:space="preserve"> </v>
      </c>
      <c r="U1500" s="238" t="str">
        <f>IF(F1500="","",VLOOKUP(F1500,المخزن!A:M,8,0))</f>
        <v/>
      </c>
    </row>
    <row r="1501" spans="1:21">
      <c r="A1501" s="227"/>
      <c r="B1501" s="228"/>
      <c r="C1501" s="229"/>
      <c r="D1501" s="229"/>
      <c r="E1501" s="240" t="str">
        <f>IF(D1501="","",VLOOKUP(D1501,'العملاء '!A:B,2,0))</f>
        <v/>
      </c>
      <c r="F1501" s="229"/>
      <c r="G1501" s="240" t="str">
        <f>IF(F1501="","",VLOOKUP(F1501,المخزن!A:B,2,0))</f>
        <v/>
      </c>
      <c r="H1501" s="229"/>
      <c r="I1501" s="231"/>
      <c r="J1501" s="231"/>
      <c r="K1501" s="231"/>
      <c r="L1501" s="231"/>
      <c r="M1501" s="232"/>
      <c r="N1501" s="233">
        <f t="shared" si="138"/>
        <v>0</v>
      </c>
      <c r="O1501" s="233">
        <f t="shared" si="139"/>
        <v>0</v>
      </c>
      <c r="P1501" s="234">
        <f t="shared" si="143"/>
        <v>5</v>
      </c>
      <c r="Q1501" s="235" t="str">
        <f>IF(F1501="","",VLOOKUP(F1501,المخزن!A:M,11,0))</f>
        <v/>
      </c>
      <c r="R1501" s="235" t="str">
        <f t="shared" si="140"/>
        <v xml:space="preserve">  </v>
      </c>
      <c r="S1501" s="235" t="str">
        <f t="shared" si="141"/>
        <v xml:space="preserve"> </v>
      </c>
      <c r="T1501" s="237" t="str">
        <f t="shared" si="142"/>
        <v xml:space="preserve"> </v>
      </c>
      <c r="U1501" s="238" t="str">
        <f>IF(F1501="","",VLOOKUP(F1501,المخزن!A:M,8,0))</f>
        <v/>
      </c>
    </row>
    <row r="1502" spans="1:21">
      <c r="A1502" s="227"/>
      <c r="B1502" s="228"/>
      <c r="C1502" s="229"/>
      <c r="D1502" s="229"/>
      <c r="E1502" s="240" t="str">
        <f>IF(D1502="","",VLOOKUP(D1502,'العملاء '!A:B,2,0))</f>
        <v/>
      </c>
      <c r="F1502" s="229"/>
      <c r="G1502" s="240" t="str">
        <f>IF(F1502="","",VLOOKUP(F1502,المخزن!A:B,2,0))</f>
        <v/>
      </c>
      <c r="H1502" s="229"/>
      <c r="I1502" s="231"/>
      <c r="J1502" s="231"/>
      <c r="K1502" s="231"/>
      <c r="L1502" s="231"/>
      <c r="M1502" s="232"/>
      <c r="N1502" s="233">
        <f t="shared" si="138"/>
        <v>0</v>
      </c>
      <c r="O1502" s="233">
        <f t="shared" si="139"/>
        <v>0</v>
      </c>
      <c r="P1502" s="234">
        <f t="shared" si="143"/>
        <v>5</v>
      </c>
      <c r="Q1502" s="235" t="str">
        <f>IF(F1502="","",VLOOKUP(F1502,المخزن!A:M,11,0))</f>
        <v/>
      </c>
      <c r="R1502" s="235" t="str">
        <f t="shared" si="140"/>
        <v xml:space="preserve">  </v>
      </c>
      <c r="S1502" s="235" t="str">
        <f t="shared" si="141"/>
        <v xml:space="preserve"> </v>
      </c>
      <c r="T1502" s="237" t="str">
        <f t="shared" si="142"/>
        <v xml:space="preserve"> </v>
      </c>
      <c r="U1502" s="238" t="str">
        <f>IF(F1502="","",VLOOKUP(F1502,المخزن!A:M,8,0))</f>
        <v/>
      </c>
    </row>
    <row r="1503" spans="1:21">
      <c r="A1503" s="227"/>
      <c r="B1503" s="228"/>
      <c r="C1503" s="229"/>
      <c r="D1503" s="229"/>
      <c r="E1503" s="240" t="str">
        <f>IF(D1503="","",VLOOKUP(D1503,'العملاء '!A:B,2,0))</f>
        <v/>
      </c>
      <c r="F1503" s="229"/>
      <c r="G1503" s="240" t="str">
        <f>IF(F1503="","",VLOOKUP(F1503,المخزن!A:B,2,0))</f>
        <v/>
      </c>
      <c r="H1503" s="229"/>
      <c r="I1503" s="231"/>
      <c r="J1503" s="231"/>
      <c r="K1503" s="231"/>
      <c r="L1503" s="231"/>
      <c r="M1503" s="232"/>
      <c r="N1503" s="233">
        <f t="shared" si="138"/>
        <v>0</v>
      </c>
      <c r="O1503" s="233">
        <f t="shared" si="139"/>
        <v>0</v>
      </c>
      <c r="P1503" s="234">
        <f t="shared" si="143"/>
        <v>5</v>
      </c>
      <c r="Q1503" s="235" t="str">
        <f>IF(F1503="","",VLOOKUP(F1503,المخزن!A:M,11,0))</f>
        <v/>
      </c>
      <c r="R1503" s="235" t="str">
        <f t="shared" si="140"/>
        <v xml:space="preserve">  </v>
      </c>
      <c r="S1503" s="235" t="str">
        <f t="shared" si="141"/>
        <v xml:space="preserve"> </v>
      </c>
      <c r="T1503" s="237" t="str">
        <f t="shared" si="142"/>
        <v xml:space="preserve"> </v>
      </c>
      <c r="U1503" s="238" t="str">
        <f>IF(F1503="","",VLOOKUP(F1503,المخزن!A:M,8,0))</f>
        <v/>
      </c>
    </row>
    <row r="1504" spans="1:21">
      <c r="A1504" s="227"/>
      <c r="B1504" s="228"/>
      <c r="C1504" s="229"/>
      <c r="D1504" s="229"/>
      <c r="E1504" s="240" t="str">
        <f>IF(D1504="","",VLOOKUP(D1504,'العملاء '!A:B,2,0))</f>
        <v/>
      </c>
      <c r="F1504" s="229"/>
      <c r="G1504" s="240" t="str">
        <f>IF(F1504="","",VLOOKUP(F1504,المخزن!A:B,2,0))</f>
        <v/>
      </c>
      <c r="H1504" s="229"/>
      <c r="I1504" s="231"/>
      <c r="J1504" s="231"/>
      <c r="K1504" s="231"/>
      <c r="L1504" s="231"/>
      <c r="M1504" s="232"/>
      <c r="N1504" s="233">
        <f t="shared" si="138"/>
        <v>0</v>
      </c>
      <c r="O1504" s="233">
        <f t="shared" si="139"/>
        <v>0</v>
      </c>
      <c r="P1504" s="234">
        <f t="shared" si="143"/>
        <v>5</v>
      </c>
      <c r="Q1504" s="235" t="str">
        <f>IF(F1504="","",VLOOKUP(F1504,المخزن!A:M,11,0))</f>
        <v/>
      </c>
      <c r="R1504" s="235" t="str">
        <f t="shared" si="140"/>
        <v xml:space="preserve">  </v>
      </c>
      <c r="S1504" s="235" t="str">
        <f t="shared" si="141"/>
        <v xml:space="preserve"> </v>
      </c>
      <c r="T1504" s="237" t="str">
        <f t="shared" si="142"/>
        <v xml:space="preserve"> </v>
      </c>
      <c r="U1504" s="238" t="str">
        <f>IF(F1504="","",VLOOKUP(F1504,المخزن!A:M,8,0))</f>
        <v/>
      </c>
    </row>
    <row r="1505" spans="1:21">
      <c r="A1505" s="227"/>
      <c r="B1505" s="228"/>
      <c r="C1505" s="229"/>
      <c r="D1505" s="229"/>
      <c r="E1505" s="240" t="str">
        <f>IF(D1505="","",VLOOKUP(D1505,'العملاء '!A:B,2,0))</f>
        <v/>
      </c>
      <c r="F1505" s="229"/>
      <c r="G1505" s="240" t="str">
        <f>IF(F1505="","",VLOOKUP(F1505,المخزن!A:B,2,0))</f>
        <v/>
      </c>
      <c r="H1505" s="229"/>
      <c r="I1505" s="231"/>
      <c r="J1505" s="231"/>
      <c r="K1505" s="231"/>
      <c r="L1505" s="231"/>
      <c r="M1505" s="232"/>
      <c r="N1505" s="233">
        <f t="shared" si="138"/>
        <v>0</v>
      </c>
      <c r="O1505" s="233">
        <f t="shared" si="139"/>
        <v>0</v>
      </c>
      <c r="P1505" s="234">
        <f t="shared" si="143"/>
        <v>5</v>
      </c>
      <c r="Q1505" s="235" t="str">
        <f>IF(F1505="","",VLOOKUP(F1505,المخزن!A:M,11,0))</f>
        <v/>
      </c>
      <c r="R1505" s="235" t="str">
        <f t="shared" si="140"/>
        <v xml:space="preserve">  </v>
      </c>
      <c r="S1505" s="235" t="str">
        <f t="shared" si="141"/>
        <v xml:space="preserve"> </v>
      </c>
      <c r="T1505" s="237" t="str">
        <f t="shared" si="142"/>
        <v xml:space="preserve"> </v>
      </c>
      <c r="U1505" s="238" t="str">
        <f>IF(F1505="","",VLOOKUP(F1505,المخزن!A:M,8,0))</f>
        <v/>
      </c>
    </row>
    <row r="1506" spans="1:21">
      <c r="A1506" s="227"/>
      <c r="B1506" s="228"/>
      <c r="C1506" s="229"/>
      <c r="D1506" s="229"/>
      <c r="E1506" s="240" t="str">
        <f>IF(D1506="","",VLOOKUP(D1506,'العملاء '!A:B,2,0))</f>
        <v/>
      </c>
      <c r="F1506" s="229"/>
      <c r="G1506" s="240" t="str">
        <f>IF(F1506="","",VLOOKUP(F1506,المخزن!A:B,2,0))</f>
        <v/>
      </c>
      <c r="H1506" s="229"/>
      <c r="I1506" s="231"/>
      <c r="J1506" s="231"/>
      <c r="K1506" s="231"/>
      <c r="L1506" s="231"/>
      <c r="M1506" s="232"/>
      <c r="N1506" s="233">
        <f t="shared" si="138"/>
        <v>0</v>
      </c>
      <c r="O1506" s="233">
        <f t="shared" si="139"/>
        <v>0</v>
      </c>
      <c r="P1506" s="234">
        <f t="shared" si="143"/>
        <v>5</v>
      </c>
      <c r="Q1506" s="235" t="str">
        <f>IF(F1506="","",VLOOKUP(F1506,المخزن!A:M,11,0))</f>
        <v/>
      </c>
      <c r="R1506" s="235" t="str">
        <f t="shared" si="140"/>
        <v xml:space="preserve">  </v>
      </c>
      <c r="S1506" s="235" t="str">
        <f t="shared" si="141"/>
        <v xml:space="preserve"> </v>
      </c>
      <c r="T1506" s="237" t="str">
        <f t="shared" si="142"/>
        <v xml:space="preserve"> </v>
      </c>
      <c r="U1506" s="238" t="str">
        <f>IF(F1506="","",VLOOKUP(F1506,المخزن!A:M,8,0))</f>
        <v/>
      </c>
    </row>
    <row r="1507" spans="1:21">
      <c r="A1507" s="227"/>
      <c r="B1507" s="228"/>
      <c r="C1507" s="229"/>
      <c r="D1507" s="229"/>
      <c r="E1507" s="240" t="str">
        <f>IF(D1507="","",VLOOKUP(D1507,'العملاء '!A:B,2,0))</f>
        <v/>
      </c>
      <c r="F1507" s="229"/>
      <c r="G1507" s="240" t="str">
        <f>IF(F1507="","",VLOOKUP(F1507,المخزن!A:B,2,0))</f>
        <v/>
      </c>
      <c r="H1507" s="229"/>
      <c r="I1507" s="231"/>
      <c r="J1507" s="231"/>
      <c r="K1507" s="231"/>
      <c r="L1507" s="231"/>
      <c r="M1507" s="232"/>
      <c r="N1507" s="233">
        <f t="shared" si="138"/>
        <v>0</v>
      </c>
      <c r="O1507" s="233">
        <f t="shared" si="139"/>
        <v>0</v>
      </c>
      <c r="P1507" s="234">
        <f t="shared" si="143"/>
        <v>5</v>
      </c>
      <c r="Q1507" s="235" t="str">
        <f>IF(F1507="","",VLOOKUP(F1507,المخزن!A:M,11,0))</f>
        <v/>
      </c>
      <c r="R1507" s="235" t="str">
        <f t="shared" si="140"/>
        <v xml:space="preserve">  </v>
      </c>
      <c r="S1507" s="235" t="str">
        <f t="shared" si="141"/>
        <v xml:space="preserve"> </v>
      </c>
      <c r="T1507" s="237" t="str">
        <f t="shared" si="142"/>
        <v xml:space="preserve"> </v>
      </c>
      <c r="U1507" s="238" t="str">
        <f>IF(F1507="","",VLOOKUP(F1507,المخزن!A:M,8,0))</f>
        <v/>
      </c>
    </row>
    <row r="1508" spans="1:21">
      <c r="A1508" s="227"/>
      <c r="B1508" s="228"/>
      <c r="C1508" s="229"/>
      <c r="D1508" s="229"/>
      <c r="E1508" s="240" t="str">
        <f>IF(D1508="","",VLOOKUP(D1508,'العملاء '!A:B,2,0))</f>
        <v/>
      </c>
      <c r="F1508" s="229"/>
      <c r="G1508" s="240" t="str">
        <f>IF(F1508="","",VLOOKUP(F1508,المخزن!A:B,2,0))</f>
        <v/>
      </c>
      <c r="H1508" s="229"/>
      <c r="I1508" s="231"/>
      <c r="J1508" s="231"/>
      <c r="K1508" s="231"/>
      <c r="L1508" s="231"/>
      <c r="M1508" s="232"/>
      <c r="N1508" s="233">
        <f t="shared" si="138"/>
        <v>0</v>
      </c>
      <c r="O1508" s="233">
        <f t="shared" si="139"/>
        <v>0</v>
      </c>
      <c r="P1508" s="234">
        <f t="shared" si="143"/>
        <v>5</v>
      </c>
      <c r="Q1508" s="235" t="str">
        <f>IF(F1508="","",VLOOKUP(F1508,المخزن!A:M,11,0))</f>
        <v/>
      </c>
      <c r="R1508" s="235" t="str">
        <f t="shared" si="140"/>
        <v xml:space="preserve">  </v>
      </c>
      <c r="S1508" s="235" t="str">
        <f t="shared" si="141"/>
        <v xml:space="preserve"> </v>
      </c>
      <c r="T1508" s="237" t="str">
        <f t="shared" si="142"/>
        <v xml:space="preserve"> </v>
      </c>
      <c r="U1508" s="238" t="str">
        <f>IF(F1508="","",VLOOKUP(F1508,المخزن!A:M,8,0))</f>
        <v/>
      </c>
    </row>
    <row r="1509" spans="1:21">
      <c r="A1509" s="227"/>
      <c r="B1509" s="228"/>
      <c r="C1509" s="229"/>
      <c r="D1509" s="229"/>
      <c r="E1509" s="240" t="str">
        <f>IF(D1509="","",VLOOKUP(D1509,'العملاء '!A:B,2,0))</f>
        <v/>
      </c>
      <c r="F1509" s="229"/>
      <c r="G1509" s="240" t="str">
        <f>IF(F1509="","",VLOOKUP(F1509,المخزن!A:B,2,0))</f>
        <v/>
      </c>
      <c r="H1509" s="229"/>
      <c r="I1509" s="231"/>
      <c r="J1509" s="231"/>
      <c r="K1509" s="231"/>
      <c r="L1509" s="231"/>
      <c r="M1509" s="232"/>
      <c r="N1509" s="233">
        <f t="shared" si="138"/>
        <v>0</v>
      </c>
      <c r="O1509" s="233">
        <f t="shared" si="139"/>
        <v>0</v>
      </c>
      <c r="P1509" s="234">
        <f t="shared" si="143"/>
        <v>5</v>
      </c>
      <c r="Q1509" s="235" t="str">
        <f>IF(F1509="","",VLOOKUP(F1509,المخزن!A:M,11,0))</f>
        <v/>
      </c>
      <c r="R1509" s="235" t="str">
        <f t="shared" si="140"/>
        <v xml:space="preserve">  </v>
      </c>
      <c r="S1509" s="235" t="str">
        <f t="shared" si="141"/>
        <v xml:space="preserve"> </v>
      </c>
      <c r="T1509" s="237" t="str">
        <f t="shared" si="142"/>
        <v xml:space="preserve"> </v>
      </c>
      <c r="U1509" s="238" t="str">
        <f>IF(F1509="","",VLOOKUP(F1509,المخزن!A:M,8,0))</f>
        <v/>
      </c>
    </row>
    <row r="1510" spans="1:21">
      <c r="A1510" s="227"/>
      <c r="B1510" s="228"/>
      <c r="C1510" s="229"/>
      <c r="D1510" s="229"/>
      <c r="E1510" s="240" t="str">
        <f>IF(D1510="","",VLOOKUP(D1510,'العملاء '!A:B,2,0))</f>
        <v/>
      </c>
      <c r="F1510" s="229"/>
      <c r="G1510" s="240" t="str">
        <f>IF(F1510="","",VLOOKUP(F1510,المخزن!A:B,2,0))</f>
        <v/>
      </c>
      <c r="H1510" s="229"/>
      <c r="I1510" s="231"/>
      <c r="J1510" s="231"/>
      <c r="K1510" s="231"/>
      <c r="L1510" s="231"/>
      <c r="M1510" s="232"/>
      <c r="N1510" s="233">
        <f t="shared" si="138"/>
        <v>0</v>
      </c>
      <c r="O1510" s="233">
        <f t="shared" si="139"/>
        <v>0</v>
      </c>
      <c r="P1510" s="234">
        <f t="shared" si="143"/>
        <v>5</v>
      </c>
      <c r="Q1510" s="235" t="str">
        <f>IF(F1510="","",VLOOKUP(F1510,المخزن!A:M,11,0))</f>
        <v/>
      </c>
      <c r="R1510" s="235" t="str">
        <f t="shared" si="140"/>
        <v xml:space="preserve">  </v>
      </c>
      <c r="S1510" s="235" t="str">
        <f t="shared" si="141"/>
        <v xml:space="preserve"> </v>
      </c>
      <c r="T1510" s="237" t="str">
        <f t="shared" si="142"/>
        <v xml:space="preserve"> </v>
      </c>
      <c r="U1510" s="238" t="str">
        <f>IF(F1510="","",VLOOKUP(F1510,المخزن!A:M,8,0))</f>
        <v/>
      </c>
    </row>
    <row r="1511" spans="1:21">
      <c r="A1511" s="227"/>
      <c r="B1511" s="228"/>
      <c r="C1511" s="229"/>
      <c r="D1511" s="229"/>
      <c r="E1511" s="240" t="str">
        <f>IF(D1511="","",VLOOKUP(D1511,'العملاء '!A:B,2,0))</f>
        <v/>
      </c>
      <c r="F1511" s="229"/>
      <c r="G1511" s="240" t="str">
        <f>IF(F1511="","",VLOOKUP(F1511,المخزن!A:B,2,0))</f>
        <v/>
      </c>
      <c r="H1511" s="229"/>
      <c r="I1511" s="231"/>
      <c r="J1511" s="231"/>
      <c r="K1511" s="231"/>
      <c r="L1511" s="231"/>
      <c r="M1511" s="232"/>
      <c r="N1511" s="233">
        <f t="shared" si="138"/>
        <v>0</v>
      </c>
      <c r="O1511" s="233">
        <f t="shared" si="139"/>
        <v>0</v>
      </c>
      <c r="P1511" s="234">
        <f t="shared" si="143"/>
        <v>5</v>
      </c>
      <c r="Q1511" s="235" t="str">
        <f>IF(F1511="","",VLOOKUP(F1511,المخزن!A:M,11,0))</f>
        <v/>
      </c>
      <c r="R1511" s="235" t="str">
        <f t="shared" si="140"/>
        <v xml:space="preserve">  </v>
      </c>
      <c r="S1511" s="235" t="str">
        <f t="shared" si="141"/>
        <v xml:space="preserve"> </v>
      </c>
      <c r="T1511" s="237" t="str">
        <f t="shared" si="142"/>
        <v xml:space="preserve"> </v>
      </c>
      <c r="U1511" s="238" t="str">
        <f>IF(F1511="","",VLOOKUP(F1511,المخزن!A:M,8,0))</f>
        <v/>
      </c>
    </row>
    <row r="1512" spans="1:21">
      <c r="A1512" s="227"/>
      <c r="B1512" s="228"/>
      <c r="C1512" s="229"/>
      <c r="D1512" s="229"/>
      <c r="E1512" s="240" t="str">
        <f>IF(D1512="","",VLOOKUP(D1512,'العملاء '!A:B,2,0))</f>
        <v/>
      </c>
      <c r="F1512" s="229"/>
      <c r="G1512" s="240" t="str">
        <f>IF(F1512="","",VLOOKUP(F1512,المخزن!A:B,2,0))</f>
        <v/>
      </c>
      <c r="H1512" s="229"/>
      <c r="I1512" s="231"/>
      <c r="J1512" s="231"/>
      <c r="K1512" s="231"/>
      <c r="L1512" s="231"/>
      <c r="M1512" s="232"/>
      <c r="N1512" s="233">
        <f t="shared" si="138"/>
        <v>0</v>
      </c>
      <c r="O1512" s="233">
        <f t="shared" si="139"/>
        <v>0</v>
      </c>
      <c r="P1512" s="234">
        <f t="shared" si="143"/>
        <v>5</v>
      </c>
      <c r="Q1512" s="235" t="str">
        <f>IF(F1512="","",VLOOKUP(F1512,المخزن!A:M,11,0))</f>
        <v/>
      </c>
      <c r="R1512" s="235" t="str">
        <f t="shared" si="140"/>
        <v xml:space="preserve">  </v>
      </c>
      <c r="S1512" s="235" t="str">
        <f t="shared" si="141"/>
        <v xml:space="preserve"> </v>
      </c>
      <c r="T1512" s="237" t="str">
        <f t="shared" si="142"/>
        <v xml:space="preserve"> </v>
      </c>
      <c r="U1512" s="238" t="str">
        <f>IF(F1512="","",VLOOKUP(F1512,المخزن!A:M,8,0))</f>
        <v/>
      </c>
    </row>
    <row r="1513" spans="1:21">
      <c r="A1513" s="227"/>
      <c r="B1513" s="228"/>
      <c r="C1513" s="229"/>
      <c r="D1513" s="229"/>
      <c r="E1513" s="240" t="str">
        <f>IF(D1513="","",VLOOKUP(D1513,'العملاء '!A:B,2,0))</f>
        <v/>
      </c>
      <c r="F1513" s="229"/>
      <c r="G1513" s="240" t="str">
        <f>IF(F1513="","",VLOOKUP(F1513,المخزن!A:B,2,0))</f>
        <v/>
      </c>
      <c r="H1513" s="229"/>
      <c r="I1513" s="231"/>
      <c r="J1513" s="231"/>
      <c r="K1513" s="231"/>
      <c r="L1513" s="231"/>
      <c r="M1513" s="232"/>
      <c r="N1513" s="233">
        <f t="shared" si="138"/>
        <v>0</v>
      </c>
      <c r="O1513" s="233">
        <f t="shared" si="139"/>
        <v>0</v>
      </c>
      <c r="P1513" s="234">
        <f t="shared" si="143"/>
        <v>5</v>
      </c>
      <c r="Q1513" s="235" t="str">
        <f>IF(F1513="","",VLOOKUP(F1513,المخزن!A:M,11,0))</f>
        <v/>
      </c>
      <c r="R1513" s="235" t="str">
        <f t="shared" si="140"/>
        <v xml:space="preserve">  </v>
      </c>
      <c r="S1513" s="235" t="str">
        <f t="shared" si="141"/>
        <v xml:space="preserve"> </v>
      </c>
      <c r="T1513" s="237" t="str">
        <f t="shared" si="142"/>
        <v xml:space="preserve"> </v>
      </c>
      <c r="U1513" s="238" t="str">
        <f>IF(F1513="","",VLOOKUP(F1513,المخزن!A:M,8,0))</f>
        <v/>
      </c>
    </row>
    <row r="1514" spans="1:21">
      <c r="A1514" s="227"/>
      <c r="B1514" s="228"/>
      <c r="C1514" s="229"/>
      <c r="D1514" s="229"/>
      <c r="E1514" s="240" t="str">
        <f>IF(D1514="","",VLOOKUP(D1514,'العملاء '!A:B,2,0))</f>
        <v/>
      </c>
      <c r="F1514" s="229"/>
      <c r="G1514" s="240" t="str">
        <f>IF(F1514="","",VLOOKUP(F1514,المخزن!A:B,2,0))</f>
        <v/>
      </c>
      <c r="H1514" s="229"/>
      <c r="I1514" s="231"/>
      <c r="J1514" s="231"/>
      <c r="K1514" s="231"/>
      <c r="L1514" s="231"/>
      <c r="M1514" s="232"/>
      <c r="N1514" s="233">
        <f t="shared" si="138"/>
        <v>0</v>
      </c>
      <c r="O1514" s="233">
        <f t="shared" si="139"/>
        <v>0</v>
      </c>
      <c r="P1514" s="234">
        <f t="shared" si="143"/>
        <v>5</v>
      </c>
      <c r="Q1514" s="235" t="str">
        <f>IF(F1514="","",VLOOKUP(F1514,المخزن!A:M,11,0))</f>
        <v/>
      </c>
      <c r="R1514" s="235" t="str">
        <f t="shared" si="140"/>
        <v xml:space="preserve">  </v>
      </c>
      <c r="S1514" s="235" t="str">
        <f t="shared" si="141"/>
        <v xml:space="preserve"> </v>
      </c>
      <c r="T1514" s="237" t="str">
        <f t="shared" si="142"/>
        <v xml:space="preserve"> </v>
      </c>
      <c r="U1514" s="238" t="str">
        <f>IF(F1514="","",VLOOKUP(F1514,المخزن!A:M,8,0))</f>
        <v/>
      </c>
    </row>
    <row r="1515" spans="1:21">
      <c r="A1515" s="227"/>
      <c r="B1515" s="228"/>
      <c r="C1515" s="229"/>
      <c r="D1515" s="229"/>
      <c r="E1515" s="240" t="str">
        <f>IF(D1515="","",VLOOKUP(D1515,'العملاء '!A:B,2,0))</f>
        <v/>
      </c>
      <c r="F1515" s="229"/>
      <c r="G1515" s="240" t="str">
        <f>IF(F1515="","",VLOOKUP(F1515,المخزن!A:B,2,0))</f>
        <v/>
      </c>
      <c r="H1515" s="229"/>
      <c r="I1515" s="231"/>
      <c r="J1515" s="231"/>
      <c r="K1515" s="231"/>
      <c r="L1515" s="231"/>
      <c r="M1515" s="232"/>
      <c r="N1515" s="233">
        <f t="shared" si="138"/>
        <v>0</v>
      </c>
      <c r="O1515" s="233">
        <f t="shared" si="139"/>
        <v>0</v>
      </c>
      <c r="P1515" s="234">
        <f t="shared" si="143"/>
        <v>5</v>
      </c>
      <c r="Q1515" s="235" t="str">
        <f>IF(F1515="","",VLOOKUP(F1515,المخزن!A:M,11,0))</f>
        <v/>
      </c>
      <c r="R1515" s="235" t="str">
        <f t="shared" si="140"/>
        <v xml:space="preserve">  </v>
      </c>
      <c r="S1515" s="235" t="str">
        <f t="shared" si="141"/>
        <v xml:space="preserve"> </v>
      </c>
      <c r="T1515" s="237" t="str">
        <f t="shared" si="142"/>
        <v xml:space="preserve"> </v>
      </c>
      <c r="U1515" s="238" t="str">
        <f>IF(F1515="","",VLOOKUP(F1515,المخزن!A:M,8,0))</f>
        <v/>
      </c>
    </row>
    <row r="1516" spans="1:21">
      <c r="A1516" s="227"/>
      <c r="B1516" s="228"/>
      <c r="C1516" s="229"/>
      <c r="D1516" s="229"/>
      <c r="E1516" s="240" t="str">
        <f>IF(D1516="","",VLOOKUP(D1516,'العملاء '!A:B,2,0))</f>
        <v/>
      </c>
      <c r="F1516" s="229"/>
      <c r="G1516" s="240" t="str">
        <f>IF(F1516="","",VLOOKUP(F1516,المخزن!A:B,2,0))</f>
        <v/>
      </c>
      <c r="H1516" s="229"/>
      <c r="I1516" s="231"/>
      <c r="J1516" s="231"/>
      <c r="K1516" s="231"/>
      <c r="L1516" s="231"/>
      <c r="M1516" s="232"/>
      <c r="N1516" s="233">
        <f t="shared" si="138"/>
        <v>0</v>
      </c>
      <c r="O1516" s="233">
        <f t="shared" si="139"/>
        <v>0</v>
      </c>
      <c r="P1516" s="234">
        <f t="shared" si="143"/>
        <v>5</v>
      </c>
      <c r="Q1516" s="235" t="str">
        <f>IF(F1516="","",VLOOKUP(F1516,المخزن!A:M,11,0))</f>
        <v/>
      </c>
      <c r="R1516" s="235" t="str">
        <f t="shared" si="140"/>
        <v xml:space="preserve">  </v>
      </c>
      <c r="S1516" s="235" t="str">
        <f t="shared" si="141"/>
        <v xml:space="preserve"> </v>
      </c>
      <c r="T1516" s="237" t="str">
        <f t="shared" si="142"/>
        <v xml:space="preserve"> </v>
      </c>
      <c r="U1516" s="238" t="str">
        <f>IF(F1516="","",VLOOKUP(F1516,المخزن!A:M,8,0))</f>
        <v/>
      </c>
    </row>
    <row r="1517" spans="1:21">
      <c r="A1517" s="227"/>
      <c r="B1517" s="228"/>
      <c r="C1517" s="229"/>
      <c r="D1517" s="229"/>
      <c r="E1517" s="240" t="str">
        <f>IF(D1517="","",VLOOKUP(D1517,'العملاء '!A:B,2,0))</f>
        <v/>
      </c>
      <c r="F1517" s="229"/>
      <c r="G1517" s="240" t="str">
        <f>IF(F1517="","",VLOOKUP(F1517,المخزن!A:B,2,0))</f>
        <v/>
      </c>
      <c r="H1517" s="229"/>
      <c r="I1517" s="231"/>
      <c r="J1517" s="231"/>
      <c r="K1517" s="231"/>
      <c r="L1517" s="231"/>
      <c r="M1517" s="232"/>
      <c r="N1517" s="233">
        <f t="shared" si="138"/>
        <v>0</v>
      </c>
      <c r="O1517" s="233">
        <f t="shared" si="139"/>
        <v>0</v>
      </c>
      <c r="P1517" s="234">
        <f t="shared" si="143"/>
        <v>5</v>
      </c>
      <c r="Q1517" s="235" t="str">
        <f>IF(F1517="","",VLOOKUP(F1517,المخزن!A:M,11,0))</f>
        <v/>
      </c>
      <c r="R1517" s="235" t="str">
        <f t="shared" si="140"/>
        <v xml:space="preserve">  </v>
      </c>
      <c r="S1517" s="235" t="str">
        <f t="shared" si="141"/>
        <v xml:space="preserve"> </v>
      </c>
      <c r="T1517" s="237" t="str">
        <f t="shared" si="142"/>
        <v xml:space="preserve"> </v>
      </c>
      <c r="U1517" s="238" t="str">
        <f>IF(F1517="","",VLOOKUP(F1517,المخزن!A:M,8,0))</f>
        <v/>
      </c>
    </row>
    <row r="1518" spans="1:21">
      <c r="A1518" s="227"/>
      <c r="B1518" s="228"/>
      <c r="C1518" s="229"/>
      <c r="D1518" s="229"/>
      <c r="E1518" s="240" t="str">
        <f>IF(D1518="","",VLOOKUP(D1518,'العملاء '!A:B,2,0))</f>
        <v/>
      </c>
      <c r="F1518" s="229"/>
      <c r="G1518" s="240" t="str">
        <f>IF(F1518="","",VLOOKUP(F1518,المخزن!A:B,2,0))</f>
        <v/>
      </c>
      <c r="H1518" s="229"/>
      <c r="I1518" s="231"/>
      <c r="J1518" s="231"/>
      <c r="K1518" s="231"/>
      <c r="L1518" s="231"/>
      <c r="M1518" s="232"/>
      <c r="N1518" s="233">
        <f t="shared" si="138"/>
        <v>0</v>
      </c>
      <c r="O1518" s="233">
        <f t="shared" si="139"/>
        <v>0</v>
      </c>
      <c r="P1518" s="234">
        <f t="shared" si="143"/>
        <v>5</v>
      </c>
      <c r="Q1518" s="235" t="str">
        <f>IF(F1518="","",VLOOKUP(F1518,المخزن!A:M,11,0))</f>
        <v/>
      </c>
      <c r="R1518" s="235" t="str">
        <f t="shared" si="140"/>
        <v xml:space="preserve">  </v>
      </c>
      <c r="S1518" s="235" t="str">
        <f t="shared" si="141"/>
        <v xml:space="preserve"> </v>
      </c>
      <c r="T1518" s="237" t="str">
        <f t="shared" si="142"/>
        <v xml:space="preserve"> </v>
      </c>
      <c r="U1518" s="238" t="str">
        <f>IF(F1518="","",VLOOKUP(F1518,المخزن!A:M,8,0))</f>
        <v/>
      </c>
    </row>
    <row r="1519" spans="1:21">
      <c r="A1519" s="227"/>
      <c r="B1519" s="228"/>
      <c r="C1519" s="229"/>
      <c r="D1519" s="229"/>
      <c r="E1519" s="240" t="str">
        <f>IF(D1519="","",VLOOKUP(D1519,'العملاء '!A:B,2,0))</f>
        <v/>
      </c>
      <c r="F1519" s="229"/>
      <c r="G1519" s="240" t="str">
        <f>IF(F1519="","",VLOOKUP(F1519,المخزن!A:B,2,0))</f>
        <v/>
      </c>
      <c r="H1519" s="229"/>
      <c r="I1519" s="231"/>
      <c r="J1519" s="231"/>
      <c r="K1519" s="231"/>
      <c r="L1519" s="231"/>
      <c r="M1519" s="232"/>
      <c r="N1519" s="233">
        <f t="shared" si="138"/>
        <v>0</v>
      </c>
      <c r="O1519" s="233">
        <f t="shared" si="139"/>
        <v>0</v>
      </c>
      <c r="P1519" s="234">
        <f t="shared" si="143"/>
        <v>5</v>
      </c>
      <c r="Q1519" s="235" t="str">
        <f>IF(F1519="","",VLOOKUP(F1519,المخزن!A:M,11,0))</f>
        <v/>
      </c>
      <c r="R1519" s="235" t="str">
        <f t="shared" si="140"/>
        <v xml:space="preserve">  </v>
      </c>
      <c r="S1519" s="235" t="str">
        <f t="shared" si="141"/>
        <v xml:space="preserve"> </v>
      </c>
      <c r="T1519" s="237" t="str">
        <f t="shared" si="142"/>
        <v xml:space="preserve"> </v>
      </c>
      <c r="U1519" s="238" t="str">
        <f>IF(F1519="","",VLOOKUP(F1519,المخزن!A:M,8,0))</f>
        <v/>
      </c>
    </row>
    <row r="1520" spans="1:21">
      <c r="A1520" s="227"/>
      <c r="B1520" s="228"/>
      <c r="C1520" s="229"/>
      <c r="D1520" s="229"/>
      <c r="E1520" s="240" t="str">
        <f>IF(D1520="","",VLOOKUP(D1520,'العملاء '!A:B,2,0))</f>
        <v/>
      </c>
      <c r="F1520" s="229"/>
      <c r="G1520" s="240" t="str">
        <f>IF(F1520="","",VLOOKUP(F1520,المخزن!A:B,2,0))</f>
        <v/>
      </c>
      <c r="H1520" s="229"/>
      <c r="I1520" s="231"/>
      <c r="J1520" s="231"/>
      <c r="K1520" s="231"/>
      <c r="L1520" s="231"/>
      <c r="M1520" s="232"/>
      <c r="N1520" s="233">
        <f t="shared" si="138"/>
        <v>0</v>
      </c>
      <c r="O1520" s="233">
        <f t="shared" si="139"/>
        <v>0</v>
      </c>
      <c r="P1520" s="234">
        <f t="shared" si="143"/>
        <v>5</v>
      </c>
      <c r="Q1520" s="235" t="str">
        <f>IF(F1520="","",VLOOKUP(F1520,المخزن!A:M,11,0))</f>
        <v/>
      </c>
      <c r="R1520" s="235" t="str">
        <f t="shared" si="140"/>
        <v xml:space="preserve">  </v>
      </c>
      <c r="S1520" s="235" t="str">
        <f t="shared" si="141"/>
        <v xml:space="preserve"> </v>
      </c>
      <c r="T1520" s="237" t="str">
        <f t="shared" si="142"/>
        <v xml:space="preserve"> </v>
      </c>
      <c r="U1520" s="238" t="str">
        <f>IF(F1520="","",VLOOKUP(F1520,المخزن!A:M,8,0))</f>
        <v/>
      </c>
    </row>
    <row r="1521" spans="1:21">
      <c r="A1521" s="227"/>
      <c r="B1521" s="228"/>
      <c r="C1521" s="229"/>
      <c r="D1521" s="229"/>
      <c r="E1521" s="240" t="str">
        <f>IF(D1521="","",VLOOKUP(D1521,'العملاء '!A:B,2,0))</f>
        <v/>
      </c>
      <c r="F1521" s="229"/>
      <c r="G1521" s="240" t="str">
        <f>IF(F1521="","",VLOOKUP(F1521,المخزن!A:B,2,0))</f>
        <v/>
      </c>
      <c r="H1521" s="229"/>
      <c r="I1521" s="231"/>
      <c r="J1521" s="231"/>
      <c r="K1521" s="231"/>
      <c r="L1521" s="231"/>
      <c r="M1521" s="232"/>
      <c r="N1521" s="233">
        <f t="shared" si="138"/>
        <v>0</v>
      </c>
      <c r="O1521" s="233">
        <f t="shared" si="139"/>
        <v>0</v>
      </c>
      <c r="P1521" s="234">
        <f t="shared" si="143"/>
        <v>5</v>
      </c>
      <c r="Q1521" s="235" t="str">
        <f>IF(F1521="","",VLOOKUP(F1521,المخزن!A:M,11,0))</f>
        <v/>
      </c>
      <c r="R1521" s="235" t="str">
        <f t="shared" si="140"/>
        <v xml:space="preserve">  </v>
      </c>
      <c r="S1521" s="235" t="str">
        <f t="shared" si="141"/>
        <v xml:space="preserve"> </v>
      </c>
      <c r="T1521" s="237" t="str">
        <f t="shared" si="142"/>
        <v xml:space="preserve"> </v>
      </c>
      <c r="U1521" s="238" t="str">
        <f>IF(F1521="","",VLOOKUP(F1521,المخزن!A:M,8,0))</f>
        <v/>
      </c>
    </row>
    <row r="1522" spans="1:21">
      <c r="A1522" s="227"/>
      <c r="B1522" s="228"/>
      <c r="C1522" s="229"/>
      <c r="D1522" s="229"/>
      <c r="E1522" s="240" t="str">
        <f>IF(D1522="","",VLOOKUP(D1522,'العملاء '!A:B,2,0))</f>
        <v/>
      </c>
      <c r="F1522" s="229"/>
      <c r="G1522" s="240" t="str">
        <f>IF(F1522="","",VLOOKUP(F1522,المخزن!A:B,2,0))</f>
        <v/>
      </c>
      <c r="H1522" s="229"/>
      <c r="I1522" s="231"/>
      <c r="J1522" s="231"/>
      <c r="K1522" s="231"/>
      <c r="L1522" s="231"/>
      <c r="M1522" s="232"/>
      <c r="N1522" s="233">
        <f t="shared" si="138"/>
        <v>0</v>
      </c>
      <c r="O1522" s="233">
        <f t="shared" si="139"/>
        <v>0</v>
      </c>
      <c r="P1522" s="234">
        <f t="shared" si="143"/>
        <v>5</v>
      </c>
      <c r="Q1522" s="235" t="str">
        <f>IF(F1522="","",VLOOKUP(F1522,المخزن!A:M,11,0))</f>
        <v/>
      </c>
      <c r="R1522" s="235" t="str">
        <f t="shared" si="140"/>
        <v xml:space="preserve">  </v>
      </c>
      <c r="S1522" s="235" t="str">
        <f t="shared" si="141"/>
        <v xml:space="preserve"> </v>
      </c>
      <c r="T1522" s="237" t="str">
        <f t="shared" si="142"/>
        <v xml:space="preserve"> </v>
      </c>
      <c r="U1522" s="238" t="str">
        <f>IF(F1522="","",VLOOKUP(F1522,المخزن!A:M,8,0))</f>
        <v/>
      </c>
    </row>
    <row r="1523" spans="1:21">
      <c r="A1523" s="227"/>
      <c r="B1523" s="228"/>
      <c r="C1523" s="229"/>
      <c r="D1523" s="229"/>
      <c r="E1523" s="240" t="str">
        <f>IF(D1523="","",VLOOKUP(D1523,'العملاء '!A:B,2,0))</f>
        <v/>
      </c>
      <c r="F1523" s="229"/>
      <c r="G1523" s="240" t="str">
        <f>IF(F1523="","",VLOOKUP(F1523,المخزن!A:B,2,0))</f>
        <v/>
      </c>
      <c r="H1523" s="229"/>
      <c r="I1523" s="231"/>
      <c r="J1523" s="231"/>
      <c r="K1523" s="231"/>
      <c r="L1523" s="231"/>
      <c r="M1523" s="232"/>
      <c r="N1523" s="233">
        <f t="shared" si="138"/>
        <v>0</v>
      </c>
      <c r="O1523" s="233">
        <f t="shared" si="139"/>
        <v>0</v>
      </c>
      <c r="P1523" s="234">
        <f t="shared" si="143"/>
        <v>5</v>
      </c>
      <c r="Q1523" s="235" t="str">
        <f>IF(F1523="","",VLOOKUP(F1523,المخزن!A:M,11,0))</f>
        <v/>
      </c>
      <c r="R1523" s="235" t="str">
        <f t="shared" si="140"/>
        <v xml:space="preserve">  </v>
      </c>
      <c r="S1523" s="235" t="str">
        <f t="shared" si="141"/>
        <v xml:space="preserve"> </v>
      </c>
      <c r="T1523" s="237" t="str">
        <f t="shared" si="142"/>
        <v xml:space="preserve"> </v>
      </c>
      <c r="U1523" s="238" t="str">
        <f>IF(F1523="","",VLOOKUP(F1523,المخزن!A:M,8,0))</f>
        <v/>
      </c>
    </row>
    <row r="1524" spans="1:21">
      <c r="A1524" s="227"/>
      <c r="B1524" s="228"/>
      <c r="C1524" s="229"/>
      <c r="D1524" s="229"/>
      <c r="E1524" s="240" t="str">
        <f>IF(D1524="","",VLOOKUP(D1524,'العملاء '!A:B,2,0))</f>
        <v/>
      </c>
      <c r="F1524" s="229"/>
      <c r="G1524" s="240" t="str">
        <f>IF(F1524="","",VLOOKUP(F1524,المخزن!A:B,2,0))</f>
        <v/>
      </c>
      <c r="H1524" s="229"/>
      <c r="I1524" s="231"/>
      <c r="J1524" s="231"/>
      <c r="K1524" s="231"/>
      <c r="L1524" s="231"/>
      <c r="M1524" s="232"/>
      <c r="N1524" s="233">
        <f t="shared" si="138"/>
        <v>0</v>
      </c>
      <c r="O1524" s="233">
        <f t="shared" si="139"/>
        <v>0</v>
      </c>
      <c r="P1524" s="234">
        <f t="shared" si="143"/>
        <v>5</v>
      </c>
      <c r="Q1524" s="235" t="str">
        <f>IF(F1524="","",VLOOKUP(F1524,المخزن!A:M,11,0))</f>
        <v/>
      </c>
      <c r="R1524" s="235" t="str">
        <f t="shared" si="140"/>
        <v xml:space="preserve">  </v>
      </c>
      <c r="S1524" s="235" t="str">
        <f t="shared" si="141"/>
        <v xml:space="preserve"> </v>
      </c>
      <c r="T1524" s="237" t="str">
        <f t="shared" si="142"/>
        <v xml:space="preserve"> </v>
      </c>
      <c r="U1524" s="238" t="str">
        <f>IF(F1524="","",VLOOKUP(F1524,المخزن!A:M,8,0))</f>
        <v/>
      </c>
    </row>
    <row r="1525" spans="1:21">
      <c r="A1525" s="227"/>
      <c r="B1525" s="228"/>
      <c r="C1525" s="229"/>
      <c r="D1525" s="229"/>
      <c r="E1525" s="240" t="str">
        <f>IF(D1525="","",VLOOKUP(D1525,'العملاء '!A:B,2,0))</f>
        <v/>
      </c>
      <c r="F1525" s="229"/>
      <c r="G1525" s="240" t="str">
        <f>IF(F1525="","",VLOOKUP(F1525,المخزن!A:B,2,0))</f>
        <v/>
      </c>
      <c r="H1525" s="229"/>
      <c r="I1525" s="231"/>
      <c r="J1525" s="231"/>
      <c r="K1525" s="231"/>
      <c r="L1525" s="231"/>
      <c r="M1525" s="232"/>
      <c r="N1525" s="233">
        <f t="shared" si="138"/>
        <v>0</v>
      </c>
      <c r="O1525" s="233">
        <f t="shared" si="139"/>
        <v>0</v>
      </c>
      <c r="P1525" s="234">
        <f t="shared" si="143"/>
        <v>5</v>
      </c>
      <c r="Q1525" s="235" t="str">
        <f>IF(F1525="","",VLOOKUP(F1525,المخزن!A:M,11,0))</f>
        <v/>
      </c>
      <c r="R1525" s="235" t="str">
        <f t="shared" si="140"/>
        <v xml:space="preserve">  </v>
      </c>
      <c r="S1525" s="235" t="str">
        <f t="shared" si="141"/>
        <v xml:space="preserve"> </v>
      </c>
      <c r="T1525" s="237" t="str">
        <f t="shared" si="142"/>
        <v xml:space="preserve"> </v>
      </c>
      <c r="U1525" s="238" t="str">
        <f>IF(F1525="","",VLOOKUP(F1525,المخزن!A:M,8,0))</f>
        <v/>
      </c>
    </row>
    <row r="1526" spans="1:21">
      <c r="A1526" s="227"/>
      <c r="B1526" s="228"/>
      <c r="C1526" s="229"/>
      <c r="D1526" s="229"/>
      <c r="E1526" s="240" t="str">
        <f>IF(D1526="","",VLOOKUP(D1526,'العملاء '!A:B,2,0))</f>
        <v/>
      </c>
      <c r="F1526" s="229"/>
      <c r="G1526" s="240" t="str">
        <f>IF(F1526="","",VLOOKUP(F1526,المخزن!A:B,2,0))</f>
        <v/>
      </c>
      <c r="H1526" s="229"/>
      <c r="I1526" s="231"/>
      <c r="J1526" s="231"/>
      <c r="K1526" s="231"/>
      <c r="L1526" s="231"/>
      <c r="M1526" s="232"/>
      <c r="N1526" s="233">
        <f t="shared" si="138"/>
        <v>0</v>
      </c>
      <c r="O1526" s="233">
        <f t="shared" si="139"/>
        <v>0</v>
      </c>
      <c r="P1526" s="234">
        <f t="shared" si="143"/>
        <v>5</v>
      </c>
      <c r="Q1526" s="235" t="str">
        <f>IF(F1526="","",VLOOKUP(F1526,المخزن!A:M,11,0))</f>
        <v/>
      </c>
      <c r="R1526" s="235" t="str">
        <f t="shared" si="140"/>
        <v xml:space="preserve">  </v>
      </c>
      <c r="S1526" s="235" t="str">
        <f t="shared" si="141"/>
        <v xml:space="preserve"> </v>
      </c>
      <c r="T1526" s="237" t="str">
        <f t="shared" si="142"/>
        <v xml:space="preserve"> </v>
      </c>
      <c r="U1526" s="238" t="str">
        <f>IF(F1526="","",VLOOKUP(F1526,المخزن!A:M,8,0))</f>
        <v/>
      </c>
    </row>
    <row r="1527" spans="1:21">
      <c r="A1527" s="227"/>
      <c r="B1527" s="228"/>
      <c r="C1527" s="229"/>
      <c r="D1527" s="229"/>
      <c r="E1527" s="240" t="str">
        <f>IF(D1527="","",VLOOKUP(D1527,'العملاء '!A:B,2,0))</f>
        <v/>
      </c>
      <c r="F1527" s="229"/>
      <c r="G1527" s="240" t="str">
        <f>IF(F1527="","",VLOOKUP(F1527,المخزن!A:B,2,0))</f>
        <v/>
      </c>
      <c r="H1527" s="229"/>
      <c r="I1527" s="231"/>
      <c r="J1527" s="231"/>
      <c r="K1527" s="231"/>
      <c r="L1527" s="231"/>
      <c r="M1527" s="232"/>
      <c r="N1527" s="233">
        <f t="shared" si="138"/>
        <v>0</v>
      </c>
      <c r="O1527" s="233">
        <f t="shared" si="139"/>
        <v>0</v>
      </c>
      <c r="P1527" s="234">
        <f t="shared" si="143"/>
        <v>5</v>
      </c>
      <c r="Q1527" s="235" t="str">
        <f>IF(F1527="","",VLOOKUP(F1527,المخزن!A:M,11,0))</f>
        <v/>
      </c>
      <c r="R1527" s="235" t="str">
        <f t="shared" si="140"/>
        <v xml:space="preserve">  </v>
      </c>
      <c r="S1527" s="235" t="str">
        <f t="shared" si="141"/>
        <v xml:space="preserve"> </v>
      </c>
      <c r="T1527" s="237" t="str">
        <f t="shared" si="142"/>
        <v xml:space="preserve"> </v>
      </c>
      <c r="U1527" s="238" t="str">
        <f>IF(F1527="","",VLOOKUP(F1527,المخزن!A:M,8,0))</f>
        <v/>
      </c>
    </row>
    <row r="1528" spans="1:21">
      <c r="A1528" s="227"/>
      <c r="B1528" s="228"/>
      <c r="C1528" s="229"/>
      <c r="D1528" s="229"/>
      <c r="E1528" s="240" t="str">
        <f>IF(D1528="","",VLOOKUP(D1528,'العملاء '!A:B,2,0))</f>
        <v/>
      </c>
      <c r="F1528" s="229"/>
      <c r="G1528" s="240" t="str">
        <f>IF(F1528="","",VLOOKUP(F1528,المخزن!A:B,2,0))</f>
        <v/>
      </c>
      <c r="H1528" s="229"/>
      <c r="I1528" s="231"/>
      <c r="J1528" s="231"/>
      <c r="K1528" s="231"/>
      <c r="L1528" s="231"/>
      <c r="M1528" s="232"/>
      <c r="N1528" s="233">
        <f t="shared" si="138"/>
        <v>0</v>
      </c>
      <c r="O1528" s="233">
        <f t="shared" si="139"/>
        <v>0</v>
      </c>
      <c r="P1528" s="234">
        <f t="shared" si="143"/>
        <v>5</v>
      </c>
      <c r="Q1528" s="235" t="str">
        <f>IF(F1528="","",VLOOKUP(F1528,المخزن!A:M,11,0))</f>
        <v/>
      </c>
      <c r="R1528" s="235" t="str">
        <f t="shared" si="140"/>
        <v xml:space="preserve">  </v>
      </c>
      <c r="S1528" s="235" t="str">
        <f t="shared" si="141"/>
        <v xml:space="preserve"> </v>
      </c>
      <c r="T1528" s="237" t="str">
        <f t="shared" si="142"/>
        <v xml:space="preserve"> </v>
      </c>
      <c r="U1528" s="238" t="str">
        <f>IF(F1528="","",VLOOKUP(F1528,المخزن!A:M,8,0))</f>
        <v/>
      </c>
    </row>
    <row r="1529" spans="1:21">
      <c r="A1529" s="227"/>
      <c r="B1529" s="228"/>
      <c r="C1529" s="229"/>
      <c r="D1529" s="229"/>
      <c r="E1529" s="240" t="str">
        <f>IF(D1529="","",VLOOKUP(D1529,'العملاء '!A:B,2,0))</f>
        <v/>
      </c>
      <c r="F1529" s="229"/>
      <c r="G1529" s="240" t="str">
        <f>IF(F1529="","",VLOOKUP(F1529,المخزن!A:B,2,0))</f>
        <v/>
      </c>
      <c r="H1529" s="229"/>
      <c r="I1529" s="231"/>
      <c r="J1529" s="231"/>
      <c r="K1529" s="231"/>
      <c r="L1529" s="231"/>
      <c r="M1529" s="232"/>
      <c r="N1529" s="233">
        <f t="shared" si="138"/>
        <v>0</v>
      </c>
      <c r="O1529" s="233">
        <f t="shared" si="139"/>
        <v>0</v>
      </c>
      <c r="P1529" s="234">
        <f t="shared" si="143"/>
        <v>5</v>
      </c>
      <c r="Q1529" s="235" t="str">
        <f>IF(F1529="","",VLOOKUP(F1529,المخزن!A:M,11,0))</f>
        <v/>
      </c>
      <c r="R1529" s="235" t="str">
        <f t="shared" si="140"/>
        <v xml:space="preserve">  </v>
      </c>
      <c r="S1529" s="235" t="str">
        <f t="shared" si="141"/>
        <v xml:space="preserve"> </v>
      </c>
      <c r="T1529" s="237" t="str">
        <f t="shared" si="142"/>
        <v xml:space="preserve"> </v>
      </c>
      <c r="U1529" s="238" t="str">
        <f>IF(F1529="","",VLOOKUP(F1529,المخزن!A:M,8,0))</f>
        <v/>
      </c>
    </row>
    <row r="1530" spans="1:21">
      <c r="A1530" s="227"/>
      <c r="B1530" s="228"/>
      <c r="C1530" s="229"/>
      <c r="D1530" s="229"/>
      <c r="E1530" s="240" t="str">
        <f>IF(D1530="","",VLOOKUP(D1530,'العملاء '!A:B,2,0))</f>
        <v/>
      </c>
      <c r="F1530" s="229"/>
      <c r="G1530" s="240" t="str">
        <f>IF(F1530="","",VLOOKUP(F1530,المخزن!A:B,2,0))</f>
        <v/>
      </c>
      <c r="H1530" s="229"/>
      <c r="I1530" s="231"/>
      <c r="J1530" s="231"/>
      <c r="K1530" s="231"/>
      <c r="L1530" s="231"/>
      <c r="M1530" s="232"/>
      <c r="N1530" s="233">
        <f t="shared" si="138"/>
        <v>0</v>
      </c>
      <c r="O1530" s="233">
        <f t="shared" si="139"/>
        <v>0</v>
      </c>
      <c r="P1530" s="234">
        <f t="shared" si="143"/>
        <v>5</v>
      </c>
      <c r="Q1530" s="235" t="str">
        <f>IF(F1530="","",VLOOKUP(F1530,المخزن!A:M,11,0))</f>
        <v/>
      </c>
      <c r="R1530" s="235" t="str">
        <f t="shared" si="140"/>
        <v xml:space="preserve">  </v>
      </c>
      <c r="S1530" s="235" t="str">
        <f t="shared" si="141"/>
        <v xml:space="preserve"> </v>
      </c>
      <c r="T1530" s="237" t="str">
        <f t="shared" si="142"/>
        <v xml:space="preserve"> </v>
      </c>
      <c r="U1530" s="238" t="str">
        <f>IF(F1530="","",VLOOKUP(F1530,المخزن!A:M,8,0))</f>
        <v/>
      </c>
    </row>
    <row r="1531" spans="1:21">
      <c r="A1531" s="227"/>
      <c r="B1531" s="228"/>
      <c r="C1531" s="229"/>
      <c r="D1531" s="229"/>
      <c r="E1531" s="240" t="str">
        <f>IF(D1531="","",VLOOKUP(D1531,'العملاء '!A:B,2,0))</f>
        <v/>
      </c>
      <c r="F1531" s="229"/>
      <c r="G1531" s="240" t="str">
        <f>IF(F1531="","",VLOOKUP(F1531,المخزن!A:B,2,0))</f>
        <v/>
      </c>
      <c r="H1531" s="229"/>
      <c r="I1531" s="231"/>
      <c r="J1531" s="231"/>
      <c r="K1531" s="231"/>
      <c r="L1531" s="231"/>
      <c r="M1531" s="232"/>
      <c r="N1531" s="233">
        <f t="shared" si="138"/>
        <v>0</v>
      </c>
      <c r="O1531" s="233">
        <f t="shared" si="139"/>
        <v>0</v>
      </c>
      <c r="P1531" s="234">
        <f t="shared" si="143"/>
        <v>5</v>
      </c>
      <c r="Q1531" s="235" t="str">
        <f>IF(F1531="","",VLOOKUP(F1531,المخزن!A:M,11,0))</f>
        <v/>
      </c>
      <c r="R1531" s="235" t="str">
        <f t="shared" si="140"/>
        <v xml:space="preserve">  </v>
      </c>
      <c r="S1531" s="235" t="str">
        <f t="shared" si="141"/>
        <v xml:space="preserve"> </v>
      </c>
      <c r="T1531" s="237" t="str">
        <f t="shared" si="142"/>
        <v xml:space="preserve"> </v>
      </c>
      <c r="U1531" s="238" t="str">
        <f>IF(F1531="","",VLOOKUP(F1531,المخزن!A:M,8,0))</f>
        <v/>
      </c>
    </row>
    <row r="1532" spans="1:21">
      <c r="A1532" s="227"/>
      <c r="B1532" s="228"/>
      <c r="C1532" s="229"/>
      <c r="D1532" s="229"/>
      <c r="E1532" s="240" t="str">
        <f>IF(D1532="","",VLOOKUP(D1532,'العملاء '!A:B,2,0))</f>
        <v/>
      </c>
      <c r="F1532" s="229"/>
      <c r="G1532" s="240" t="str">
        <f>IF(F1532="","",VLOOKUP(F1532,المخزن!A:B,2,0))</f>
        <v/>
      </c>
      <c r="H1532" s="229"/>
      <c r="I1532" s="231"/>
      <c r="J1532" s="231"/>
      <c r="K1532" s="231"/>
      <c r="L1532" s="231"/>
      <c r="M1532" s="232"/>
      <c r="N1532" s="233">
        <f t="shared" si="138"/>
        <v>0</v>
      </c>
      <c r="O1532" s="233">
        <f t="shared" si="139"/>
        <v>0</v>
      </c>
      <c r="P1532" s="234">
        <f t="shared" si="143"/>
        <v>5</v>
      </c>
      <c r="Q1532" s="235" t="str">
        <f>IF(F1532="","",VLOOKUP(F1532,المخزن!A:M,11,0))</f>
        <v/>
      </c>
      <c r="R1532" s="235" t="str">
        <f t="shared" si="140"/>
        <v xml:space="preserve">  </v>
      </c>
      <c r="S1532" s="235" t="str">
        <f t="shared" si="141"/>
        <v xml:space="preserve"> </v>
      </c>
      <c r="T1532" s="237" t="str">
        <f t="shared" si="142"/>
        <v xml:space="preserve"> </v>
      </c>
      <c r="U1532" s="238" t="str">
        <f>IF(F1532="","",VLOOKUP(F1532,المخزن!A:M,8,0))</f>
        <v/>
      </c>
    </row>
    <row r="1533" spans="1:21">
      <c r="A1533" s="227"/>
      <c r="B1533" s="228"/>
      <c r="C1533" s="229"/>
      <c r="D1533" s="229"/>
      <c r="E1533" s="240" t="str">
        <f>IF(D1533="","",VLOOKUP(D1533,'العملاء '!A:B,2,0))</f>
        <v/>
      </c>
      <c r="F1533" s="229"/>
      <c r="G1533" s="240" t="str">
        <f>IF(F1533="","",VLOOKUP(F1533,المخزن!A:B,2,0))</f>
        <v/>
      </c>
      <c r="H1533" s="229"/>
      <c r="I1533" s="231"/>
      <c r="J1533" s="231"/>
      <c r="K1533" s="231"/>
      <c r="L1533" s="231"/>
      <c r="M1533" s="232"/>
      <c r="N1533" s="233">
        <f t="shared" si="138"/>
        <v>0</v>
      </c>
      <c r="O1533" s="233">
        <f t="shared" si="139"/>
        <v>0</v>
      </c>
      <c r="P1533" s="234">
        <f t="shared" si="143"/>
        <v>5</v>
      </c>
      <c r="Q1533" s="235" t="str">
        <f>IF(F1533="","",VLOOKUP(F1533,المخزن!A:M,11,0))</f>
        <v/>
      </c>
      <c r="R1533" s="235" t="str">
        <f t="shared" si="140"/>
        <v xml:space="preserve">  </v>
      </c>
      <c r="S1533" s="235" t="str">
        <f t="shared" si="141"/>
        <v xml:space="preserve"> </v>
      </c>
      <c r="T1533" s="237" t="str">
        <f t="shared" si="142"/>
        <v xml:space="preserve"> </v>
      </c>
      <c r="U1533" s="238" t="str">
        <f>IF(F1533="","",VLOOKUP(F1533,المخزن!A:M,8,0))</f>
        <v/>
      </c>
    </row>
    <row r="1534" spans="1:21">
      <c r="A1534" s="227"/>
      <c r="B1534" s="228"/>
      <c r="C1534" s="229"/>
      <c r="D1534" s="229"/>
      <c r="E1534" s="240" t="str">
        <f>IF(D1534="","",VLOOKUP(D1534,'العملاء '!A:B,2,0))</f>
        <v/>
      </c>
      <c r="F1534" s="229"/>
      <c r="G1534" s="240" t="str">
        <f>IF(F1534="","",VLOOKUP(F1534,المخزن!A:B,2,0))</f>
        <v/>
      </c>
      <c r="H1534" s="229"/>
      <c r="I1534" s="231"/>
      <c r="J1534" s="231"/>
      <c r="K1534" s="231"/>
      <c r="L1534" s="231"/>
      <c r="M1534" s="232"/>
      <c r="N1534" s="233">
        <f t="shared" si="138"/>
        <v>0</v>
      </c>
      <c r="O1534" s="233">
        <f t="shared" si="139"/>
        <v>0</v>
      </c>
      <c r="P1534" s="234">
        <f t="shared" si="143"/>
        <v>5</v>
      </c>
      <c r="Q1534" s="235" t="str">
        <f>IF(F1534="","",VLOOKUP(F1534,المخزن!A:M,11,0))</f>
        <v/>
      </c>
      <c r="R1534" s="235" t="str">
        <f t="shared" si="140"/>
        <v xml:space="preserve">  </v>
      </c>
      <c r="S1534" s="235" t="str">
        <f t="shared" si="141"/>
        <v xml:space="preserve"> </v>
      </c>
      <c r="T1534" s="237" t="str">
        <f t="shared" si="142"/>
        <v xml:space="preserve"> </v>
      </c>
      <c r="U1534" s="238" t="str">
        <f>IF(F1534="","",VLOOKUP(F1534,المخزن!A:M,8,0))</f>
        <v/>
      </c>
    </row>
    <row r="1535" spans="1:21">
      <c r="A1535" s="227"/>
      <c r="B1535" s="228"/>
      <c r="C1535" s="229"/>
      <c r="D1535" s="229"/>
      <c r="E1535" s="240" t="str">
        <f>IF(D1535="","",VLOOKUP(D1535,'العملاء '!A:B,2,0))</f>
        <v/>
      </c>
      <c r="F1535" s="229"/>
      <c r="G1535" s="240" t="str">
        <f>IF(F1535="","",VLOOKUP(F1535,المخزن!A:B,2,0))</f>
        <v/>
      </c>
      <c r="H1535" s="229"/>
      <c r="I1535" s="231"/>
      <c r="J1535" s="231"/>
      <c r="K1535" s="231"/>
      <c r="L1535" s="231"/>
      <c r="M1535" s="232"/>
      <c r="N1535" s="233">
        <f t="shared" si="138"/>
        <v>0</v>
      </c>
      <c r="O1535" s="233">
        <f t="shared" si="139"/>
        <v>0</v>
      </c>
      <c r="P1535" s="234">
        <f t="shared" si="143"/>
        <v>5</v>
      </c>
      <c r="Q1535" s="235" t="str">
        <f>IF(F1535="","",VLOOKUP(F1535,المخزن!A:M,11,0))</f>
        <v/>
      </c>
      <c r="R1535" s="235" t="str">
        <f t="shared" si="140"/>
        <v xml:space="preserve">  </v>
      </c>
      <c r="S1535" s="235" t="str">
        <f t="shared" si="141"/>
        <v xml:space="preserve"> </v>
      </c>
      <c r="T1535" s="237" t="str">
        <f t="shared" si="142"/>
        <v xml:space="preserve"> </v>
      </c>
      <c r="U1535" s="238" t="str">
        <f>IF(F1535="","",VLOOKUP(F1535,المخزن!A:M,8,0))</f>
        <v/>
      </c>
    </row>
    <row r="1536" spans="1:21">
      <c r="A1536" s="227"/>
      <c r="B1536" s="228"/>
      <c r="C1536" s="229"/>
      <c r="D1536" s="229"/>
      <c r="E1536" s="240" t="str">
        <f>IF(D1536="","",VLOOKUP(D1536,'العملاء '!A:B,2,0))</f>
        <v/>
      </c>
      <c r="F1536" s="229"/>
      <c r="G1536" s="240" t="str">
        <f>IF(F1536="","",VLOOKUP(F1536,المخزن!A:B,2,0))</f>
        <v/>
      </c>
      <c r="H1536" s="229"/>
      <c r="I1536" s="231"/>
      <c r="J1536" s="231"/>
      <c r="K1536" s="231"/>
      <c r="L1536" s="231"/>
      <c r="M1536" s="232"/>
      <c r="N1536" s="233">
        <f t="shared" si="138"/>
        <v>0</v>
      </c>
      <c r="O1536" s="233">
        <f t="shared" si="139"/>
        <v>0</v>
      </c>
      <c r="P1536" s="234">
        <f t="shared" si="143"/>
        <v>5</v>
      </c>
      <c r="Q1536" s="235" t="str">
        <f>IF(F1536="","",VLOOKUP(F1536,المخزن!A:M,11,0))</f>
        <v/>
      </c>
      <c r="R1536" s="235" t="str">
        <f t="shared" si="140"/>
        <v xml:space="preserve">  </v>
      </c>
      <c r="S1536" s="235" t="str">
        <f t="shared" si="141"/>
        <v xml:space="preserve"> </v>
      </c>
      <c r="T1536" s="237" t="str">
        <f t="shared" si="142"/>
        <v xml:space="preserve"> </v>
      </c>
      <c r="U1536" s="238" t="str">
        <f>IF(F1536="","",VLOOKUP(F1536,المخزن!A:M,8,0))</f>
        <v/>
      </c>
    </row>
    <row r="1537" spans="1:21">
      <c r="A1537" s="227"/>
      <c r="B1537" s="228"/>
      <c r="C1537" s="229"/>
      <c r="D1537" s="229"/>
      <c r="E1537" s="240" t="str">
        <f>IF(D1537="","",VLOOKUP(D1537,'العملاء '!A:B,2,0))</f>
        <v/>
      </c>
      <c r="F1537" s="229"/>
      <c r="G1537" s="240" t="str">
        <f>IF(F1537="","",VLOOKUP(F1537,المخزن!A:B,2,0))</f>
        <v/>
      </c>
      <c r="H1537" s="229"/>
      <c r="I1537" s="231"/>
      <c r="J1537" s="231"/>
      <c r="K1537" s="231"/>
      <c r="L1537" s="231"/>
      <c r="M1537" s="232"/>
      <c r="N1537" s="233">
        <f t="shared" si="138"/>
        <v>0</v>
      </c>
      <c r="O1537" s="233">
        <f t="shared" si="139"/>
        <v>0</v>
      </c>
      <c r="P1537" s="234">
        <f t="shared" si="143"/>
        <v>5</v>
      </c>
      <c r="Q1537" s="235" t="str">
        <f>IF(F1537="","",VLOOKUP(F1537,المخزن!A:M,11,0))</f>
        <v/>
      </c>
      <c r="R1537" s="235" t="str">
        <f t="shared" si="140"/>
        <v xml:space="preserve">  </v>
      </c>
      <c r="S1537" s="235" t="str">
        <f t="shared" si="141"/>
        <v xml:space="preserve"> </v>
      </c>
      <c r="T1537" s="237" t="str">
        <f t="shared" si="142"/>
        <v xml:space="preserve"> </v>
      </c>
      <c r="U1537" s="238" t="str">
        <f>IF(F1537="","",VLOOKUP(F1537,المخزن!A:M,8,0))</f>
        <v/>
      </c>
    </row>
    <row r="1538" spans="1:21">
      <c r="A1538" s="227"/>
      <c r="B1538" s="228"/>
      <c r="C1538" s="229"/>
      <c r="D1538" s="229"/>
      <c r="E1538" s="240" t="str">
        <f>IF(D1538="","",VLOOKUP(D1538,'العملاء '!A:B,2,0))</f>
        <v/>
      </c>
      <c r="F1538" s="229"/>
      <c r="G1538" s="240" t="str">
        <f>IF(F1538="","",VLOOKUP(F1538,المخزن!A:B,2,0))</f>
        <v/>
      </c>
      <c r="H1538" s="229"/>
      <c r="I1538" s="231"/>
      <c r="J1538" s="231"/>
      <c r="K1538" s="231"/>
      <c r="L1538" s="231"/>
      <c r="M1538" s="232"/>
      <c r="N1538" s="233">
        <f t="shared" si="138"/>
        <v>0</v>
      </c>
      <c r="O1538" s="233">
        <f t="shared" si="139"/>
        <v>0</v>
      </c>
      <c r="P1538" s="234">
        <f t="shared" si="143"/>
        <v>5</v>
      </c>
      <c r="Q1538" s="235" t="str">
        <f>IF(F1538="","",VLOOKUP(F1538,المخزن!A:M,11,0))</f>
        <v/>
      </c>
      <c r="R1538" s="235" t="str">
        <f t="shared" si="140"/>
        <v xml:space="preserve">  </v>
      </c>
      <c r="S1538" s="235" t="str">
        <f t="shared" si="141"/>
        <v xml:space="preserve"> </v>
      </c>
      <c r="T1538" s="237" t="str">
        <f t="shared" si="142"/>
        <v xml:space="preserve"> </v>
      </c>
      <c r="U1538" s="238" t="str">
        <f>IF(F1538="","",VLOOKUP(F1538,المخزن!A:M,8,0))</f>
        <v/>
      </c>
    </row>
    <row r="1539" spans="1:21">
      <c r="A1539" s="227"/>
      <c r="B1539" s="228"/>
      <c r="C1539" s="229"/>
      <c r="D1539" s="229"/>
      <c r="E1539" s="240" t="str">
        <f>IF(D1539="","",VLOOKUP(D1539,'العملاء '!A:B,2,0))</f>
        <v/>
      </c>
      <c r="F1539" s="229"/>
      <c r="G1539" s="240" t="str">
        <f>IF(F1539="","",VLOOKUP(F1539,المخزن!A:B,2,0))</f>
        <v/>
      </c>
      <c r="H1539" s="229"/>
      <c r="I1539" s="231"/>
      <c r="J1539" s="231"/>
      <c r="K1539" s="231"/>
      <c r="L1539" s="231"/>
      <c r="M1539" s="232"/>
      <c r="N1539" s="233">
        <f t="shared" si="138"/>
        <v>0</v>
      </c>
      <c r="O1539" s="233">
        <f t="shared" si="139"/>
        <v>0</v>
      </c>
      <c r="P1539" s="234">
        <f t="shared" si="143"/>
        <v>5</v>
      </c>
      <c r="Q1539" s="235" t="str">
        <f>IF(F1539="","",VLOOKUP(F1539,المخزن!A:M,11,0))</f>
        <v/>
      </c>
      <c r="R1539" s="235" t="str">
        <f t="shared" si="140"/>
        <v xml:space="preserve">  </v>
      </c>
      <c r="S1539" s="235" t="str">
        <f t="shared" si="141"/>
        <v xml:space="preserve"> </v>
      </c>
      <c r="T1539" s="237" t="str">
        <f t="shared" si="142"/>
        <v xml:space="preserve"> </v>
      </c>
      <c r="U1539" s="238" t="str">
        <f>IF(F1539="","",VLOOKUP(F1539,المخزن!A:M,8,0))</f>
        <v/>
      </c>
    </row>
    <row r="1540" spans="1:21">
      <c r="A1540" s="227"/>
      <c r="B1540" s="228"/>
      <c r="C1540" s="229"/>
      <c r="D1540" s="229"/>
      <c r="E1540" s="240" t="str">
        <f>IF(D1540="","",VLOOKUP(D1540,'العملاء '!A:B,2,0))</f>
        <v/>
      </c>
      <c r="F1540" s="229"/>
      <c r="G1540" s="240" t="str">
        <f>IF(F1540="","",VLOOKUP(F1540,المخزن!A:B,2,0))</f>
        <v/>
      </c>
      <c r="H1540" s="229"/>
      <c r="I1540" s="231"/>
      <c r="J1540" s="231"/>
      <c r="K1540" s="231"/>
      <c r="L1540" s="231"/>
      <c r="M1540" s="232"/>
      <c r="N1540" s="233">
        <f t="shared" ref="N1540:N1603" si="144">(I1540*H1540)-L1540</f>
        <v>0</v>
      </c>
      <c r="O1540" s="233">
        <f t="shared" ref="O1540:O1603" si="145">(J1540*H1540)-M1540</f>
        <v>0</v>
      </c>
      <c r="P1540" s="234">
        <f t="shared" si="143"/>
        <v>5</v>
      </c>
      <c r="Q1540" s="235" t="str">
        <f>IF(F1540="","",VLOOKUP(F1540,المخزن!A:M,11,0))</f>
        <v/>
      </c>
      <c r="R1540" s="235" t="str">
        <f t="shared" ref="R1540:R1603" si="146">IF(F1540&gt;0,Q1540*H1540,"  ")</f>
        <v xml:space="preserve">  </v>
      </c>
      <c r="S1540" s="235" t="str">
        <f t="shared" ref="S1540:S1603" si="147">IF(F1540&gt;0,(((I1540/P1540)+J1540)*H1540)-(L1540/P1540)-M1540," ")</f>
        <v xml:space="preserve"> </v>
      </c>
      <c r="T1540" s="237" t="str">
        <f t="shared" ref="T1540:T1603" si="148">IF(F1540&gt;0,S1540-R1540," ")</f>
        <v xml:space="preserve"> </v>
      </c>
      <c r="U1540" s="238" t="str">
        <f>IF(F1540="","",VLOOKUP(F1540,المخزن!A:M,8,0))</f>
        <v/>
      </c>
    </row>
    <row r="1541" spans="1:21">
      <c r="A1541" s="227"/>
      <c r="B1541" s="228"/>
      <c r="C1541" s="229"/>
      <c r="D1541" s="229"/>
      <c r="E1541" s="240" t="str">
        <f>IF(D1541="","",VLOOKUP(D1541,'العملاء '!A:B,2,0))</f>
        <v/>
      </c>
      <c r="F1541" s="229"/>
      <c r="G1541" s="240" t="str">
        <f>IF(F1541="","",VLOOKUP(F1541,المخزن!A:B,2,0))</f>
        <v/>
      </c>
      <c r="H1541" s="229"/>
      <c r="I1541" s="231"/>
      <c r="J1541" s="231"/>
      <c r="K1541" s="231"/>
      <c r="L1541" s="231"/>
      <c r="M1541" s="232"/>
      <c r="N1541" s="233">
        <f t="shared" si="144"/>
        <v>0</v>
      </c>
      <c r="O1541" s="233">
        <f t="shared" si="145"/>
        <v>0</v>
      </c>
      <c r="P1541" s="234">
        <f t="shared" si="143"/>
        <v>5</v>
      </c>
      <c r="Q1541" s="235" t="str">
        <f>IF(F1541="","",VLOOKUP(F1541,المخزن!A:M,11,0))</f>
        <v/>
      </c>
      <c r="R1541" s="235" t="str">
        <f t="shared" si="146"/>
        <v xml:space="preserve">  </v>
      </c>
      <c r="S1541" s="235" t="str">
        <f t="shared" si="147"/>
        <v xml:space="preserve"> </v>
      </c>
      <c r="T1541" s="237" t="str">
        <f t="shared" si="148"/>
        <v xml:space="preserve"> </v>
      </c>
      <c r="U1541" s="238" t="str">
        <f>IF(F1541="","",VLOOKUP(F1541,المخزن!A:M,8,0))</f>
        <v/>
      </c>
    </row>
    <row r="1542" spans="1:21">
      <c r="A1542" s="227"/>
      <c r="B1542" s="228"/>
      <c r="C1542" s="229"/>
      <c r="D1542" s="229"/>
      <c r="E1542" s="240" t="str">
        <f>IF(D1542="","",VLOOKUP(D1542,'العملاء '!A:B,2,0))</f>
        <v/>
      </c>
      <c r="F1542" s="229"/>
      <c r="G1542" s="240" t="str">
        <f>IF(F1542="","",VLOOKUP(F1542,المخزن!A:B,2,0))</f>
        <v/>
      </c>
      <c r="H1542" s="229"/>
      <c r="I1542" s="231"/>
      <c r="J1542" s="231"/>
      <c r="K1542" s="231"/>
      <c r="L1542" s="231"/>
      <c r="M1542" s="232"/>
      <c r="N1542" s="233">
        <f t="shared" si="144"/>
        <v>0</v>
      </c>
      <c r="O1542" s="233">
        <f t="shared" si="145"/>
        <v>0</v>
      </c>
      <c r="P1542" s="234">
        <f t="shared" si="143"/>
        <v>5</v>
      </c>
      <c r="Q1542" s="235" t="str">
        <f>IF(F1542="","",VLOOKUP(F1542,المخزن!A:M,11,0))</f>
        <v/>
      </c>
      <c r="R1542" s="235" t="str">
        <f t="shared" si="146"/>
        <v xml:space="preserve">  </v>
      </c>
      <c r="S1542" s="235" t="str">
        <f t="shared" si="147"/>
        <v xml:space="preserve"> </v>
      </c>
      <c r="T1542" s="237" t="str">
        <f t="shared" si="148"/>
        <v xml:space="preserve"> </v>
      </c>
      <c r="U1542" s="238" t="str">
        <f>IF(F1542="","",VLOOKUP(F1542,المخزن!A:M,8,0))</f>
        <v/>
      </c>
    </row>
    <row r="1543" spans="1:21">
      <c r="A1543" s="227"/>
      <c r="B1543" s="228"/>
      <c r="C1543" s="229"/>
      <c r="D1543" s="229"/>
      <c r="E1543" s="240" t="str">
        <f>IF(D1543="","",VLOOKUP(D1543,'العملاء '!A:B,2,0))</f>
        <v/>
      </c>
      <c r="F1543" s="229"/>
      <c r="G1543" s="240" t="str">
        <f>IF(F1543="","",VLOOKUP(F1543,المخزن!A:B,2,0))</f>
        <v/>
      </c>
      <c r="H1543" s="229"/>
      <c r="I1543" s="231"/>
      <c r="J1543" s="231"/>
      <c r="K1543" s="231"/>
      <c r="L1543" s="231"/>
      <c r="M1543" s="232"/>
      <c r="N1543" s="233">
        <f t="shared" si="144"/>
        <v>0</v>
      </c>
      <c r="O1543" s="233">
        <f t="shared" si="145"/>
        <v>0</v>
      </c>
      <c r="P1543" s="234">
        <f t="shared" si="143"/>
        <v>5</v>
      </c>
      <c r="Q1543" s="235" t="str">
        <f>IF(F1543="","",VLOOKUP(F1543,المخزن!A:M,11,0))</f>
        <v/>
      </c>
      <c r="R1543" s="235" t="str">
        <f t="shared" si="146"/>
        <v xml:space="preserve">  </v>
      </c>
      <c r="S1543" s="235" t="str">
        <f t="shared" si="147"/>
        <v xml:space="preserve"> </v>
      </c>
      <c r="T1543" s="237" t="str">
        <f t="shared" si="148"/>
        <v xml:space="preserve"> </v>
      </c>
      <c r="U1543" s="238" t="str">
        <f>IF(F1543="","",VLOOKUP(F1543,المخزن!A:M,8,0))</f>
        <v/>
      </c>
    </row>
    <row r="1544" spans="1:21">
      <c r="A1544" s="227"/>
      <c r="B1544" s="228"/>
      <c r="C1544" s="229"/>
      <c r="D1544" s="229"/>
      <c r="E1544" s="240" t="str">
        <f>IF(D1544="","",VLOOKUP(D1544,'العملاء '!A:B,2,0))</f>
        <v/>
      </c>
      <c r="F1544" s="229"/>
      <c r="G1544" s="240" t="str">
        <f>IF(F1544="","",VLOOKUP(F1544,المخزن!A:B,2,0))</f>
        <v/>
      </c>
      <c r="H1544" s="229"/>
      <c r="I1544" s="231"/>
      <c r="J1544" s="231"/>
      <c r="K1544" s="231"/>
      <c r="L1544" s="231"/>
      <c r="M1544" s="232"/>
      <c r="N1544" s="233">
        <f t="shared" si="144"/>
        <v>0</v>
      </c>
      <c r="O1544" s="233">
        <f t="shared" si="145"/>
        <v>0</v>
      </c>
      <c r="P1544" s="234">
        <f t="shared" si="143"/>
        <v>5</v>
      </c>
      <c r="Q1544" s="235" t="str">
        <f>IF(F1544="","",VLOOKUP(F1544,المخزن!A:M,11,0))</f>
        <v/>
      </c>
      <c r="R1544" s="235" t="str">
        <f t="shared" si="146"/>
        <v xml:space="preserve">  </v>
      </c>
      <c r="S1544" s="235" t="str">
        <f t="shared" si="147"/>
        <v xml:space="preserve"> </v>
      </c>
      <c r="T1544" s="237" t="str">
        <f t="shared" si="148"/>
        <v xml:space="preserve"> </v>
      </c>
      <c r="U1544" s="238" t="str">
        <f>IF(F1544="","",VLOOKUP(F1544,المخزن!A:M,8,0))</f>
        <v/>
      </c>
    </row>
    <row r="1545" spans="1:21">
      <c r="A1545" s="227"/>
      <c r="B1545" s="228"/>
      <c r="C1545" s="229"/>
      <c r="D1545" s="229"/>
      <c r="E1545" s="240" t="str">
        <f>IF(D1545="","",VLOOKUP(D1545,'العملاء '!A:B,2,0))</f>
        <v/>
      </c>
      <c r="F1545" s="229"/>
      <c r="G1545" s="240" t="str">
        <f>IF(F1545="","",VLOOKUP(F1545,المخزن!A:B,2,0))</f>
        <v/>
      </c>
      <c r="H1545" s="229"/>
      <c r="I1545" s="231"/>
      <c r="J1545" s="231"/>
      <c r="K1545" s="231"/>
      <c r="L1545" s="231"/>
      <c r="M1545" s="232"/>
      <c r="N1545" s="233">
        <f t="shared" si="144"/>
        <v>0</v>
      </c>
      <c r="O1545" s="233">
        <f t="shared" si="145"/>
        <v>0</v>
      </c>
      <c r="P1545" s="234">
        <f t="shared" ref="P1545:P1608" si="149">P1544</f>
        <v>5</v>
      </c>
      <c r="Q1545" s="235" t="str">
        <f>IF(F1545="","",VLOOKUP(F1545,المخزن!A:M,11,0))</f>
        <v/>
      </c>
      <c r="R1545" s="235" t="str">
        <f t="shared" si="146"/>
        <v xml:space="preserve">  </v>
      </c>
      <c r="S1545" s="235" t="str">
        <f t="shared" si="147"/>
        <v xml:space="preserve"> </v>
      </c>
      <c r="T1545" s="237" t="str">
        <f t="shared" si="148"/>
        <v xml:space="preserve"> </v>
      </c>
      <c r="U1545" s="238" t="str">
        <f>IF(F1545="","",VLOOKUP(F1545,المخزن!A:M,8,0))</f>
        <v/>
      </c>
    </row>
    <row r="1546" spans="1:21">
      <c r="A1546" s="227"/>
      <c r="B1546" s="228"/>
      <c r="C1546" s="229"/>
      <c r="D1546" s="229"/>
      <c r="E1546" s="240" t="str">
        <f>IF(D1546="","",VLOOKUP(D1546,'العملاء '!A:B,2,0))</f>
        <v/>
      </c>
      <c r="F1546" s="229"/>
      <c r="G1546" s="240" t="str">
        <f>IF(F1546="","",VLOOKUP(F1546,المخزن!A:B,2,0))</f>
        <v/>
      </c>
      <c r="H1546" s="229"/>
      <c r="I1546" s="231"/>
      <c r="J1546" s="231"/>
      <c r="K1546" s="231"/>
      <c r="L1546" s="231"/>
      <c r="M1546" s="232"/>
      <c r="N1546" s="233">
        <f t="shared" si="144"/>
        <v>0</v>
      </c>
      <c r="O1546" s="233">
        <f t="shared" si="145"/>
        <v>0</v>
      </c>
      <c r="P1546" s="234">
        <f t="shared" si="149"/>
        <v>5</v>
      </c>
      <c r="Q1546" s="235" t="str">
        <f>IF(F1546="","",VLOOKUP(F1546,المخزن!A:M,11,0))</f>
        <v/>
      </c>
      <c r="R1546" s="235" t="str">
        <f t="shared" si="146"/>
        <v xml:space="preserve">  </v>
      </c>
      <c r="S1546" s="235" t="str">
        <f t="shared" si="147"/>
        <v xml:space="preserve"> </v>
      </c>
      <c r="T1546" s="237" t="str">
        <f t="shared" si="148"/>
        <v xml:space="preserve"> </v>
      </c>
      <c r="U1546" s="238" t="str">
        <f>IF(F1546="","",VLOOKUP(F1546,المخزن!A:M,8,0))</f>
        <v/>
      </c>
    </row>
    <row r="1547" spans="1:21">
      <c r="A1547" s="227"/>
      <c r="B1547" s="228"/>
      <c r="C1547" s="229"/>
      <c r="D1547" s="229"/>
      <c r="E1547" s="240" t="str">
        <f>IF(D1547="","",VLOOKUP(D1547,'العملاء '!A:B,2,0))</f>
        <v/>
      </c>
      <c r="F1547" s="229"/>
      <c r="G1547" s="240" t="str">
        <f>IF(F1547="","",VLOOKUP(F1547,المخزن!A:B,2,0))</f>
        <v/>
      </c>
      <c r="H1547" s="229"/>
      <c r="I1547" s="231"/>
      <c r="J1547" s="231"/>
      <c r="K1547" s="231"/>
      <c r="L1547" s="231"/>
      <c r="M1547" s="232"/>
      <c r="N1547" s="233">
        <f t="shared" si="144"/>
        <v>0</v>
      </c>
      <c r="O1547" s="233">
        <f t="shared" si="145"/>
        <v>0</v>
      </c>
      <c r="P1547" s="234">
        <f t="shared" si="149"/>
        <v>5</v>
      </c>
      <c r="Q1547" s="235" t="str">
        <f>IF(F1547="","",VLOOKUP(F1547,المخزن!A:M,11,0))</f>
        <v/>
      </c>
      <c r="R1547" s="235" t="str">
        <f t="shared" si="146"/>
        <v xml:space="preserve">  </v>
      </c>
      <c r="S1547" s="235" t="str">
        <f t="shared" si="147"/>
        <v xml:space="preserve"> </v>
      </c>
      <c r="T1547" s="237" t="str">
        <f t="shared" si="148"/>
        <v xml:space="preserve"> </v>
      </c>
      <c r="U1547" s="238" t="str">
        <f>IF(F1547="","",VLOOKUP(F1547,المخزن!A:M,8,0))</f>
        <v/>
      </c>
    </row>
    <row r="1548" spans="1:21">
      <c r="A1548" s="227"/>
      <c r="B1548" s="228"/>
      <c r="C1548" s="229"/>
      <c r="D1548" s="229"/>
      <c r="E1548" s="240" t="str">
        <f>IF(D1548="","",VLOOKUP(D1548,'العملاء '!A:B,2,0))</f>
        <v/>
      </c>
      <c r="F1548" s="229"/>
      <c r="G1548" s="240" t="str">
        <f>IF(F1548="","",VLOOKUP(F1548,المخزن!A:B,2,0))</f>
        <v/>
      </c>
      <c r="H1548" s="229"/>
      <c r="I1548" s="231"/>
      <c r="J1548" s="231"/>
      <c r="K1548" s="231"/>
      <c r="L1548" s="231"/>
      <c r="M1548" s="232"/>
      <c r="N1548" s="233">
        <f t="shared" si="144"/>
        <v>0</v>
      </c>
      <c r="O1548" s="233">
        <f t="shared" si="145"/>
        <v>0</v>
      </c>
      <c r="P1548" s="234">
        <f t="shared" si="149"/>
        <v>5</v>
      </c>
      <c r="Q1548" s="235" t="str">
        <f>IF(F1548="","",VLOOKUP(F1548,المخزن!A:M,11,0))</f>
        <v/>
      </c>
      <c r="R1548" s="235" t="str">
        <f t="shared" si="146"/>
        <v xml:space="preserve">  </v>
      </c>
      <c r="S1548" s="235" t="str">
        <f t="shared" si="147"/>
        <v xml:space="preserve"> </v>
      </c>
      <c r="T1548" s="237" t="str">
        <f t="shared" si="148"/>
        <v xml:space="preserve"> </v>
      </c>
      <c r="U1548" s="238" t="str">
        <f>IF(F1548="","",VLOOKUP(F1548,المخزن!A:M,8,0))</f>
        <v/>
      </c>
    </row>
    <row r="1549" spans="1:21">
      <c r="A1549" s="227"/>
      <c r="B1549" s="228"/>
      <c r="C1549" s="229"/>
      <c r="D1549" s="229"/>
      <c r="E1549" s="240" t="str">
        <f>IF(D1549="","",VLOOKUP(D1549,'العملاء '!A:B,2,0))</f>
        <v/>
      </c>
      <c r="F1549" s="229"/>
      <c r="G1549" s="240" t="str">
        <f>IF(F1549="","",VLOOKUP(F1549,المخزن!A:B,2,0))</f>
        <v/>
      </c>
      <c r="H1549" s="229"/>
      <c r="I1549" s="231"/>
      <c r="J1549" s="231"/>
      <c r="K1549" s="231"/>
      <c r="L1549" s="231"/>
      <c r="M1549" s="232"/>
      <c r="N1549" s="233">
        <f t="shared" si="144"/>
        <v>0</v>
      </c>
      <c r="O1549" s="233">
        <f t="shared" si="145"/>
        <v>0</v>
      </c>
      <c r="P1549" s="234">
        <f t="shared" si="149"/>
        <v>5</v>
      </c>
      <c r="Q1549" s="235" t="str">
        <f>IF(F1549="","",VLOOKUP(F1549,المخزن!A:M,11,0))</f>
        <v/>
      </c>
      <c r="R1549" s="235" t="str">
        <f t="shared" si="146"/>
        <v xml:space="preserve">  </v>
      </c>
      <c r="S1549" s="235" t="str">
        <f t="shared" si="147"/>
        <v xml:space="preserve"> </v>
      </c>
      <c r="T1549" s="237" t="str">
        <f t="shared" si="148"/>
        <v xml:space="preserve"> </v>
      </c>
      <c r="U1549" s="238" t="str">
        <f>IF(F1549="","",VLOOKUP(F1549,المخزن!A:M,8,0))</f>
        <v/>
      </c>
    </row>
    <row r="1550" spans="1:21">
      <c r="A1550" s="227"/>
      <c r="B1550" s="228"/>
      <c r="C1550" s="229"/>
      <c r="D1550" s="229"/>
      <c r="E1550" s="240" t="str">
        <f>IF(D1550="","",VLOOKUP(D1550,'العملاء '!A:B,2,0))</f>
        <v/>
      </c>
      <c r="F1550" s="229"/>
      <c r="G1550" s="240" t="str">
        <f>IF(F1550="","",VLOOKUP(F1550,المخزن!A:B,2,0))</f>
        <v/>
      </c>
      <c r="H1550" s="229"/>
      <c r="I1550" s="231"/>
      <c r="J1550" s="231"/>
      <c r="K1550" s="231"/>
      <c r="L1550" s="231"/>
      <c r="M1550" s="232"/>
      <c r="N1550" s="233">
        <f t="shared" si="144"/>
        <v>0</v>
      </c>
      <c r="O1550" s="233">
        <f t="shared" si="145"/>
        <v>0</v>
      </c>
      <c r="P1550" s="234">
        <f t="shared" si="149"/>
        <v>5</v>
      </c>
      <c r="Q1550" s="235" t="str">
        <f>IF(F1550="","",VLOOKUP(F1550,المخزن!A:M,11,0))</f>
        <v/>
      </c>
      <c r="R1550" s="235" t="str">
        <f t="shared" si="146"/>
        <v xml:space="preserve">  </v>
      </c>
      <c r="S1550" s="235" t="str">
        <f t="shared" si="147"/>
        <v xml:space="preserve"> </v>
      </c>
      <c r="T1550" s="237" t="str">
        <f t="shared" si="148"/>
        <v xml:space="preserve"> </v>
      </c>
      <c r="U1550" s="238" t="str">
        <f>IF(F1550="","",VLOOKUP(F1550,المخزن!A:M,8,0))</f>
        <v/>
      </c>
    </row>
    <row r="1551" spans="1:21">
      <c r="A1551" s="227"/>
      <c r="B1551" s="228"/>
      <c r="C1551" s="229"/>
      <c r="D1551" s="229"/>
      <c r="E1551" s="240" t="str">
        <f>IF(D1551="","",VLOOKUP(D1551,'العملاء '!A:B,2,0))</f>
        <v/>
      </c>
      <c r="F1551" s="229"/>
      <c r="G1551" s="240" t="str">
        <f>IF(F1551="","",VLOOKUP(F1551,المخزن!A:B,2,0))</f>
        <v/>
      </c>
      <c r="H1551" s="229"/>
      <c r="I1551" s="231"/>
      <c r="J1551" s="231"/>
      <c r="K1551" s="231"/>
      <c r="L1551" s="231"/>
      <c r="M1551" s="232"/>
      <c r="N1551" s="233">
        <f t="shared" si="144"/>
        <v>0</v>
      </c>
      <c r="O1551" s="233">
        <f t="shared" si="145"/>
        <v>0</v>
      </c>
      <c r="P1551" s="234">
        <f t="shared" si="149"/>
        <v>5</v>
      </c>
      <c r="Q1551" s="235" t="str">
        <f>IF(F1551="","",VLOOKUP(F1551,المخزن!A:M,11,0))</f>
        <v/>
      </c>
      <c r="R1551" s="235" t="str">
        <f t="shared" si="146"/>
        <v xml:space="preserve">  </v>
      </c>
      <c r="S1551" s="235" t="str">
        <f t="shared" si="147"/>
        <v xml:space="preserve"> </v>
      </c>
      <c r="T1551" s="237" t="str">
        <f t="shared" si="148"/>
        <v xml:space="preserve"> </v>
      </c>
      <c r="U1551" s="238" t="str">
        <f>IF(F1551="","",VLOOKUP(F1551,المخزن!A:M,8,0))</f>
        <v/>
      </c>
    </row>
    <row r="1552" spans="1:21">
      <c r="A1552" s="227"/>
      <c r="B1552" s="228"/>
      <c r="C1552" s="229"/>
      <c r="D1552" s="229"/>
      <c r="E1552" s="240" t="str">
        <f>IF(D1552="","",VLOOKUP(D1552,'العملاء '!A:B,2,0))</f>
        <v/>
      </c>
      <c r="F1552" s="229"/>
      <c r="G1552" s="240" t="str">
        <f>IF(F1552="","",VLOOKUP(F1552,المخزن!A:B,2,0))</f>
        <v/>
      </c>
      <c r="H1552" s="229"/>
      <c r="I1552" s="231"/>
      <c r="J1552" s="231"/>
      <c r="K1552" s="231"/>
      <c r="L1552" s="231"/>
      <c r="M1552" s="232"/>
      <c r="N1552" s="233">
        <f t="shared" si="144"/>
        <v>0</v>
      </c>
      <c r="O1552" s="233">
        <f t="shared" si="145"/>
        <v>0</v>
      </c>
      <c r="P1552" s="234">
        <f t="shared" si="149"/>
        <v>5</v>
      </c>
      <c r="Q1552" s="235" t="str">
        <f>IF(F1552="","",VLOOKUP(F1552,المخزن!A:M,11,0))</f>
        <v/>
      </c>
      <c r="R1552" s="235" t="str">
        <f t="shared" si="146"/>
        <v xml:space="preserve">  </v>
      </c>
      <c r="S1552" s="235" t="str">
        <f t="shared" si="147"/>
        <v xml:space="preserve"> </v>
      </c>
      <c r="T1552" s="237" t="str">
        <f t="shared" si="148"/>
        <v xml:space="preserve"> </v>
      </c>
      <c r="U1552" s="238" t="str">
        <f>IF(F1552="","",VLOOKUP(F1552,المخزن!A:M,8,0))</f>
        <v/>
      </c>
    </row>
    <row r="1553" spans="1:21">
      <c r="A1553" s="227"/>
      <c r="B1553" s="228"/>
      <c r="C1553" s="229"/>
      <c r="D1553" s="229"/>
      <c r="E1553" s="240" t="str">
        <f>IF(D1553="","",VLOOKUP(D1553,'العملاء '!A:B,2,0))</f>
        <v/>
      </c>
      <c r="F1553" s="229"/>
      <c r="G1553" s="240" t="str">
        <f>IF(F1553="","",VLOOKUP(F1553,المخزن!A:B,2,0))</f>
        <v/>
      </c>
      <c r="H1553" s="229"/>
      <c r="I1553" s="231"/>
      <c r="J1553" s="231"/>
      <c r="K1553" s="231"/>
      <c r="L1553" s="231"/>
      <c r="M1553" s="232"/>
      <c r="N1553" s="233">
        <f t="shared" si="144"/>
        <v>0</v>
      </c>
      <c r="O1553" s="233">
        <f t="shared" si="145"/>
        <v>0</v>
      </c>
      <c r="P1553" s="234">
        <f t="shared" si="149"/>
        <v>5</v>
      </c>
      <c r="Q1553" s="235" t="str">
        <f>IF(F1553="","",VLOOKUP(F1553,المخزن!A:M,11,0))</f>
        <v/>
      </c>
      <c r="R1553" s="235" t="str">
        <f t="shared" si="146"/>
        <v xml:space="preserve">  </v>
      </c>
      <c r="S1553" s="235" t="str">
        <f t="shared" si="147"/>
        <v xml:space="preserve"> </v>
      </c>
      <c r="T1553" s="237" t="str">
        <f t="shared" si="148"/>
        <v xml:space="preserve"> </v>
      </c>
      <c r="U1553" s="238" t="str">
        <f>IF(F1553="","",VLOOKUP(F1553,المخزن!A:M,8,0))</f>
        <v/>
      </c>
    </row>
    <row r="1554" spans="1:21">
      <c r="A1554" s="227"/>
      <c r="B1554" s="228"/>
      <c r="C1554" s="229"/>
      <c r="D1554" s="229"/>
      <c r="E1554" s="240" t="str">
        <f>IF(D1554="","",VLOOKUP(D1554,'العملاء '!A:B,2,0))</f>
        <v/>
      </c>
      <c r="F1554" s="229"/>
      <c r="G1554" s="240" t="str">
        <f>IF(F1554="","",VLOOKUP(F1554,المخزن!A:B,2,0))</f>
        <v/>
      </c>
      <c r="H1554" s="229"/>
      <c r="I1554" s="231"/>
      <c r="J1554" s="231"/>
      <c r="K1554" s="231"/>
      <c r="L1554" s="231"/>
      <c r="M1554" s="232"/>
      <c r="N1554" s="233">
        <f t="shared" si="144"/>
        <v>0</v>
      </c>
      <c r="O1554" s="233">
        <f t="shared" si="145"/>
        <v>0</v>
      </c>
      <c r="P1554" s="234">
        <f t="shared" si="149"/>
        <v>5</v>
      </c>
      <c r="Q1554" s="235" t="str">
        <f>IF(F1554="","",VLOOKUP(F1554,المخزن!A:M,11,0))</f>
        <v/>
      </c>
      <c r="R1554" s="235" t="str">
        <f t="shared" si="146"/>
        <v xml:space="preserve">  </v>
      </c>
      <c r="S1554" s="235" t="str">
        <f t="shared" si="147"/>
        <v xml:space="preserve"> </v>
      </c>
      <c r="T1554" s="237" t="str">
        <f t="shared" si="148"/>
        <v xml:space="preserve"> </v>
      </c>
      <c r="U1554" s="238" t="str">
        <f>IF(F1554="","",VLOOKUP(F1554,المخزن!A:M,8,0))</f>
        <v/>
      </c>
    </row>
    <row r="1555" spans="1:21">
      <c r="A1555" s="227"/>
      <c r="B1555" s="228"/>
      <c r="C1555" s="229"/>
      <c r="D1555" s="229"/>
      <c r="E1555" s="240" t="str">
        <f>IF(D1555="","",VLOOKUP(D1555,'العملاء '!A:B,2,0))</f>
        <v/>
      </c>
      <c r="F1555" s="229"/>
      <c r="G1555" s="240" t="str">
        <f>IF(F1555="","",VLOOKUP(F1555,المخزن!A:B,2,0))</f>
        <v/>
      </c>
      <c r="H1555" s="229"/>
      <c r="I1555" s="231"/>
      <c r="J1555" s="231"/>
      <c r="K1555" s="231"/>
      <c r="L1555" s="231"/>
      <c r="M1555" s="232"/>
      <c r="N1555" s="233">
        <f t="shared" si="144"/>
        <v>0</v>
      </c>
      <c r="O1555" s="233">
        <f t="shared" si="145"/>
        <v>0</v>
      </c>
      <c r="P1555" s="234">
        <f t="shared" si="149"/>
        <v>5</v>
      </c>
      <c r="Q1555" s="235" t="str">
        <f>IF(F1555="","",VLOOKUP(F1555,المخزن!A:M,11,0))</f>
        <v/>
      </c>
      <c r="R1555" s="235" t="str">
        <f t="shared" si="146"/>
        <v xml:space="preserve">  </v>
      </c>
      <c r="S1555" s="235" t="str">
        <f t="shared" si="147"/>
        <v xml:space="preserve"> </v>
      </c>
      <c r="T1555" s="237" t="str">
        <f t="shared" si="148"/>
        <v xml:space="preserve"> </v>
      </c>
      <c r="U1555" s="238" t="str">
        <f>IF(F1555="","",VLOOKUP(F1555,المخزن!A:M,8,0))</f>
        <v/>
      </c>
    </row>
    <row r="1556" spans="1:21">
      <c r="A1556" s="227"/>
      <c r="B1556" s="228"/>
      <c r="C1556" s="229"/>
      <c r="D1556" s="229"/>
      <c r="E1556" s="240" t="str">
        <f>IF(D1556="","",VLOOKUP(D1556,'العملاء '!A:B,2,0))</f>
        <v/>
      </c>
      <c r="F1556" s="229"/>
      <c r="G1556" s="240" t="str">
        <f>IF(F1556="","",VLOOKUP(F1556,المخزن!A:B,2,0))</f>
        <v/>
      </c>
      <c r="H1556" s="229"/>
      <c r="I1556" s="231"/>
      <c r="J1556" s="231"/>
      <c r="K1556" s="231"/>
      <c r="L1556" s="231"/>
      <c r="M1556" s="232"/>
      <c r="N1556" s="233">
        <f t="shared" si="144"/>
        <v>0</v>
      </c>
      <c r="O1556" s="233">
        <f t="shared" si="145"/>
        <v>0</v>
      </c>
      <c r="P1556" s="234">
        <f t="shared" si="149"/>
        <v>5</v>
      </c>
      <c r="Q1556" s="235" t="str">
        <f>IF(F1556="","",VLOOKUP(F1556,المخزن!A:M,11,0))</f>
        <v/>
      </c>
      <c r="R1556" s="235" t="str">
        <f t="shared" si="146"/>
        <v xml:space="preserve">  </v>
      </c>
      <c r="S1556" s="235" t="str">
        <f t="shared" si="147"/>
        <v xml:space="preserve"> </v>
      </c>
      <c r="T1556" s="237" t="str">
        <f t="shared" si="148"/>
        <v xml:space="preserve"> </v>
      </c>
      <c r="U1556" s="238" t="str">
        <f>IF(F1556="","",VLOOKUP(F1556,المخزن!A:M,8,0))</f>
        <v/>
      </c>
    </row>
    <row r="1557" spans="1:21">
      <c r="A1557" s="227"/>
      <c r="B1557" s="228"/>
      <c r="C1557" s="229"/>
      <c r="D1557" s="229"/>
      <c r="E1557" s="240" t="str">
        <f>IF(D1557="","",VLOOKUP(D1557,'العملاء '!A:B,2,0))</f>
        <v/>
      </c>
      <c r="F1557" s="229"/>
      <c r="G1557" s="240" t="str">
        <f>IF(F1557="","",VLOOKUP(F1557,المخزن!A:B,2,0))</f>
        <v/>
      </c>
      <c r="H1557" s="229"/>
      <c r="I1557" s="231"/>
      <c r="J1557" s="231"/>
      <c r="K1557" s="231"/>
      <c r="L1557" s="231"/>
      <c r="M1557" s="232"/>
      <c r="N1557" s="233">
        <f t="shared" si="144"/>
        <v>0</v>
      </c>
      <c r="O1557" s="233">
        <f t="shared" si="145"/>
        <v>0</v>
      </c>
      <c r="P1557" s="234">
        <f t="shared" si="149"/>
        <v>5</v>
      </c>
      <c r="Q1557" s="235" t="str">
        <f>IF(F1557="","",VLOOKUP(F1557,المخزن!A:M,11,0))</f>
        <v/>
      </c>
      <c r="R1557" s="235" t="str">
        <f t="shared" si="146"/>
        <v xml:space="preserve">  </v>
      </c>
      <c r="S1557" s="235" t="str">
        <f t="shared" si="147"/>
        <v xml:space="preserve"> </v>
      </c>
      <c r="T1557" s="237" t="str">
        <f t="shared" si="148"/>
        <v xml:space="preserve"> </v>
      </c>
      <c r="U1557" s="238" t="str">
        <f>IF(F1557="","",VLOOKUP(F1557,المخزن!A:M,8,0))</f>
        <v/>
      </c>
    </row>
    <row r="1558" spans="1:21">
      <c r="A1558" s="227"/>
      <c r="B1558" s="228"/>
      <c r="C1558" s="229"/>
      <c r="D1558" s="229"/>
      <c r="E1558" s="240" t="str">
        <f>IF(D1558="","",VLOOKUP(D1558,'العملاء '!A:B,2,0))</f>
        <v/>
      </c>
      <c r="F1558" s="229"/>
      <c r="G1558" s="240" t="str">
        <f>IF(F1558="","",VLOOKUP(F1558,المخزن!A:B,2,0))</f>
        <v/>
      </c>
      <c r="H1558" s="229"/>
      <c r="I1558" s="231"/>
      <c r="J1558" s="231"/>
      <c r="K1558" s="231"/>
      <c r="L1558" s="231"/>
      <c r="M1558" s="232"/>
      <c r="N1558" s="233">
        <f t="shared" si="144"/>
        <v>0</v>
      </c>
      <c r="O1558" s="233">
        <f t="shared" si="145"/>
        <v>0</v>
      </c>
      <c r="P1558" s="234">
        <f t="shared" si="149"/>
        <v>5</v>
      </c>
      <c r="Q1558" s="235" t="str">
        <f>IF(F1558="","",VLOOKUP(F1558,المخزن!A:M,11,0))</f>
        <v/>
      </c>
      <c r="R1558" s="235" t="str">
        <f t="shared" si="146"/>
        <v xml:space="preserve">  </v>
      </c>
      <c r="S1558" s="235" t="str">
        <f t="shared" si="147"/>
        <v xml:space="preserve"> </v>
      </c>
      <c r="T1558" s="237" t="str">
        <f t="shared" si="148"/>
        <v xml:space="preserve"> </v>
      </c>
      <c r="U1558" s="238" t="str">
        <f>IF(F1558="","",VLOOKUP(F1558,المخزن!A:M,8,0))</f>
        <v/>
      </c>
    </row>
    <row r="1559" spans="1:21">
      <c r="A1559" s="227"/>
      <c r="B1559" s="228"/>
      <c r="C1559" s="229"/>
      <c r="D1559" s="229"/>
      <c r="E1559" s="240" t="str">
        <f>IF(D1559="","",VLOOKUP(D1559,'العملاء '!A:B,2,0))</f>
        <v/>
      </c>
      <c r="F1559" s="229"/>
      <c r="G1559" s="240" t="str">
        <f>IF(F1559="","",VLOOKUP(F1559,المخزن!A:B,2,0))</f>
        <v/>
      </c>
      <c r="H1559" s="229"/>
      <c r="I1559" s="231"/>
      <c r="J1559" s="231"/>
      <c r="K1559" s="231"/>
      <c r="L1559" s="231"/>
      <c r="M1559" s="232"/>
      <c r="N1559" s="233">
        <f t="shared" si="144"/>
        <v>0</v>
      </c>
      <c r="O1559" s="233">
        <f t="shared" si="145"/>
        <v>0</v>
      </c>
      <c r="P1559" s="234">
        <f t="shared" si="149"/>
        <v>5</v>
      </c>
      <c r="Q1559" s="235" t="str">
        <f>IF(F1559="","",VLOOKUP(F1559,المخزن!A:M,11,0))</f>
        <v/>
      </c>
      <c r="R1559" s="235" t="str">
        <f t="shared" si="146"/>
        <v xml:space="preserve">  </v>
      </c>
      <c r="S1559" s="235" t="str">
        <f t="shared" si="147"/>
        <v xml:space="preserve"> </v>
      </c>
      <c r="T1559" s="237" t="str">
        <f t="shared" si="148"/>
        <v xml:space="preserve"> </v>
      </c>
      <c r="U1559" s="238" t="str">
        <f>IF(F1559="","",VLOOKUP(F1559,المخزن!A:M,8,0))</f>
        <v/>
      </c>
    </row>
    <row r="1560" spans="1:21">
      <c r="A1560" s="227"/>
      <c r="B1560" s="228"/>
      <c r="C1560" s="229"/>
      <c r="D1560" s="229"/>
      <c r="E1560" s="240" t="str">
        <f>IF(D1560="","",VLOOKUP(D1560,'العملاء '!A:B,2,0))</f>
        <v/>
      </c>
      <c r="F1560" s="229"/>
      <c r="G1560" s="240" t="str">
        <f>IF(F1560="","",VLOOKUP(F1560,المخزن!A:B,2,0))</f>
        <v/>
      </c>
      <c r="H1560" s="229"/>
      <c r="I1560" s="231"/>
      <c r="J1560" s="231"/>
      <c r="K1560" s="231"/>
      <c r="L1560" s="231"/>
      <c r="M1560" s="232"/>
      <c r="N1560" s="233">
        <f t="shared" si="144"/>
        <v>0</v>
      </c>
      <c r="O1560" s="233">
        <f t="shared" si="145"/>
        <v>0</v>
      </c>
      <c r="P1560" s="234">
        <f t="shared" si="149"/>
        <v>5</v>
      </c>
      <c r="Q1560" s="235" t="str">
        <f>IF(F1560="","",VLOOKUP(F1560,المخزن!A:M,11,0))</f>
        <v/>
      </c>
      <c r="R1560" s="235" t="str">
        <f t="shared" si="146"/>
        <v xml:space="preserve">  </v>
      </c>
      <c r="S1560" s="235" t="str">
        <f t="shared" si="147"/>
        <v xml:space="preserve"> </v>
      </c>
      <c r="T1560" s="237" t="str">
        <f t="shared" si="148"/>
        <v xml:space="preserve"> </v>
      </c>
      <c r="U1560" s="238" t="str">
        <f>IF(F1560="","",VLOOKUP(F1560,المخزن!A:M,8,0))</f>
        <v/>
      </c>
    </row>
    <row r="1561" spans="1:21">
      <c r="A1561" s="227"/>
      <c r="B1561" s="228"/>
      <c r="C1561" s="229"/>
      <c r="D1561" s="229"/>
      <c r="E1561" s="240" t="str">
        <f>IF(D1561="","",VLOOKUP(D1561,'العملاء '!A:B,2,0))</f>
        <v/>
      </c>
      <c r="F1561" s="229"/>
      <c r="G1561" s="240" t="str">
        <f>IF(F1561="","",VLOOKUP(F1561,المخزن!A:B,2,0))</f>
        <v/>
      </c>
      <c r="H1561" s="229"/>
      <c r="I1561" s="231"/>
      <c r="J1561" s="231"/>
      <c r="K1561" s="231"/>
      <c r="L1561" s="231"/>
      <c r="M1561" s="232"/>
      <c r="N1561" s="233">
        <f t="shared" si="144"/>
        <v>0</v>
      </c>
      <c r="O1561" s="233">
        <f t="shared" si="145"/>
        <v>0</v>
      </c>
      <c r="P1561" s="234">
        <f t="shared" si="149"/>
        <v>5</v>
      </c>
      <c r="Q1561" s="235" t="str">
        <f>IF(F1561="","",VLOOKUP(F1561,المخزن!A:M,11,0))</f>
        <v/>
      </c>
      <c r="R1561" s="235" t="str">
        <f t="shared" si="146"/>
        <v xml:space="preserve">  </v>
      </c>
      <c r="S1561" s="235" t="str">
        <f t="shared" si="147"/>
        <v xml:space="preserve"> </v>
      </c>
      <c r="T1561" s="237" t="str">
        <f t="shared" si="148"/>
        <v xml:space="preserve"> </v>
      </c>
      <c r="U1561" s="238" t="str">
        <f>IF(F1561="","",VLOOKUP(F1561,المخزن!A:M,8,0))</f>
        <v/>
      </c>
    </row>
    <row r="1562" spans="1:21">
      <c r="A1562" s="227"/>
      <c r="B1562" s="228"/>
      <c r="C1562" s="229"/>
      <c r="D1562" s="229"/>
      <c r="E1562" s="240" t="str">
        <f>IF(D1562="","",VLOOKUP(D1562,'العملاء '!A:B,2,0))</f>
        <v/>
      </c>
      <c r="F1562" s="229"/>
      <c r="G1562" s="240" t="str">
        <f>IF(F1562="","",VLOOKUP(F1562,المخزن!A:B,2,0))</f>
        <v/>
      </c>
      <c r="H1562" s="229"/>
      <c r="I1562" s="231"/>
      <c r="J1562" s="231"/>
      <c r="K1562" s="231"/>
      <c r="L1562" s="231"/>
      <c r="M1562" s="232"/>
      <c r="N1562" s="233">
        <f t="shared" si="144"/>
        <v>0</v>
      </c>
      <c r="O1562" s="233">
        <f t="shared" si="145"/>
        <v>0</v>
      </c>
      <c r="P1562" s="234">
        <f t="shared" si="149"/>
        <v>5</v>
      </c>
      <c r="Q1562" s="235" t="str">
        <f>IF(F1562="","",VLOOKUP(F1562,المخزن!A:M,11,0))</f>
        <v/>
      </c>
      <c r="R1562" s="235" t="str">
        <f t="shared" si="146"/>
        <v xml:space="preserve">  </v>
      </c>
      <c r="S1562" s="235" t="str">
        <f t="shared" si="147"/>
        <v xml:space="preserve"> </v>
      </c>
      <c r="T1562" s="237" t="str">
        <f t="shared" si="148"/>
        <v xml:space="preserve"> </v>
      </c>
      <c r="U1562" s="238" t="str">
        <f>IF(F1562="","",VLOOKUP(F1562,المخزن!A:M,8,0))</f>
        <v/>
      </c>
    </row>
    <row r="1563" spans="1:21">
      <c r="A1563" s="227"/>
      <c r="B1563" s="228"/>
      <c r="C1563" s="229"/>
      <c r="D1563" s="229"/>
      <c r="E1563" s="240" t="str">
        <f>IF(D1563="","",VLOOKUP(D1563,'العملاء '!A:B,2,0))</f>
        <v/>
      </c>
      <c r="F1563" s="229"/>
      <c r="G1563" s="240" t="str">
        <f>IF(F1563="","",VLOOKUP(F1563,المخزن!A:B,2,0))</f>
        <v/>
      </c>
      <c r="H1563" s="229"/>
      <c r="I1563" s="231"/>
      <c r="J1563" s="231"/>
      <c r="K1563" s="231"/>
      <c r="L1563" s="231"/>
      <c r="M1563" s="232"/>
      <c r="N1563" s="233">
        <f t="shared" si="144"/>
        <v>0</v>
      </c>
      <c r="O1563" s="233">
        <f t="shared" si="145"/>
        <v>0</v>
      </c>
      <c r="P1563" s="234">
        <f t="shared" si="149"/>
        <v>5</v>
      </c>
      <c r="Q1563" s="235" t="str">
        <f>IF(F1563="","",VLOOKUP(F1563,المخزن!A:M,11,0))</f>
        <v/>
      </c>
      <c r="R1563" s="235" t="str">
        <f t="shared" si="146"/>
        <v xml:space="preserve">  </v>
      </c>
      <c r="S1563" s="235" t="str">
        <f t="shared" si="147"/>
        <v xml:space="preserve"> </v>
      </c>
      <c r="T1563" s="237" t="str">
        <f t="shared" si="148"/>
        <v xml:space="preserve"> </v>
      </c>
      <c r="U1563" s="238" t="str">
        <f>IF(F1563="","",VLOOKUP(F1563,المخزن!A:M,8,0))</f>
        <v/>
      </c>
    </row>
    <row r="1564" spans="1:21">
      <c r="A1564" s="227"/>
      <c r="B1564" s="228"/>
      <c r="C1564" s="229"/>
      <c r="D1564" s="229"/>
      <c r="E1564" s="240" t="str">
        <f>IF(D1564="","",VLOOKUP(D1564,'العملاء '!A:B,2,0))</f>
        <v/>
      </c>
      <c r="F1564" s="229"/>
      <c r="G1564" s="240" t="str">
        <f>IF(F1564="","",VLOOKUP(F1564,المخزن!A:B,2,0))</f>
        <v/>
      </c>
      <c r="H1564" s="229"/>
      <c r="I1564" s="231"/>
      <c r="J1564" s="231"/>
      <c r="K1564" s="231"/>
      <c r="L1564" s="231"/>
      <c r="M1564" s="232"/>
      <c r="N1564" s="233">
        <f t="shared" si="144"/>
        <v>0</v>
      </c>
      <c r="O1564" s="233">
        <f t="shared" si="145"/>
        <v>0</v>
      </c>
      <c r="P1564" s="234">
        <f t="shared" si="149"/>
        <v>5</v>
      </c>
      <c r="Q1564" s="235" t="str">
        <f>IF(F1564="","",VLOOKUP(F1564,المخزن!A:M,11,0))</f>
        <v/>
      </c>
      <c r="R1564" s="235" t="str">
        <f t="shared" si="146"/>
        <v xml:space="preserve">  </v>
      </c>
      <c r="S1564" s="235" t="str">
        <f t="shared" si="147"/>
        <v xml:space="preserve"> </v>
      </c>
      <c r="T1564" s="237" t="str">
        <f t="shared" si="148"/>
        <v xml:space="preserve"> </v>
      </c>
      <c r="U1564" s="238" t="str">
        <f>IF(F1564="","",VLOOKUP(F1564,المخزن!A:M,8,0))</f>
        <v/>
      </c>
    </row>
    <row r="1565" spans="1:21">
      <c r="A1565" s="227"/>
      <c r="B1565" s="228"/>
      <c r="C1565" s="229"/>
      <c r="D1565" s="229"/>
      <c r="E1565" s="240" t="str">
        <f>IF(D1565="","",VLOOKUP(D1565,'العملاء '!A:B,2,0))</f>
        <v/>
      </c>
      <c r="F1565" s="229"/>
      <c r="G1565" s="240" t="str">
        <f>IF(F1565="","",VLOOKUP(F1565,المخزن!A:B,2,0))</f>
        <v/>
      </c>
      <c r="H1565" s="229"/>
      <c r="I1565" s="231"/>
      <c r="J1565" s="231"/>
      <c r="K1565" s="231"/>
      <c r="L1565" s="231"/>
      <c r="M1565" s="232"/>
      <c r="N1565" s="233">
        <f t="shared" si="144"/>
        <v>0</v>
      </c>
      <c r="O1565" s="233">
        <f t="shared" si="145"/>
        <v>0</v>
      </c>
      <c r="P1565" s="234">
        <f t="shared" si="149"/>
        <v>5</v>
      </c>
      <c r="Q1565" s="235" t="str">
        <f>IF(F1565="","",VLOOKUP(F1565,المخزن!A:M,11,0))</f>
        <v/>
      </c>
      <c r="R1565" s="235" t="str">
        <f t="shared" si="146"/>
        <v xml:space="preserve">  </v>
      </c>
      <c r="S1565" s="235" t="str">
        <f t="shared" si="147"/>
        <v xml:space="preserve"> </v>
      </c>
      <c r="T1565" s="237" t="str">
        <f t="shared" si="148"/>
        <v xml:space="preserve"> </v>
      </c>
      <c r="U1565" s="238" t="str">
        <f>IF(F1565="","",VLOOKUP(F1565,المخزن!A:M,8,0))</f>
        <v/>
      </c>
    </row>
    <row r="1566" spans="1:21">
      <c r="A1566" s="227"/>
      <c r="B1566" s="228"/>
      <c r="C1566" s="229"/>
      <c r="D1566" s="229"/>
      <c r="E1566" s="240" t="str">
        <f>IF(D1566="","",VLOOKUP(D1566,'العملاء '!A:B,2,0))</f>
        <v/>
      </c>
      <c r="F1566" s="229"/>
      <c r="G1566" s="240" t="str">
        <f>IF(F1566="","",VLOOKUP(F1566,المخزن!A:B,2,0))</f>
        <v/>
      </c>
      <c r="H1566" s="229"/>
      <c r="I1566" s="231"/>
      <c r="J1566" s="231"/>
      <c r="K1566" s="231"/>
      <c r="L1566" s="231"/>
      <c r="M1566" s="232"/>
      <c r="N1566" s="233">
        <f t="shared" si="144"/>
        <v>0</v>
      </c>
      <c r="O1566" s="233">
        <f t="shared" si="145"/>
        <v>0</v>
      </c>
      <c r="P1566" s="234">
        <f t="shared" si="149"/>
        <v>5</v>
      </c>
      <c r="Q1566" s="235" t="str">
        <f>IF(F1566="","",VLOOKUP(F1566,المخزن!A:M,11,0))</f>
        <v/>
      </c>
      <c r="R1566" s="235" t="str">
        <f t="shared" si="146"/>
        <v xml:space="preserve">  </v>
      </c>
      <c r="S1566" s="235" t="str">
        <f t="shared" si="147"/>
        <v xml:space="preserve"> </v>
      </c>
      <c r="T1566" s="237" t="str">
        <f t="shared" si="148"/>
        <v xml:space="preserve"> </v>
      </c>
      <c r="U1566" s="238" t="str">
        <f>IF(F1566="","",VLOOKUP(F1566,المخزن!A:M,8,0))</f>
        <v/>
      </c>
    </row>
    <row r="1567" spans="1:21">
      <c r="A1567" s="227"/>
      <c r="B1567" s="228"/>
      <c r="C1567" s="229"/>
      <c r="D1567" s="229"/>
      <c r="E1567" s="240" t="str">
        <f>IF(D1567="","",VLOOKUP(D1567,'العملاء '!A:B,2,0))</f>
        <v/>
      </c>
      <c r="F1567" s="229"/>
      <c r="G1567" s="240" t="str">
        <f>IF(F1567="","",VLOOKUP(F1567,المخزن!A:B,2,0))</f>
        <v/>
      </c>
      <c r="H1567" s="229"/>
      <c r="I1567" s="231"/>
      <c r="J1567" s="231"/>
      <c r="K1567" s="231"/>
      <c r="L1567" s="231"/>
      <c r="M1567" s="232"/>
      <c r="N1567" s="233">
        <f t="shared" si="144"/>
        <v>0</v>
      </c>
      <c r="O1567" s="233">
        <f t="shared" si="145"/>
        <v>0</v>
      </c>
      <c r="P1567" s="234">
        <f t="shared" si="149"/>
        <v>5</v>
      </c>
      <c r="Q1567" s="235" t="str">
        <f>IF(F1567="","",VLOOKUP(F1567,المخزن!A:M,11,0))</f>
        <v/>
      </c>
      <c r="R1567" s="235" t="str">
        <f t="shared" si="146"/>
        <v xml:space="preserve">  </v>
      </c>
      <c r="S1567" s="235" t="str">
        <f t="shared" si="147"/>
        <v xml:space="preserve"> </v>
      </c>
      <c r="T1567" s="237" t="str">
        <f t="shared" si="148"/>
        <v xml:space="preserve"> </v>
      </c>
      <c r="U1567" s="238" t="str">
        <f>IF(F1567="","",VLOOKUP(F1567,المخزن!A:M,8,0))</f>
        <v/>
      </c>
    </row>
    <row r="1568" spans="1:21">
      <c r="A1568" s="227"/>
      <c r="B1568" s="228"/>
      <c r="C1568" s="229"/>
      <c r="D1568" s="229"/>
      <c r="E1568" s="240" t="str">
        <f>IF(D1568="","",VLOOKUP(D1568,'العملاء '!A:B,2,0))</f>
        <v/>
      </c>
      <c r="F1568" s="229"/>
      <c r="G1568" s="240" t="str">
        <f>IF(F1568="","",VLOOKUP(F1568,المخزن!A:B,2,0))</f>
        <v/>
      </c>
      <c r="H1568" s="229"/>
      <c r="I1568" s="231"/>
      <c r="J1568" s="231"/>
      <c r="K1568" s="231"/>
      <c r="L1568" s="231"/>
      <c r="M1568" s="232"/>
      <c r="N1568" s="233">
        <f t="shared" si="144"/>
        <v>0</v>
      </c>
      <c r="O1568" s="233">
        <f t="shared" si="145"/>
        <v>0</v>
      </c>
      <c r="P1568" s="234">
        <f t="shared" si="149"/>
        <v>5</v>
      </c>
      <c r="Q1568" s="235" t="str">
        <f>IF(F1568="","",VLOOKUP(F1568,المخزن!A:M,11,0))</f>
        <v/>
      </c>
      <c r="R1568" s="235" t="str">
        <f t="shared" si="146"/>
        <v xml:space="preserve">  </v>
      </c>
      <c r="S1568" s="235" t="str">
        <f t="shared" si="147"/>
        <v xml:space="preserve"> </v>
      </c>
      <c r="T1568" s="237" t="str">
        <f t="shared" si="148"/>
        <v xml:space="preserve"> </v>
      </c>
      <c r="U1568" s="238" t="str">
        <f>IF(F1568="","",VLOOKUP(F1568,المخزن!A:M,8,0))</f>
        <v/>
      </c>
    </row>
    <row r="1569" spans="1:21">
      <c r="A1569" s="227"/>
      <c r="B1569" s="228"/>
      <c r="C1569" s="229"/>
      <c r="D1569" s="229"/>
      <c r="E1569" s="240" t="str">
        <f>IF(D1569="","",VLOOKUP(D1569,'العملاء '!A:B,2,0))</f>
        <v/>
      </c>
      <c r="F1569" s="229"/>
      <c r="G1569" s="240" t="str">
        <f>IF(F1569="","",VLOOKUP(F1569,المخزن!A:B,2,0))</f>
        <v/>
      </c>
      <c r="H1569" s="229"/>
      <c r="I1569" s="231"/>
      <c r="J1569" s="231"/>
      <c r="K1569" s="231"/>
      <c r="L1569" s="231"/>
      <c r="M1569" s="232"/>
      <c r="N1569" s="233">
        <f t="shared" si="144"/>
        <v>0</v>
      </c>
      <c r="O1569" s="233">
        <f t="shared" si="145"/>
        <v>0</v>
      </c>
      <c r="P1569" s="234">
        <f t="shared" si="149"/>
        <v>5</v>
      </c>
      <c r="Q1569" s="235" t="str">
        <f>IF(F1569="","",VLOOKUP(F1569,المخزن!A:M,11,0))</f>
        <v/>
      </c>
      <c r="R1569" s="235" t="str">
        <f t="shared" si="146"/>
        <v xml:space="preserve">  </v>
      </c>
      <c r="S1569" s="235" t="str">
        <f t="shared" si="147"/>
        <v xml:space="preserve"> </v>
      </c>
      <c r="T1569" s="237" t="str">
        <f t="shared" si="148"/>
        <v xml:space="preserve"> </v>
      </c>
      <c r="U1569" s="238" t="str">
        <f>IF(F1569="","",VLOOKUP(F1569,المخزن!A:M,8,0))</f>
        <v/>
      </c>
    </row>
    <row r="1570" spans="1:21">
      <c r="A1570" s="227"/>
      <c r="B1570" s="228"/>
      <c r="C1570" s="229"/>
      <c r="D1570" s="229"/>
      <c r="E1570" s="240" t="str">
        <f>IF(D1570="","",VLOOKUP(D1570,'العملاء '!A:B,2,0))</f>
        <v/>
      </c>
      <c r="F1570" s="229"/>
      <c r="G1570" s="240" t="str">
        <f>IF(F1570="","",VLOOKUP(F1570,المخزن!A:B,2,0))</f>
        <v/>
      </c>
      <c r="H1570" s="229"/>
      <c r="I1570" s="231"/>
      <c r="J1570" s="231"/>
      <c r="K1570" s="231"/>
      <c r="L1570" s="231"/>
      <c r="M1570" s="232"/>
      <c r="N1570" s="233">
        <f t="shared" si="144"/>
        <v>0</v>
      </c>
      <c r="O1570" s="233">
        <f t="shared" si="145"/>
        <v>0</v>
      </c>
      <c r="P1570" s="234">
        <f t="shared" si="149"/>
        <v>5</v>
      </c>
      <c r="Q1570" s="235" t="str">
        <f>IF(F1570="","",VLOOKUP(F1570,المخزن!A:M,11,0))</f>
        <v/>
      </c>
      <c r="R1570" s="235" t="str">
        <f t="shared" si="146"/>
        <v xml:space="preserve">  </v>
      </c>
      <c r="S1570" s="235" t="str">
        <f t="shared" si="147"/>
        <v xml:space="preserve"> </v>
      </c>
      <c r="T1570" s="237" t="str">
        <f t="shared" si="148"/>
        <v xml:space="preserve"> </v>
      </c>
      <c r="U1570" s="238" t="str">
        <f>IF(F1570="","",VLOOKUP(F1570,المخزن!A:M,8,0))</f>
        <v/>
      </c>
    </row>
    <row r="1571" spans="1:21">
      <c r="A1571" s="227"/>
      <c r="B1571" s="228"/>
      <c r="C1571" s="229"/>
      <c r="D1571" s="229"/>
      <c r="E1571" s="240" t="str">
        <f>IF(D1571="","",VLOOKUP(D1571,'العملاء '!A:B,2,0))</f>
        <v/>
      </c>
      <c r="F1571" s="229"/>
      <c r="G1571" s="240" t="str">
        <f>IF(F1571="","",VLOOKUP(F1571,المخزن!A:B,2,0))</f>
        <v/>
      </c>
      <c r="H1571" s="229"/>
      <c r="I1571" s="231"/>
      <c r="J1571" s="231"/>
      <c r="K1571" s="231"/>
      <c r="L1571" s="231"/>
      <c r="M1571" s="232"/>
      <c r="N1571" s="233">
        <f t="shared" si="144"/>
        <v>0</v>
      </c>
      <c r="O1571" s="233">
        <f t="shared" si="145"/>
        <v>0</v>
      </c>
      <c r="P1571" s="234">
        <f t="shared" si="149"/>
        <v>5</v>
      </c>
      <c r="Q1571" s="235" t="str">
        <f>IF(F1571="","",VLOOKUP(F1571,المخزن!A:M,11,0))</f>
        <v/>
      </c>
      <c r="R1571" s="235" t="str">
        <f t="shared" si="146"/>
        <v xml:space="preserve">  </v>
      </c>
      <c r="S1571" s="235" t="str">
        <f t="shared" si="147"/>
        <v xml:space="preserve"> </v>
      </c>
      <c r="T1571" s="237" t="str">
        <f t="shared" si="148"/>
        <v xml:space="preserve"> </v>
      </c>
      <c r="U1571" s="238" t="str">
        <f>IF(F1571="","",VLOOKUP(F1571,المخزن!A:M,8,0))</f>
        <v/>
      </c>
    </row>
    <row r="1572" spans="1:21">
      <c r="A1572" s="227"/>
      <c r="B1572" s="228"/>
      <c r="C1572" s="229"/>
      <c r="D1572" s="229"/>
      <c r="E1572" s="240" t="str">
        <f>IF(D1572="","",VLOOKUP(D1572,'العملاء '!A:B,2,0))</f>
        <v/>
      </c>
      <c r="F1572" s="229"/>
      <c r="G1572" s="240" t="str">
        <f>IF(F1572="","",VLOOKUP(F1572,المخزن!A:B,2,0))</f>
        <v/>
      </c>
      <c r="H1572" s="229"/>
      <c r="I1572" s="231"/>
      <c r="J1572" s="231"/>
      <c r="K1572" s="231"/>
      <c r="L1572" s="231"/>
      <c r="M1572" s="232"/>
      <c r="N1572" s="233">
        <f t="shared" si="144"/>
        <v>0</v>
      </c>
      <c r="O1572" s="233">
        <f t="shared" si="145"/>
        <v>0</v>
      </c>
      <c r="P1572" s="234">
        <f t="shared" si="149"/>
        <v>5</v>
      </c>
      <c r="Q1572" s="235" t="str">
        <f>IF(F1572="","",VLOOKUP(F1572,المخزن!A:M,11,0))</f>
        <v/>
      </c>
      <c r="R1572" s="235" t="str">
        <f t="shared" si="146"/>
        <v xml:space="preserve">  </v>
      </c>
      <c r="S1572" s="235" t="str">
        <f t="shared" si="147"/>
        <v xml:space="preserve"> </v>
      </c>
      <c r="T1572" s="237" t="str">
        <f t="shared" si="148"/>
        <v xml:space="preserve"> </v>
      </c>
      <c r="U1572" s="238" t="str">
        <f>IF(F1572="","",VLOOKUP(F1572,المخزن!A:M,8,0))</f>
        <v/>
      </c>
    </row>
    <row r="1573" spans="1:21">
      <c r="A1573" s="227"/>
      <c r="B1573" s="228"/>
      <c r="C1573" s="229"/>
      <c r="D1573" s="229"/>
      <c r="E1573" s="240" t="str">
        <f>IF(D1573="","",VLOOKUP(D1573,'العملاء '!A:B,2,0))</f>
        <v/>
      </c>
      <c r="F1573" s="229"/>
      <c r="G1573" s="240" t="str">
        <f>IF(F1573="","",VLOOKUP(F1573,المخزن!A:B,2,0))</f>
        <v/>
      </c>
      <c r="H1573" s="229"/>
      <c r="I1573" s="231"/>
      <c r="J1573" s="231"/>
      <c r="K1573" s="231"/>
      <c r="L1573" s="231"/>
      <c r="M1573" s="232"/>
      <c r="N1573" s="233">
        <f t="shared" si="144"/>
        <v>0</v>
      </c>
      <c r="O1573" s="233">
        <f t="shared" si="145"/>
        <v>0</v>
      </c>
      <c r="P1573" s="234">
        <f t="shared" si="149"/>
        <v>5</v>
      </c>
      <c r="Q1573" s="235" t="str">
        <f>IF(F1573="","",VLOOKUP(F1573,المخزن!A:M,11,0))</f>
        <v/>
      </c>
      <c r="R1573" s="235" t="str">
        <f t="shared" si="146"/>
        <v xml:space="preserve">  </v>
      </c>
      <c r="S1573" s="235" t="str">
        <f t="shared" si="147"/>
        <v xml:space="preserve"> </v>
      </c>
      <c r="T1573" s="237" t="str">
        <f t="shared" si="148"/>
        <v xml:space="preserve"> </v>
      </c>
      <c r="U1573" s="238" t="str">
        <f>IF(F1573="","",VLOOKUP(F1573,المخزن!A:M,8,0))</f>
        <v/>
      </c>
    </row>
    <row r="1574" spans="1:21">
      <c r="A1574" s="227"/>
      <c r="B1574" s="228"/>
      <c r="C1574" s="229"/>
      <c r="D1574" s="229"/>
      <c r="E1574" s="240" t="str">
        <f>IF(D1574="","",VLOOKUP(D1574,'العملاء '!A:B,2,0))</f>
        <v/>
      </c>
      <c r="F1574" s="229"/>
      <c r="G1574" s="240" t="str">
        <f>IF(F1574="","",VLOOKUP(F1574,المخزن!A:B,2,0))</f>
        <v/>
      </c>
      <c r="H1574" s="229"/>
      <c r="I1574" s="231"/>
      <c r="J1574" s="231"/>
      <c r="K1574" s="231"/>
      <c r="L1574" s="231"/>
      <c r="M1574" s="232"/>
      <c r="N1574" s="233">
        <f t="shared" si="144"/>
        <v>0</v>
      </c>
      <c r="O1574" s="233">
        <f t="shared" si="145"/>
        <v>0</v>
      </c>
      <c r="P1574" s="234">
        <f t="shared" si="149"/>
        <v>5</v>
      </c>
      <c r="Q1574" s="235" t="str">
        <f>IF(F1574="","",VLOOKUP(F1574,المخزن!A:M,11,0))</f>
        <v/>
      </c>
      <c r="R1574" s="235" t="str">
        <f t="shared" si="146"/>
        <v xml:space="preserve">  </v>
      </c>
      <c r="S1574" s="235" t="str">
        <f t="shared" si="147"/>
        <v xml:space="preserve"> </v>
      </c>
      <c r="T1574" s="237" t="str">
        <f t="shared" si="148"/>
        <v xml:space="preserve"> </v>
      </c>
      <c r="U1574" s="238" t="str">
        <f>IF(F1574="","",VLOOKUP(F1574,المخزن!A:M,8,0))</f>
        <v/>
      </c>
    </row>
    <row r="1575" spans="1:21">
      <c r="A1575" s="227"/>
      <c r="B1575" s="228"/>
      <c r="C1575" s="229"/>
      <c r="D1575" s="229"/>
      <c r="E1575" s="240" t="str">
        <f>IF(D1575="","",VLOOKUP(D1575,'العملاء '!A:B,2,0))</f>
        <v/>
      </c>
      <c r="F1575" s="229"/>
      <c r="G1575" s="240" t="str">
        <f>IF(F1575="","",VLOOKUP(F1575,المخزن!A:B,2,0))</f>
        <v/>
      </c>
      <c r="H1575" s="229"/>
      <c r="I1575" s="231"/>
      <c r="J1575" s="231"/>
      <c r="K1575" s="231"/>
      <c r="L1575" s="231"/>
      <c r="M1575" s="232"/>
      <c r="N1575" s="233">
        <f t="shared" si="144"/>
        <v>0</v>
      </c>
      <c r="O1575" s="233">
        <f t="shared" si="145"/>
        <v>0</v>
      </c>
      <c r="P1575" s="234">
        <f t="shared" si="149"/>
        <v>5</v>
      </c>
      <c r="Q1575" s="235" t="str">
        <f>IF(F1575="","",VLOOKUP(F1575,المخزن!A:M,11,0))</f>
        <v/>
      </c>
      <c r="R1575" s="235" t="str">
        <f t="shared" si="146"/>
        <v xml:space="preserve">  </v>
      </c>
      <c r="S1575" s="235" t="str">
        <f t="shared" si="147"/>
        <v xml:space="preserve"> </v>
      </c>
      <c r="T1575" s="237" t="str">
        <f t="shared" si="148"/>
        <v xml:space="preserve"> </v>
      </c>
      <c r="U1575" s="238" t="str">
        <f>IF(F1575="","",VLOOKUP(F1575,المخزن!A:M,8,0))</f>
        <v/>
      </c>
    </row>
    <row r="1576" spans="1:21">
      <c r="A1576" s="227"/>
      <c r="B1576" s="228"/>
      <c r="C1576" s="229"/>
      <c r="D1576" s="229"/>
      <c r="E1576" s="240" t="str">
        <f>IF(D1576="","",VLOOKUP(D1576,'العملاء '!A:B,2,0))</f>
        <v/>
      </c>
      <c r="F1576" s="229"/>
      <c r="G1576" s="240" t="str">
        <f>IF(F1576="","",VLOOKUP(F1576,المخزن!A:B,2,0))</f>
        <v/>
      </c>
      <c r="H1576" s="229"/>
      <c r="I1576" s="231"/>
      <c r="J1576" s="231"/>
      <c r="K1576" s="231"/>
      <c r="L1576" s="231"/>
      <c r="M1576" s="232"/>
      <c r="N1576" s="233">
        <f t="shared" si="144"/>
        <v>0</v>
      </c>
      <c r="O1576" s="233">
        <f t="shared" si="145"/>
        <v>0</v>
      </c>
      <c r="P1576" s="234">
        <f t="shared" si="149"/>
        <v>5</v>
      </c>
      <c r="Q1576" s="235" t="str">
        <f>IF(F1576="","",VLOOKUP(F1576,المخزن!A:M,11,0))</f>
        <v/>
      </c>
      <c r="R1576" s="235" t="str">
        <f t="shared" si="146"/>
        <v xml:space="preserve">  </v>
      </c>
      <c r="S1576" s="235" t="str">
        <f t="shared" si="147"/>
        <v xml:space="preserve"> </v>
      </c>
      <c r="T1576" s="237" t="str">
        <f t="shared" si="148"/>
        <v xml:space="preserve"> </v>
      </c>
      <c r="U1576" s="238" t="str">
        <f>IF(F1576="","",VLOOKUP(F1576,المخزن!A:M,8,0))</f>
        <v/>
      </c>
    </row>
    <row r="1577" spans="1:21">
      <c r="A1577" s="227"/>
      <c r="B1577" s="228"/>
      <c r="C1577" s="229"/>
      <c r="D1577" s="229"/>
      <c r="E1577" s="240" t="str">
        <f>IF(D1577="","",VLOOKUP(D1577,'العملاء '!A:B,2,0))</f>
        <v/>
      </c>
      <c r="F1577" s="229"/>
      <c r="G1577" s="240" t="str">
        <f>IF(F1577="","",VLOOKUP(F1577,المخزن!A:B,2,0))</f>
        <v/>
      </c>
      <c r="H1577" s="229"/>
      <c r="I1577" s="231"/>
      <c r="J1577" s="231"/>
      <c r="K1577" s="231"/>
      <c r="L1577" s="231"/>
      <c r="M1577" s="232"/>
      <c r="N1577" s="233">
        <f t="shared" si="144"/>
        <v>0</v>
      </c>
      <c r="O1577" s="233">
        <f t="shared" si="145"/>
        <v>0</v>
      </c>
      <c r="P1577" s="234">
        <f t="shared" si="149"/>
        <v>5</v>
      </c>
      <c r="Q1577" s="235" t="str">
        <f>IF(F1577="","",VLOOKUP(F1577,المخزن!A:M,11,0))</f>
        <v/>
      </c>
      <c r="R1577" s="235" t="str">
        <f t="shared" si="146"/>
        <v xml:space="preserve">  </v>
      </c>
      <c r="S1577" s="235" t="str">
        <f t="shared" si="147"/>
        <v xml:space="preserve"> </v>
      </c>
      <c r="T1577" s="237" t="str">
        <f t="shared" si="148"/>
        <v xml:space="preserve"> </v>
      </c>
      <c r="U1577" s="238" t="str">
        <f>IF(F1577="","",VLOOKUP(F1577,المخزن!A:M,8,0))</f>
        <v/>
      </c>
    </row>
    <row r="1578" spans="1:21">
      <c r="A1578" s="227"/>
      <c r="B1578" s="228"/>
      <c r="C1578" s="229"/>
      <c r="D1578" s="229"/>
      <c r="E1578" s="240" t="str">
        <f>IF(D1578="","",VLOOKUP(D1578,'العملاء '!A:B,2,0))</f>
        <v/>
      </c>
      <c r="F1578" s="229"/>
      <c r="G1578" s="240" t="str">
        <f>IF(F1578="","",VLOOKUP(F1578,المخزن!A:B,2,0))</f>
        <v/>
      </c>
      <c r="H1578" s="229"/>
      <c r="I1578" s="231"/>
      <c r="J1578" s="231"/>
      <c r="K1578" s="231"/>
      <c r="L1578" s="231"/>
      <c r="M1578" s="232"/>
      <c r="N1578" s="233">
        <f t="shared" si="144"/>
        <v>0</v>
      </c>
      <c r="O1578" s="233">
        <f t="shared" si="145"/>
        <v>0</v>
      </c>
      <c r="P1578" s="234">
        <f t="shared" si="149"/>
        <v>5</v>
      </c>
      <c r="Q1578" s="235" t="str">
        <f>IF(F1578="","",VLOOKUP(F1578,المخزن!A:M,11,0))</f>
        <v/>
      </c>
      <c r="R1578" s="235" t="str">
        <f t="shared" si="146"/>
        <v xml:space="preserve">  </v>
      </c>
      <c r="S1578" s="235" t="str">
        <f t="shared" si="147"/>
        <v xml:space="preserve"> </v>
      </c>
      <c r="T1578" s="237" t="str">
        <f t="shared" si="148"/>
        <v xml:space="preserve"> </v>
      </c>
      <c r="U1578" s="238" t="str">
        <f>IF(F1578="","",VLOOKUP(F1578,المخزن!A:M,8,0))</f>
        <v/>
      </c>
    </row>
    <row r="1579" spans="1:21">
      <c r="A1579" s="227"/>
      <c r="B1579" s="228"/>
      <c r="C1579" s="229"/>
      <c r="D1579" s="229"/>
      <c r="E1579" s="240" t="str">
        <f>IF(D1579="","",VLOOKUP(D1579,'العملاء '!A:B,2,0))</f>
        <v/>
      </c>
      <c r="F1579" s="229"/>
      <c r="G1579" s="240" t="str">
        <f>IF(F1579="","",VLOOKUP(F1579,المخزن!A:B,2,0))</f>
        <v/>
      </c>
      <c r="H1579" s="229"/>
      <c r="I1579" s="231"/>
      <c r="J1579" s="231"/>
      <c r="K1579" s="231"/>
      <c r="L1579" s="231"/>
      <c r="M1579" s="232"/>
      <c r="N1579" s="233">
        <f t="shared" si="144"/>
        <v>0</v>
      </c>
      <c r="O1579" s="233">
        <f t="shared" si="145"/>
        <v>0</v>
      </c>
      <c r="P1579" s="234">
        <f t="shared" si="149"/>
        <v>5</v>
      </c>
      <c r="Q1579" s="235" t="str">
        <f>IF(F1579="","",VLOOKUP(F1579,المخزن!A:M,11,0))</f>
        <v/>
      </c>
      <c r="R1579" s="235" t="str">
        <f t="shared" si="146"/>
        <v xml:space="preserve">  </v>
      </c>
      <c r="S1579" s="235" t="str">
        <f t="shared" si="147"/>
        <v xml:space="preserve"> </v>
      </c>
      <c r="T1579" s="237" t="str">
        <f t="shared" si="148"/>
        <v xml:space="preserve"> </v>
      </c>
      <c r="U1579" s="238" t="str">
        <f>IF(F1579="","",VLOOKUP(F1579,المخزن!A:M,8,0))</f>
        <v/>
      </c>
    </row>
    <row r="1580" spans="1:21">
      <c r="A1580" s="227"/>
      <c r="B1580" s="228"/>
      <c r="C1580" s="229"/>
      <c r="D1580" s="229"/>
      <c r="E1580" s="240" t="str">
        <f>IF(D1580="","",VLOOKUP(D1580,'العملاء '!A:B,2,0))</f>
        <v/>
      </c>
      <c r="F1580" s="229"/>
      <c r="G1580" s="240" t="str">
        <f>IF(F1580="","",VLOOKUP(F1580,المخزن!A:B,2,0))</f>
        <v/>
      </c>
      <c r="H1580" s="229"/>
      <c r="I1580" s="231"/>
      <c r="J1580" s="231"/>
      <c r="K1580" s="231"/>
      <c r="L1580" s="231"/>
      <c r="M1580" s="232"/>
      <c r="N1580" s="233">
        <f t="shared" si="144"/>
        <v>0</v>
      </c>
      <c r="O1580" s="233">
        <f t="shared" si="145"/>
        <v>0</v>
      </c>
      <c r="P1580" s="234">
        <f t="shared" si="149"/>
        <v>5</v>
      </c>
      <c r="Q1580" s="235" t="str">
        <f>IF(F1580="","",VLOOKUP(F1580,المخزن!A:M,11,0))</f>
        <v/>
      </c>
      <c r="R1580" s="235" t="str">
        <f t="shared" si="146"/>
        <v xml:space="preserve">  </v>
      </c>
      <c r="S1580" s="235" t="str">
        <f t="shared" si="147"/>
        <v xml:space="preserve"> </v>
      </c>
      <c r="T1580" s="237" t="str">
        <f t="shared" si="148"/>
        <v xml:space="preserve"> </v>
      </c>
      <c r="U1580" s="238" t="str">
        <f>IF(F1580="","",VLOOKUP(F1580,المخزن!A:M,8,0))</f>
        <v/>
      </c>
    </row>
    <row r="1581" spans="1:21">
      <c r="A1581" s="227"/>
      <c r="B1581" s="228"/>
      <c r="C1581" s="229"/>
      <c r="D1581" s="229"/>
      <c r="E1581" s="240" t="str">
        <f>IF(D1581="","",VLOOKUP(D1581,'العملاء '!A:B,2,0))</f>
        <v/>
      </c>
      <c r="F1581" s="229"/>
      <c r="G1581" s="240" t="str">
        <f>IF(F1581="","",VLOOKUP(F1581,المخزن!A:B,2,0))</f>
        <v/>
      </c>
      <c r="H1581" s="229"/>
      <c r="I1581" s="231"/>
      <c r="J1581" s="231"/>
      <c r="K1581" s="231"/>
      <c r="L1581" s="231"/>
      <c r="M1581" s="232"/>
      <c r="N1581" s="233">
        <f t="shared" si="144"/>
        <v>0</v>
      </c>
      <c r="O1581" s="233">
        <f t="shared" si="145"/>
        <v>0</v>
      </c>
      <c r="P1581" s="234">
        <f t="shared" si="149"/>
        <v>5</v>
      </c>
      <c r="Q1581" s="235" t="str">
        <f>IF(F1581="","",VLOOKUP(F1581,المخزن!A:M,11,0))</f>
        <v/>
      </c>
      <c r="R1581" s="235" t="str">
        <f t="shared" si="146"/>
        <v xml:space="preserve">  </v>
      </c>
      <c r="S1581" s="235" t="str">
        <f t="shared" si="147"/>
        <v xml:space="preserve"> </v>
      </c>
      <c r="T1581" s="237" t="str">
        <f t="shared" si="148"/>
        <v xml:space="preserve"> </v>
      </c>
      <c r="U1581" s="238" t="str">
        <f>IF(F1581="","",VLOOKUP(F1581,المخزن!A:M,8,0))</f>
        <v/>
      </c>
    </row>
    <row r="1582" spans="1:21">
      <c r="A1582" s="227"/>
      <c r="B1582" s="228"/>
      <c r="C1582" s="229"/>
      <c r="D1582" s="229"/>
      <c r="E1582" s="240" t="str">
        <f>IF(D1582="","",VLOOKUP(D1582,'العملاء '!A:B,2,0))</f>
        <v/>
      </c>
      <c r="F1582" s="229"/>
      <c r="G1582" s="240" t="str">
        <f>IF(F1582="","",VLOOKUP(F1582,المخزن!A:B,2,0))</f>
        <v/>
      </c>
      <c r="H1582" s="229"/>
      <c r="I1582" s="231"/>
      <c r="J1582" s="231"/>
      <c r="K1582" s="231"/>
      <c r="L1582" s="231"/>
      <c r="M1582" s="232"/>
      <c r="N1582" s="233">
        <f t="shared" si="144"/>
        <v>0</v>
      </c>
      <c r="O1582" s="233">
        <f t="shared" si="145"/>
        <v>0</v>
      </c>
      <c r="P1582" s="234">
        <f t="shared" si="149"/>
        <v>5</v>
      </c>
      <c r="Q1582" s="235" t="str">
        <f>IF(F1582="","",VLOOKUP(F1582,المخزن!A:M,11,0))</f>
        <v/>
      </c>
      <c r="R1582" s="235" t="str">
        <f t="shared" si="146"/>
        <v xml:space="preserve">  </v>
      </c>
      <c r="S1582" s="235" t="str">
        <f t="shared" si="147"/>
        <v xml:space="preserve"> </v>
      </c>
      <c r="T1582" s="237" t="str">
        <f t="shared" si="148"/>
        <v xml:space="preserve"> </v>
      </c>
      <c r="U1582" s="238" t="str">
        <f>IF(F1582="","",VLOOKUP(F1582,المخزن!A:M,8,0))</f>
        <v/>
      </c>
    </row>
    <row r="1583" spans="1:21">
      <c r="A1583" s="227"/>
      <c r="B1583" s="228"/>
      <c r="C1583" s="229"/>
      <c r="D1583" s="229"/>
      <c r="E1583" s="240" t="str">
        <f>IF(D1583="","",VLOOKUP(D1583,'العملاء '!A:B,2,0))</f>
        <v/>
      </c>
      <c r="F1583" s="229"/>
      <c r="G1583" s="240" t="str">
        <f>IF(F1583="","",VLOOKUP(F1583,المخزن!A:B,2,0))</f>
        <v/>
      </c>
      <c r="H1583" s="229"/>
      <c r="I1583" s="231"/>
      <c r="J1583" s="231"/>
      <c r="K1583" s="231"/>
      <c r="L1583" s="231"/>
      <c r="M1583" s="232"/>
      <c r="N1583" s="233">
        <f t="shared" si="144"/>
        <v>0</v>
      </c>
      <c r="O1583" s="233">
        <f t="shared" si="145"/>
        <v>0</v>
      </c>
      <c r="P1583" s="234">
        <f t="shared" si="149"/>
        <v>5</v>
      </c>
      <c r="Q1583" s="235" t="str">
        <f>IF(F1583="","",VLOOKUP(F1583,المخزن!A:M,11,0))</f>
        <v/>
      </c>
      <c r="R1583" s="235" t="str">
        <f t="shared" si="146"/>
        <v xml:space="preserve">  </v>
      </c>
      <c r="S1583" s="235" t="str">
        <f t="shared" si="147"/>
        <v xml:space="preserve"> </v>
      </c>
      <c r="T1583" s="237" t="str">
        <f t="shared" si="148"/>
        <v xml:space="preserve"> </v>
      </c>
      <c r="U1583" s="238" t="str">
        <f>IF(F1583="","",VLOOKUP(F1583,المخزن!A:M,8,0))</f>
        <v/>
      </c>
    </row>
    <row r="1584" spans="1:21">
      <c r="A1584" s="227"/>
      <c r="B1584" s="228"/>
      <c r="C1584" s="229"/>
      <c r="D1584" s="229"/>
      <c r="E1584" s="240" t="str">
        <f>IF(D1584="","",VLOOKUP(D1584,'العملاء '!A:B,2,0))</f>
        <v/>
      </c>
      <c r="F1584" s="229"/>
      <c r="G1584" s="240" t="str">
        <f>IF(F1584="","",VLOOKUP(F1584,المخزن!A:B,2,0))</f>
        <v/>
      </c>
      <c r="H1584" s="229"/>
      <c r="I1584" s="231"/>
      <c r="J1584" s="231"/>
      <c r="K1584" s="231"/>
      <c r="L1584" s="231"/>
      <c r="M1584" s="232"/>
      <c r="N1584" s="233">
        <f t="shared" si="144"/>
        <v>0</v>
      </c>
      <c r="O1584" s="233">
        <f t="shared" si="145"/>
        <v>0</v>
      </c>
      <c r="P1584" s="234">
        <f t="shared" si="149"/>
        <v>5</v>
      </c>
      <c r="Q1584" s="235" t="str">
        <f>IF(F1584="","",VLOOKUP(F1584,المخزن!A:M,11,0))</f>
        <v/>
      </c>
      <c r="R1584" s="235" t="str">
        <f t="shared" si="146"/>
        <v xml:space="preserve">  </v>
      </c>
      <c r="S1584" s="235" t="str">
        <f t="shared" si="147"/>
        <v xml:space="preserve"> </v>
      </c>
      <c r="T1584" s="237" t="str">
        <f t="shared" si="148"/>
        <v xml:space="preserve"> </v>
      </c>
      <c r="U1584" s="238" t="str">
        <f>IF(F1584="","",VLOOKUP(F1584,المخزن!A:M,8,0))</f>
        <v/>
      </c>
    </row>
    <row r="1585" spans="1:21">
      <c r="A1585" s="227"/>
      <c r="B1585" s="228"/>
      <c r="C1585" s="229"/>
      <c r="D1585" s="229"/>
      <c r="E1585" s="240" t="str">
        <f>IF(D1585="","",VLOOKUP(D1585,'العملاء '!A:B,2,0))</f>
        <v/>
      </c>
      <c r="F1585" s="229"/>
      <c r="G1585" s="240" t="str">
        <f>IF(F1585="","",VLOOKUP(F1585,المخزن!A:B,2,0))</f>
        <v/>
      </c>
      <c r="H1585" s="229"/>
      <c r="I1585" s="231"/>
      <c r="J1585" s="231"/>
      <c r="K1585" s="231"/>
      <c r="L1585" s="231"/>
      <c r="M1585" s="232"/>
      <c r="N1585" s="233">
        <f t="shared" si="144"/>
        <v>0</v>
      </c>
      <c r="O1585" s="233">
        <f t="shared" si="145"/>
        <v>0</v>
      </c>
      <c r="P1585" s="234">
        <f t="shared" si="149"/>
        <v>5</v>
      </c>
      <c r="Q1585" s="235" t="str">
        <f>IF(F1585="","",VLOOKUP(F1585,المخزن!A:M,11,0))</f>
        <v/>
      </c>
      <c r="R1585" s="235" t="str">
        <f t="shared" si="146"/>
        <v xml:space="preserve">  </v>
      </c>
      <c r="S1585" s="235" t="str">
        <f t="shared" si="147"/>
        <v xml:space="preserve"> </v>
      </c>
      <c r="T1585" s="237" t="str">
        <f t="shared" si="148"/>
        <v xml:space="preserve"> </v>
      </c>
      <c r="U1585" s="238" t="str">
        <f>IF(F1585="","",VLOOKUP(F1585,المخزن!A:M,8,0))</f>
        <v/>
      </c>
    </row>
    <row r="1586" spans="1:21">
      <c r="A1586" s="227"/>
      <c r="B1586" s="228"/>
      <c r="C1586" s="229"/>
      <c r="D1586" s="229"/>
      <c r="E1586" s="240" t="str">
        <f>IF(D1586="","",VLOOKUP(D1586,'العملاء '!A:B,2,0))</f>
        <v/>
      </c>
      <c r="F1586" s="229"/>
      <c r="G1586" s="240" t="str">
        <f>IF(F1586="","",VLOOKUP(F1586,المخزن!A:B,2,0))</f>
        <v/>
      </c>
      <c r="H1586" s="229"/>
      <c r="I1586" s="231"/>
      <c r="J1586" s="231"/>
      <c r="K1586" s="231"/>
      <c r="L1586" s="231"/>
      <c r="M1586" s="232"/>
      <c r="N1586" s="233">
        <f t="shared" si="144"/>
        <v>0</v>
      </c>
      <c r="O1586" s="233">
        <f t="shared" si="145"/>
        <v>0</v>
      </c>
      <c r="P1586" s="234">
        <f t="shared" si="149"/>
        <v>5</v>
      </c>
      <c r="Q1586" s="235" t="str">
        <f>IF(F1586="","",VLOOKUP(F1586,المخزن!A:M,11,0))</f>
        <v/>
      </c>
      <c r="R1586" s="235" t="str">
        <f t="shared" si="146"/>
        <v xml:space="preserve">  </v>
      </c>
      <c r="S1586" s="235" t="str">
        <f t="shared" si="147"/>
        <v xml:space="preserve"> </v>
      </c>
      <c r="T1586" s="237" t="str">
        <f t="shared" si="148"/>
        <v xml:space="preserve"> </v>
      </c>
      <c r="U1586" s="238" t="str">
        <f>IF(F1586="","",VLOOKUP(F1586,المخزن!A:M,8,0))</f>
        <v/>
      </c>
    </row>
    <row r="1587" spans="1:21">
      <c r="A1587" s="227"/>
      <c r="B1587" s="228"/>
      <c r="C1587" s="229"/>
      <c r="D1587" s="229"/>
      <c r="E1587" s="240" t="str">
        <f>IF(D1587="","",VLOOKUP(D1587,'العملاء '!A:B,2,0))</f>
        <v/>
      </c>
      <c r="F1587" s="229"/>
      <c r="G1587" s="240" t="str">
        <f>IF(F1587="","",VLOOKUP(F1587,المخزن!A:B,2,0))</f>
        <v/>
      </c>
      <c r="H1587" s="229"/>
      <c r="I1587" s="231"/>
      <c r="J1587" s="231"/>
      <c r="K1587" s="231"/>
      <c r="L1587" s="231"/>
      <c r="M1587" s="232"/>
      <c r="N1587" s="233">
        <f t="shared" si="144"/>
        <v>0</v>
      </c>
      <c r="O1587" s="233">
        <f t="shared" si="145"/>
        <v>0</v>
      </c>
      <c r="P1587" s="234">
        <f t="shared" si="149"/>
        <v>5</v>
      </c>
      <c r="Q1587" s="235" t="str">
        <f>IF(F1587="","",VLOOKUP(F1587,المخزن!A:M,11,0))</f>
        <v/>
      </c>
      <c r="R1587" s="235" t="str">
        <f t="shared" si="146"/>
        <v xml:space="preserve">  </v>
      </c>
      <c r="S1587" s="235" t="str">
        <f t="shared" si="147"/>
        <v xml:space="preserve"> </v>
      </c>
      <c r="T1587" s="237" t="str">
        <f t="shared" si="148"/>
        <v xml:space="preserve"> </v>
      </c>
      <c r="U1587" s="238" t="str">
        <f>IF(F1587="","",VLOOKUP(F1587,المخزن!A:M,8,0))</f>
        <v/>
      </c>
    </row>
    <row r="1588" spans="1:21">
      <c r="A1588" s="227"/>
      <c r="B1588" s="228"/>
      <c r="C1588" s="229"/>
      <c r="D1588" s="229"/>
      <c r="E1588" s="240" t="str">
        <f>IF(D1588="","",VLOOKUP(D1588,'العملاء '!A:B,2,0))</f>
        <v/>
      </c>
      <c r="F1588" s="229"/>
      <c r="G1588" s="240" t="str">
        <f>IF(F1588="","",VLOOKUP(F1588,المخزن!A:B,2,0))</f>
        <v/>
      </c>
      <c r="H1588" s="229"/>
      <c r="I1588" s="231"/>
      <c r="J1588" s="231"/>
      <c r="K1588" s="231"/>
      <c r="L1588" s="231"/>
      <c r="M1588" s="232"/>
      <c r="N1588" s="233">
        <f t="shared" si="144"/>
        <v>0</v>
      </c>
      <c r="O1588" s="233">
        <f t="shared" si="145"/>
        <v>0</v>
      </c>
      <c r="P1588" s="234">
        <f t="shared" si="149"/>
        <v>5</v>
      </c>
      <c r="Q1588" s="235" t="str">
        <f>IF(F1588="","",VLOOKUP(F1588,المخزن!A:M,11,0))</f>
        <v/>
      </c>
      <c r="R1588" s="235" t="str">
        <f t="shared" si="146"/>
        <v xml:space="preserve">  </v>
      </c>
      <c r="S1588" s="235" t="str">
        <f t="shared" si="147"/>
        <v xml:space="preserve"> </v>
      </c>
      <c r="T1588" s="237" t="str">
        <f t="shared" si="148"/>
        <v xml:space="preserve"> </v>
      </c>
      <c r="U1588" s="238" t="str">
        <f>IF(F1588="","",VLOOKUP(F1588,المخزن!A:M,8,0))</f>
        <v/>
      </c>
    </row>
    <row r="1589" spans="1:21">
      <c r="A1589" s="227"/>
      <c r="B1589" s="228"/>
      <c r="C1589" s="229"/>
      <c r="D1589" s="229"/>
      <c r="E1589" s="240" t="str">
        <f>IF(D1589="","",VLOOKUP(D1589,'العملاء '!A:B,2,0))</f>
        <v/>
      </c>
      <c r="F1589" s="229"/>
      <c r="G1589" s="240" t="str">
        <f>IF(F1589="","",VLOOKUP(F1589,المخزن!A:B,2,0))</f>
        <v/>
      </c>
      <c r="H1589" s="229"/>
      <c r="I1589" s="231"/>
      <c r="J1589" s="231"/>
      <c r="K1589" s="231"/>
      <c r="L1589" s="231"/>
      <c r="M1589" s="232"/>
      <c r="N1589" s="233">
        <f t="shared" si="144"/>
        <v>0</v>
      </c>
      <c r="O1589" s="233">
        <f t="shared" si="145"/>
        <v>0</v>
      </c>
      <c r="P1589" s="234">
        <f t="shared" si="149"/>
        <v>5</v>
      </c>
      <c r="Q1589" s="235" t="str">
        <f>IF(F1589="","",VLOOKUP(F1589,المخزن!A:M,11,0))</f>
        <v/>
      </c>
      <c r="R1589" s="235" t="str">
        <f t="shared" si="146"/>
        <v xml:space="preserve">  </v>
      </c>
      <c r="S1589" s="235" t="str">
        <f t="shared" si="147"/>
        <v xml:space="preserve"> </v>
      </c>
      <c r="T1589" s="237" t="str">
        <f t="shared" si="148"/>
        <v xml:space="preserve"> </v>
      </c>
      <c r="U1589" s="238" t="str">
        <f>IF(F1589="","",VLOOKUP(F1589,المخزن!A:M,8,0))</f>
        <v/>
      </c>
    </row>
    <row r="1590" spans="1:21">
      <c r="A1590" s="227"/>
      <c r="B1590" s="228"/>
      <c r="C1590" s="229"/>
      <c r="D1590" s="229"/>
      <c r="E1590" s="240" t="str">
        <f>IF(D1590="","",VLOOKUP(D1590,'العملاء '!A:B,2,0))</f>
        <v/>
      </c>
      <c r="F1590" s="229"/>
      <c r="G1590" s="240" t="str">
        <f>IF(F1590="","",VLOOKUP(F1590,المخزن!A:B,2,0))</f>
        <v/>
      </c>
      <c r="H1590" s="229"/>
      <c r="I1590" s="231"/>
      <c r="J1590" s="231"/>
      <c r="K1590" s="231"/>
      <c r="L1590" s="231"/>
      <c r="M1590" s="232"/>
      <c r="N1590" s="233">
        <f t="shared" si="144"/>
        <v>0</v>
      </c>
      <c r="O1590" s="233">
        <f t="shared" si="145"/>
        <v>0</v>
      </c>
      <c r="P1590" s="234">
        <f t="shared" si="149"/>
        <v>5</v>
      </c>
      <c r="Q1590" s="235" t="str">
        <f>IF(F1590="","",VLOOKUP(F1590,المخزن!A:M,11,0))</f>
        <v/>
      </c>
      <c r="R1590" s="235" t="str">
        <f t="shared" si="146"/>
        <v xml:space="preserve">  </v>
      </c>
      <c r="S1590" s="235" t="str">
        <f t="shared" si="147"/>
        <v xml:space="preserve"> </v>
      </c>
      <c r="T1590" s="237" t="str">
        <f t="shared" si="148"/>
        <v xml:space="preserve"> </v>
      </c>
      <c r="U1590" s="238" t="str">
        <f>IF(F1590="","",VLOOKUP(F1590,المخزن!A:M,8,0))</f>
        <v/>
      </c>
    </row>
    <row r="1591" spans="1:21">
      <c r="A1591" s="227"/>
      <c r="B1591" s="228"/>
      <c r="C1591" s="229"/>
      <c r="D1591" s="229"/>
      <c r="E1591" s="240" t="str">
        <f>IF(D1591="","",VLOOKUP(D1591,'العملاء '!A:B,2,0))</f>
        <v/>
      </c>
      <c r="F1591" s="229"/>
      <c r="G1591" s="240" t="str">
        <f>IF(F1591="","",VLOOKUP(F1591,المخزن!A:B,2,0))</f>
        <v/>
      </c>
      <c r="H1591" s="229"/>
      <c r="I1591" s="231"/>
      <c r="J1591" s="231"/>
      <c r="K1591" s="231"/>
      <c r="L1591" s="231"/>
      <c r="M1591" s="232"/>
      <c r="N1591" s="233">
        <f t="shared" si="144"/>
        <v>0</v>
      </c>
      <c r="O1591" s="233">
        <f t="shared" si="145"/>
        <v>0</v>
      </c>
      <c r="P1591" s="234">
        <f t="shared" si="149"/>
        <v>5</v>
      </c>
      <c r="Q1591" s="235" t="str">
        <f>IF(F1591="","",VLOOKUP(F1591,المخزن!A:M,11,0))</f>
        <v/>
      </c>
      <c r="R1591" s="235" t="str">
        <f t="shared" si="146"/>
        <v xml:space="preserve">  </v>
      </c>
      <c r="S1591" s="235" t="str">
        <f t="shared" si="147"/>
        <v xml:space="preserve"> </v>
      </c>
      <c r="T1591" s="237" t="str">
        <f t="shared" si="148"/>
        <v xml:space="preserve"> </v>
      </c>
      <c r="U1591" s="238" t="str">
        <f>IF(F1591="","",VLOOKUP(F1591,المخزن!A:M,8,0))</f>
        <v/>
      </c>
    </row>
    <row r="1592" spans="1:21">
      <c r="A1592" s="227"/>
      <c r="B1592" s="228"/>
      <c r="C1592" s="229"/>
      <c r="D1592" s="229"/>
      <c r="E1592" s="240" t="str">
        <f>IF(D1592="","",VLOOKUP(D1592,'العملاء '!A:B,2,0))</f>
        <v/>
      </c>
      <c r="F1592" s="229"/>
      <c r="G1592" s="240" t="str">
        <f>IF(F1592="","",VLOOKUP(F1592,المخزن!A:B,2,0))</f>
        <v/>
      </c>
      <c r="H1592" s="229"/>
      <c r="I1592" s="231"/>
      <c r="J1592" s="231"/>
      <c r="K1592" s="231"/>
      <c r="L1592" s="231"/>
      <c r="M1592" s="232"/>
      <c r="N1592" s="233">
        <f t="shared" si="144"/>
        <v>0</v>
      </c>
      <c r="O1592" s="233">
        <f t="shared" si="145"/>
        <v>0</v>
      </c>
      <c r="P1592" s="234">
        <f t="shared" si="149"/>
        <v>5</v>
      </c>
      <c r="Q1592" s="235" t="str">
        <f>IF(F1592="","",VLOOKUP(F1592,المخزن!A:M,11,0))</f>
        <v/>
      </c>
      <c r="R1592" s="235" t="str">
        <f t="shared" si="146"/>
        <v xml:space="preserve">  </v>
      </c>
      <c r="S1592" s="235" t="str">
        <f t="shared" si="147"/>
        <v xml:space="preserve"> </v>
      </c>
      <c r="T1592" s="237" t="str">
        <f t="shared" si="148"/>
        <v xml:space="preserve"> </v>
      </c>
      <c r="U1592" s="238" t="str">
        <f>IF(F1592="","",VLOOKUP(F1592,المخزن!A:M,8,0))</f>
        <v/>
      </c>
    </row>
    <row r="1593" spans="1:21">
      <c r="A1593" s="227"/>
      <c r="B1593" s="228"/>
      <c r="C1593" s="229"/>
      <c r="D1593" s="229"/>
      <c r="E1593" s="240" t="str">
        <f>IF(D1593="","",VLOOKUP(D1593,'العملاء '!A:B,2,0))</f>
        <v/>
      </c>
      <c r="F1593" s="229"/>
      <c r="G1593" s="240" t="str">
        <f>IF(F1593="","",VLOOKUP(F1593,المخزن!A:B,2,0))</f>
        <v/>
      </c>
      <c r="H1593" s="229"/>
      <c r="I1593" s="231"/>
      <c r="J1593" s="231"/>
      <c r="K1593" s="231"/>
      <c r="L1593" s="231"/>
      <c r="M1593" s="232"/>
      <c r="N1593" s="233">
        <f t="shared" si="144"/>
        <v>0</v>
      </c>
      <c r="O1593" s="233">
        <f t="shared" si="145"/>
        <v>0</v>
      </c>
      <c r="P1593" s="234">
        <f t="shared" si="149"/>
        <v>5</v>
      </c>
      <c r="Q1593" s="235" t="str">
        <f>IF(F1593="","",VLOOKUP(F1593,المخزن!A:M,11,0))</f>
        <v/>
      </c>
      <c r="R1593" s="235" t="str">
        <f t="shared" si="146"/>
        <v xml:space="preserve">  </v>
      </c>
      <c r="S1593" s="235" t="str">
        <f t="shared" si="147"/>
        <v xml:space="preserve"> </v>
      </c>
      <c r="T1593" s="237" t="str">
        <f t="shared" si="148"/>
        <v xml:space="preserve"> </v>
      </c>
      <c r="U1593" s="238" t="str">
        <f>IF(F1593="","",VLOOKUP(F1593,المخزن!A:M,8,0))</f>
        <v/>
      </c>
    </row>
    <row r="1594" spans="1:21">
      <c r="A1594" s="227"/>
      <c r="B1594" s="228"/>
      <c r="C1594" s="229"/>
      <c r="D1594" s="229"/>
      <c r="E1594" s="240" t="str">
        <f>IF(D1594="","",VLOOKUP(D1594,'العملاء '!A:B,2,0))</f>
        <v/>
      </c>
      <c r="F1594" s="229"/>
      <c r="G1594" s="240" t="str">
        <f>IF(F1594="","",VLOOKUP(F1594,المخزن!A:B,2,0))</f>
        <v/>
      </c>
      <c r="H1594" s="229"/>
      <c r="I1594" s="231"/>
      <c r="J1594" s="231"/>
      <c r="K1594" s="231"/>
      <c r="L1594" s="231"/>
      <c r="M1594" s="232"/>
      <c r="N1594" s="233">
        <f t="shared" si="144"/>
        <v>0</v>
      </c>
      <c r="O1594" s="233">
        <f t="shared" si="145"/>
        <v>0</v>
      </c>
      <c r="P1594" s="234">
        <f t="shared" si="149"/>
        <v>5</v>
      </c>
      <c r="Q1594" s="235" t="str">
        <f>IF(F1594="","",VLOOKUP(F1594,المخزن!A:M,11,0))</f>
        <v/>
      </c>
      <c r="R1594" s="235" t="str">
        <f t="shared" si="146"/>
        <v xml:space="preserve">  </v>
      </c>
      <c r="S1594" s="235" t="str">
        <f t="shared" si="147"/>
        <v xml:space="preserve"> </v>
      </c>
      <c r="T1594" s="237" t="str">
        <f t="shared" si="148"/>
        <v xml:space="preserve"> </v>
      </c>
      <c r="U1594" s="238" t="str">
        <f>IF(F1594="","",VLOOKUP(F1594,المخزن!A:M,8,0))</f>
        <v/>
      </c>
    </row>
    <row r="1595" spans="1:21">
      <c r="A1595" s="227"/>
      <c r="B1595" s="228"/>
      <c r="C1595" s="229"/>
      <c r="D1595" s="229"/>
      <c r="E1595" s="240" t="str">
        <f>IF(D1595="","",VLOOKUP(D1595,'العملاء '!A:B,2,0))</f>
        <v/>
      </c>
      <c r="F1595" s="229"/>
      <c r="G1595" s="240" t="str">
        <f>IF(F1595="","",VLOOKUP(F1595,المخزن!A:B,2,0))</f>
        <v/>
      </c>
      <c r="H1595" s="229"/>
      <c r="I1595" s="231"/>
      <c r="J1595" s="231"/>
      <c r="K1595" s="231"/>
      <c r="L1595" s="231"/>
      <c r="M1595" s="232"/>
      <c r="N1595" s="233">
        <f t="shared" si="144"/>
        <v>0</v>
      </c>
      <c r="O1595" s="233">
        <f t="shared" si="145"/>
        <v>0</v>
      </c>
      <c r="P1595" s="234">
        <f t="shared" si="149"/>
        <v>5</v>
      </c>
      <c r="Q1595" s="235" t="str">
        <f>IF(F1595="","",VLOOKUP(F1595,المخزن!A:M,11,0))</f>
        <v/>
      </c>
      <c r="R1595" s="235" t="str">
        <f t="shared" si="146"/>
        <v xml:space="preserve">  </v>
      </c>
      <c r="S1595" s="235" t="str">
        <f t="shared" si="147"/>
        <v xml:space="preserve"> </v>
      </c>
      <c r="T1595" s="237" t="str">
        <f t="shared" si="148"/>
        <v xml:space="preserve"> </v>
      </c>
      <c r="U1595" s="238" t="str">
        <f>IF(F1595="","",VLOOKUP(F1595,المخزن!A:M,8,0))</f>
        <v/>
      </c>
    </row>
    <row r="1596" spans="1:21">
      <c r="A1596" s="227"/>
      <c r="B1596" s="228"/>
      <c r="C1596" s="229"/>
      <c r="D1596" s="229"/>
      <c r="E1596" s="240" t="str">
        <f>IF(D1596="","",VLOOKUP(D1596,'العملاء '!A:B,2,0))</f>
        <v/>
      </c>
      <c r="F1596" s="229"/>
      <c r="G1596" s="240" t="str">
        <f>IF(F1596="","",VLOOKUP(F1596,المخزن!A:B,2,0))</f>
        <v/>
      </c>
      <c r="H1596" s="229"/>
      <c r="I1596" s="231"/>
      <c r="J1596" s="231"/>
      <c r="K1596" s="231"/>
      <c r="L1596" s="231"/>
      <c r="M1596" s="232"/>
      <c r="N1596" s="233">
        <f t="shared" si="144"/>
        <v>0</v>
      </c>
      <c r="O1596" s="233">
        <f t="shared" si="145"/>
        <v>0</v>
      </c>
      <c r="P1596" s="234">
        <f t="shared" si="149"/>
        <v>5</v>
      </c>
      <c r="Q1596" s="235" t="str">
        <f>IF(F1596="","",VLOOKUP(F1596,المخزن!A:M,11,0))</f>
        <v/>
      </c>
      <c r="R1596" s="235" t="str">
        <f t="shared" si="146"/>
        <v xml:space="preserve">  </v>
      </c>
      <c r="S1596" s="235" t="str">
        <f t="shared" si="147"/>
        <v xml:space="preserve"> </v>
      </c>
      <c r="T1596" s="237" t="str">
        <f t="shared" si="148"/>
        <v xml:space="preserve"> </v>
      </c>
      <c r="U1596" s="238" t="str">
        <f>IF(F1596="","",VLOOKUP(F1596,المخزن!A:M,8,0))</f>
        <v/>
      </c>
    </row>
    <row r="1597" spans="1:21">
      <c r="A1597" s="227"/>
      <c r="B1597" s="228"/>
      <c r="C1597" s="229"/>
      <c r="D1597" s="229"/>
      <c r="E1597" s="240" t="str">
        <f>IF(D1597="","",VLOOKUP(D1597,'العملاء '!A:B,2,0))</f>
        <v/>
      </c>
      <c r="F1597" s="229"/>
      <c r="G1597" s="240" t="str">
        <f>IF(F1597="","",VLOOKUP(F1597,المخزن!A:B,2,0))</f>
        <v/>
      </c>
      <c r="H1597" s="229"/>
      <c r="I1597" s="231"/>
      <c r="J1597" s="231"/>
      <c r="K1597" s="231"/>
      <c r="L1597" s="231"/>
      <c r="M1597" s="232"/>
      <c r="N1597" s="233">
        <f t="shared" si="144"/>
        <v>0</v>
      </c>
      <c r="O1597" s="233">
        <f t="shared" si="145"/>
        <v>0</v>
      </c>
      <c r="P1597" s="234">
        <f t="shared" si="149"/>
        <v>5</v>
      </c>
      <c r="Q1597" s="235" t="str">
        <f>IF(F1597="","",VLOOKUP(F1597,المخزن!A:M,11,0))</f>
        <v/>
      </c>
      <c r="R1597" s="235" t="str">
        <f t="shared" si="146"/>
        <v xml:space="preserve">  </v>
      </c>
      <c r="S1597" s="235" t="str">
        <f t="shared" si="147"/>
        <v xml:space="preserve"> </v>
      </c>
      <c r="T1597" s="237" t="str">
        <f t="shared" si="148"/>
        <v xml:space="preserve"> </v>
      </c>
      <c r="U1597" s="238" t="str">
        <f>IF(F1597="","",VLOOKUP(F1597,المخزن!A:M,8,0))</f>
        <v/>
      </c>
    </row>
    <row r="1598" spans="1:21">
      <c r="A1598" s="227"/>
      <c r="B1598" s="228"/>
      <c r="C1598" s="229"/>
      <c r="D1598" s="229"/>
      <c r="E1598" s="240" t="str">
        <f>IF(D1598="","",VLOOKUP(D1598,'العملاء '!A:B,2,0))</f>
        <v/>
      </c>
      <c r="F1598" s="229"/>
      <c r="G1598" s="240" t="str">
        <f>IF(F1598="","",VLOOKUP(F1598,المخزن!A:B,2,0))</f>
        <v/>
      </c>
      <c r="H1598" s="229"/>
      <c r="I1598" s="231"/>
      <c r="J1598" s="231"/>
      <c r="K1598" s="231"/>
      <c r="L1598" s="231"/>
      <c r="M1598" s="232"/>
      <c r="N1598" s="233">
        <f t="shared" si="144"/>
        <v>0</v>
      </c>
      <c r="O1598" s="233">
        <f t="shared" si="145"/>
        <v>0</v>
      </c>
      <c r="P1598" s="234">
        <f t="shared" si="149"/>
        <v>5</v>
      </c>
      <c r="Q1598" s="235" t="str">
        <f>IF(F1598="","",VLOOKUP(F1598,المخزن!A:M,11,0))</f>
        <v/>
      </c>
      <c r="R1598" s="235" t="str">
        <f t="shared" si="146"/>
        <v xml:space="preserve">  </v>
      </c>
      <c r="S1598" s="235" t="str">
        <f t="shared" si="147"/>
        <v xml:space="preserve"> </v>
      </c>
      <c r="T1598" s="237" t="str">
        <f t="shared" si="148"/>
        <v xml:space="preserve"> </v>
      </c>
      <c r="U1598" s="238" t="str">
        <f>IF(F1598="","",VLOOKUP(F1598,المخزن!A:M,8,0))</f>
        <v/>
      </c>
    </row>
    <row r="1599" spans="1:21">
      <c r="A1599" s="227"/>
      <c r="B1599" s="228"/>
      <c r="C1599" s="229"/>
      <c r="D1599" s="229"/>
      <c r="E1599" s="240" t="str">
        <f>IF(D1599="","",VLOOKUP(D1599,'العملاء '!A:B,2,0))</f>
        <v/>
      </c>
      <c r="F1599" s="229"/>
      <c r="G1599" s="240" t="str">
        <f>IF(F1599="","",VLOOKUP(F1599,المخزن!A:B,2,0))</f>
        <v/>
      </c>
      <c r="H1599" s="229"/>
      <c r="I1599" s="231"/>
      <c r="J1599" s="231"/>
      <c r="K1599" s="231"/>
      <c r="L1599" s="231"/>
      <c r="M1599" s="232"/>
      <c r="N1599" s="233">
        <f t="shared" si="144"/>
        <v>0</v>
      </c>
      <c r="O1599" s="233">
        <f t="shared" si="145"/>
        <v>0</v>
      </c>
      <c r="P1599" s="234">
        <f t="shared" si="149"/>
        <v>5</v>
      </c>
      <c r="Q1599" s="235" t="str">
        <f>IF(F1599="","",VLOOKUP(F1599,المخزن!A:M,11,0))</f>
        <v/>
      </c>
      <c r="R1599" s="235" t="str">
        <f t="shared" si="146"/>
        <v xml:space="preserve">  </v>
      </c>
      <c r="S1599" s="235" t="str">
        <f t="shared" si="147"/>
        <v xml:space="preserve"> </v>
      </c>
      <c r="T1599" s="237" t="str">
        <f t="shared" si="148"/>
        <v xml:space="preserve"> </v>
      </c>
      <c r="U1599" s="238" t="str">
        <f>IF(F1599="","",VLOOKUP(F1599,المخزن!A:M,8,0))</f>
        <v/>
      </c>
    </row>
    <row r="1600" spans="1:21">
      <c r="A1600" s="227"/>
      <c r="B1600" s="228"/>
      <c r="C1600" s="229"/>
      <c r="D1600" s="229"/>
      <c r="E1600" s="240" t="str">
        <f>IF(D1600="","",VLOOKUP(D1600,'العملاء '!A:B,2,0))</f>
        <v/>
      </c>
      <c r="F1600" s="229"/>
      <c r="G1600" s="240" t="str">
        <f>IF(F1600="","",VLOOKUP(F1600,المخزن!A:B,2,0))</f>
        <v/>
      </c>
      <c r="H1600" s="229"/>
      <c r="I1600" s="231"/>
      <c r="J1600" s="231"/>
      <c r="K1600" s="231"/>
      <c r="L1600" s="231"/>
      <c r="M1600" s="232"/>
      <c r="N1600" s="233">
        <f t="shared" si="144"/>
        <v>0</v>
      </c>
      <c r="O1600" s="233">
        <f t="shared" si="145"/>
        <v>0</v>
      </c>
      <c r="P1600" s="234">
        <f t="shared" si="149"/>
        <v>5</v>
      </c>
      <c r="Q1600" s="235" t="str">
        <f>IF(F1600="","",VLOOKUP(F1600,المخزن!A:M,11,0))</f>
        <v/>
      </c>
      <c r="R1600" s="235" t="str">
        <f t="shared" si="146"/>
        <v xml:space="preserve">  </v>
      </c>
      <c r="S1600" s="235" t="str">
        <f t="shared" si="147"/>
        <v xml:space="preserve"> </v>
      </c>
      <c r="T1600" s="237" t="str">
        <f t="shared" si="148"/>
        <v xml:space="preserve"> </v>
      </c>
      <c r="U1600" s="238" t="str">
        <f>IF(F1600="","",VLOOKUP(F1600,المخزن!A:M,8,0))</f>
        <v/>
      </c>
    </row>
    <row r="1601" spans="1:21">
      <c r="A1601" s="227"/>
      <c r="B1601" s="228"/>
      <c r="C1601" s="229"/>
      <c r="D1601" s="229"/>
      <c r="E1601" s="240" t="str">
        <f>IF(D1601="","",VLOOKUP(D1601,'العملاء '!A:B,2,0))</f>
        <v/>
      </c>
      <c r="F1601" s="229"/>
      <c r="G1601" s="240" t="str">
        <f>IF(F1601="","",VLOOKUP(F1601,المخزن!A:B,2,0))</f>
        <v/>
      </c>
      <c r="H1601" s="229"/>
      <c r="I1601" s="231"/>
      <c r="J1601" s="231"/>
      <c r="K1601" s="231"/>
      <c r="L1601" s="231"/>
      <c r="M1601" s="232"/>
      <c r="N1601" s="233">
        <f t="shared" si="144"/>
        <v>0</v>
      </c>
      <c r="O1601" s="233">
        <f t="shared" si="145"/>
        <v>0</v>
      </c>
      <c r="P1601" s="234">
        <f t="shared" si="149"/>
        <v>5</v>
      </c>
      <c r="Q1601" s="235" t="str">
        <f>IF(F1601="","",VLOOKUP(F1601,المخزن!A:M,11,0))</f>
        <v/>
      </c>
      <c r="R1601" s="235" t="str">
        <f t="shared" si="146"/>
        <v xml:space="preserve">  </v>
      </c>
      <c r="S1601" s="235" t="str">
        <f t="shared" si="147"/>
        <v xml:space="preserve"> </v>
      </c>
      <c r="T1601" s="237" t="str">
        <f t="shared" si="148"/>
        <v xml:space="preserve"> </v>
      </c>
      <c r="U1601" s="238" t="str">
        <f>IF(F1601="","",VLOOKUP(F1601,المخزن!A:M,8,0))</f>
        <v/>
      </c>
    </row>
    <row r="1602" spans="1:21">
      <c r="A1602" s="227"/>
      <c r="B1602" s="228"/>
      <c r="C1602" s="229"/>
      <c r="D1602" s="229"/>
      <c r="E1602" s="240" t="str">
        <f>IF(D1602="","",VLOOKUP(D1602,'العملاء '!A:B,2,0))</f>
        <v/>
      </c>
      <c r="F1602" s="229"/>
      <c r="G1602" s="240" t="str">
        <f>IF(F1602="","",VLOOKUP(F1602,المخزن!A:B,2,0))</f>
        <v/>
      </c>
      <c r="H1602" s="229"/>
      <c r="I1602" s="231"/>
      <c r="J1602" s="231"/>
      <c r="K1602" s="231"/>
      <c r="L1602" s="231"/>
      <c r="M1602" s="232"/>
      <c r="N1602" s="233">
        <f t="shared" si="144"/>
        <v>0</v>
      </c>
      <c r="O1602" s="233">
        <f t="shared" si="145"/>
        <v>0</v>
      </c>
      <c r="P1602" s="234">
        <f t="shared" si="149"/>
        <v>5</v>
      </c>
      <c r="Q1602" s="235" t="str">
        <f>IF(F1602="","",VLOOKUP(F1602,المخزن!A:M,11,0))</f>
        <v/>
      </c>
      <c r="R1602" s="235" t="str">
        <f t="shared" si="146"/>
        <v xml:space="preserve">  </v>
      </c>
      <c r="S1602" s="235" t="str">
        <f t="shared" si="147"/>
        <v xml:space="preserve"> </v>
      </c>
      <c r="T1602" s="237" t="str">
        <f t="shared" si="148"/>
        <v xml:space="preserve"> </v>
      </c>
      <c r="U1602" s="238" t="str">
        <f>IF(F1602="","",VLOOKUP(F1602,المخزن!A:M,8,0))</f>
        <v/>
      </c>
    </row>
    <row r="1603" spans="1:21">
      <c r="A1603" s="227"/>
      <c r="B1603" s="228"/>
      <c r="C1603" s="229"/>
      <c r="D1603" s="229"/>
      <c r="E1603" s="240" t="str">
        <f>IF(D1603="","",VLOOKUP(D1603,'العملاء '!A:B,2,0))</f>
        <v/>
      </c>
      <c r="F1603" s="229"/>
      <c r="G1603" s="240" t="str">
        <f>IF(F1603="","",VLOOKUP(F1603,المخزن!A:B,2,0))</f>
        <v/>
      </c>
      <c r="H1603" s="229"/>
      <c r="I1603" s="231"/>
      <c r="J1603" s="231"/>
      <c r="K1603" s="231"/>
      <c r="L1603" s="231"/>
      <c r="M1603" s="232"/>
      <c r="N1603" s="233">
        <f t="shared" si="144"/>
        <v>0</v>
      </c>
      <c r="O1603" s="233">
        <f t="shared" si="145"/>
        <v>0</v>
      </c>
      <c r="P1603" s="234">
        <f t="shared" si="149"/>
        <v>5</v>
      </c>
      <c r="Q1603" s="235" t="str">
        <f>IF(F1603="","",VLOOKUP(F1603,المخزن!A:M,11,0))</f>
        <v/>
      </c>
      <c r="R1603" s="235" t="str">
        <f t="shared" si="146"/>
        <v xml:space="preserve">  </v>
      </c>
      <c r="S1603" s="235" t="str">
        <f t="shared" si="147"/>
        <v xml:space="preserve"> </v>
      </c>
      <c r="T1603" s="237" t="str">
        <f t="shared" si="148"/>
        <v xml:space="preserve"> </v>
      </c>
      <c r="U1603" s="238" t="str">
        <f>IF(F1603="","",VLOOKUP(F1603,المخزن!A:M,8,0))</f>
        <v/>
      </c>
    </row>
    <row r="1604" spans="1:21">
      <c r="A1604" s="227"/>
      <c r="B1604" s="228"/>
      <c r="C1604" s="229"/>
      <c r="D1604" s="229"/>
      <c r="E1604" s="240" t="str">
        <f>IF(D1604="","",VLOOKUP(D1604,'العملاء '!A:B,2,0))</f>
        <v/>
      </c>
      <c r="F1604" s="229"/>
      <c r="G1604" s="240" t="str">
        <f>IF(F1604="","",VLOOKUP(F1604,المخزن!A:B,2,0))</f>
        <v/>
      </c>
      <c r="H1604" s="229"/>
      <c r="I1604" s="231"/>
      <c r="J1604" s="231"/>
      <c r="K1604" s="231"/>
      <c r="L1604" s="231"/>
      <c r="M1604" s="232"/>
      <c r="N1604" s="233">
        <f t="shared" ref="N1604:N1667" si="150">(I1604*H1604)-L1604</f>
        <v>0</v>
      </c>
      <c r="O1604" s="233">
        <f t="shared" ref="O1604:O1667" si="151">(J1604*H1604)-M1604</f>
        <v>0</v>
      </c>
      <c r="P1604" s="234">
        <f t="shared" si="149"/>
        <v>5</v>
      </c>
      <c r="Q1604" s="235" t="str">
        <f>IF(F1604="","",VLOOKUP(F1604,المخزن!A:M,11,0))</f>
        <v/>
      </c>
      <c r="R1604" s="235" t="str">
        <f t="shared" ref="R1604:R1667" si="152">IF(F1604&gt;0,Q1604*H1604,"  ")</f>
        <v xml:space="preserve">  </v>
      </c>
      <c r="S1604" s="235" t="str">
        <f t="shared" ref="S1604:S1667" si="153">IF(F1604&gt;0,(((I1604/P1604)+J1604)*H1604)-(L1604/P1604)-M1604," ")</f>
        <v xml:space="preserve"> </v>
      </c>
      <c r="T1604" s="237" t="str">
        <f t="shared" ref="T1604:T1667" si="154">IF(F1604&gt;0,S1604-R1604," ")</f>
        <v xml:space="preserve"> </v>
      </c>
      <c r="U1604" s="238" t="str">
        <f>IF(F1604="","",VLOOKUP(F1604,المخزن!A:M,8,0))</f>
        <v/>
      </c>
    </row>
    <row r="1605" spans="1:21">
      <c r="A1605" s="227"/>
      <c r="B1605" s="228"/>
      <c r="C1605" s="229"/>
      <c r="D1605" s="229"/>
      <c r="E1605" s="240" t="str">
        <f>IF(D1605="","",VLOOKUP(D1605,'العملاء '!A:B,2,0))</f>
        <v/>
      </c>
      <c r="F1605" s="229"/>
      <c r="G1605" s="240" t="str">
        <f>IF(F1605="","",VLOOKUP(F1605,المخزن!A:B,2,0))</f>
        <v/>
      </c>
      <c r="H1605" s="229"/>
      <c r="I1605" s="231"/>
      <c r="J1605" s="231"/>
      <c r="K1605" s="231"/>
      <c r="L1605" s="231"/>
      <c r="M1605" s="232"/>
      <c r="N1605" s="233">
        <f t="shared" si="150"/>
        <v>0</v>
      </c>
      <c r="O1605" s="233">
        <f t="shared" si="151"/>
        <v>0</v>
      </c>
      <c r="P1605" s="234">
        <f t="shared" si="149"/>
        <v>5</v>
      </c>
      <c r="Q1605" s="235" t="str">
        <f>IF(F1605="","",VLOOKUP(F1605,المخزن!A:M,11,0))</f>
        <v/>
      </c>
      <c r="R1605" s="235" t="str">
        <f t="shared" si="152"/>
        <v xml:space="preserve">  </v>
      </c>
      <c r="S1605" s="235" t="str">
        <f t="shared" si="153"/>
        <v xml:space="preserve"> </v>
      </c>
      <c r="T1605" s="237" t="str">
        <f t="shared" si="154"/>
        <v xml:space="preserve"> </v>
      </c>
      <c r="U1605" s="238" t="str">
        <f>IF(F1605="","",VLOOKUP(F1605,المخزن!A:M,8,0))</f>
        <v/>
      </c>
    </row>
    <row r="1606" spans="1:21">
      <c r="A1606" s="227"/>
      <c r="B1606" s="228"/>
      <c r="C1606" s="229"/>
      <c r="D1606" s="229"/>
      <c r="E1606" s="240" t="str">
        <f>IF(D1606="","",VLOOKUP(D1606,'العملاء '!A:B,2,0))</f>
        <v/>
      </c>
      <c r="F1606" s="229"/>
      <c r="G1606" s="240" t="str">
        <f>IF(F1606="","",VLOOKUP(F1606,المخزن!A:B,2,0))</f>
        <v/>
      </c>
      <c r="H1606" s="229"/>
      <c r="I1606" s="231"/>
      <c r="J1606" s="231"/>
      <c r="K1606" s="231"/>
      <c r="L1606" s="231"/>
      <c r="M1606" s="232"/>
      <c r="N1606" s="233">
        <f t="shared" si="150"/>
        <v>0</v>
      </c>
      <c r="O1606" s="233">
        <f t="shared" si="151"/>
        <v>0</v>
      </c>
      <c r="P1606" s="234">
        <f t="shared" si="149"/>
        <v>5</v>
      </c>
      <c r="Q1606" s="235" t="str">
        <f>IF(F1606="","",VLOOKUP(F1606,المخزن!A:M,11,0))</f>
        <v/>
      </c>
      <c r="R1606" s="235" t="str">
        <f t="shared" si="152"/>
        <v xml:space="preserve">  </v>
      </c>
      <c r="S1606" s="235" t="str">
        <f t="shared" si="153"/>
        <v xml:space="preserve"> </v>
      </c>
      <c r="T1606" s="237" t="str">
        <f t="shared" si="154"/>
        <v xml:space="preserve"> </v>
      </c>
      <c r="U1606" s="238" t="str">
        <f>IF(F1606="","",VLOOKUP(F1606,المخزن!A:M,8,0))</f>
        <v/>
      </c>
    </row>
    <row r="1607" spans="1:21">
      <c r="A1607" s="227"/>
      <c r="B1607" s="228"/>
      <c r="C1607" s="229"/>
      <c r="D1607" s="229"/>
      <c r="E1607" s="240" t="str">
        <f>IF(D1607="","",VLOOKUP(D1607,'العملاء '!A:B,2,0))</f>
        <v/>
      </c>
      <c r="F1607" s="229"/>
      <c r="G1607" s="240" t="str">
        <f>IF(F1607="","",VLOOKUP(F1607,المخزن!A:B,2,0))</f>
        <v/>
      </c>
      <c r="H1607" s="229"/>
      <c r="I1607" s="231"/>
      <c r="J1607" s="231"/>
      <c r="K1607" s="231"/>
      <c r="L1607" s="231"/>
      <c r="M1607" s="232"/>
      <c r="N1607" s="233">
        <f t="shared" si="150"/>
        <v>0</v>
      </c>
      <c r="O1607" s="233">
        <f t="shared" si="151"/>
        <v>0</v>
      </c>
      <c r="P1607" s="234">
        <f t="shared" si="149"/>
        <v>5</v>
      </c>
      <c r="Q1607" s="235" t="str">
        <f>IF(F1607="","",VLOOKUP(F1607,المخزن!A:M,11,0))</f>
        <v/>
      </c>
      <c r="R1607" s="235" t="str">
        <f t="shared" si="152"/>
        <v xml:space="preserve">  </v>
      </c>
      <c r="S1607" s="235" t="str">
        <f t="shared" si="153"/>
        <v xml:space="preserve"> </v>
      </c>
      <c r="T1607" s="237" t="str">
        <f t="shared" si="154"/>
        <v xml:space="preserve"> </v>
      </c>
      <c r="U1607" s="238" t="str">
        <f>IF(F1607="","",VLOOKUP(F1607,المخزن!A:M,8,0))</f>
        <v/>
      </c>
    </row>
    <row r="1608" spans="1:21">
      <c r="A1608" s="227"/>
      <c r="B1608" s="228"/>
      <c r="C1608" s="229"/>
      <c r="D1608" s="229"/>
      <c r="E1608" s="240" t="str">
        <f>IF(D1608="","",VLOOKUP(D1608,'العملاء '!A:B,2,0))</f>
        <v/>
      </c>
      <c r="F1608" s="229"/>
      <c r="G1608" s="240" t="str">
        <f>IF(F1608="","",VLOOKUP(F1608,المخزن!A:B,2,0))</f>
        <v/>
      </c>
      <c r="H1608" s="229"/>
      <c r="I1608" s="231"/>
      <c r="J1608" s="231"/>
      <c r="K1608" s="231"/>
      <c r="L1608" s="231"/>
      <c r="M1608" s="232"/>
      <c r="N1608" s="233">
        <f t="shared" si="150"/>
        <v>0</v>
      </c>
      <c r="O1608" s="233">
        <f t="shared" si="151"/>
        <v>0</v>
      </c>
      <c r="P1608" s="234">
        <f t="shared" si="149"/>
        <v>5</v>
      </c>
      <c r="Q1608" s="235" t="str">
        <f>IF(F1608="","",VLOOKUP(F1608,المخزن!A:M,11,0))</f>
        <v/>
      </c>
      <c r="R1608" s="235" t="str">
        <f t="shared" si="152"/>
        <v xml:space="preserve">  </v>
      </c>
      <c r="S1608" s="235" t="str">
        <f t="shared" si="153"/>
        <v xml:space="preserve"> </v>
      </c>
      <c r="T1608" s="237" t="str">
        <f t="shared" si="154"/>
        <v xml:space="preserve"> </v>
      </c>
      <c r="U1608" s="238" t="str">
        <f>IF(F1608="","",VLOOKUP(F1608,المخزن!A:M,8,0))</f>
        <v/>
      </c>
    </row>
    <row r="1609" spans="1:21">
      <c r="A1609" s="227"/>
      <c r="B1609" s="228"/>
      <c r="C1609" s="229"/>
      <c r="D1609" s="229"/>
      <c r="E1609" s="240" t="str">
        <f>IF(D1609="","",VLOOKUP(D1609,'العملاء '!A:B,2,0))</f>
        <v/>
      </c>
      <c r="F1609" s="229"/>
      <c r="G1609" s="240" t="str">
        <f>IF(F1609="","",VLOOKUP(F1609,المخزن!A:B,2,0))</f>
        <v/>
      </c>
      <c r="H1609" s="229"/>
      <c r="I1609" s="231"/>
      <c r="J1609" s="231"/>
      <c r="K1609" s="231"/>
      <c r="L1609" s="231"/>
      <c r="M1609" s="232"/>
      <c r="N1609" s="233">
        <f t="shared" si="150"/>
        <v>0</v>
      </c>
      <c r="O1609" s="233">
        <f t="shared" si="151"/>
        <v>0</v>
      </c>
      <c r="P1609" s="234">
        <f t="shared" ref="P1609:P1672" si="155">P1608</f>
        <v>5</v>
      </c>
      <c r="Q1609" s="235" t="str">
        <f>IF(F1609="","",VLOOKUP(F1609,المخزن!A:M,11,0))</f>
        <v/>
      </c>
      <c r="R1609" s="235" t="str">
        <f t="shared" si="152"/>
        <v xml:space="preserve">  </v>
      </c>
      <c r="S1609" s="235" t="str">
        <f t="shared" si="153"/>
        <v xml:space="preserve"> </v>
      </c>
      <c r="T1609" s="237" t="str">
        <f t="shared" si="154"/>
        <v xml:space="preserve"> </v>
      </c>
      <c r="U1609" s="238" t="str">
        <f>IF(F1609="","",VLOOKUP(F1609,المخزن!A:M,8,0))</f>
        <v/>
      </c>
    </row>
    <row r="1610" spans="1:21">
      <c r="A1610" s="227"/>
      <c r="B1610" s="228"/>
      <c r="C1610" s="229"/>
      <c r="D1610" s="229"/>
      <c r="E1610" s="240" t="str">
        <f>IF(D1610="","",VLOOKUP(D1610,'العملاء '!A:B,2,0))</f>
        <v/>
      </c>
      <c r="F1610" s="229"/>
      <c r="G1610" s="240" t="str">
        <f>IF(F1610="","",VLOOKUP(F1610,المخزن!A:B,2,0))</f>
        <v/>
      </c>
      <c r="H1610" s="229"/>
      <c r="I1610" s="231"/>
      <c r="J1610" s="231"/>
      <c r="K1610" s="231"/>
      <c r="L1610" s="231"/>
      <c r="M1610" s="232"/>
      <c r="N1610" s="233">
        <f t="shared" si="150"/>
        <v>0</v>
      </c>
      <c r="O1610" s="233">
        <f t="shared" si="151"/>
        <v>0</v>
      </c>
      <c r="P1610" s="234">
        <f t="shared" si="155"/>
        <v>5</v>
      </c>
      <c r="Q1610" s="235" t="str">
        <f>IF(F1610="","",VLOOKUP(F1610,المخزن!A:M,11,0))</f>
        <v/>
      </c>
      <c r="R1610" s="235" t="str">
        <f t="shared" si="152"/>
        <v xml:space="preserve">  </v>
      </c>
      <c r="S1610" s="235" t="str">
        <f t="shared" si="153"/>
        <v xml:space="preserve"> </v>
      </c>
      <c r="T1610" s="237" t="str">
        <f t="shared" si="154"/>
        <v xml:space="preserve"> </v>
      </c>
      <c r="U1610" s="238" t="str">
        <f>IF(F1610="","",VLOOKUP(F1610,المخزن!A:M,8,0))</f>
        <v/>
      </c>
    </row>
    <row r="1611" spans="1:21">
      <c r="A1611" s="227"/>
      <c r="B1611" s="228"/>
      <c r="C1611" s="229"/>
      <c r="D1611" s="229"/>
      <c r="E1611" s="240" t="str">
        <f>IF(D1611="","",VLOOKUP(D1611,'العملاء '!A:B,2,0))</f>
        <v/>
      </c>
      <c r="F1611" s="229"/>
      <c r="G1611" s="240" t="str">
        <f>IF(F1611="","",VLOOKUP(F1611,المخزن!A:B,2,0))</f>
        <v/>
      </c>
      <c r="H1611" s="229"/>
      <c r="I1611" s="231"/>
      <c r="J1611" s="231"/>
      <c r="K1611" s="231"/>
      <c r="L1611" s="231"/>
      <c r="M1611" s="232"/>
      <c r="N1611" s="233">
        <f t="shared" si="150"/>
        <v>0</v>
      </c>
      <c r="O1611" s="233">
        <f t="shared" si="151"/>
        <v>0</v>
      </c>
      <c r="P1611" s="234">
        <f t="shared" si="155"/>
        <v>5</v>
      </c>
      <c r="Q1611" s="235" t="str">
        <f>IF(F1611="","",VLOOKUP(F1611,المخزن!A:M,11,0))</f>
        <v/>
      </c>
      <c r="R1611" s="235" t="str">
        <f t="shared" si="152"/>
        <v xml:space="preserve">  </v>
      </c>
      <c r="S1611" s="235" t="str">
        <f t="shared" si="153"/>
        <v xml:space="preserve"> </v>
      </c>
      <c r="T1611" s="237" t="str">
        <f t="shared" si="154"/>
        <v xml:space="preserve"> </v>
      </c>
      <c r="U1611" s="238" t="str">
        <f>IF(F1611="","",VLOOKUP(F1611,المخزن!A:M,8,0))</f>
        <v/>
      </c>
    </row>
    <row r="1612" spans="1:21">
      <c r="A1612" s="227"/>
      <c r="B1612" s="228"/>
      <c r="C1612" s="229"/>
      <c r="D1612" s="229"/>
      <c r="E1612" s="240" t="str">
        <f>IF(D1612="","",VLOOKUP(D1612,'العملاء '!A:B,2,0))</f>
        <v/>
      </c>
      <c r="F1612" s="229"/>
      <c r="G1612" s="240" t="str">
        <f>IF(F1612="","",VLOOKUP(F1612,المخزن!A:B,2,0))</f>
        <v/>
      </c>
      <c r="H1612" s="229"/>
      <c r="I1612" s="231"/>
      <c r="J1612" s="231"/>
      <c r="K1612" s="231"/>
      <c r="L1612" s="231"/>
      <c r="M1612" s="232"/>
      <c r="N1612" s="233">
        <f t="shared" si="150"/>
        <v>0</v>
      </c>
      <c r="O1612" s="233">
        <f t="shared" si="151"/>
        <v>0</v>
      </c>
      <c r="P1612" s="234">
        <f t="shared" si="155"/>
        <v>5</v>
      </c>
      <c r="Q1612" s="235" t="str">
        <f>IF(F1612="","",VLOOKUP(F1612,المخزن!A:M,11,0))</f>
        <v/>
      </c>
      <c r="R1612" s="235" t="str">
        <f t="shared" si="152"/>
        <v xml:space="preserve">  </v>
      </c>
      <c r="S1612" s="235" t="str">
        <f t="shared" si="153"/>
        <v xml:space="preserve"> </v>
      </c>
      <c r="T1612" s="237" t="str">
        <f t="shared" si="154"/>
        <v xml:space="preserve"> </v>
      </c>
      <c r="U1612" s="238" t="str">
        <f>IF(F1612="","",VLOOKUP(F1612,المخزن!A:M,8,0))</f>
        <v/>
      </c>
    </row>
    <row r="1613" spans="1:21">
      <c r="A1613" s="227"/>
      <c r="B1613" s="228"/>
      <c r="C1613" s="229"/>
      <c r="D1613" s="229"/>
      <c r="E1613" s="240" t="str">
        <f>IF(D1613="","",VLOOKUP(D1613,'العملاء '!A:B,2,0))</f>
        <v/>
      </c>
      <c r="F1613" s="229"/>
      <c r="G1613" s="240" t="str">
        <f>IF(F1613="","",VLOOKUP(F1613,المخزن!A:B,2,0))</f>
        <v/>
      </c>
      <c r="H1613" s="229"/>
      <c r="I1613" s="231"/>
      <c r="J1613" s="231"/>
      <c r="K1613" s="231"/>
      <c r="L1613" s="231"/>
      <c r="M1613" s="232"/>
      <c r="N1613" s="233">
        <f t="shared" si="150"/>
        <v>0</v>
      </c>
      <c r="O1613" s="233">
        <f t="shared" si="151"/>
        <v>0</v>
      </c>
      <c r="P1613" s="234">
        <f t="shared" si="155"/>
        <v>5</v>
      </c>
      <c r="Q1613" s="235" t="str">
        <f>IF(F1613="","",VLOOKUP(F1613,المخزن!A:M,11,0))</f>
        <v/>
      </c>
      <c r="R1613" s="235" t="str">
        <f t="shared" si="152"/>
        <v xml:space="preserve">  </v>
      </c>
      <c r="S1613" s="235" t="str">
        <f t="shared" si="153"/>
        <v xml:space="preserve"> </v>
      </c>
      <c r="T1613" s="237" t="str">
        <f t="shared" si="154"/>
        <v xml:space="preserve"> </v>
      </c>
      <c r="U1613" s="238" t="str">
        <f>IF(F1613="","",VLOOKUP(F1613,المخزن!A:M,8,0))</f>
        <v/>
      </c>
    </row>
    <row r="1614" spans="1:21">
      <c r="A1614" s="227"/>
      <c r="B1614" s="228"/>
      <c r="C1614" s="229"/>
      <c r="D1614" s="229"/>
      <c r="E1614" s="240" t="str">
        <f>IF(D1614="","",VLOOKUP(D1614,'العملاء '!A:B,2,0))</f>
        <v/>
      </c>
      <c r="F1614" s="229"/>
      <c r="G1614" s="240" t="str">
        <f>IF(F1614="","",VLOOKUP(F1614,المخزن!A:B,2,0))</f>
        <v/>
      </c>
      <c r="H1614" s="229"/>
      <c r="I1614" s="231"/>
      <c r="J1614" s="231"/>
      <c r="K1614" s="231"/>
      <c r="L1614" s="231"/>
      <c r="M1614" s="232"/>
      <c r="N1614" s="233">
        <f t="shared" si="150"/>
        <v>0</v>
      </c>
      <c r="O1614" s="233">
        <f t="shared" si="151"/>
        <v>0</v>
      </c>
      <c r="P1614" s="234">
        <f t="shared" si="155"/>
        <v>5</v>
      </c>
      <c r="Q1614" s="235" t="str">
        <f>IF(F1614="","",VLOOKUP(F1614,المخزن!A:M,11,0))</f>
        <v/>
      </c>
      <c r="R1614" s="235" t="str">
        <f t="shared" si="152"/>
        <v xml:space="preserve">  </v>
      </c>
      <c r="S1614" s="235" t="str">
        <f t="shared" si="153"/>
        <v xml:space="preserve"> </v>
      </c>
      <c r="T1614" s="237" t="str">
        <f t="shared" si="154"/>
        <v xml:space="preserve"> </v>
      </c>
      <c r="U1614" s="238" t="str">
        <f>IF(F1614="","",VLOOKUP(F1614,المخزن!A:M,8,0))</f>
        <v/>
      </c>
    </row>
    <row r="1615" spans="1:21">
      <c r="A1615" s="227"/>
      <c r="B1615" s="228"/>
      <c r="C1615" s="229"/>
      <c r="D1615" s="229"/>
      <c r="E1615" s="240" t="str">
        <f>IF(D1615="","",VLOOKUP(D1615,'العملاء '!A:B,2,0))</f>
        <v/>
      </c>
      <c r="F1615" s="229"/>
      <c r="G1615" s="240" t="str">
        <f>IF(F1615="","",VLOOKUP(F1615,المخزن!A:B,2,0))</f>
        <v/>
      </c>
      <c r="H1615" s="229"/>
      <c r="I1615" s="231"/>
      <c r="J1615" s="231"/>
      <c r="K1615" s="231"/>
      <c r="L1615" s="231"/>
      <c r="M1615" s="232"/>
      <c r="N1615" s="233">
        <f t="shared" si="150"/>
        <v>0</v>
      </c>
      <c r="O1615" s="233">
        <f t="shared" si="151"/>
        <v>0</v>
      </c>
      <c r="P1615" s="234">
        <f t="shared" si="155"/>
        <v>5</v>
      </c>
      <c r="Q1615" s="235" t="str">
        <f>IF(F1615="","",VLOOKUP(F1615,المخزن!A:M,11,0))</f>
        <v/>
      </c>
      <c r="R1615" s="235" t="str">
        <f t="shared" si="152"/>
        <v xml:space="preserve">  </v>
      </c>
      <c r="S1615" s="235" t="str">
        <f t="shared" si="153"/>
        <v xml:space="preserve"> </v>
      </c>
      <c r="T1615" s="237" t="str">
        <f t="shared" si="154"/>
        <v xml:space="preserve"> </v>
      </c>
      <c r="U1615" s="238" t="str">
        <f>IF(F1615="","",VLOOKUP(F1615,المخزن!A:M,8,0))</f>
        <v/>
      </c>
    </row>
    <row r="1616" spans="1:21">
      <c r="A1616" s="227"/>
      <c r="B1616" s="228"/>
      <c r="C1616" s="229"/>
      <c r="D1616" s="229"/>
      <c r="E1616" s="240" t="str">
        <f>IF(D1616="","",VLOOKUP(D1616,'العملاء '!A:B,2,0))</f>
        <v/>
      </c>
      <c r="F1616" s="229"/>
      <c r="G1616" s="240" t="str">
        <f>IF(F1616="","",VLOOKUP(F1616,المخزن!A:B,2,0))</f>
        <v/>
      </c>
      <c r="H1616" s="229"/>
      <c r="I1616" s="231"/>
      <c r="J1616" s="231"/>
      <c r="K1616" s="231"/>
      <c r="L1616" s="231"/>
      <c r="M1616" s="232"/>
      <c r="N1616" s="233">
        <f t="shared" si="150"/>
        <v>0</v>
      </c>
      <c r="O1616" s="233">
        <f t="shared" si="151"/>
        <v>0</v>
      </c>
      <c r="P1616" s="234">
        <f t="shared" si="155"/>
        <v>5</v>
      </c>
      <c r="Q1616" s="235" t="str">
        <f>IF(F1616="","",VLOOKUP(F1616,المخزن!A:M,11,0))</f>
        <v/>
      </c>
      <c r="R1616" s="235" t="str">
        <f t="shared" si="152"/>
        <v xml:space="preserve">  </v>
      </c>
      <c r="S1616" s="235" t="str">
        <f t="shared" si="153"/>
        <v xml:space="preserve"> </v>
      </c>
      <c r="T1616" s="237" t="str">
        <f t="shared" si="154"/>
        <v xml:space="preserve"> </v>
      </c>
      <c r="U1616" s="238" t="str">
        <f>IF(F1616="","",VLOOKUP(F1616,المخزن!A:M,8,0))</f>
        <v/>
      </c>
    </row>
    <row r="1617" spans="1:21">
      <c r="A1617" s="227"/>
      <c r="B1617" s="228"/>
      <c r="C1617" s="229"/>
      <c r="D1617" s="229"/>
      <c r="E1617" s="240" t="str">
        <f>IF(D1617="","",VLOOKUP(D1617,'العملاء '!A:B,2,0))</f>
        <v/>
      </c>
      <c r="F1617" s="229"/>
      <c r="G1617" s="240" t="str">
        <f>IF(F1617="","",VLOOKUP(F1617,المخزن!A:B,2,0))</f>
        <v/>
      </c>
      <c r="H1617" s="229"/>
      <c r="I1617" s="231"/>
      <c r="J1617" s="231"/>
      <c r="K1617" s="231"/>
      <c r="L1617" s="231"/>
      <c r="M1617" s="232"/>
      <c r="N1617" s="233">
        <f t="shared" si="150"/>
        <v>0</v>
      </c>
      <c r="O1617" s="233">
        <f t="shared" si="151"/>
        <v>0</v>
      </c>
      <c r="P1617" s="234">
        <f t="shared" si="155"/>
        <v>5</v>
      </c>
      <c r="Q1617" s="235" t="str">
        <f>IF(F1617="","",VLOOKUP(F1617,المخزن!A:M,11,0))</f>
        <v/>
      </c>
      <c r="R1617" s="235" t="str">
        <f t="shared" si="152"/>
        <v xml:space="preserve">  </v>
      </c>
      <c r="S1617" s="235" t="str">
        <f t="shared" si="153"/>
        <v xml:space="preserve"> </v>
      </c>
      <c r="T1617" s="237" t="str">
        <f t="shared" si="154"/>
        <v xml:space="preserve"> </v>
      </c>
      <c r="U1617" s="238" t="str">
        <f>IF(F1617="","",VLOOKUP(F1617,المخزن!A:M,8,0))</f>
        <v/>
      </c>
    </row>
    <row r="1618" spans="1:21">
      <c r="A1618" s="227"/>
      <c r="B1618" s="228"/>
      <c r="C1618" s="229"/>
      <c r="D1618" s="229"/>
      <c r="E1618" s="240" t="str">
        <f>IF(D1618="","",VLOOKUP(D1618,'العملاء '!A:B,2,0))</f>
        <v/>
      </c>
      <c r="F1618" s="229"/>
      <c r="G1618" s="240" t="str">
        <f>IF(F1618="","",VLOOKUP(F1618,المخزن!A:B,2,0))</f>
        <v/>
      </c>
      <c r="H1618" s="229"/>
      <c r="I1618" s="231"/>
      <c r="J1618" s="231"/>
      <c r="K1618" s="231"/>
      <c r="L1618" s="231"/>
      <c r="M1618" s="232"/>
      <c r="N1618" s="233">
        <f t="shared" si="150"/>
        <v>0</v>
      </c>
      <c r="O1618" s="233">
        <f t="shared" si="151"/>
        <v>0</v>
      </c>
      <c r="P1618" s="234">
        <f t="shared" si="155"/>
        <v>5</v>
      </c>
      <c r="Q1618" s="235" t="str">
        <f>IF(F1618="","",VLOOKUP(F1618,المخزن!A:M,11,0))</f>
        <v/>
      </c>
      <c r="R1618" s="235" t="str">
        <f t="shared" si="152"/>
        <v xml:space="preserve">  </v>
      </c>
      <c r="S1618" s="235" t="str">
        <f t="shared" si="153"/>
        <v xml:space="preserve"> </v>
      </c>
      <c r="T1618" s="237" t="str">
        <f t="shared" si="154"/>
        <v xml:space="preserve"> </v>
      </c>
      <c r="U1618" s="238" t="str">
        <f>IF(F1618="","",VLOOKUP(F1618,المخزن!A:M,8,0))</f>
        <v/>
      </c>
    </row>
    <row r="1619" spans="1:21">
      <c r="A1619" s="227"/>
      <c r="B1619" s="228"/>
      <c r="C1619" s="229"/>
      <c r="D1619" s="229"/>
      <c r="E1619" s="240" t="str">
        <f>IF(D1619="","",VLOOKUP(D1619,'العملاء '!A:B,2,0))</f>
        <v/>
      </c>
      <c r="F1619" s="229"/>
      <c r="G1619" s="240" t="str">
        <f>IF(F1619="","",VLOOKUP(F1619,المخزن!A:B,2,0))</f>
        <v/>
      </c>
      <c r="H1619" s="229"/>
      <c r="I1619" s="231"/>
      <c r="J1619" s="231"/>
      <c r="K1619" s="231"/>
      <c r="L1619" s="231"/>
      <c r="M1619" s="232"/>
      <c r="N1619" s="233">
        <f t="shared" si="150"/>
        <v>0</v>
      </c>
      <c r="O1619" s="233">
        <f t="shared" si="151"/>
        <v>0</v>
      </c>
      <c r="P1619" s="234">
        <f t="shared" si="155"/>
        <v>5</v>
      </c>
      <c r="Q1619" s="235" t="str">
        <f>IF(F1619="","",VLOOKUP(F1619,المخزن!A:M,11,0))</f>
        <v/>
      </c>
      <c r="R1619" s="235" t="str">
        <f t="shared" si="152"/>
        <v xml:space="preserve">  </v>
      </c>
      <c r="S1619" s="235" t="str">
        <f t="shared" si="153"/>
        <v xml:space="preserve"> </v>
      </c>
      <c r="T1619" s="237" t="str">
        <f t="shared" si="154"/>
        <v xml:space="preserve"> </v>
      </c>
      <c r="U1619" s="238" t="str">
        <f>IF(F1619="","",VLOOKUP(F1619,المخزن!A:M,8,0))</f>
        <v/>
      </c>
    </row>
    <row r="1620" spans="1:21">
      <c r="A1620" s="227"/>
      <c r="B1620" s="228"/>
      <c r="C1620" s="229"/>
      <c r="D1620" s="229"/>
      <c r="E1620" s="240" t="str">
        <f>IF(D1620="","",VLOOKUP(D1620,'العملاء '!A:B,2,0))</f>
        <v/>
      </c>
      <c r="F1620" s="229"/>
      <c r="G1620" s="240" t="str">
        <f>IF(F1620="","",VLOOKUP(F1620,المخزن!A:B,2,0))</f>
        <v/>
      </c>
      <c r="H1620" s="229"/>
      <c r="I1620" s="231"/>
      <c r="J1620" s="231"/>
      <c r="K1620" s="231"/>
      <c r="L1620" s="231"/>
      <c r="M1620" s="232"/>
      <c r="N1620" s="233">
        <f t="shared" si="150"/>
        <v>0</v>
      </c>
      <c r="O1620" s="233">
        <f t="shared" si="151"/>
        <v>0</v>
      </c>
      <c r="P1620" s="234">
        <f t="shared" si="155"/>
        <v>5</v>
      </c>
      <c r="Q1620" s="235" t="str">
        <f>IF(F1620="","",VLOOKUP(F1620,المخزن!A:M,11,0))</f>
        <v/>
      </c>
      <c r="R1620" s="235" t="str">
        <f t="shared" si="152"/>
        <v xml:space="preserve">  </v>
      </c>
      <c r="S1620" s="235" t="str">
        <f t="shared" si="153"/>
        <v xml:space="preserve"> </v>
      </c>
      <c r="T1620" s="237" t="str">
        <f t="shared" si="154"/>
        <v xml:space="preserve"> </v>
      </c>
      <c r="U1620" s="238" t="str">
        <f>IF(F1620="","",VLOOKUP(F1620,المخزن!A:M,8,0))</f>
        <v/>
      </c>
    </row>
    <row r="1621" spans="1:21">
      <c r="A1621" s="227"/>
      <c r="B1621" s="228"/>
      <c r="C1621" s="229"/>
      <c r="D1621" s="229"/>
      <c r="E1621" s="240" t="str">
        <f>IF(D1621="","",VLOOKUP(D1621,'العملاء '!A:B,2,0))</f>
        <v/>
      </c>
      <c r="F1621" s="229"/>
      <c r="G1621" s="240" t="str">
        <f>IF(F1621="","",VLOOKUP(F1621,المخزن!A:B,2,0))</f>
        <v/>
      </c>
      <c r="H1621" s="229"/>
      <c r="I1621" s="231"/>
      <c r="J1621" s="231"/>
      <c r="K1621" s="231"/>
      <c r="L1621" s="231"/>
      <c r="M1621" s="232"/>
      <c r="N1621" s="233">
        <f t="shared" si="150"/>
        <v>0</v>
      </c>
      <c r="O1621" s="233">
        <f t="shared" si="151"/>
        <v>0</v>
      </c>
      <c r="P1621" s="234">
        <f t="shared" si="155"/>
        <v>5</v>
      </c>
      <c r="Q1621" s="235" t="str">
        <f>IF(F1621="","",VLOOKUP(F1621,المخزن!A:M,11,0))</f>
        <v/>
      </c>
      <c r="R1621" s="235" t="str">
        <f t="shared" si="152"/>
        <v xml:space="preserve">  </v>
      </c>
      <c r="S1621" s="235" t="str">
        <f t="shared" si="153"/>
        <v xml:space="preserve"> </v>
      </c>
      <c r="T1621" s="237" t="str">
        <f t="shared" si="154"/>
        <v xml:space="preserve"> </v>
      </c>
      <c r="U1621" s="238" t="str">
        <f>IF(F1621="","",VLOOKUP(F1621,المخزن!A:M,8,0))</f>
        <v/>
      </c>
    </row>
    <row r="1622" spans="1:21">
      <c r="A1622" s="227"/>
      <c r="B1622" s="228"/>
      <c r="C1622" s="229"/>
      <c r="D1622" s="229"/>
      <c r="E1622" s="240" t="str">
        <f>IF(D1622="","",VLOOKUP(D1622,'العملاء '!A:B,2,0))</f>
        <v/>
      </c>
      <c r="F1622" s="229"/>
      <c r="G1622" s="240" t="str">
        <f>IF(F1622="","",VLOOKUP(F1622,المخزن!A:B,2,0))</f>
        <v/>
      </c>
      <c r="H1622" s="229"/>
      <c r="I1622" s="231"/>
      <c r="J1622" s="231"/>
      <c r="K1622" s="231"/>
      <c r="L1622" s="231"/>
      <c r="M1622" s="232"/>
      <c r="N1622" s="233">
        <f t="shared" si="150"/>
        <v>0</v>
      </c>
      <c r="O1622" s="233">
        <f t="shared" si="151"/>
        <v>0</v>
      </c>
      <c r="P1622" s="234">
        <f t="shared" si="155"/>
        <v>5</v>
      </c>
      <c r="Q1622" s="235" t="str">
        <f>IF(F1622="","",VLOOKUP(F1622,المخزن!A:M,11,0))</f>
        <v/>
      </c>
      <c r="R1622" s="235" t="str">
        <f t="shared" si="152"/>
        <v xml:space="preserve">  </v>
      </c>
      <c r="S1622" s="235" t="str">
        <f t="shared" si="153"/>
        <v xml:space="preserve"> </v>
      </c>
      <c r="T1622" s="237" t="str">
        <f t="shared" si="154"/>
        <v xml:space="preserve"> </v>
      </c>
      <c r="U1622" s="238" t="str">
        <f>IF(F1622="","",VLOOKUP(F1622,المخزن!A:M,8,0))</f>
        <v/>
      </c>
    </row>
    <row r="1623" spans="1:21">
      <c r="A1623" s="227"/>
      <c r="B1623" s="228"/>
      <c r="C1623" s="229"/>
      <c r="D1623" s="229"/>
      <c r="E1623" s="240" t="str">
        <f>IF(D1623="","",VLOOKUP(D1623,'العملاء '!A:B,2,0))</f>
        <v/>
      </c>
      <c r="F1623" s="229"/>
      <c r="G1623" s="240" t="str">
        <f>IF(F1623="","",VLOOKUP(F1623,المخزن!A:B,2,0))</f>
        <v/>
      </c>
      <c r="H1623" s="229"/>
      <c r="I1623" s="231"/>
      <c r="J1623" s="231"/>
      <c r="K1623" s="231"/>
      <c r="L1623" s="231"/>
      <c r="M1623" s="232"/>
      <c r="N1623" s="233">
        <f t="shared" si="150"/>
        <v>0</v>
      </c>
      <c r="O1623" s="233">
        <f t="shared" si="151"/>
        <v>0</v>
      </c>
      <c r="P1623" s="234">
        <f t="shared" si="155"/>
        <v>5</v>
      </c>
      <c r="Q1623" s="235" t="str">
        <f>IF(F1623="","",VLOOKUP(F1623,المخزن!A:M,11,0))</f>
        <v/>
      </c>
      <c r="R1623" s="235" t="str">
        <f t="shared" si="152"/>
        <v xml:space="preserve">  </v>
      </c>
      <c r="S1623" s="235" t="str">
        <f t="shared" si="153"/>
        <v xml:space="preserve"> </v>
      </c>
      <c r="T1623" s="237" t="str">
        <f t="shared" si="154"/>
        <v xml:space="preserve"> </v>
      </c>
      <c r="U1623" s="238" t="str">
        <f>IF(F1623="","",VLOOKUP(F1623,المخزن!A:M,8,0))</f>
        <v/>
      </c>
    </row>
    <row r="1624" spans="1:21">
      <c r="A1624" s="227"/>
      <c r="B1624" s="228"/>
      <c r="C1624" s="229"/>
      <c r="D1624" s="229"/>
      <c r="E1624" s="240" t="str">
        <f>IF(D1624="","",VLOOKUP(D1624,'العملاء '!A:B,2,0))</f>
        <v/>
      </c>
      <c r="F1624" s="229"/>
      <c r="G1624" s="240" t="str">
        <f>IF(F1624="","",VLOOKUP(F1624,المخزن!A:B,2,0))</f>
        <v/>
      </c>
      <c r="H1624" s="229"/>
      <c r="I1624" s="231"/>
      <c r="J1624" s="231"/>
      <c r="K1624" s="231"/>
      <c r="L1624" s="231"/>
      <c r="M1624" s="232"/>
      <c r="N1624" s="233">
        <f t="shared" si="150"/>
        <v>0</v>
      </c>
      <c r="O1624" s="233">
        <f t="shared" si="151"/>
        <v>0</v>
      </c>
      <c r="P1624" s="234">
        <f t="shared" si="155"/>
        <v>5</v>
      </c>
      <c r="Q1624" s="235" t="str">
        <f>IF(F1624="","",VLOOKUP(F1624,المخزن!A:M,11,0))</f>
        <v/>
      </c>
      <c r="R1624" s="235" t="str">
        <f t="shared" si="152"/>
        <v xml:space="preserve">  </v>
      </c>
      <c r="S1624" s="235" t="str">
        <f t="shared" si="153"/>
        <v xml:space="preserve"> </v>
      </c>
      <c r="T1624" s="237" t="str">
        <f t="shared" si="154"/>
        <v xml:space="preserve"> </v>
      </c>
      <c r="U1624" s="238" t="str">
        <f>IF(F1624="","",VLOOKUP(F1624,المخزن!A:M,8,0))</f>
        <v/>
      </c>
    </row>
    <row r="1625" spans="1:21">
      <c r="A1625" s="227"/>
      <c r="B1625" s="228"/>
      <c r="C1625" s="229"/>
      <c r="D1625" s="229"/>
      <c r="E1625" s="240" t="str">
        <f>IF(D1625="","",VLOOKUP(D1625,'العملاء '!A:B,2,0))</f>
        <v/>
      </c>
      <c r="F1625" s="229"/>
      <c r="G1625" s="240" t="str">
        <f>IF(F1625="","",VLOOKUP(F1625,المخزن!A:B,2,0))</f>
        <v/>
      </c>
      <c r="H1625" s="229"/>
      <c r="I1625" s="231"/>
      <c r="J1625" s="231"/>
      <c r="K1625" s="231"/>
      <c r="L1625" s="231"/>
      <c r="M1625" s="232"/>
      <c r="N1625" s="233">
        <f t="shared" si="150"/>
        <v>0</v>
      </c>
      <c r="O1625" s="233">
        <f t="shared" si="151"/>
        <v>0</v>
      </c>
      <c r="P1625" s="234">
        <f t="shared" si="155"/>
        <v>5</v>
      </c>
      <c r="Q1625" s="235" t="str">
        <f>IF(F1625="","",VLOOKUP(F1625,المخزن!A:M,11,0))</f>
        <v/>
      </c>
      <c r="R1625" s="235" t="str">
        <f t="shared" si="152"/>
        <v xml:space="preserve">  </v>
      </c>
      <c r="S1625" s="235" t="str">
        <f t="shared" si="153"/>
        <v xml:space="preserve"> </v>
      </c>
      <c r="T1625" s="237" t="str">
        <f t="shared" si="154"/>
        <v xml:space="preserve"> </v>
      </c>
      <c r="U1625" s="238" t="str">
        <f>IF(F1625="","",VLOOKUP(F1625,المخزن!A:M,8,0))</f>
        <v/>
      </c>
    </row>
    <row r="1626" spans="1:21">
      <c r="A1626" s="227"/>
      <c r="B1626" s="228"/>
      <c r="C1626" s="229"/>
      <c r="D1626" s="229"/>
      <c r="E1626" s="240" t="str">
        <f>IF(D1626="","",VLOOKUP(D1626,'العملاء '!A:B,2,0))</f>
        <v/>
      </c>
      <c r="F1626" s="229"/>
      <c r="G1626" s="240" t="str">
        <f>IF(F1626="","",VLOOKUP(F1626,المخزن!A:B,2,0))</f>
        <v/>
      </c>
      <c r="H1626" s="229"/>
      <c r="I1626" s="231"/>
      <c r="J1626" s="231"/>
      <c r="K1626" s="231"/>
      <c r="L1626" s="231"/>
      <c r="M1626" s="232"/>
      <c r="N1626" s="233">
        <f t="shared" si="150"/>
        <v>0</v>
      </c>
      <c r="O1626" s="233">
        <f t="shared" si="151"/>
        <v>0</v>
      </c>
      <c r="P1626" s="234">
        <f t="shared" si="155"/>
        <v>5</v>
      </c>
      <c r="Q1626" s="235" t="str">
        <f>IF(F1626="","",VLOOKUP(F1626,المخزن!A:M,11,0))</f>
        <v/>
      </c>
      <c r="R1626" s="235" t="str">
        <f t="shared" si="152"/>
        <v xml:space="preserve">  </v>
      </c>
      <c r="S1626" s="235" t="str">
        <f t="shared" si="153"/>
        <v xml:space="preserve"> </v>
      </c>
      <c r="T1626" s="237" t="str">
        <f t="shared" si="154"/>
        <v xml:space="preserve"> </v>
      </c>
      <c r="U1626" s="238" t="str">
        <f>IF(F1626="","",VLOOKUP(F1626,المخزن!A:M,8,0))</f>
        <v/>
      </c>
    </row>
    <row r="1627" spans="1:21">
      <c r="A1627" s="227"/>
      <c r="B1627" s="228"/>
      <c r="C1627" s="229"/>
      <c r="D1627" s="229"/>
      <c r="E1627" s="240" t="str">
        <f>IF(D1627="","",VLOOKUP(D1627,'العملاء '!A:B,2,0))</f>
        <v/>
      </c>
      <c r="F1627" s="229"/>
      <c r="G1627" s="240" t="str">
        <f>IF(F1627="","",VLOOKUP(F1627,المخزن!A:B,2,0))</f>
        <v/>
      </c>
      <c r="H1627" s="229"/>
      <c r="I1627" s="231"/>
      <c r="J1627" s="231"/>
      <c r="K1627" s="231"/>
      <c r="L1627" s="231"/>
      <c r="M1627" s="232"/>
      <c r="N1627" s="233">
        <f t="shared" si="150"/>
        <v>0</v>
      </c>
      <c r="O1627" s="233">
        <f t="shared" si="151"/>
        <v>0</v>
      </c>
      <c r="P1627" s="234">
        <f t="shared" si="155"/>
        <v>5</v>
      </c>
      <c r="Q1627" s="235" t="str">
        <f>IF(F1627="","",VLOOKUP(F1627,المخزن!A:M,11,0))</f>
        <v/>
      </c>
      <c r="R1627" s="235" t="str">
        <f t="shared" si="152"/>
        <v xml:space="preserve">  </v>
      </c>
      <c r="S1627" s="235" t="str">
        <f t="shared" si="153"/>
        <v xml:space="preserve"> </v>
      </c>
      <c r="T1627" s="237" t="str">
        <f t="shared" si="154"/>
        <v xml:space="preserve"> </v>
      </c>
      <c r="U1627" s="238" t="str">
        <f>IF(F1627="","",VLOOKUP(F1627,المخزن!A:M,8,0))</f>
        <v/>
      </c>
    </row>
    <row r="1628" spans="1:21">
      <c r="A1628" s="227"/>
      <c r="B1628" s="228"/>
      <c r="C1628" s="229"/>
      <c r="D1628" s="229"/>
      <c r="E1628" s="240" t="str">
        <f>IF(D1628="","",VLOOKUP(D1628,'العملاء '!A:B,2,0))</f>
        <v/>
      </c>
      <c r="F1628" s="229"/>
      <c r="G1628" s="240" t="str">
        <f>IF(F1628="","",VLOOKUP(F1628,المخزن!A:B,2,0))</f>
        <v/>
      </c>
      <c r="H1628" s="229"/>
      <c r="I1628" s="231"/>
      <c r="J1628" s="231"/>
      <c r="K1628" s="231"/>
      <c r="L1628" s="231"/>
      <c r="M1628" s="232"/>
      <c r="N1628" s="233">
        <f t="shared" si="150"/>
        <v>0</v>
      </c>
      <c r="O1628" s="233">
        <f t="shared" si="151"/>
        <v>0</v>
      </c>
      <c r="P1628" s="234">
        <f t="shared" si="155"/>
        <v>5</v>
      </c>
      <c r="Q1628" s="235" t="str">
        <f>IF(F1628="","",VLOOKUP(F1628,المخزن!A:M,11,0))</f>
        <v/>
      </c>
      <c r="R1628" s="235" t="str">
        <f t="shared" si="152"/>
        <v xml:space="preserve">  </v>
      </c>
      <c r="S1628" s="235" t="str">
        <f t="shared" si="153"/>
        <v xml:space="preserve"> </v>
      </c>
      <c r="T1628" s="237" t="str">
        <f t="shared" si="154"/>
        <v xml:space="preserve"> </v>
      </c>
      <c r="U1628" s="238" t="str">
        <f>IF(F1628="","",VLOOKUP(F1628,المخزن!A:M,8,0))</f>
        <v/>
      </c>
    </row>
    <row r="1629" spans="1:21">
      <c r="A1629" s="227"/>
      <c r="B1629" s="228"/>
      <c r="C1629" s="229"/>
      <c r="D1629" s="229"/>
      <c r="E1629" s="240" t="str">
        <f>IF(D1629="","",VLOOKUP(D1629,'العملاء '!A:B,2,0))</f>
        <v/>
      </c>
      <c r="F1629" s="229"/>
      <c r="G1629" s="240" t="str">
        <f>IF(F1629="","",VLOOKUP(F1629,المخزن!A:B,2,0))</f>
        <v/>
      </c>
      <c r="H1629" s="229"/>
      <c r="I1629" s="231"/>
      <c r="J1629" s="231"/>
      <c r="K1629" s="231"/>
      <c r="L1629" s="231"/>
      <c r="M1629" s="232"/>
      <c r="N1629" s="233">
        <f t="shared" si="150"/>
        <v>0</v>
      </c>
      <c r="O1629" s="233">
        <f t="shared" si="151"/>
        <v>0</v>
      </c>
      <c r="P1629" s="234">
        <f t="shared" si="155"/>
        <v>5</v>
      </c>
      <c r="Q1629" s="235" t="str">
        <f>IF(F1629="","",VLOOKUP(F1629,المخزن!A:M,11,0))</f>
        <v/>
      </c>
      <c r="R1629" s="235" t="str">
        <f t="shared" si="152"/>
        <v xml:space="preserve">  </v>
      </c>
      <c r="S1629" s="235" t="str">
        <f t="shared" si="153"/>
        <v xml:space="preserve"> </v>
      </c>
      <c r="T1629" s="237" t="str">
        <f t="shared" si="154"/>
        <v xml:space="preserve"> </v>
      </c>
      <c r="U1629" s="238" t="str">
        <f>IF(F1629="","",VLOOKUP(F1629,المخزن!A:M,8,0))</f>
        <v/>
      </c>
    </row>
    <row r="1630" spans="1:21">
      <c r="A1630" s="227"/>
      <c r="B1630" s="228"/>
      <c r="C1630" s="229"/>
      <c r="D1630" s="229"/>
      <c r="E1630" s="240" t="str">
        <f>IF(D1630="","",VLOOKUP(D1630,'العملاء '!A:B,2,0))</f>
        <v/>
      </c>
      <c r="F1630" s="229"/>
      <c r="G1630" s="240" t="str">
        <f>IF(F1630="","",VLOOKUP(F1630,المخزن!A:B,2,0))</f>
        <v/>
      </c>
      <c r="H1630" s="229"/>
      <c r="I1630" s="231"/>
      <c r="J1630" s="231"/>
      <c r="K1630" s="231"/>
      <c r="L1630" s="231"/>
      <c r="M1630" s="232"/>
      <c r="N1630" s="233">
        <f t="shared" si="150"/>
        <v>0</v>
      </c>
      <c r="O1630" s="233">
        <f t="shared" si="151"/>
        <v>0</v>
      </c>
      <c r="P1630" s="234">
        <f t="shared" si="155"/>
        <v>5</v>
      </c>
      <c r="Q1630" s="235" t="str">
        <f>IF(F1630="","",VLOOKUP(F1630,المخزن!A:M,11,0))</f>
        <v/>
      </c>
      <c r="R1630" s="235" t="str">
        <f t="shared" si="152"/>
        <v xml:space="preserve">  </v>
      </c>
      <c r="S1630" s="235" t="str">
        <f t="shared" si="153"/>
        <v xml:space="preserve"> </v>
      </c>
      <c r="T1630" s="237" t="str">
        <f t="shared" si="154"/>
        <v xml:space="preserve"> </v>
      </c>
      <c r="U1630" s="238" t="str">
        <f>IF(F1630="","",VLOOKUP(F1630,المخزن!A:M,8,0))</f>
        <v/>
      </c>
    </row>
    <row r="1631" spans="1:21">
      <c r="A1631" s="227"/>
      <c r="B1631" s="228"/>
      <c r="C1631" s="229"/>
      <c r="D1631" s="229"/>
      <c r="E1631" s="240" t="str">
        <f>IF(D1631="","",VLOOKUP(D1631,'العملاء '!A:B,2,0))</f>
        <v/>
      </c>
      <c r="F1631" s="229"/>
      <c r="G1631" s="240" t="str">
        <f>IF(F1631="","",VLOOKUP(F1631,المخزن!A:B,2,0))</f>
        <v/>
      </c>
      <c r="H1631" s="229"/>
      <c r="I1631" s="231"/>
      <c r="J1631" s="231"/>
      <c r="K1631" s="231"/>
      <c r="L1631" s="231"/>
      <c r="M1631" s="232"/>
      <c r="N1631" s="233">
        <f t="shared" si="150"/>
        <v>0</v>
      </c>
      <c r="O1631" s="233">
        <f t="shared" si="151"/>
        <v>0</v>
      </c>
      <c r="P1631" s="234">
        <f t="shared" si="155"/>
        <v>5</v>
      </c>
      <c r="Q1631" s="235" t="str">
        <f>IF(F1631="","",VLOOKUP(F1631,المخزن!A:M,11,0))</f>
        <v/>
      </c>
      <c r="R1631" s="235" t="str">
        <f t="shared" si="152"/>
        <v xml:space="preserve">  </v>
      </c>
      <c r="S1631" s="235" t="str">
        <f t="shared" si="153"/>
        <v xml:space="preserve"> </v>
      </c>
      <c r="T1631" s="237" t="str">
        <f t="shared" si="154"/>
        <v xml:space="preserve"> </v>
      </c>
      <c r="U1631" s="238" t="str">
        <f>IF(F1631="","",VLOOKUP(F1631,المخزن!A:M,8,0))</f>
        <v/>
      </c>
    </row>
    <row r="1632" spans="1:21">
      <c r="A1632" s="227"/>
      <c r="B1632" s="228"/>
      <c r="C1632" s="229"/>
      <c r="D1632" s="229"/>
      <c r="E1632" s="240" t="str">
        <f>IF(D1632="","",VLOOKUP(D1632,'العملاء '!A:B,2,0))</f>
        <v/>
      </c>
      <c r="F1632" s="229"/>
      <c r="G1632" s="240" t="str">
        <f>IF(F1632="","",VLOOKUP(F1632,المخزن!A:B,2,0))</f>
        <v/>
      </c>
      <c r="H1632" s="229"/>
      <c r="I1632" s="231"/>
      <c r="J1632" s="231"/>
      <c r="K1632" s="231"/>
      <c r="L1632" s="231"/>
      <c r="M1632" s="232"/>
      <c r="N1632" s="233">
        <f t="shared" si="150"/>
        <v>0</v>
      </c>
      <c r="O1632" s="233">
        <f t="shared" si="151"/>
        <v>0</v>
      </c>
      <c r="P1632" s="234">
        <f t="shared" si="155"/>
        <v>5</v>
      </c>
      <c r="Q1632" s="235" t="str">
        <f>IF(F1632="","",VLOOKUP(F1632,المخزن!A:M,11,0))</f>
        <v/>
      </c>
      <c r="R1632" s="235" t="str">
        <f t="shared" si="152"/>
        <v xml:space="preserve">  </v>
      </c>
      <c r="S1632" s="235" t="str">
        <f t="shared" si="153"/>
        <v xml:space="preserve"> </v>
      </c>
      <c r="T1632" s="237" t="str">
        <f t="shared" si="154"/>
        <v xml:space="preserve"> </v>
      </c>
      <c r="U1632" s="238" t="str">
        <f>IF(F1632="","",VLOOKUP(F1632,المخزن!A:M,8,0))</f>
        <v/>
      </c>
    </row>
    <row r="1633" spans="1:21">
      <c r="A1633" s="227"/>
      <c r="B1633" s="228"/>
      <c r="C1633" s="229"/>
      <c r="D1633" s="229"/>
      <c r="E1633" s="240" t="str">
        <f>IF(D1633="","",VLOOKUP(D1633,'العملاء '!A:B,2,0))</f>
        <v/>
      </c>
      <c r="F1633" s="229"/>
      <c r="G1633" s="240" t="str">
        <f>IF(F1633="","",VLOOKUP(F1633,المخزن!A:B,2,0))</f>
        <v/>
      </c>
      <c r="H1633" s="229"/>
      <c r="I1633" s="231"/>
      <c r="J1633" s="231"/>
      <c r="K1633" s="231"/>
      <c r="L1633" s="231"/>
      <c r="M1633" s="232"/>
      <c r="N1633" s="233">
        <f t="shared" si="150"/>
        <v>0</v>
      </c>
      <c r="O1633" s="233">
        <f t="shared" si="151"/>
        <v>0</v>
      </c>
      <c r="P1633" s="234">
        <f t="shared" si="155"/>
        <v>5</v>
      </c>
      <c r="Q1633" s="235" t="str">
        <f>IF(F1633="","",VLOOKUP(F1633,المخزن!A:M,11,0))</f>
        <v/>
      </c>
      <c r="R1633" s="235" t="str">
        <f t="shared" si="152"/>
        <v xml:space="preserve">  </v>
      </c>
      <c r="S1633" s="235" t="str">
        <f t="shared" si="153"/>
        <v xml:space="preserve"> </v>
      </c>
      <c r="T1633" s="237" t="str">
        <f t="shared" si="154"/>
        <v xml:space="preserve"> </v>
      </c>
      <c r="U1633" s="238" t="str">
        <f>IF(F1633="","",VLOOKUP(F1633,المخزن!A:M,8,0))</f>
        <v/>
      </c>
    </row>
    <row r="1634" spans="1:21">
      <c r="A1634" s="227"/>
      <c r="B1634" s="228"/>
      <c r="C1634" s="229"/>
      <c r="D1634" s="229"/>
      <c r="E1634" s="240" t="str">
        <f>IF(D1634="","",VLOOKUP(D1634,'العملاء '!A:B,2,0))</f>
        <v/>
      </c>
      <c r="F1634" s="229"/>
      <c r="G1634" s="240" t="str">
        <f>IF(F1634="","",VLOOKUP(F1634,المخزن!A:B,2,0))</f>
        <v/>
      </c>
      <c r="H1634" s="229"/>
      <c r="I1634" s="231"/>
      <c r="J1634" s="231"/>
      <c r="K1634" s="231"/>
      <c r="L1634" s="231"/>
      <c r="M1634" s="232"/>
      <c r="N1634" s="233">
        <f t="shared" si="150"/>
        <v>0</v>
      </c>
      <c r="O1634" s="233">
        <f t="shared" si="151"/>
        <v>0</v>
      </c>
      <c r="P1634" s="234">
        <f t="shared" si="155"/>
        <v>5</v>
      </c>
      <c r="Q1634" s="235" t="str">
        <f>IF(F1634="","",VLOOKUP(F1634,المخزن!A:M,11,0))</f>
        <v/>
      </c>
      <c r="R1634" s="235" t="str">
        <f t="shared" si="152"/>
        <v xml:space="preserve">  </v>
      </c>
      <c r="S1634" s="235" t="str">
        <f t="shared" si="153"/>
        <v xml:space="preserve"> </v>
      </c>
      <c r="T1634" s="237" t="str">
        <f t="shared" si="154"/>
        <v xml:space="preserve"> </v>
      </c>
      <c r="U1634" s="238" t="str">
        <f>IF(F1634="","",VLOOKUP(F1634,المخزن!A:M,8,0))</f>
        <v/>
      </c>
    </row>
    <row r="1635" spans="1:21">
      <c r="A1635" s="227"/>
      <c r="B1635" s="228"/>
      <c r="C1635" s="229"/>
      <c r="D1635" s="229"/>
      <c r="E1635" s="240" t="str">
        <f>IF(D1635="","",VLOOKUP(D1635,'العملاء '!A:B,2,0))</f>
        <v/>
      </c>
      <c r="F1635" s="229"/>
      <c r="G1635" s="240" t="str">
        <f>IF(F1635="","",VLOOKUP(F1635,المخزن!A:B,2,0))</f>
        <v/>
      </c>
      <c r="H1635" s="229"/>
      <c r="I1635" s="231"/>
      <c r="J1635" s="231"/>
      <c r="K1635" s="231"/>
      <c r="L1635" s="231"/>
      <c r="M1635" s="232"/>
      <c r="N1635" s="233">
        <f t="shared" si="150"/>
        <v>0</v>
      </c>
      <c r="O1635" s="233">
        <f t="shared" si="151"/>
        <v>0</v>
      </c>
      <c r="P1635" s="234">
        <f t="shared" si="155"/>
        <v>5</v>
      </c>
      <c r="Q1635" s="235" t="str">
        <f>IF(F1635="","",VLOOKUP(F1635,المخزن!A:M,11,0))</f>
        <v/>
      </c>
      <c r="R1635" s="235" t="str">
        <f t="shared" si="152"/>
        <v xml:space="preserve">  </v>
      </c>
      <c r="S1635" s="235" t="str">
        <f t="shared" si="153"/>
        <v xml:space="preserve"> </v>
      </c>
      <c r="T1635" s="237" t="str">
        <f t="shared" si="154"/>
        <v xml:space="preserve"> </v>
      </c>
      <c r="U1635" s="238" t="str">
        <f>IF(F1635="","",VLOOKUP(F1635,المخزن!A:M,8,0))</f>
        <v/>
      </c>
    </row>
    <row r="1636" spans="1:21">
      <c r="A1636" s="227"/>
      <c r="B1636" s="228"/>
      <c r="C1636" s="229"/>
      <c r="D1636" s="229"/>
      <c r="E1636" s="240" t="str">
        <f>IF(D1636="","",VLOOKUP(D1636,'العملاء '!A:B,2,0))</f>
        <v/>
      </c>
      <c r="F1636" s="229"/>
      <c r="G1636" s="240" t="str">
        <f>IF(F1636="","",VLOOKUP(F1636,المخزن!A:B,2,0))</f>
        <v/>
      </c>
      <c r="H1636" s="229"/>
      <c r="I1636" s="231"/>
      <c r="J1636" s="231"/>
      <c r="K1636" s="231"/>
      <c r="L1636" s="231"/>
      <c r="M1636" s="232"/>
      <c r="N1636" s="233">
        <f t="shared" si="150"/>
        <v>0</v>
      </c>
      <c r="O1636" s="233">
        <f t="shared" si="151"/>
        <v>0</v>
      </c>
      <c r="P1636" s="234">
        <f t="shared" si="155"/>
        <v>5</v>
      </c>
      <c r="Q1636" s="235" t="str">
        <f>IF(F1636="","",VLOOKUP(F1636,المخزن!A:M,11,0))</f>
        <v/>
      </c>
      <c r="R1636" s="235" t="str">
        <f t="shared" si="152"/>
        <v xml:space="preserve">  </v>
      </c>
      <c r="S1636" s="235" t="str">
        <f t="shared" si="153"/>
        <v xml:space="preserve"> </v>
      </c>
      <c r="T1636" s="237" t="str">
        <f t="shared" si="154"/>
        <v xml:space="preserve"> </v>
      </c>
      <c r="U1636" s="238" t="str">
        <f>IF(F1636="","",VLOOKUP(F1636,المخزن!A:M,8,0))</f>
        <v/>
      </c>
    </row>
    <row r="1637" spans="1:21">
      <c r="A1637" s="227"/>
      <c r="B1637" s="228"/>
      <c r="C1637" s="229"/>
      <c r="D1637" s="229"/>
      <c r="E1637" s="240" t="str">
        <f>IF(D1637="","",VLOOKUP(D1637,'العملاء '!A:B,2,0))</f>
        <v/>
      </c>
      <c r="F1637" s="229"/>
      <c r="G1637" s="240" t="str">
        <f>IF(F1637="","",VLOOKUP(F1637,المخزن!A:B,2,0))</f>
        <v/>
      </c>
      <c r="H1637" s="229"/>
      <c r="I1637" s="231"/>
      <c r="J1637" s="231"/>
      <c r="K1637" s="231"/>
      <c r="L1637" s="231"/>
      <c r="M1637" s="232"/>
      <c r="N1637" s="233">
        <f t="shared" si="150"/>
        <v>0</v>
      </c>
      <c r="O1637" s="233">
        <f t="shared" si="151"/>
        <v>0</v>
      </c>
      <c r="P1637" s="234">
        <f t="shared" si="155"/>
        <v>5</v>
      </c>
      <c r="Q1637" s="235" t="str">
        <f>IF(F1637="","",VLOOKUP(F1637,المخزن!A:M,11,0))</f>
        <v/>
      </c>
      <c r="R1637" s="235" t="str">
        <f t="shared" si="152"/>
        <v xml:space="preserve">  </v>
      </c>
      <c r="S1637" s="235" t="str">
        <f t="shared" si="153"/>
        <v xml:space="preserve"> </v>
      </c>
      <c r="T1637" s="237" t="str">
        <f t="shared" si="154"/>
        <v xml:space="preserve"> </v>
      </c>
      <c r="U1637" s="238" t="str">
        <f>IF(F1637="","",VLOOKUP(F1637,المخزن!A:M,8,0))</f>
        <v/>
      </c>
    </row>
    <row r="1638" spans="1:21">
      <c r="A1638" s="227"/>
      <c r="B1638" s="228"/>
      <c r="C1638" s="229"/>
      <c r="D1638" s="229"/>
      <c r="E1638" s="240" t="str">
        <f>IF(D1638="","",VLOOKUP(D1638,'العملاء '!A:B,2,0))</f>
        <v/>
      </c>
      <c r="F1638" s="229"/>
      <c r="G1638" s="240" t="str">
        <f>IF(F1638="","",VLOOKUP(F1638,المخزن!A:B,2,0))</f>
        <v/>
      </c>
      <c r="H1638" s="229"/>
      <c r="I1638" s="231"/>
      <c r="J1638" s="231"/>
      <c r="K1638" s="231"/>
      <c r="L1638" s="231"/>
      <c r="M1638" s="232"/>
      <c r="N1638" s="233">
        <f t="shared" si="150"/>
        <v>0</v>
      </c>
      <c r="O1638" s="233">
        <f t="shared" si="151"/>
        <v>0</v>
      </c>
      <c r="P1638" s="234">
        <f t="shared" si="155"/>
        <v>5</v>
      </c>
      <c r="Q1638" s="235" t="str">
        <f>IF(F1638="","",VLOOKUP(F1638,المخزن!A:M,11,0))</f>
        <v/>
      </c>
      <c r="R1638" s="235" t="str">
        <f t="shared" si="152"/>
        <v xml:space="preserve">  </v>
      </c>
      <c r="S1638" s="235" t="str">
        <f t="shared" si="153"/>
        <v xml:space="preserve"> </v>
      </c>
      <c r="T1638" s="237" t="str">
        <f t="shared" si="154"/>
        <v xml:space="preserve"> </v>
      </c>
      <c r="U1638" s="238" t="str">
        <f>IF(F1638="","",VLOOKUP(F1638,المخزن!A:M,8,0))</f>
        <v/>
      </c>
    </row>
    <row r="1639" spans="1:21">
      <c r="A1639" s="227"/>
      <c r="B1639" s="228"/>
      <c r="C1639" s="229"/>
      <c r="D1639" s="229"/>
      <c r="E1639" s="240" t="str">
        <f>IF(D1639="","",VLOOKUP(D1639,'العملاء '!A:B,2,0))</f>
        <v/>
      </c>
      <c r="F1639" s="229"/>
      <c r="G1639" s="240" t="str">
        <f>IF(F1639="","",VLOOKUP(F1639,المخزن!A:B,2,0))</f>
        <v/>
      </c>
      <c r="H1639" s="229"/>
      <c r="I1639" s="231"/>
      <c r="J1639" s="231"/>
      <c r="K1639" s="231"/>
      <c r="L1639" s="231"/>
      <c r="M1639" s="232"/>
      <c r="N1639" s="233">
        <f t="shared" si="150"/>
        <v>0</v>
      </c>
      <c r="O1639" s="233">
        <f t="shared" si="151"/>
        <v>0</v>
      </c>
      <c r="P1639" s="234">
        <f t="shared" si="155"/>
        <v>5</v>
      </c>
      <c r="Q1639" s="235" t="str">
        <f>IF(F1639="","",VLOOKUP(F1639,المخزن!A:M,11,0))</f>
        <v/>
      </c>
      <c r="R1639" s="235" t="str">
        <f t="shared" si="152"/>
        <v xml:space="preserve">  </v>
      </c>
      <c r="S1639" s="235" t="str">
        <f t="shared" si="153"/>
        <v xml:space="preserve"> </v>
      </c>
      <c r="T1639" s="237" t="str">
        <f t="shared" si="154"/>
        <v xml:space="preserve"> </v>
      </c>
      <c r="U1639" s="238" t="str">
        <f>IF(F1639="","",VLOOKUP(F1639,المخزن!A:M,8,0))</f>
        <v/>
      </c>
    </row>
    <row r="1640" spans="1:21">
      <c r="A1640" s="227"/>
      <c r="B1640" s="228"/>
      <c r="C1640" s="229"/>
      <c r="D1640" s="229"/>
      <c r="E1640" s="240" t="str">
        <f>IF(D1640="","",VLOOKUP(D1640,'العملاء '!A:B,2,0))</f>
        <v/>
      </c>
      <c r="F1640" s="229"/>
      <c r="G1640" s="240" t="str">
        <f>IF(F1640="","",VLOOKUP(F1640,المخزن!A:B,2,0))</f>
        <v/>
      </c>
      <c r="H1640" s="229"/>
      <c r="I1640" s="231"/>
      <c r="J1640" s="231"/>
      <c r="K1640" s="231"/>
      <c r="L1640" s="231"/>
      <c r="M1640" s="232"/>
      <c r="N1640" s="233">
        <f t="shared" si="150"/>
        <v>0</v>
      </c>
      <c r="O1640" s="233">
        <f t="shared" si="151"/>
        <v>0</v>
      </c>
      <c r="P1640" s="234">
        <f t="shared" si="155"/>
        <v>5</v>
      </c>
      <c r="Q1640" s="235" t="str">
        <f>IF(F1640="","",VLOOKUP(F1640,المخزن!A:M,11,0))</f>
        <v/>
      </c>
      <c r="R1640" s="235" t="str">
        <f t="shared" si="152"/>
        <v xml:space="preserve">  </v>
      </c>
      <c r="S1640" s="235" t="str">
        <f t="shared" si="153"/>
        <v xml:space="preserve"> </v>
      </c>
      <c r="T1640" s="237" t="str">
        <f t="shared" si="154"/>
        <v xml:space="preserve"> </v>
      </c>
      <c r="U1640" s="238" t="str">
        <f>IF(F1640="","",VLOOKUP(F1640,المخزن!A:M,8,0))</f>
        <v/>
      </c>
    </row>
    <row r="1641" spans="1:21">
      <c r="A1641" s="227"/>
      <c r="B1641" s="228"/>
      <c r="C1641" s="229"/>
      <c r="D1641" s="229"/>
      <c r="E1641" s="240" t="str">
        <f>IF(D1641="","",VLOOKUP(D1641,'العملاء '!A:B,2,0))</f>
        <v/>
      </c>
      <c r="F1641" s="229"/>
      <c r="G1641" s="240" t="str">
        <f>IF(F1641="","",VLOOKUP(F1641,المخزن!A:B,2,0))</f>
        <v/>
      </c>
      <c r="H1641" s="229"/>
      <c r="I1641" s="231"/>
      <c r="J1641" s="231"/>
      <c r="K1641" s="231"/>
      <c r="L1641" s="231"/>
      <c r="M1641" s="232"/>
      <c r="N1641" s="233">
        <f t="shared" si="150"/>
        <v>0</v>
      </c>
      <c r="O1641" s="233">
        <f t="shared" si="151"/>
        <v>0</v>
      </c>
      <c r="P1641" s="234">
        <f t="shared" si="155"/>
        <v>5</v>
      </c>
      <c r="Q1641" s="235" t="str">
        <f>IF(F1641="","",VLOOKUP(F1641,المخزن!A:M,11,0))</f>
        <v/>
      </c>
      <c r="R1641" s="235" t="str">
        <f t="shared" si="152"/>
        <v xml:space="preserve">  </v>
      </c>
      <c r="S1641" s="235" t="str">
        <f t="shared" si="153"/>
        <v xml:space="preserve"> </v>
      </c>
      <c r="T1641" s="237" t="str">
        <f t="shared" si="154"/>
        <v xml:space="preserve"> </v>
      </c>
      <c r="U1641" s="238" t="str">
        <f>IF(F1641="","",VLOOKUP(F1641,المخزن!A:M,8,0))</f>
        <v/>
      </c>
    </row>
    <row r="1642" spans="1:21">
      <c r="A1642" s="227"/>
      <c r="B1642" s="228"/>
      <c r="C1642" s="229"/>
      <c r="D1642" s="229"/>
      <c r="E1642" s="240" t="str">
        <f>IF(D1642="","",VLOOKUP(D1642,'العملاء '!A:B,2,0))</f>
        <v/>
      </c>
      <c r="F1642" s="229"/>
      <c r="G1642" s="240" t="str">
        <f>IF(F1642="","",VLOOKUP(F1642,المخزن!A:B,2,0))</f>
        <v/>
      </c>
      <c r="H1642" s="229"/>
      <c r="I1642" s="231"/>
      <c r="J1642" s="231"/>
      <c r="K1642" s="231"/>
      <c r="L1642" s="231"/>
      <c r="M1642" s="232"/>
      <c r="N1642" s="233">
        <f t="shared" si="150"/>
        <v>0</v>
      </c>
      <c r="O1642" s="233">
        <f t="shared" si="151"/>
        <v>0</v>
      </c>
      <c r="P1642" s="234">
        <f t="shared" si="155"/>
        <v>5</v>
      </c>
      <c r="Q1642" s="235" t="str">
        <f>IF(F1642="","",VLOOKUP(F1642,المخزن!A:M,11,0))</f>
        <v/>
      </c>
      <c r="R1642" s="235" t="str">
        <f t="shared" si="152"/>
        <v xml:space="preserve">  </v>
      </c>
      <c r="S1642" s="235" t="str">
        <f t="shared" si="153"/>
        <v xml:space="preserve"> </v>
      </c>
      <c r="T1642" s="237" t="str">
        <f t="shared" si="154"/>
        <v xml:space="preserve"> </v>
      </c>
      <c r="U1642" s="238" t="str">
        <f>IF(F1642="","",VLOOKUP(F1642,المخزن!A:M,8,0))</f>
        <v/>
      </c>
    </row>
    <row r="1643" spans="1:21">
      <c r="A1643" s="227"/>
      <c r="B1643" s="228"/>
      <c r="C1643" s="229"/>
      <c r="D1643" s="229"/>
      <c r="E1643" s="240" t="str">
        <f>IF(D1643="","",VLOOKUP(D1643,'العملاء '!A:B,2,0))</f>
        <v/>
      </c>
      <c r="F1643" s="229"/>
      <c r="G1643" s="240" t="str">
        <f>IF(F1643="","",VLOOKUP(F1643,المخزن!A:B,2,0))</f>
        <v/>
      </c>
      <c r="H1643" s="229"/>
      <c r="I1643" s="231"/>
      <c r="J1643" s="231"/>
      <c r="K1643" s="231"/>
      <c r="L1643" s="231"/>
      <c r="M1643" s="232"/>
      <c r="N1643" s="233">
        <f t="shared" si="150"/>
        <v>0</v>
      </c>
      <c r="O1643" s="233">
        <f t="shared" si="151"/>
        <v>0</v>
      </c>
      <c r="P1643" s="234">
        <f t="shared" si="155"/>
        <v>5</v>
      </c>
      <c r="Q1643" s="235" t="str">
        <f>IF(F1643="","",VLOOKUP(F1643,المخزن!A:M,11,0))</f>
        <v/>
      </c>
      <c r="R1643" s="235" t="str">
        <f t="shared" si="152"/>
        <v xml:space="preserve">  </v>
      </c>
      <c r="S1643" s="235" t="str">
        <f t="shared" si="153"/>
        <v xml:space="preserve"> </v>
      </c>
      <c r="T1643" s="237" t="str">
        <f t="shared" si="154"/>
        <v xml:space="preserve"> </v>
      </c>
      <c r="U1643" s="238" t="str">
        <f>IF(F1643="","",VLOOKUP(F1643,المخزن!A:M,8,0))</f>
        <v/>
      </c>
    </row>
    <row r="1644" spans="1:21">
      <c r="A1644" s="227"/>
      <c r="B1644" s="228"/>
      <c r="C1644" s="229"/>
      <c r="D1644" s="229"/>
      <c r="E1644" s="240" t="str">
        <f>IF(D1644="","",VLOOKUP(D1644,'العملاء '!A:B,2,0))</f>
        <v/>
      </c>
      <c r="F1644" s="229"/>
      <c r="G1644" s="240" t="str">
        <f>IF(F1644="","",VLOOKUP(F1644,المخزن!A:B,2,0))</f>
        <v/>
      </c>
      <c r="H1644" s="229"/>
      <c r="I1644" s="231"/>
      <c r="J1644" s="231"/>
      <c r="K1644" s="231"/>
      <c r="L1644" s="231"/>
      <c r="M1644" s="232"/>
      <c r="N1644" s="233">
        <f t="shared" si="150"/>
        <v>0</v>
      </c>
      <c r="O1644" s="233">
        <f t="shared" si="151"/>
        <v>0</v>
      </c>
      <c r="P1644" s="234">
        <f t="shared" si="155"/>
        <v>5</v>
      </c>
      <c r="Q1644" s="235" t="str">
        <f>IF(F1644="","",VLOOKUP(F1644,المخزن!A:M,11,0))</f>
        <v/>
      </c>
      <c r="R1644" s="235" t="str">
        <f t="shared" si="152"/>
        <v xml:space="preserve">  </v>
      </c>
      <c r="S1644" s="235" t="str">
        <f t="shared" si="153"/>
        <v xml:space="preserve"> </v>
      </c>
      <c r="T1644" s="237" t="str">
        <f t="shared" si="154"/>
        <v xml:space="preserve"> </v>
      </c>
      <c r="U1644" s="238" t="str">
        <f>IF(F1644="","",VLOOKUP(F1644,المخزن!A:M,8,0))</f>
        <v/>
      </c>
    </row>
    <row r="1645" spans="1:21">
      <c r="A1645" s="227"/>
      <c r="B1645" s="228"/>
      <c r="C1645" s="229"/>
      <c r="D1645" s="229"/>
      <c r="E1645" s="240" t="str">
        <f>IF(D1645="","",VLOOKUP(D1645,'العملاء '!A:B,2,0))</f>
        <v/>
      </c>
      <c r="F1645" s="229"/>
      <c r="G1645" s="240" t="str">
        <f>IF(F1645="","",VLOOKUP(F1645,المخزن!A:B,2,0))</f>
        <v/>
      </c>
      <c r="H1645" s="229"/>
      <c r="I1645" s="231"/>
      <c r="J1645" s="231"/>
      <c r="K1645" s="231"/>
      <c r="L1645" s="231"/>
      <c r="M1645" s="232"/>
      <c r="N1645" s="233">
        <f t="shared" si="150"/>
        <v>0</v>
      </c>
      <c r="O1645" s="233">
        <f t="shared" si="151"/>
        <v>0</v>
      </c>
      <c r="P1645" s="234">
        <f t="shared" si="155"/>
        <v>5</v>
      </c>
      <c r="Q1645" s="235" t="str">
        <f>IF(F1645="","",VLOOKUP(F1645,المخزن!A:M,11,0))</f>
        <v/>
      </c>
      <c r="R1645" s="235" t="str">
        <f t="shared" si="152"/>
        <v xml:space="preserve">  </v>
      </c>
      <c r="S1645" s="235" t="str">
        <f t="shared" si="153"/>
        <v xml:space="preserve"> </v>
      </c>
      <c r="T1645" s="237" t="str">
        <f t="shared" si="154"/>
        <v xml:space="preserve"> </v>
      </c>
      <c r="U1645" s="238" t="str">
        <f>IF(F1645="","",VLOOKUP(F1645,المخزن!A:M,8,0))</f>
        <v/>
      </c>
    </row>
    <row r="1646" spans="1:21">
      <c r="A1646" s="227"/>
      <c r="B1646" s="228"/>
      <c r="C1646" s="229"/>
      <c r="D1646" s="229"/>
      <c r="E1646" s="240" t="str">
        <f>IF(D1646="","",VLOOKUP(D1646,'العملاء '!A:B,2,0))</f>
        <v/>
      </c>
      <c r="F1646" s="229"/>
      <c r="G1646" s="240" t="str">
        <f>IF(F1646="","",VLOOKUP(F1646,المخزن!A:B,2,0))</f>
        <v/>
      </c>
      <c r="H1646" s="229"/>
      <c r="I1646" s="231"/>
      <c r="J1646" s="231"/>
      <c r="K1646" s="231"/>
      <c r="L1646" s="231"/>
      <c r="M1646" s="232"/>
      <c r="N1646" s="233">
        <f t="shared" si="150"/>
        <v>0</v>
      </c>
      <c r="O1646" s="233">
        <f t="shared" si="151"/>
        <v>0</v>
      </c>
      <c r="P1646" s="234">
        <f t="shared" si="155"/>
        <v>5</v>
      </c>
      <c r="Q1646" s="235" t="str">
        <f>IF(F1646="","",VLOOKUP(F1646,المخزن!A:M,11,0))</f>
        <v/>
      </c>
      <c r="R1646" s="235" t="str">
        <f t="shared" si="152"/>
        <v xml:space="preserve">  </v>
      </c>
      <c r="S1646" s="235" t="str">
        <f t="shared" si="153"/>
        <v xml:space="preserve"> </v>
      </c>
      <c r="T1646" s="237" t="str">
        <f t="shared" si="154"/>
        <v xml:space="preserve"> </v>
      </c>
      <c r="U1646" s="238" t="str">
        <f>IF(F1646="","",VLOOKUP(F1646,المخزن!A:M,8,0))</f>
        <v/>
      </c>
    </row>
    <row r="1647" spans="1:21">
      <c r="A1647" s="227"/>
      <c r="B1647" s="228"/>
      <c r="C1647" s="229"/>
      <c r="D1647" s="229"/>
      <c r="E1647" s="240" t="str">
        <f>IF(D1647="","",VLOOKUP(D1647,'العملاء '!A:B,2,0))</f>
        <v/>
      </c>
      <c r="F1647" s="229"/>
      <c r="G1647" s="240" t="str">
        <f>IF(F1647="","",VLOOKUP(F1647,المخزن!A:B,2,0))</f>
        <v/>
      </c>
      <c r="H1647" s="229"/>
      <c r="I1647" s="231"/>
      <c r="J1647" s="231"/>
      <c r="K1647" s="231"/>
      <c r="L1647" s="231"/>
      <c r="M1647" s="232"/>
      <c r="N1647" s="233">
        <f t="shared" si="150"/>
        <v>0</v>
      </c>
      <c r="O1647" s="233">
        <f t="shared" si="151"/>
        <v>0</v>
      </c>
      <c r="P1647" s="234">
        <f t="shared" si="155"/>
        <v>5</v>
      </c>
      <c r="Q1647" s="235" t="str">
        <f>IF(F1647="","",VLOOKUP(F1647,المخزن!A:M,11,0))</f>
        <v/>
      </c>
      <c r="R1647" s="235" t="str">
        <f t="shared" si="152"/>
        <v xml:space="preserve">  </v>
      </c>
      <c r="S1647" s="235" t="str">
        <f t="shared" si="153"/>
        <v xml:space="preserve"> </v>
      </c>
      <c r="T1647" s="237" t="str">
        <f t="shared" si="154"/>
        <v xml:space="preserve"> </v>
      </c>
      <c r="U1647" s="238" t="str">
        <f>IF(F1647="","",VLOOKUP(F1647,المخزن!A:M,8,0))</f>
        <v/>
      </c>
    </row>
    <row r="1648" spans="1:21">
      <c r="A1648" s="227"/>
      <c r="B1648" s="228"/>
      <c r="C1648" s="229"/>
      <c r="D1648" s="229"/>
      <c r="E1648" s="240" t="str">
        <f>IF(D1648="","",VLOOKUP(D1648,'العملاء '!A:B,2,0))</f>
        <v/>
      </c>
      <c r="F1648" s="229"/>
      <c r="G1648" s="240" t="str">
        <f>IF(F1648="","",VLOOKUP(F1648,المخزن!A:B,2,0))</f>
        <v/>
      </c>
      <c r="H1648" s="229"/>
      <c r="I1648" s="231"/>
      <c r="J1648" s="231"/>
      <c r="K1648" s="231"/>
      <c r="L1648" s="231"/>
      <c r="M1648" s="232"/>
      <c r="N1648" s="233">
        <f t="shared" si="150"/>
        <v>0</v>
      </c>
      <c r="O1648" s="233">
        <f t="shared" si="151"/>
        <v>0</v>
      </c>
      <c r="P1648" s="234">
        <f t="shared" si="155"/>
        <v>5</v>
      </c>
      <c r="Q1648" s="235" t="str">
        <f>IF(F1648="","",VLOOKUP(F1648,المخزن!A:M,11,0))</f>
        <v/>
      </c>
      <c r="R1648" s="235" t="str">
        <f t="shared" si="152"/>
        <v xml:space="preserve">  </v>
      </c>
      <c r="S1648" s="235" t="str">
        <f t="shared" si="153"/>
        <v xml:space="preserve"> </v>
      </c>
      <c r="T1648" s="237" t="str">
        <f t="shared" si="154"/>
        <v xml:space="preserve"> </v>
      </c>
      <c r="U1648" s="238" t="str">
        <f>IF(F1648="","",VLOOKUP(F1648,المخزن!A:M,8,0))</f>
        <v/>
      </c>
    </row>
    <row r="1649" spans="1:21">
      <c r="A1649" s="227"/>
      <c r="B1649" s="228"/>
      <c r="C1649" s="229"/>
      <c r="D1649" s="229"/>
      <c r="E1649" s="240" t="str">
        <f>IF(D1649="","",VLOOKUP(D1649,'العملاء '!A:B,2,0))</f>
        <v/>
      </c>
      <c r="F1649" s="229"/>
      <c r="G1649" s="240" t="str">
        <f>IF(F1649="","",VLOOKUP(F1649,المخزن!A:B,2,0))</f>
        <v/>
      </c>
      <c r="H1649" s="229"/>
      <c r="I1649" s="231"/>
      <c r="J1649" s="231"/>
      <c r="K1649" s="231"/>
      <c r="L1649" s="231"/>
      <c r="M1649" s="232"/>
      <c r="N1649" s="233">
        <f t="shared" si="150"/>
        <v>0</v>
      </c>
      <c r="O1649" s="233">
        <f t="shared" si="151"/>
        <v>0</v>
      </c>
      <c r="P1649" s="234">
        <f t="shared" si="155"/>
        <v>5</v>
      </c>
      <c r="Q1649" s="235" t="str">
        <f>IF(F1649="","",VLOOKUP(F1649,المخزن!A:M,11,0))</f>
        <v/>
      </c>
      <c r="R1649" s="235" t="str">
        <f t="shared" si="152"/>
        <v xml:space="preserve">  </v>
      </c>
      <c r="S1649" s="235" t="str">
        <f t="shared" si="153"/>
        <v xml:space="preserve"> </v>
      </c>
      <c r="T1649" s="237" t="str">
        <f t="shared" si="154"/>
        <v xml:space="preserve"> </v>
      </c>
      <c r="U1649" s="238" t="str">
        <f>IF(F1649="","",VLOOKUP(F1649,المخزن!A:M,8,0))</f>
        <v/>
      </c>
    </row>
    <row r="1650" spans="1:21">
      <c r="A1650" s="227"/>
      <c r="B1650" s="228"/>
      <c r="C1650" s="229"/>
      <c r="D1650" s="229"/>
      <c r="E1650" s="240" t="str">
        <f>IF(D1650="","",VLOOKUP(D1650,'العملاء '!A:B,2,0))</f>
        <v/>
      </c>
      <c r="F1650" s="229"/>
      <c r="G1650" s="240" t="str">
        <f>IF(F1650="","",VLOOKUP(F1650,المخزن!A:B,2,0))</f>
        <v/>
      </c>
      <c r="H1650" s="229"/>
      <c r="I1650" s="231"/>
      <c r="J1650" s="231"/>
      <c r="K1650" s="231"/>
      <c r="L1650" s="231"/>
      <c r="M1650" s="232"/>
      <c r="N1650" s="233">
        <f t="shared" si="150"/>
        <v>0</v>
      </c>
      <c r="O1650" s="233">
        <f t="shared" si="151"/>
        <v>0</v>
      </c>
      <c r="P1650" s="234">
        <f t="shared" si="155"/>
        <v>5</v>
      </c>
      <c r="Q1650" s="235" t="str">
        <f>IF(F1650="","",VLOOKUP(F1650,المخزن!A:M,11,0))</f>
        <v/>
      </c>
      <c r="R1650" s="235" t="str">
        <f t="shared" si="152"/>
        <v xml:space="preserve">  </v>
      </c>
      <c r="S1650" s="235" t="str">
        <f t="shared" si="153"/>
        <v xml:space="preserve"> </v>
      </c>
      <c r="T1650" s="237" t="str">
        <f t="shared" si="154"/>
        <v xml:space="preserve"> </v>
      </c>
      <c r="U1650" s="238" t="str">
        <f>IF(F1650="","",VLOOKUP(F1650,المخزن!A:M,8,0))</f>
        <v/>
      </c>
    </row>
    <row r="1651" spans="1:21">
      <c r="A1651" s="227"/>
      <c r="B1651" s="228"/>
      <c r="C1651" s="229"/>
      <c r="D1651" s="229"/>
      <c r="E1651" s="240" t="str">
        <f>IF(D1651="","",VLOOKUP(D1651,'العملاء '!A:B,2,0))</f>
        <v/>
      </c>
      <c r="F1651" s="229"/>
      <c r="G1651" s="240" t="str">
        <f>IF(F1651="","",VLOOKUP(F1651,المخزن!A:B,2,0))</f>
        <v/>
      </c>
      <c r="H1651" s="229"/>
      <c r="I1651" s="231"/>
      <c r="J1651" s="231"/>
      <c r="K1651" s="231"/>
      <c r="L1651" s="231"/>
      <c r="M1651" s="232"/>
      <c r="N1651" s="233">
        <f t="shared" si="150"/>
        <v>0</v>
      </c>
      <c r="O1651" s="233">
        <f t="shared" si="151"/>
        <v>0</v>
      </c>
      <c r="P1651" s="234">
        <f t="shared" si="155"/>
        <v>5</v>
      </c>
      <c r="Q1651" s="235" t="str">
        <f>IF(F1651="","",VLOOKUP(F1651,المخزن!A:M,11,0))</f>
        <v/>
      </c>
      <c r="R1651" s="235" t="str">
        <f t="shared" si="152"/>
        <v xml:space="preserve">  </v>
      </c>
      <c r="S1651" s="235" t="str">
        <f t="shared" si="153"/>
        <v xml:space="preserve"> </v>
      </c>
      <c r="T1651" s="237" t="str">
        <f t="shared" si="154"/>
        <v xml:space="preserve"> </v>
      </c>
      <c r="U1651" s="238" t="str">
        <f>IF(F1651="","",VLOOKUP(F1651,المخزن!A:M,8,0))</f>
        <v/>
      </c>
    </row>
    <row r="1652" spans="1:21">
      <c r="A1652" s="227"/>
      <c r="B1652" s="228"/>
      <c r="C1652" s="229"/>
      <c r="D1652" s="229"/>
      <c r="E1652" s="240" t="str">
        <f>IF(D1652="","",VLOOKUP(D1652,'العملاء '!A:B,2,0))</f>
        <v/>
      </c>
      <c r="F1652" s="229"/>
      <c r="G1652" s="240" t="str">
        <f>IF(F1652="","",VLOOKUP(F1652,المخزن!A:B,2,0))</f>
        <v/>
      </c>
      <c r="H1652" s="229"/>
      <c r="I1652" s="231"/>
      <c r="J1652" s="231"/>
      <c r="K1652" s="231"/>
      <c r="L1652" s="231"/>
      <c r="M1652" s="232"/>
      <c r="N1652" s="233">
        <f t="shared" si="150"/>
        <v>0</v>
      </c>
      <c r="O1652" s="233">
        <f t="shared" si="151"/>
        <v>0</v>
      </c>
      <c r="P1652" s="234">
        <f t="shared" si="155"/>
        <v>5</v>
      </c>
      <c r="Q1652" s="235" t="str">
        <f>IF(F1652="","",VLOOKUP(F1652,المخزن!A:M,11,0))</f>
        <v/>
      </c>
      <c r="R1652" s="235" t="str">
        <f t="shared" si="152"/>
        <v xml:space="preserve">  </v>
      </c>
      <c r="S1652" s="235" t="str">
        <f t="shared" si="153"/>
        <v xml:space="preserve"> </v>
      </c>
      <c r="T1652" s="237" t="str">
        <f t="shared" si="154"/>
        <v xml:space="preserve"> </v>
      </c>
      <c r="U1652" s="238" t="str">
        <f>IF(F1652="","",VLOOKUP(F1652,المخزن!A:M,8,0))</f>
        <v/>
      </c>
    </row>
    <row r="1653" spans="1:21">
      <c r="A1653" s="227"/>
      <c r="B1653" s="228"/>
      <c r="C1653" s="229"/>
      <c r="D1653" s="229"/>
      <c r="E1653" s="240" t="str">
        <f>IF(D1653="","",VLOOKUP(D1653,'العملاء '!A:B,2,0))</f>
        <v/>
      </c>
      <c r="F1653" s="229"/>
      <c r="G1653" s="240" t="str">
        <f>IF(F1653="","",VLOOKUP(F1653,المخزن!A:B,2,0))</f>
        <v/>
      </c>
      <c r="H1653" s="229"/>
      <c r="I1653" s="231"/>
      <c r="J1653" s="231"/>
      <c r="K1653" s="231"/>
      <c r="L1653" s="231"/>
      <c r="M1653" s="232"/>
      <c r="N1653" s="233">
        <f t="shared" si="150"/>
        <v>0</v>
      </c>
      <c r="O1653" s="233">
        <f t="shared" si="151"/>
        <v>0</v>
      </c>
      <c r="P1653" s="234">
        <f t="shared" si="155"/>
        <v>5</v>
      </c>
      <c r="Q1653" s="235" t="str">
        <f>IF(F1653="","",VLOOKUP(F1653,المخزن!A:M,11,0))</f>
        <v/>
      </c>
      <c r="R1653" s="235" t="str">
        <f t="shared" si="152"/>
        <v xml:space="preserve">  </v>
      </c>
      <c r="S1653" s="235" t="str">
        <f t="shared" si="153"/>
        <v xml:space="preserve"> </v>
      </c>
      <c r="T1653" s="237" t="str">
        <f t="shared" si="154"/>
        <v xml:space="preserve"> </v>
      </c>
      <c r="U1653" s="238" t="str">
        <f>IF(F1653="","",VLOOKUP(F1653,المخزن!A:M,8,0))</f>
        <v/>
      </c>
    </row>
    <row r="1654" spans="1:21">
      <c r="A1654" s="227"/>
      <c r="B1654" s="228"/>
      <c r="C1654" s="229"/>
      <c r="D1654" s="229"/>
      <c r="E1654" s="240" t="str">
        <f>IF(D1654="","",VLOOKUP(D1654,'العملاء '!A:B,2,0))</f>
        <v/>
      </c>
      <c r="F1654" s="229"/>
      <c r="G1654" s="240" t="str">
        <f>IF(F1654="","",VLOOKUP(F1654,المخزن!A:B,2,0))</f>
        <v/>
      </c>
      <c r="H1654" s="229"/>
      <c r="I1654" s="231"/>
      <c r="J1654" s="231"/>
      <c r="K1654" s="231"/>
      <c r="L1654" s="231"/>
      <c r="M1654" s="232"/>
      <c r="N1654" s="233">
        <f t="shared" si="150"/>
        <v>0</v>
      </c>
      <c r="O1654" s="233">
        <f t="shared" si="151"/>
        <v>0</v>
      </c>
      <c r="P1654" s="234">
        <f t="shared" si="155"/>
        <v>5</v>
      </c>
      <c r="Q1654" s="235" t="str">
        <f>IF(F1654="","",VLOOKUP(F1654,المخزن!A:M,11,0))</f>
        <v/>
      </c>
      <c r="R1654" s="235" t="str">
        <f t="shared" si="152"/>
        <v xml:space="preserve">  </v>
      </c>
      <c r="S1654" s="235" t="str">
        <f t="shared" si="153"/>
        <v xml:space="preserve"> </v>
      </c>
      <c r="T1654" s="237" t="str">
        <f t="shared" si="154"/>
        <v xml:space="preserve"> </v>
      </c>
      <c r="U1654" s="238" t="str">
        <f>IF(F1654="","",VLOOKUP(F1654,المخزن!A:M,8,0))</f>
        <v/>
      </c>
    </row>
    <row r="1655" spans="1:21">
      <c r="A1655" s="227"/>
      <c r="B1655" s="228"/>
      <c r="C1655" s="229"/>
      <c r="D1655" s="229"/>
      <c r="E1655" s="240" t="str">
        <f>IF(D1655="","",VLOOKUP(D1655,'العملاء '!A:B,2,0))</f>
        <v/>
      </c>
      <c r="F1655" s="229"/>
      <c r="G1655" s="240" t="str">
        <f>IF(F1655="","",VLOOKUP(F1655,المخزن!A:B,2,0))</f>
        <v/>
      </c>
      <c r="H1655" s="229"/>
      <c r="I1655" s="231"/>
      <c r="J1655" s="231"/>
      <c r="K1655" s="231"/>
      <c r="L1655" s="231"/>
      <c r="M1655" s="232"/>
      <c r="N1655" s="233">
        <f t="shared" si="150"/>
        <v>0</v>
      </c>
      <c r="O1655" s="233">
        <f t="shared" si="151"/>
        <v>0</v>
      </c>
      <c r="P1655" s="234">
        <f t="shared" si="155"/>
        <v>5</v>
      </c>
      <c r="Q1655" s="235" t="str">
        <f>IF(F1655="","",VLOOKUP(F1655,المخزن!A:M,11,0))</f>
        <v/>
      </c>
      <c r="R1655" s="235" t="str">
        <f t="shared" si="152"/>
        <v xml:space="preserve">  </v>
      </c>
      <c r="S1655" s="235" t="str">
        <f t="shared" si="153"/>
        <v xml:space="preserve"> </v>
      </c>
      <c r="T1655" s="237" t="str">
        <f t="shared" si="154"/>
        <v xml:space="preserve"> </v>
      </c>
      <c r="U1655" s="238" t="str">
        <f>IF(F1655="","",VLOOKUP(F1655,المخزن!A:M,8,0))</f>
        <v/>
      </c>
    </row>
    <row r="1656" spans="1:21">
      <c r="A1656" s="227"/>
      <c r="B1656" s="228"/>
      <c r="C1656" s="229"/>
      <c r="D1656" s="229"/>
      <c r="E1656" s="240" t="str">
        <f>IF(D1656="","",VLOOKUP(D1656,'العملاء '!A:B,2,0))</f>
        <v/>
      </c>
      <c r="F1656" s="229"/>
      <c r="G1656" s="240" t="str">
        <f>IF(F1656="","",VLOOKUP(F1656,المخزن!A:B,2,0))</f>
        <v/>
      </c>
      <c r="H1656" s="229"/>
      <c r="I1656" s="231"/>
      <c r="J1656" s="231"/>
      <c r="K1656" s="231"/>
      <c r="L1656" s="231"/>
      <c r="M1656" s="232"/>
      <c r="N1656" s="233">
        <f t="shared" si="150"/>
        <v>0</v>
      </c>
      <c r="O1656" s="233">
        <f t="shared" si="151"/>
        <v>0</v>
      </c>
      <c r="P1656" s="234">
        <f t="shared" si="155"/>
        <v>5</v>
      </c>
      <c r="Q1656" s="235" t="str">
        <f>IF(F1656="","",VLOOKUP(F1656,المخزن!A:M,11,0))</f>
        <v/>
      </c>
      <c r="R1656" s="235" t="str">
        <f t="shared" si="152"/>
        <v xml:space="preserve">  </v>
      </c>
      <c r="S1656" s="235" t="str">
        <f t="shared" si="153"/>
        <v xml:space="preserve"> </v>
      </c>
      <c r="T1656" s="237" t="str">
        <f t="shared" si="154"/>
        <v xml:space="preserve"> </v>
      </c>
      <c r="U1656" s="238" t="str">
        <f>IF(F1656="","",VLOOKUP(F1656,المخزن!A:M,8,0))</f>
        <v/>
      </c>
    </row>
    <row r="1657" spans="1:21">
      <c r="A1657" s="227"/>
      <c r="B1657" s="228"/>
      <c r="C1657" s="229"/>
      <c r="D1657" s="229"/>
      <c r="E1657" s="240" t="str">
        <f>IF(D1657="","",VLOOKUP(D1657,'العملاء '!A:B,2,0))</f>
        <v/>
      </c>
      <c r="F1657" s="229"/>
      <c r="G1657" s="240" t="str">
        <f>IF(F1657="","",VLOOKUP(F1657,المخزن!A:B,2,0))</f>
        <v/>
      </c>
      <c r="H1657" s="229"/>
      <c r="I1657" s="231"/>
      <c r="J1657" s="231"/>
      <c r="K1657" s="231"/>
      <c r="L1657" s="231"/>
      <c r="M1657" s="232"/>
      <c r="N1657" s="233">
        <f t="shared" si="150"/>
        <v>0</v>
      </c>
      <c r="O1657" s="233">
        <f t="shared" si="151"/>
        <v>0</v>
      </c>
      <c r="P1657" s="234">
        <f t="shared" si="155"/>
        <v>5</v>
      </c>
      <c r="Q1657" s="235" t="str">
        <f>IF(F1657="","",VLOOKUP(F1657,المخزن!A:M,11,0))</f>
        <v/>
      </c>
      <c r="R1657" s="235" t="str">
        <f t="shared" si="152"/>
        <v xml:space="preserve">  </v>
      </c>
      <c r="S1657" s="235" t="str">
        <f t="shared" si="153"/>
        <v xml:space="preserve"> </v>
      </c>
      <c r="T1657" s="237" t="str">
        <f t="shared" si="154"/>
        <v xml:space="preserve"> </v>
      </c>
      <c r="U1657" s="238" t="str">
        <f>IF(F1657="","",VLOOKUP(F1657,المخزن!A:M,8,0))</f>
        <v/>
      </c>
    </row>
    <row r="1658" spans="1:21">
      <c r="A1658" s="227"/>
      <c r="B1658" s="228"/>
      <c r="C1658" s="229"/>
      <c r="D1658" s="229"/>
      <c r="E1658" s="240" t="str">
        <f>IF(D1658="","",VLOOKUP(D1658,'العملاء '!A:B,2,0))</f>
        <v/>
      </c>
      <c r="F1658" s="229"/>
      <c r="G1658" s="240" t="str">
        <f>IF(F1658="","",VLOOKUP(F1658,المخزن!A:B,2,0))</f>
        <v/>
      </c>
      <c r="H1658" s="229"/>
      <c r="I1658" s="231"/>
      <c r="J1658" s="231"/>
      <c r="K1658" s="231"/>
      <c r="L1658" s="231"/>
      <c r="M1658" s="232"/>
      <c r="N1658" s="233">
        <f t="shared" si="150"/>
        <v>0</v>
      </c>
      <c r="O1658" s="233">
        <f t="shared" si="151"/>
        <v>0</v>
      </c>
      <c r="P1658" s="234">
        <f t="shared" si="155"/>
        <v>5</v>
      </c>
      <c r="Q1658" s="235" t="str">
        <f>IF(F1658="","",VLOOKUP(F1658,المخزن!A:M,11,0))</f>
        <v/>
      </c>
      <c r="R1658" s="235" t="str">
        <f t="shared" si="152"/>
        <v xml:space="preserve">  </v>
      </c>
      <c r="S1658" s="235" t="str">
        <f t="shared" si="153"/>
        <v xml:space="preserve"> </v>
      </c>
      <c r="T1658" s="237" t="str">
        <f t="shared" si="154"/>
        <v xml:space="preserve"> </v>
      </c>
      <c r="U1658" s="238" t="str">
        <f>IF(F1658="","",VLOOKUP(F1658,المخزن!A:M,8,0))</f>
        <v/>
      </c>
    </row>
    <row r="1659" spans="1:21">
      <c r="A1659" s="227"/>
      <c r="B1659" s="228"/>
      <c r="C1659" s="229"/>
      <c r="D1659" s="229"/>
      <c r="E1659" s="240" t="str">
        <f>IF(D1659="","",VLOOKUP(D1659,'العملاء '!A:B,2,0))</f>
        <v/>
      </c>
      <c r="F1659" s="229"/>
      <c r="G1659" s="240" t="str">
        <f>IF(F1659="","",VLOOKUP(F1659,المخزن!A:B,2,0))</f>
        <v/>
      </c>
      <c r="H1659" s="229"/>
      <c r="I1659" s="231"/>
      <c r="J1659" s="231"/>
      <c r="K1659" s="231"/>
      <c r="L1659" s="231"/>
      <c r="M1659" s="232"/>
      <c r="N1659" s="233">
        <f t="shared" si="150"/>
        <v>0</v>
      </c>
      <c r="O1659" s="233">
        <f t="shared" si="151"/>
        <v>0</v>
      </c>
      <c r="P1659" s="234">
        <f t="shared" si="155"/>
        <v>5</v>
      </c>
      <c r="Q1659" s="235" t="str">
        <f>IF(F1659="","",VLOOKUP(F1659,المخزن!A:M,11,0))</f>
        <v/>
      </c>
      <c r="R1659" s="235" t="str">
        <f t="shared" si="152"/>
        <v xml:space="preserve">  </v>
      </c>
      <c r="S1659" s="235" t="str">
        <f t="shared" si="153"/>
        <v xml:space="preserve"> </v>
      </c>
      <c r="T1659" s="237" t="str">
        <f t="shared" si="154"/>
        <v xml:space="preserve"> </v>
      </c>
      <c r="U1659" s="238" t="str">
        <f>IF(F1659="","",VLOOKUP(F1659,المخزن!A:M,8,0))</f>
        <v/>
      </c>
    </row>
    <row r="1660" spans="1:21">
      <c r="A1660" s="227"/>
      <c r="B1660" s="228"/>
      <c r="C1660" s="229"/>
      <c r="D1660" s="229"/>
      <c r="E1660" s="240" t="str">
        <f>IF(D1660="","",VLOOKUP(D1660,'العملاء '!A:B,2,0))</f>
        <v/>
      </c>
      <c r="F1660" s="229"/>
      <c r="G1660" s="240" t="str">
        <f>IF(F1660="","",VLOOKUP(F1660,المخزن!A:B,2,0))</f>
        <v/>
      </c>
      <c r="H1660" s="229"/>
      <c r="I1660" s="231"/>
      <c r="J1660" s="231"/>
      <c r="K1660" s="231"/>
      <c r="L1660" s="231"/>
      <c r="M1660" s="232"/>
      <c r="N1660" s="233">
        <f t="shared" si="150"/>
        <v>0</v>
      </c>
      <c r="O1660" s="233">
        <f t="shared" si="151"/>
        <v>0</v>
      </c>
      <c r="P1660" s="234">
        <f t="shared" si="155"/>
        <v>5</v>
      </c>
      <c r="Q1660" s="235" t="str">
        <f>IF(F1660="","",VLOOKUP(F1660,المخزن!A:M,11,0))</f>
        <v/>
      </c>
      <c r="R1660" s="235" t="str">
        <f t="shared" si="152"/>
        <v xml:space="preserve">  </v>
      </c>
      <c r="S1660" s="235" t="str">
        <f t="shared" si="153"/>
        <v xml:space="preserve"> </v>
      </c>
      <c r="T1660" s="237" t="str">
        <f t="shared" si="154"/>
        <v xml:space="preserve"> </v>
      </c>
      <c r="U1660" s="238" t="str">
        <f>IF(F1660="","",VLOOKUP(F1660,المخزن!A:M,8,0))</f>
        <v/>
      </c>
    </row>
    <row r="1661" spans="1:21">
      <c r="A1661" s="227"/>
      <c r="B1661" s="228"/>
      <c r="C1661" s="229"/>
      <c r="D1661" s="229"/>
      <c r="E1661" s="240" t="str">
        <f>IF(D1661="","",VLOOKUP(D1661,'العملاء '!A:B,2,0))</f>
        <v/>
      </c>
      <c r="F1661" s="229"/>
      <c r="G1661" s="240" t="str">
        <f>IF(F1661="","",VLOOKUP(F1661,المخزن!A:B,2,0))</f>
        <v/>
      </c>
      <c r="H1661" s="229"/>
      <c r="I1661" s="231"/>
      <c r="J1661" s="231"/>
      <c r="K1661" s="231"/>
      <c r="L1661" s="231"/>
      <c r="M1661" s="232"/>
      <c r="N1661" s="233">
        <f t="shared" si="150"/>
        <v>0</v>
      </c>
      <c r="O1661" s="233">
        <f t="shared" si="151"/>
        <v>0</v>
      </c>
      <c r="P1661" s="234">
        <f t="shared" si="155"/>
        <v>5</v>
      </c>
      <c r="Q1661" s="235" t="str">
        <f>IF(F1661="","",VLOOKUP(F1661,المخزن!A:M,11,0))</f>
        <v/>
      </c>
      <c r="R1661" s="235" t="str">
        <f t="shared" si="152"/>
        <v xml:space="preserve">  </v>
      </c>
      <c r="S1661" s="235" t="str">
        <f t="shared" si="153"/>
        <v xml:space="preserve"> </v>
      </c>
      <c r="T1661" s="237" t="str">
        <f t="shared" si="154"/>
        <v xml:space="preserve"> </v>
      </c>
      <c r="U1661" s="238" t="str">
        <f>IF(F1661="","",VLOOKUP(F1661,المخزن!A:M,8,0))</f>
        <v/>
      </c>
    </row>
    <row r="1662" spans="1:21">
      <c r="A1662" s="227"/>
      <c r="B1662" s="228"/>
      <c r="C1662" s="229"/>
      <c r="D1662" s="229"/>
      <c r="E1662" s="240" t="str">
        <f>IF(D1662="","",VLOOKUP(D1662,'العملاء '!A:B,2,0))</f>
        <v/>
      </c>
      <c r="F1662" s="229"/>
      <c r="G1662" s="240" t="str">
        <f>IF(F1662="","",VLOOKUP(F1662,المخزن!A:B,2,0))</f>
        <v/>
      </c>
      <c r="H1662" s="229"/>
      <c r="I1662" s="231"/>
      <c r="J1662" s="231"/>
      <c r="K1662" s="231"/>
      <c r="L1662" s="231"/>
      <c r="M1662" s="232"/>
      <c r="N1662" s="233">
        <f t="shared" si="150"/>
        <v>0</v>
      </c>
      <c r="O1662" s="233">
        <f t="shared" si="151"/>
        <v>0</v>
      </c>
      <c r="P1662" s="234">
        <f t="shared" si="155"/>
        <v>5</v>
      </c>
      <c r="Q1662" s="235" t="str">
        <f>IF(F1662="","",VLOOKUP(F1662,المخزن!A:M,11,0))</f>
        <v/>
      </c>
      <c r="R1662" s="235" t="str">
        <f t="shared" si="152"/>
        <v xml:space="preserve">  </v>
      </c>
      <c r="S1662" s="235" t="str">
        <f t="shared" si="153"/>
        <v xml:space="preserve"> </v>
      </c>
      <c r="T1662" s="237" t="str">
        <f t="shared" si="154"/>
        <v xml:space="preserve"> </v>
      </c>
      <c r="U1662" s="238" t="str">
        <f>IF(F1662="","",VLOOKUP(F1662,المخزن!A:M,8,0))</f>
        <v/>
      </c>
    </row>
    <row r="1663" spans="1:21">
      <c r="A1663" s="227"/>
      <c r="B1663" s="228"/>
      <c r="C1663" s="229"/>
      <c r="D1663" s="229"/>
      <c r="E1663" s="240" t="str">
        <f>IF(D1663="","",VLOOKUP(D1663,'العملاء '!A:B,2,0))</f>
        <v/>
      </c>
      <c r="F1663" s="229"/>
      <c r="G1663" s="240" t="str">
        <f>IF(F1663="","",VLOOKUP(F1663,المخزن!A:B,2,0))</f>
        <v/>
      </c>
      <c r="H1663" s="229"/>
      <c r="I1663" s="231"/>
      <c r="J1663" s="231"/>
      <c r="K1663" s="231"/>
      <c r="L1663" s="231"/>
      <c r="M1663" s="232"/>
      <c r="N1663" s="233">
        <f t="shared" si="150"/>
        <v>0</v>
      </c>
      <c r="O1663" s="233">
        <f t="shared" si="151"/>
        <v>0</v>
      </c>
      <c r="P1663" s="234">
        <f t="shared" si="155"/>
        <v>5</v>
      </c>
      <c r="Q1663" s="235" t="str">
        <f>IF(F1663="","",VLOOKUP(F1663,المخزن!A:M,11,0))</f>
        <v/>
      </c>
      <c r="R1663" s="235" t="str">
        <f t="shared" si="152"/>
        <v xml:space="preserve">  </v>
      </c>
      <c r="S1663" s="235" t="str">
        <f t="shared" si="153"/>
        <v xml:space="preserve"> </v>
      </c>
      <c r="T1663" s="237" t="str">
        <f t="shared" si="154"/>
        <v xml:space="preserve"> </v>
      </c>
      <c r="U1663" s="238" t="str">
        <f>IF(F1663="","",VLOOKUP(F1663,المخزن!A:M,8,0))</f>
        <v/>
      </c>
    </row>
    <row r="1664" spans="1:21">
      <c r="A1664" s="227"/>
      <c r="B1664" s="228"/>
      <c r="C1664" s="229"/>
      <c r="D1664" s="229"/>
      <c r="E1664" s="240" t="str">
        <f>IF(D1664="","",VLOOKUP(D1664,'العملاء '!A:B,2,0))</f>
        <v/>
      </c>
      <c r="F1664" s="229"/>
      <c r="G1664" s="240" t="str">
        <f>IF(F1664="","",VLOOKUP(F1664,المخزن!A:B,2,0))</f>
        <v/>
      </c>
      <c r="H1664" s="229"/>
      <c r="I1664" s="231"/>
      <c r="J1664" s="231"/>
      <c r="K1664" s="231"/>
      <c r="L1664" s="231"/>
      <c r="M1664" s="232"/>
      <c r="N1664" s="233">
        <f t="shared" si="150"/>
        <v>0</v>
      </c>
      <c r="O1664" s="233">
        <f t="shared" si="151"/>
        <v>0</v>
      </c>
      <c r="P1664" s="234">
        <f t="shared" si="155"/>
        <v>5</v>
      </c>
      <c r="Q1664" s="235" t="str">
        <f>IF(F1664="","",VLOOKUP(F1664,المخزن!A:M,11,0))</f>
        <v/>
      </c>
      <c r="R1664" s="235" t="str">
        <f t="shared" si="152"/>
        <v xml:space="preserve">  </v>
      </c>
      <c r="S1664" s="235" t="str">
        <f t="shared" si="153"/>
        <v xml:space="preserve"> </v>
      </c>
      <c r="T1664" s="237" t="str">
        <f t="shared" si="154"/>
        <v xml:space="preserve"> </v>
      </c>
      <c r="U1664" s="238" t="str">
        <f>IF(F1664="","",VLOOKUP(F1664,المخزن!A:M,8,0))</f>
        <v/>
      </c>
    </row>
    <row r="1665" spans="1:21">
      <c r="A1665" s="227"/>
      <c r="B1665" s="228"/>
      <c r="C1665" s="229"/>
      <c r="D1665" s="229"/>
      <c r="E1665" s="240" t="str">
        <f>IF(D1665="","",VLOOKUP(D1665,'العملاء '!A:B,2,0))</f>
        <v/>
      </c>
      <c r="F1665" s="229"/>
      <c r="G1665" s="240" t="str">
        <f>IF(F1665="","",VLOOKUP(F1665,المخزن!A:B,2,0))</f>
        <v/>
      </c>
      <c r="H1665" s="229"/>
      <c r="I1665" s="231"/>
      <c r="J1665" s="231"/>
      <c r="K1665" s="231"/>
      <c r="L1665" s="231"/>
      <c r="M1665" s="232"/>
      <c r="N1665" s="233">
        <f t="shared" si="150"/>
        <v>0</v>
      </c>
      <c r="O1665" s="233">
        <f t="shared" si="151"/>
        <v>0</v>
      </c>
      <c r="P1665" s="234">
        <f t="shared" si="155"/>
        <v>5</v>
      </c>
      <c r="Q1665" s="235" t="str">
        <f>IF(F1665="","",VLOOKUP(F1665,المخزن!A:M,11,0))</f>
        <v/>
      </c>
      <c r="R1665" s="235" t="str">
        <f t="shared" si="152"/>
        <v xml:space="preserve">  </v>
      </c>
      <c r="S1665" s="235" t="str">
        <f t="shared" si="153"/>
        <v xml:space="preserve"> </v>
      </c>
      <c r="T1665" s="237" t="str">
        <f t="shared" si="154"/>
        <v xml:space="preserve"> </v>
      </c>
      <c r="U1665" s="238" t="str">
        <f>IF(F1665="","",VLOOKUP(F1665,المخزن!A:M,8,0))</f>
        <v/>
      </c>
    </row>
    <row r="1666" spans="1:21">
      <c r="A1666" s="227"/>
      <c r="B1666" s="228"/>
      <c r="C1666" s="229"/>
      <c r="D1666" s="229"/>
      <c r="E1666" s="240" t="str">
        <f>IF(D1666="","",VLOOKUP(D1666,'العملاء '!A:B,2,0))</f>
        <v/>
      </c>
      <c r="F1666" s="229"/>
      <c r="G1666" s="240" t="str">
        <f>IF(F1666="","",VLOOKUP(F1666,المخزن!A:B,2,0))</f>
        <v/>
      </c>
      <c r="H1666" s="229"/>
      <c r="I1666" s="231"/>
      <c r="J1666" s="231"/>
      <c r="K1666" s="231"/>
      <c r="L1666" s="231"/>
      <c r="M1666" s="232"/>
      <c r="N1666" s="233">
        <f t="shared" si="150"/>
        <v>0</v>
      </c>
      <c r="O1666" s="233">
        <f t="shared" si="151"/>
        <v>0</v>
      </c>
      <c r="P1666" s="234">
        <f t="shared" si="155"/>
        <v>5</v>
      </c>
      <c r="Q1666" s="235" t="str">
        <f>IF(F1666="","",VLOOKUP(F1666,المخزن!A:M,11,0))</f>
        <v/>
      </c>
      <c r="R1666" s="235" t="str">
        <f t="shared" si="152"/>
        <v xml:space="preserve">  </v>
      </c>
      <c r="S1666" s="235" t="str">
        <f t="shared" si="153"/>
        <v xml:space="preserve"> </v>
      </c>
      <c r="T1666" s="237" t="str">
        <f t="shared" si="154"/>
        <v xml:space="preserve"> </v>
      </c>
      <c r="U1666" s="238" t="str">
        <f>IF(F1666="","",VLOOKUP(F1666,المخزن!A:M,8,0))</f>
        <v/>
      </c>
    </row>
    <row r="1667" spans="1:21">
      <c r="A1667" s="227"/>
      <c r="B1667" s="228"/>
      <c r="C1667" s="229"/>
      <c r="D1667" s="229"/>
      <c r="E1667" s="240" t="str">
        <f>IF(D1667="","",VLOOKUP(D1667,'العملاء '!A:B,2,0))</f>
        <v/>
      </c>
      <c r="F1667" s="229"/>
      <c r="G1667" s="240" t="str">
        <f>IF(F1667="","",VLOOKUP(F1667,المخزن!A:B,2,0))</f>
        <v/>
      </c>
      <c r="H1667" s="229"/>
      <c r="I1667" s="231"/>
      <c r="J1667" s="231"/>
      <c r="K1667" s="231"/>
      <c r="L1667" s="231"/>
      <c r="M1667" s="232"/>
      <c r="N1667" s="233">
        <f t="shared" si="150"/>
        <v>0</v>
      </c>
      <c r="O1667" s="233">
        <f t="shared" si="151"/>
        <v>0</v>
      </c>
      <c r="P1667" s="234">
        <f t="shared" si="155"/>
        <v>5</v>
      </c>
      <c r="Q1667" s="235" t="str">
        <f>IF(F1667="","",VLOOKUP(F1667,المخزن!A:M,11,0))</f>
        <v/>
      </c>
      <c r="R1667" s="235" t="str">
        <f t="shared" si="152"/>
        <v xml:space="preserve">  </v>
      </c>
      <c r="S1667" s="235" t="str">
        <f t="shared" si="153"/>
        <v xml:space="preserve"> </v>
      </c>
      <c r="T1667" s="237" t="str">
        <f t="shared" si="154"/>
        <v xml:space="preserve"> </v>
      </c>
      <c r="U1667" s="238" t="str">
        <f>IF(F1667="","",VLOOKUP(F1667,المخزن!A:M,8,0))</f>
        <v/>
      </c>
    </row>
    <row r="1668" spans="1:21">
      <c r="A1668" s="227"/>
      <c r="B1668" s="228"/>
      <c r="C1668" s="229"/>
      <c r="D1668" s="229"/>
      <c r="E1668" s="240" t="str">
        <f>IF(D1668="","",VLOOKUP(D1668,'العملاء '!A:B,2,0))</f>
        <v/>
      </c>
      <c r="F1668" s="229"/>
      <c r="G1668" s="240" t="str">
        <f>IF(F1668="","",VLOOKUP(F1668,المخزن!A:B,2,0))</f>
        <v/>
      </c>
      <c r="H1668" s="229"/>
      <c r="I1668" s="231"/>
      <c r="J1668" s="231"/>
      <c r="K1668" s="231"/>
      <c r="L1668" s="231"/>
      <c r="M1668" s="232"/>
      <c r="N1668" s="233">
        <f t="shared" ref="N1668:N1731" si="156">(I1668*H1668)-L1668</f>
        <v>0</v>
      </c>
      <c r="O1668" s="233">
        <f t="shared" ref="O1668:O1731" si="157">(J1668*H1668)-M1668</f>
        <v>0</v>
      </c>
      <c r="P1668" s="234">
        <f t="shared" si="155"/>
        <v>5</v>
      </c>
      <c r="Q1668" s="235" t="str">
        <f>IF(F1668="","",VLOOKUP(F1668,المخزن!A:M,11,0))</f>
        <v/>
      </c>
      <c r="R1668" s="235" t="str">
        <f t="shared" ref="R1668:R1731" si="158">IF(F1668&gt;0,Q1668*H1668,"  ")</f>
        <v xml:space="preserve">  </v>
      </c>
      <c r="S1668" s="235" t="str">
        <f t="shared" ref="S1668:S1731" si="159">IF(F1668&gt;0,(((I1668/P1668)+J1668)*H1668)-(L1668/P1668)-M1668," ")</f>
        <v xml:space="preserve"> </v>
      </c>
      <c r="T1668" s="237" t="str">
        <f t="shared" ref="T1668:T1731" si="160">IF(F1668&gt;0,S1668-R1668," ")</f>
        <v xml:space="preserve"> </v>
      </c>
      <c r="U1668" s="238" t="str">
        <f>IF(F1668="","",VLOOKUP(F1668,المخزن!A:M,8,0))</f>
        <v/>
      </c>
    </row>
    <row r="1669" spans="1:21">
      <c r="A1669" s="227"/>
      <c r="B1669" s="228"/>
      <c r="C1669" s="229"/>
      <c r="D1669" s="229"/>
      <c r="E1669" s="240" t="str">
        <f>IF(D1669="","",VLOOKUP(D1669,'العملاء '!A:B,2,0))</f>
        <v/>
      </c>
      <c r="F1669" s="229"/>
      <c r="G1669" s="240" t="str">
        <f>IF(F1669="","",VLOOKUP(F1669,المخزن!A:B,2,0))</f>
        <v/>
      </c>
      <c r="H1669" s="229"/>
      <c r="I1669" s="231"/>
      <c r="J1669" s="231"/>
      <c r="K1669" s="231"/>
      <c r="L1669" s="231"/>
      <c r="M1669" s="232"/>
      <c r="N1669" s="233">
        <f t="shared" si="156"/>
        <v>0</v>
      </c>
      <c r="O1669" s="233">
        <f t="shared" si="157"/>
        <v>0</v>
      </c>
      <c r="P1669" s="234">
        <f t="shared" si="155"/>
        <v>5</v>
      </c>
      <c r="Q1669" s="235" t="str">
        <f>IF(F1669="","",VLOOKUP(F1669,المخزن!A:M,11,0))</f>
        <v/>
      </c>
      <c r="R1669" s="235" t="str">
        <f t="shared" si="158"/>
        <v xml:space="preserve">  </v>
      </c>
      <c r="S1669" s="235" t="str">
        <f t="shared" si="159"/>
        <v xml:space="preserve"> </v>
      </c>
      <c r="T1669" s="237" t="str">
        <f t="shared" si="160"/>
        <v xml:space="preserve"> </v>
      </c>
      <c r="U1669" s="238" t="str">
        <f>IF(F1669="","",VLOOKUP(F1669,المخزن!A:M,8,0))</f>
        <v/>
      </c>
    </row>
    <row r="1670" spans="1:21">
      <c r="A1670" s="227"/>
      <c r="B1670" s="228"/>
      <c r="C1670" s="229"/>
      <c r="D1670" s="229"/>
      <c r="E1670" s="240" t="str">
        <f>IF(D1670="","",VLOOKUP(D1670,'العملاء '!A:B,2,0))</f>
        <v/>
      </c>
      <c r="F1670" s="229"/>
      <c r="G1670" s="240" t="str">
        <f>IF(F1670="","",VLOOKUP(F1670,المخزن!A:B,2,0))</f>
        <v/>
      </c>
      <c r="H1670" s="229"/>
      <c r="I1670" s="231"/>
      <c r="J1670" s="231"/>
      <c r="K1670" s="231"/>
      <c r="L1670" s="231"/>
      <c r="M1670" s="232"/>
      <c r="N1670" s="233">
        <f t="shared" si="156"/>
        <v>0</v>
      </c>
      <c r="O1670" s="233">
        <f t="shared" si="157"/>
        <v>0</v>
      </c>
      <c r="P1670" s="234">
        <f t="shared" si="155"/>
        <v>5</v>
      </c>
      <c r="Q1670" s="235" t="str">
        <f>IF(F1670="","",VLOOKUP(F1670,المخزن!A:M,11,0))</f>
        <v/>
      </c>
      <c r="R1670" s="235" t="str">
        <f t="shared" si="158"/>
        <v xml:space="preserve">  </v>
      </c>
      <c r="S1670" s="235" t="str">
        <f t="shared" si="159"/>
        <v xml:space="preserve"> </v>
      </c>
      <c r="T1670" s="237" t="str">
        <f t="shared" si="160"/>
        <v xml:space="preserve"> </v>
      </c>
      <c r="U1670" s="238" t="str">
        <f>IF(F1670="","",VLOOKUP(F1670,المخزن!A:M,8,0))</f>
        <v/>
      </c>
    </row>
    <row r="1671" spans="1:21">
      <c r="A1671" s="227"/>
      <c r="B1671" s="228"/>
      <c r="C1671" s="229"/>
      <c r="D1671" s="229"/>
      <c r="E1671" s="240" t="str">
        <f>IF(D1671="","",VLOOKUP(D1671,'العملاء '!A:B,2,0))</f>
        <v/>
      </c>
      <c r="F1671" s="229"/>
      <c r="G1671" s="240" t="str">
        <f>IF(F1671="","",VLOOKUP(F1671,المخزن!A:B,2,0))</f>
        <v/>
      </c>
      <c r="H1671" s="229"/>
      <c r="I1671" s="231"/>
      <c r="J1671" s="231"/>
      <c r="K1671" s="231"/>
      <c r="L1671" s="231"/>
      <c r="M1671" s="232"/>
      <c r="N1671" s="233">
        <f t="shared" si="156"/>
        <v>0</v>
      </c>
      <c r="O1671" s="233">
        <f t="shared" si="157"/>
        <v>0</v>
      </c>
      <c r="P1671" s="234">
        <f t="shared" si="155"/>
        <v>5</v>
      </c>
      <c r="Q1671" s="235" t="str">
        <f>IF(F1671="","",VLOOKUP(F1671,المخزن!A:M,11,0))</f>
        <v/>
      </c>
      <c r="R1671" s="235" t="str">
        <f t="shared" si="158"/>
        <v xml:space="preserve">  </v>
      </c>
      <c r="S1671" s="235" t="str">
        <f t="shared" si="159"/>
        <v xml:space="preserve"> </v>
      </c>
      <c r="T1671" s="237" t="str">
        <f t="shared" si="160"/>
        <v xml:space="preserve"> </v>
      </c>
      <c r="U1671" s="238" t="str">
        <f>IF(F1671="","",VLOOKUP(F1671,المخزن!A:M,8,0))</f>
        <v/>
      </c>
    </row>
    <row r="1672" spans="1:21">
      <c r="A1672" s="227"/>
      <c r="B1672" s="228"/>
      <c r="C1672" s="229"/>
      <c r="D1672" s="229"/>
      <c r="E1672" s="240" t="str">
        <f>IF(D1672="","",VLOOKUP(D1672,'العملاء '!A:B,2,0))</f>
        <v/>
      </c>
      <c r="F1672" s="229"/>
      <c r="G1672" s="240" t="str">
        <f>IF(F1672="","",VLOOKUP(F1672,المخزن!A:B,2,0))</f>
        <v/>
      </c>
      <c r="H1672" s="229"/>
      <c r="I1672" s="231"/>
      <c r="J1672" s="231"/>
      <c r="K1672" s="231"/>
      <c r="L1672" s="231"/>
      <c r="M1672" s="232"/>
      <c r="N1672" s="233">
        <f t="shared" si="156"/>
        <v>0</v>
      </c>
      <c r="O1672" s="233">
        <f t="shared" si="157"/>
        <v>0</v>
      </c>
      <c r="P1672" s="234">
        <f t="shared" si="155"/>
        <v>5</v>
      </c>
      <c r="Q1672" s="235" t="str">
        <f>IF(F1672="","",VLOOKUP(F1672,المخزن!A:M,11,0))</f>
        <v/>
      </c>
      <c r="R1672" s="235" t="str">
        <f t="shared" si="158"/>
        <v xml:space="preserve">  </v>
      </c>
      <c r="S1672" s="235" t="str">
        <f t="shared" si="159"/>
        <v xml:space="preserve"> </v>
      </c>
      <c r="T1672" s="237" t="str">
        <f t="shared" si="160"/>
        <v xml:space="preserve"> </v>
      </c>
      <c r="U1672" s="238" t="str">
        <f>IF(F1672="","",VLOOKUP(F1672,المخزن!A:M,8,0))</f>
        <v/>
      </c>
    </row>
    <row r="1673" spans="1:21">
      <c r="A1673" s="227"/>
      <c r="B1673" s="228"/>
      <c r="C1673" s="229"/>
      <c r="D1673" s="229"/>
      <c r="E1673" s="240" t="str">
        <f>IF(D1673="","",VLOOKUP(D1673,'العملاء '!A:B,2,0))</f>
        <v/>
      </c>
      <c r="F1673" s="229"/>
      <c r="G1673" s="240" t="str">
        <f>IF(F1673="","",VLOOKUP(F1673,المخزن!A:B,2,0))</f>
        <v/>
      </c>
      <c r="H1673" s="229"/>
      <c r="I1673" s="231"/>
      <c r="J1673" s="231"/>
      <c r="K1673" s="231"/>
      <c r="L1673" s="231"/>
      <c r="M1673" s="232"/>
      <c r="N1673" s="233">
        <f t="shared" si="156"/>
        <v>0</v>
      </c>
      <c r="O1673" s="233">
        <f t="shared" si="157"/>
        <v>0</v>
      </c>
      <c r="P1673" s="234">
        <f t="shared" ref="P1673:P1736" si="161">P1672</f>
        <v>5</v>
      </c>
      <c r="Q1673" s="235" t="str">
        <f>IF(F1673="","",VLOOKUP(F1673,المخزن!A:M,11,0))</f>
        <v/>
      </c>
      <c r="R1673" s="235" t="str">
        <f t="shared" si="158"/>
        <v xml:space="preserve">  </v>
      </c>
      <c r="S1673" s="235" t="str">
        <f t="shared" si="159"/>
        <v xml:space="preserve"> </v>
      </c>
      <c r="T1673" s="237" t="str">
        <f t="shared" si="160"/>
        <v xml:space="preserve"> </v>
      </c>
      <c r="U1673" s="238" t="str">
        <f>IF(F1673="","",VLOOKUP(F1673,المخزن!A:M,8,0))</f>
        <v/>
      </c>
    </row>
    <row r="1674" spans="1:21">
      <c r="A1674" s="227"/>
      <c r="B1674" s="228"/>
      <c r="C1674" s="229"/>
      <c r="D1674" s="229"/>
      <c r="E1674" s="240" t="str">
        <f>IF(D1674="","",VLOOKUP(D1674,'العملاء '!A:B,2,0))</f>
        <v/>
      </c>
      <c r="F1674" s="229"/>
      <c r="G1674" s="240" t="str">
        <f>IF(F1674="","",VLOOKUP(F1674,المخزن!A:B,2,0))</f>
        <v/>
      </c>
      <c r="H1674" s="229"/>
      <c r="I1674" s="231"/>
      <c r="J1674" s="231"/>
      <c r="K1674" s="231"/>
      <c r="L1674" s="231"/>
      <c r="M1674" s="232"/>
      <c r="N1674" s="233">
        <f t="shared" si="156"/>
        <v>0</v>
      </c>
      <c r="O1674" s="233">
        <f t="shared" si="157"/>
        <v>0</v>
      </c>
      <c r="P1674" s="234">
        <f t="shared" si="161"/>
        <v>5</v>
      </c>
      <c r="Q1674" s="235" t="str">
        <f>IF(F1674="","",VLOOKUP(F1674,المخزن!A:M,11,0))</f>
        <v/>
      </c>
      <c r="R1674" s="235" t="str">
        <f t="shared" si="158"/>
        <v xml:space="preserve">  </v>
      </c>
      <c r="S1674" s="235" t="str">
        <f t="shared" si="159"/>
        <v xml:space="preserve"> </v>
      </c>
      <c r="T1674" s="237" t="str">
        <f t="shared" si="160"/>
        <v xml:space="preserve"> </v>
      </c>
      <c r="U1674" s="238" t="str">
        <f>IF(F1674="","",VLOOKUP(F1674,المخزن!A:M,8,0))</f>
        <v/>
      </c>
    </row>
    <row r="1675" spans="1:21">
      <c r="A1675" s="227"/>
      <c r="B1675" s="228"/>
      <c r="C1675" s="229"/>
      <c r="D1675" s="229"/>
      <c r="E1675" s="240" t="str">
        <f>IF(D1675="","",VLOOKUP(D1675,'العملاء '!A:B,2,0))</f>
        <v/>
      </c>
      <c r="F1675" s="229"/>
      <c r="G1675" s="240" t="str">
        <f>IF(F1675="","",VLOOKUP(F1675,المخزن!A:B,2,0))</f>
        <v/>
      </c>
      <c r="H1675" s="229"/>
      <c r="I1675" s="231"/>
      <c r="J1675" s="231"/>
      <c r="K1675" s="231"/>
      <c r="L1675" s="231"/>
      <c r="M1675" s="232"/>
      <c r="N1675" s="233">
        <f t="shared" si="156"/>
        <v>0</v>
      </c>
      <c r="O1675" s="233">
        <f t="shared" si="157"/>
        <v>0</v>
      </c>
      <c r="P1675" s="234">
        <f t="shared" si="161"/>
        <v>5</v>
      </c>
      <c r="Q1675" s="235" t="str">
        <f>IF(F1675="","",VLOOKUP(F1675,المخزن!A:M,11,0))</f>
        <v/>
      </c>
      <c r="R1675" s="235" t="str">
        <f t="shared" si="158"/>
        <v xml:space="preserve">  </v>
      </c>
      <c r="S1675" s="235" t="str">
        <f t="shared" si="159"/>
        <v xml:space="preserve"> </v>
      </c>
      <c r="T1675" s="237" t="str">
        <f t="shared" si="160"/>
        <v xml:space="preserve"> </v>
      </c>
      <c r="U1675" s="238" t="str">
        <f>IF(F1675="","",VLOOKUP(F1675,المخزن!A:M,8,0))</f>
        <v/>
      </c>
    </row>
    <row r="1676" spans="1:21">
      <c r="A1676" s="227"/>
      <c r="B1676" s="228"/>
      <c r="C1676" s="229"/>
      <c r="D1676" s="229"/>
      <c r="E1676" s="240" t="str">
        <f>IF(D1676="","",VLOOKUP(D1676,'العملاء '!A:B,2,0))</f>
        <v/>
      </c>
      <c r="F1676" s="229"/>
      <c r="G1676" s="240" t="str">
        <f>IF(F1676="","",VLOOKUP(F1676,المخزن!A:B,2,0))</f>
        <v/>
      </c>
      <c r="H1676" s="229"/>
      <c r="I1676" s="231"/>
      <c r="J1676" s="231"/>
      <c r="K1676" s="231"/>
      <c r="L1676" s="231"/>
      <c r="M1676" s="232"/>
      <c r="N1676" s="233">
        <f t="shared" si="156"/>
        <v>0</v>
      </c>
      <c r="O1676" s="233">
        <f t="shared" si="157"/>
        <v>0</v>
      </c>
      <c r="P1676" s="234">
        <f t="shared" si="161"/>
        <v>5</v>
      </c>
      <c r="Q1676" s="235" t="str">
        <f>IF(F1676="","",VLOOKUP(F1676,المخزن!A:M,11,0))</f>
        <v/>
      </c>
      <c r="R1676" s="235" t="str">
        <f t="shared" si="158"/>
        <v xml:space="preserve">  </v>
      </c>
      <c r="S1676" s="235" t="str">
        <f t="shared" si="159"/>
        <v xml:space="preserve"> </v>
      </c>
      <c r="T1676" s="237" t="str">
        <f t="shared" si="160"/>
        <v xml:space="preserve"> </v>
      </c>
      <c r="U1676" s="238" t="str">
        <f>IF(F1676="","",VLOOKUP(F1676,المخزن!A:M,8,0))</f>
        <v/>
      </c>
    </row>
    <row r="1677" spans="1:21">
      <c r="A1677" s="227"/>
      <c r="B1677" s="228"/>
      <c r="C1677" s="229"/>
      <c r="D1677" s="229"/>
      <c r="E1677" s="240" t="str">
        <f>IF(D1677="","",VLOOKUP(D1677,'العملاء '!A:B,2,0))</f>
        <v/>
      </c>
      <c r="F1677" s="229"/>
      <c r="G1677" s="240" t="str">
        <f>IF(F1677="","",VLOOKUP(F1677,المخزن!A:B,2,0))</f>
        <v/>
      </c>
      <c r="H1677" s="229"/>
      <c r="I1677" s="231"/>
      <c r="J1677" s="231"/>
      <c r="K1677" s="231"/>
      <c r="L1677" s="231"/>
      <c r="M1677" s="232"/>
      <c r="N1677" s="233">
        <f t="shared" si="156"/>
        <v>0</v>
      </c>
      <c r="O1677" s="233">
        <f t="shared" si="157"/>
        <v>0</v>
      </c>
      <c r="P1677" s="234">
        <f t="shared" si="161"/>
        <v>5</v>
      </c>
      <c r="Q1677" s="235" t="str">
        <f>IF(F1677="","",VLOOKUP(F1677,المخزن!A:M,11,0))</f>
        <v/>
      </c>
      <c r="R1677" s="235" t="str">
        <f t="shared" si="158"/>
        <v xml:space="preserve">  </v>
      </c>
      <c r="S1677" s="235" t="str">
        <f t="shared" si="159"/>
        <v xml:space="preserve"> </v>
      </c>
      <c r="T1677" s="237" t="str">
        <f t="shared" si="160"/>
        <v xml:space="preserve"> </v>
      </c>
      <c r="U1677" s="238" t="str">
        <f>IF(F1677="","",VLOOKUP(F1677,المخزن!A:M,8,0))</f>
        <v/>
      </c>
    </row>
    <row r="1678" spans="1:21">
      <c r="A1678" s="227"/>
      <c r="B1678" s="228"/>
      <c r="C1678" s="229"/>
      <c r="D1678" s="229"/>
      <c r="E1678" s="240" t="str">
        <f>IF(D1678="","",VLOOKUP(D1678,'العملاء '!A:B,2,0))</f>
        <v/>
      </c>
      <c r="F1678" s="229"/>
      <c r="G1678" s="240" t="str">
        <f>IF(F1678="","",VLOOKUP(F1678,المخزن!A:B,2,0))</f>
        <v/>
      </c>
      <c r="H1678" s="229"/>
      <c r="I1678" s="231"/>
      <c r="J1678" s="231"/>
      <c r="K1678" s="231"/>
      <c r="L1678" s="231"/>
      <c r="M1678" s="232"/>
      <c r="N1678" s="233">
        <f t="shared" si="156"/>
        <v>0</v>
      </c>
      <c r="O1678" s="233">
        <f t="shared" si="157"/>
        <v>0</v>
      </c>
      <c r="P1678" s="234">
        <f t="shared" si="161"/>
        <v>5</v>
      </c>
      <c r="Q1678" s="235" t="str">
        <f>IF(F1678="","",VLOOKUP(F1678,المخزن!A:M,11,0))</f>
        <v/>
      </c>
      <c r="R1678" s="235" t="str">
        <f t="shared" si="158"/>
        <v xml:space="preserve">  </v>
      </c>
      <c r="S1678" s="235" t="str">
        <f t="shared" si="159"/>
        <v xml:space="preserve"> </v>
      </c>
      <c r="T1678" s="237" t="str">
        <f t="shared" si="160"/>
        <v xml:space="preserve"> </v>
      </c>
      <c r="U1678" s="238" t="str">
        <f>IF(F1678="","",VLOOKUP(F1678,المخزن!A:M,8,0))</f>
        <v/>
      </c>
    </row>
    <row r="1679" spans="1:21">
      <c r="A1679" s="227"/>
      <c r="B1679" s="228"/>
      <c r="C1679" s="229"/>
      <c r="D1679" s="229"/>
      <c r="E1679" s="240" t="str">
        <f>IF(D1679="","",VLOOKUP(D1679,'العملاء '!A:B,2,0))</f>
        <v/>
      </c>
      <c r="F1679" s="229"/>
      <c r="G1679" s="240" t="str">
        <f>IF(F1679="","",VLOOKUP(F1679,المخزن!A:B,2,0))</f>
        <v/>
      </c>
      <c r="H1679" s="229"/>
      <c r="I1679" s="231"/>
      <c r="J1679" s="231"/>
      <c r="K1679" s="231"/>
      <c r="L1679" s="231"/>
      <c r="M1679" s="232"/>
      <c r="N1679" s="233">
        <f t="shared" si="156"/>
        <v>0</v>
      </c>
      <c r="O1679" s="233">
        <f t="shared" si="157"/>
        <v>0</v>
      </c>
      <c r="P1679" s="234">
        <f t="shared" si="161"/>
        <v>5</v>
      </c>
      <c r="Q1679" s="235" t="str">
        <f>IF(F1679="","",VLOOKUP(F1679,المخزن!A:M,11,0))</f>
        <v/>
      </c>
      <c r="R1679" s="235" t="str">
        <f t="shared" si="158"/>
        <v xml:space="preserve">  </v>
      </c>
      <c r="S1679" s="235" t="str">
        <f t="shared" si="159"/>
        <v xml:space="preserve"> </v>
      </c>
      <c r="T1679" s="237" t="str">
        <f t="shared" si="160"/>
        <v xml:space="preserve"> </v>
      </c>
      <c r="U1679" s="238" t="str">
        <f>IF(F1679="","",VLOOKUP(F1679,المخزن!A:M,8,0))</f>
        <v/>
      </c>
    </row>
    <row r="1680" spans="1:21">
      <c r="A1680" s="227"/>
      <c r="B1680" s="228"/>
      <c r="C1680" s="229"/>
      <c r="D1680" s="229"/>
      <c r="E1680" s="240" t="str">
        <f>IF(D1680="","",VLOOKUP(D1680,'العملاء '!A:B,2,0))</f>
        <v/>
      </c>
      <c r="F1680" s="229"/>
      <c r="G1680" s="240" t="str">
        <f>IF(F1680="","",VLOOKUP(F1680,المخزن!A:B,2,0))</f>
        <v/>
      </c>
      <c r="H1680" s="229"/>
      <c r="I1680" s="231"/>
      <c r="J1680" s="231"/>
      <c r="K1680" s="231"/>
      <c r="L1680" s="231"/>
      <c r="M1680" s="232"/>
      <c r="N1680" s="233">
        <f t="shared" si="156"/>
        <v>0</v>
      </c>
      <c r="O1680" s="233">
        <f t="shared" si="157"/>
        <v>0</v>
      </c>
      <c r="P1680" s="234">
        <f t="shared" si="161"/>
        <v>5</v>
      </c>
      <c r="Q1680" s="235" t="str">
        <f>IF(F1680="","",VLOOKUP(F1680,المخزن!A:M,11,0))</f>
        <v/>
      </c>
      <c r="R1680" s="235" t="str">
        <f t="shared" si="158"/>
        <v xml:space="preserve">  </v>
      </c>
      <c r="S1680" s="235" t="str">
        <f t="shared" si="159"/>
        <v xml:space="preserve"> </v>
      </c>
      <c r="T1680" s="237" t="str">
        <f t="shared" si="160"/>
        <v xml:space="preserve"> </v>
      </c>
      <c r="U1680" s="238" t="str">
        <f>IF(F1680="","",VLOOKUP(F1680,المخزن!A:M,8,0))</f>
        <v/>
      </c>
    </row>
    <row r="1681" spans="1:21">
      <c r="A1681" s="227"/>
      <c r="B1681" s="228"/>
      <c r="C1681" s="229"/>
      <c r="D1681" s="229"/>
      <c r="E1681" s="240" t="str">
        <f>IF(D1681="","",VLOOKUP(D1681,'العملاء '!A:B,2,0))</f>
        <v/>
      </c>
      <c r="F1681" s="229"/>
      <c r="G1681" s="240" t="str">
        <f>IF(F1681="","",VLOOKUP(F1681,المخزن!A:B,2,0))</f>
        <v/>
      </c>
      <c r="H1681" s="229"/>
      <c r="I1681" s="231"/>
      <c r="J1681" s="231"/>
      <c r="K1681" s="231"/>
      <c r="L1681" s="231"/>
      <c r="M1681" s="232"/>
      <c r="N1681" s="233">
        <f t="shared" si="156"/>
        <v>0</v>
      </c>
      <c r="O1681" s="233">
        <f t="shared" si="157"/>
        <v>0</v>
      </c>
      <c r="P1681" s="234">
        <f t="shared" si="161"/>
        <v>5</v>
      </c>
      <c r="Q1681" s="235" t="str">
        <f>IF(F1681="","",VLOOKUP(F1681,المخزن!A:M,11,0))</f>
        <v/>
      </c>
      <c r="R1681" s="235" t="str">
        <f t="shared" si="158"/>
        <v xml:space="preserve">  </v>
      </c>
      <c r="S1681" s="235" t="str">
        <f t="shared" si="159"/>
        <v xml:space="preserve"> </v>
      </c>
      <c r="T1681" s="237" t="str">
        <f t="shared" si="160"/>
        <v xml:space="preserve"> </v>
      </c>
      <c r="U1681" s="238" t="str">
        <f>IF(F1681="","",VLOOKUP(F1681,المخزن!A:M,8,0))</f>
        <v/>
      </c>
    </row>
    <row r="1682" spans="1:21">
      <c r="A1682" s="227"/>
      <c r="B1682" s="228"/>
      <c r="C1682" s="229"/>
      <c r="D1682" s="229"/>
      <c r="E1682" s="240" t="str">
        <f>IF(D1682="","",VLOOKUP(D1682,'العملاء '!A:B,2,0))</f>
        <v/>
      </c>
      <c r="F1682" s="229"/>
      <c r="G1682" s="240" t="str">
        <f>IF(F1682="","",VLOOKUP(F1682,المخزن!A:B,2,0))</f>
        <v/>
      </c>
      <c r="H1682" s="229"/>
      <c r="I1682" s="231"/>
      <c r="J1682" s="231"/>
      <c r="K1682" s="231"/>
      <c r="L1682" s="231"/>
      <c r="M1682" s="232"/>
      <c r="N1682" s="233">
        <f t="shared" si="156"/>
        <v>0</v>
      </c>
      <c r="O1682" s="233">
        <f t="shared" si="157"/>
        <v>0</v>
      </c>
      <c r="P1682" s="234">
        <f t="shared" si="161"/>
        <v>5</v>
      </c>
      <c r="Q1682" s="235" t="str">
        <f>IF(F1682="","",VLOOKUP(F1682,المخزن!A:M,11,0))</f>
        <v/>
      </c>
      <c r="R1682" s="235" t="str">
        <f t="shared" si="158"/>
        <v xml:space="preserve">  </v>
      </c>
      <c r="S1682" s="235" t="str">
        <f t="shared" si="159"/>
        <v xml:space="preserve"> </v>
      </c>
      <c r="T1682" s="237" t="str">
        <f t="shared" si="160"/>
        <v xml:space="preserve"> </v>
      </c>
      <c r="U1682" s="238" t="str">
        <f>IF(F1682="","",VLOOKUP(F1682,المخزن!A:M,8,0))</f>
        <v/>
      </c>
    </row>
    <row r="1683" spans="1:21">
      <c r="A1683" s="227"/>
      <c r="B1683" s="228"/>
      <c r="C1683" s="229"/>
      <c r="D1683" s="229"/>
      <c r="E1683" s="240" t="str">
        <f>IF(D1683="","",VLOOKUP(D1683,'العملاء '!A:B,2,0))</f>
        <v/>
      </c>
      <c r="F1683" s="229"/>
      <c r="G1683" s="240" t="str">
        <f>IF(F1683="","",VLOOKUP(F1683,المخزن!A:B,2,0))</f>
        <v/>
      </c>
      <c r="H1683" s="229"/>
      <c r="I1683" s="231"/>
      <c r="J1683" s="231"/>
      <c r="K1683" s="231"/>
      <c r="L1683" s="231"/>
      <c r="M1683" s="232"/>
      <c r="N1683" s="233">
        <f t="shared" si="156"/>
        <v>0</v>
      </c>
      <c r="O1683" s="233">
        <f t="shared" si="157"/>
        <v>0</v>
      </c>
      <c r="P1683" s="234">
        <f t="shared" si="161"/>
        <v>5</v>
      </c>
      <c r="Q1683" s="235" t="str">
        <f>IF(F1683="","",VLOOKUP(F1683,المخزن!A:M,11,0))</f>
        <v/>
      </c>
      <c r="R1683" s="235" t="str">
        <f t="shared" si="158"/>
        <v xml:space="preserve">  </v>
      </c>
      <c r="S1683" s="235" t="str">
        <f t="shared" si="159"/>
        <v xml:space="preserve"> </v>
      </c>
      <c r="T1683" s="237" t="str">
        <f t="shared" si="160"/>
        <v xml:space="preserve"> </v>
      </c>
      <c r="U1683" s="238" t="str">
        <f>IF(F1683="","",VLOOKUP(F1683,المخزن!A:M,8,0))</f>
        <v/>
      </c>
    </row>
    <row r="1684" spans="1:21">
      <c r="A1684" s="227"/>
      <c r="B1684" s="228"/>
      <c r="C1684" s="229"/>
      <c r="D1684" s="229"/>
      <c r="E1684" s="240" t="str">
        <f>IF(D1684="","",VLOOKUP(D1684,'العملاء '!A:B,2,0))</f>
        <v/>
      </c>
      <c r="F1684" s="229"/>
      <c r="G1684" s="240" t="str">
        <f>IF(F1684="","",VLOOKUP(F1684,المخزن!A:B,2,0))</f>
        <v/>
      </c>
      <c r="H1684" s="229"/>
      <c r="I1684" s="231"/>
      <c r="J1684" s="231"/>
      <c r="K1684" s="231"/>
      <c r="L1684" s="231"/>
      <c r="M1684" s="232"/>
      <c r="N1684" s="233">
        <f t="shared" si="156"/>
        <v>0</v>
      </c>
      <c r="O1684" s="233">
        <f t="shared" si="157"/>
        <v>0</v>
      </c>
      <c r="P1684" s="234">
        <f t="shared" si="161"/>
        <v>5</v>
      </c>
      <c r="Q1684" s="235" t="str">
        <f>IF(F1684="","",VLOOKUP(F1684,المخزن!A:M,11,0))</f>
        <v/>
      </c>
      <c r="R1684" s="235" t="str">
        <f t="shared" si="158"/>
        <v xml:space="preserve">  </v>
      </c>
      <c r="S1684" s="235" t="str">
        <f t="shared" si="159"/>
        <v xml:space="preserve"> </v>
      </c>
      <c r="T1684" s="237" t="str">
        <f t="shared" si="160"/>
        <v xml:space="preserve"> </v>
      </c>
      <c r="U1684" s="238" t="str">
        <f>IF(F1684="","",VLOOKUP(F1684,المخزن!A:M,8,0))</f>
        <v/>
      </c>
    </row>
    <row r="1685" spans="1:21">
      <c r="A1685" s="227"/>
      <c r="B1685" s="228"/>
      <c r="C1685" s="229"/>
      <c r="D1685" s="229"/>
      <c r="E1685" s="240" t="str">
        <f>IF(D1685="","",VLOOKUP(D1685,'العملاء '!A:B,2,0))</f>
        <v/>
      </c>
      <c r="F1685" s="229"/>
      <c r="G1685" s="240" t="str">
        <f>IF(F1685="","",VLOOKUP(F1685,المخزن!A:B,2,0))</f>
        <v/>
      </c>
      <c r="H1685" s="229"/>
      <c r="I1685" s="231"/>
      <c r="J1685" s="231"/>
      <c r="K1685" s="231"/>
      <c r="L1685" s="231"/>
      <c r="M1685" s="232"/>
      <c r="N1685" s="233">
        <f t="shared" si="156"/>
        <v>0</v>
      </c>
      <c r="O1685" s="233">
        <f t="shared" si="157"/>
        <v>0</v>
      </c>
      <c r="P1685" s="234">
        <f t="shared" si="161"/>
        <v>5</v>
      </c>
      <c r="Q1685" s="235" t="str">
        <f>IF(F1685="","",VLOOKUP(F1685,المخزن!A:M,11,0))</f>
        <v/>
      </c>
      <c r="R1685" s="235" t="str">
        <f t="shared" si="158"/>
        <v xml:space="preserve">  </v>
      </c>
      <c r="S1685" s="235" t="str">
        <f t="shared" si="159"/>
        <v xml:space="preserve"> </v>
      </c>
      <c r="T1685" s="237" t="str">
        <f t="shared" si="160"/>
        <v xml:space="preserve"> </v>
      </c>
      <c r="U1685" s="238" t="str">
        <f>IF(F1685="","",VLOOKUP(F1685,المخزن!A:M,8,0))</f>
        <v/>
      </c>
    </row>
    <row r="1686" spans="1:21">
      <c r="A1686" s="227"/>
      <c r="B1686" s="228"/>
      <c r="C1686" s="229"/>
      <c r="D1686" s="229"/>
      <c r="E1686" s="240" t="str">
        <f>IF(D1686="","",VLOOKUP(D1686,'العملاء '!A:B,2,0))</f>
        <v/>
      </c>
      <c r="F1686" s="229"/>
      <c r="G1686" s="240" t="str">
        <f>IF(F1686="","",VLOOKUP(F1686,المخزن!A:B,2,0))</f>
        <v/>
      </c>
      <c r="H1686" s="229"/>
      <c r="I1686" s="231"/>
      <c r="J1686" s="231"/>
      <c r="K1686" s="231"/>
      <c r="L1686" s="231"/>
      <c r="M1686" s="232"/>
      <c r="N1686" s="233">
        <f t="shared" si="156"/>
        <v>0</v>
      </c>
      <c r="O1686" s="233">
        <f t="shared" si="157"/>
        <v>0</v>
      </c>
      <c r="P1686" s="234">
        <f t="shared" si="161"/>
        <v>5</v>
      </c>
      <c r="Q1686" s="235" t="str">
        <f>IF(F1686="","",VLOOKUP(F1686,المخزن!A:M,11,0))</f>
        <v/>
      </c>
      <c r="R1686" s="235" t="str">
        <f t="shared" si="158"/>
        <v xml:space="preserve">  </v>
      </c>
      <c r="S1686" s="235" t="str">
        <f t="shared" si="159"/>
        <v xml:space="preserve"> </v>
      </c>
      <c r="T1686" s="237" t="str">
        <f t="shared" si="160"/>
        <v xml:space="preserve"> </v>
      </c>
      <c r="U1686" s="238" t="str">
        <f>IF(F1686="","",VLOOKUP(F1686,المخزن!A:M,8,0))</f>
        <v/>
      </c>
    </row>
    <row r="1687" spans="1:21">
      <c r="A1687" s="227"/>
      <c r="B1687" s="228"/>
      <c r="C1687" s="229"/>
      <c r="D1687" s="229"/>
      <c r="E1687" s="240" t="str">
        <f>IF(D1687="","",VLOOKUP(D1687,'العملاء '!A:B,2,0))</f>
        <v/>
      </c>
      <c r="F1687" s="229"/>
      <c r="G1687" s="240" t="str">
        <f>IF(F1687="","",VLOOKUP(F1687,المخزن!A:B,2,0))</f>
        <v/>
      </c>
      <c r="H1687" s="229"/>
      <c r="I1687" s="231"/>
      <c r="J1687" s="231"/>
      <c r="K1687" s="231"/>
      <c r="L1687" s="231"/>
      <c r="M1687" s="232"/>
      <c r="N1687" s="233">
        <f t="shared" si="156"/>
        <v>0</v>
      </c>
      <c r="O1687" s="233">
        <f t="shared" si="157"/>
        <v>0</v>
      </c>
      <c r="P1687" s="234">
        <f t="shared" si="161"/>
        <v>5</v>
      </c>
      <c r="Q1687" s="235" t="str">
        <f>IF(F1687="","",VLOOKUP(F1687,المخزن!A:M,11,0))</f>
        <v/>
      </c>
      <c r="R1687" s="235" t="str">
        <f t="shared" si="158"/>
        <v xml:space="preserve">  </v>
      </c>
      <c r="S1687" s="235" t="str">
        <f t="shared" si="159"/>
        <v xml:space="preserve"> </v>
      </c>
      <c r="T1687" s="237" t="str">
        <f t="shared" si="160"/>
        <v xml:space="preserve"> </v>
      </c>
      <c r="U1687" s="238" t="str">
        <f>IF(F1687="","",VLOOKUP(F1687,المخزن!A:M,8,0))</f>
        <v/>
      </c>
    </row>
    <row r="1688" spans="1:21">
      <c r="A1688" s="227"/>
      <c r="B1688" s="228"/>
      <c r="C1688" s="229"/>
      <c r="D1688" s="229"/>
      <c r="E1688" s="240" t="str">
        <f>IF(D1688="","",VLOOKUP(D1688,'العملاء '!A:B,2,0))</f>
        <v/>
      </c>
      <c r="F1688" s="229"/>
      <c r="G1688" s="240" t="str">
        <f>IF(F1688="","",VLOOKUP(F1688,المخزن!A:B,2,0))</f>
        <v/>
      </c>
      <c r="H1688" s="229"/>
      <c r="I1688" s="231"/>
      <c r="J1688" s="231"/>
      <c r="K1688" s="231"/>
      <c r="L1688" s="231"/>
      <c r="M1688" s="232"/>
      <c r="N1688" s="233">
        <f t="shared" si="156"/>
        <v>0</v>
      </c>
      <c r="O1688" s="233">
        <f t="shared" si="157"/>
        <v>0</v>
      </c>
      <c r="P1688" s="234">
        <f t="shared" si="161"/>
        <v>5</v>
      </c>
      <c r="Q1688" s="235" t="str">
        <f>IF(F1688="","",VLOOKUP(F1688,المخزن!A:M,11,0))</f>
        <v/>
      </c>
      <c r="R1688" s="235" t="str">
        <f t="shared" si="158"/>
        <v xml:space="preserve">  </v>
      </c>
      <c r="S1688" s="235" t="str">
        <f t="shared" si="159"/>
        <v xml:space="preserve"> </v>
      </c>
      <c r="T1688" s="237" t="str">
        <f t="shared" si="160"/>
        <v xml:space="preserve"> </v>
      </c>
      <c r="U1688" s="238" t="str">
        <f>IF(F1688="","",VLOOKUP(F1688,المخزن!A:M,8,0))</f>
        <v/>
      </c>
    </row>
    <row r="1689" spans="1:21">
      <c r="A1689" s="227"/>
      <c r="B1689" s="228"/>
      <c r="C1689" s="229"/>
      <c r="D1689" s="229"/>
      <c r="E1689" s="240" t="str">
        <f>IF(D1689="","",VLOOKUP(D1689,'العملاء '!A:B,2,0))</f>
        <v/>
      </c>
      <c r="F1689" s="229"/>
      <c r="G1689" s="240" t="str">
        <f>IF(F1689="","",VLOOKUP(F1689,المخزن!A:B,2,0))</f>
        <v/>
      </c>
      <c r="H1689" s="229"/>
      <c r="I1689" s="231"/>
      <c r="J1689" s="231"/>
      <c r="K1689" s="231"/>
      <c r="L1689" s="231"/>
      <c r="M1689" s="232"/>
      <c r="N1689" s="233">
        <f t="shared" si="156"/>
        <v>0</v>
      </c>
      <c r="O1689" s="233">
        <f t="shared" si="157"/>
        <v>0</v>
      </c>
      <c r="P1689" s="234">
        <f t="shared" si="161"/>
        <v>5</v>
      </c>
      <c r="Q1689" s="235" t="str">
        <f>IF(F1689="","",VLOOKUP(F1689,المخزن!A:M,11,0))</f>
        <v/>
      </c>
      <c r="R1689" s="235" t="str">
        <f t="shared" si="158"/>
        <v xml:space="preserve">  </v>
      </c>
      <c r="S1689" s="235" t="str">
        <f t="shared" si="159"/>
        <v xml:space="preserve"> </v>
      </c>
      <c r="T1689" s="237" t="str">
        <f t="shared" si="160"/>
        <v xml:space="preserve"> </v>
      </c>
      <c r="U1689" s="238" t="str">
        <f>IF(F1689="","",VLOOKUP(F1689,المخزن!A:M,8,0))</f>
        <v/>
      </c>
    </row>
    <row r="1690" spans="1:21">
      <c r="A1690" s="227"/>
      <c r="B1690" s="228"/>
      <c r="C1690" s="229"/>
      <c r="D1690" s="229"/>
      <c r="E1690" s="240" t="str">
        <f>IF(D1690="","",VLOOKUP(D1690,'العملاء '!A:B,2,0))</f>
        <v/>
      </c>
      <c r="F1690" s="229"/>
      <c r="G1690" s="240" t="str">
        <f>IF(F1690="","",VLOOKUP(F1690,المخزن!A:B,2,0))</f>
        <v/>
      </c>
      <c r="H1690" s="229"/>
      <c r="I1690" s="231"/>
      <c r="J1690" s="231"/>
      <c r="K1690" s="231"/>
      <c r="L1690" s="231"/>
      <c r="M1690" s="232"/>
      <c r="N1690" s="233">
        <f t="shared" si="156"/>
        <v>0</v>
      </c>
      <c r="O1690" s="233">
        <f t="shared" si="157"/>
        <v>0</v>
      </c>
      <c r="P1690" s="234">
        <f t="shared" si="161"/>
        <v>5</v>
      </c>
      <c r="Q1690" s="235" t="str">
        <f>IF(F1690="","",VLOOKUP(F1690,المخزن!A:M,11,0))</f>
        <v/>
      </c>
      <c r="R1690" s="235" t="str">
        <f t="shared" si="158"/>
        <v xml:space="preserve">  </v>
      </c>
      <c r="S1690" s="235" t="str">
        <f t="shared" si="159"/>
        <v xml:space="preserve"> </v>
      </c>
      <c r="T1690" s="237" t="str">
        <f t="shared" si="160"/>
        <v xml:space="preserve"> </v>
      </c>
      <c r="U1690" s="238" t="str">
        <f>IF(F1690="","",VLOOKUP(F1690,المخزن!A:M,8,0))</f>
        <v/>
      </c>
    </row>
    <row r="1691" spans="1:21">
      <c r="A1691" s="227"/>
      <c r="B1691" s="228"/>
      <c r="C1691" s="229"/>
      <c r="D1691" s="229"/>
      <c r="E1691" s="240" t="str">
        <f>IF(D1691="","",VLOOKUP(D1691,'العملاء '!A:B,2,0))</f>
        <v/>
      </c>
      <c r="F1691" s="229"/>
      <c r="G1691" s="240" t="str">
        <f>IF(F1691="","",VLOOKUP(F1691,المخزن!A:B,2,0))</f>
        <v/>
      </c>
      <c r="H1691" s="229"/>
      <c r="I1691" s="231"/>
      <c r="J1691" s="231"/>
      <c r="K1691" s="231"/>
      <c r="L1691" s="231"/>
      <c r="M1691" s="232"/>
      <c r="N1691" s="233">
        <f t="shared" si="156"/>
        <v>0</v>
      </c>
      <c r="O1691" s="233">
        <f t="shared" si="157"/>
        <v>0</v>
      </c>
      <c r="P1691" s="234">
        <f t="shared" si="161"/>
        <v>5</v>
      </c>
      <c r="Q1691" s="235" t="str">
        <f>IF(F1691="","",VLOOKUP(F1691,المخزن!A:M,11,0))</f>
        <v/>
      </c>
      <c r="R1691" s="235" t="str">
        <f t="shared" si="158"/>
        <v xml:space="preserve">  </v>
      </c>
      <c r="S1691" s="235" t="str">
        <f t="shared" si="159"/>
        <v xml:space="preserve"> </v>
      </c>
      <c r="T1691" s="237" t="str">
        <f t="shared" si="160"/>
        <v xml:space="preserve"> </v>
      </c>
      <c r="U1691" s="238" t="str">
        <f>IF(F1691="","",VLOOKUP(F1691,المخزن!A:M,8,0))</f>
        <v/>
      </c>
    </row>
    <row r="1692" spans="1:21">
      <c r="A1692" s="227"/>
      <c r="B1692" s="228"/>
      <c r="C1692" s="229"/>
      <c r="D1692" s="229"/>
      <c r="E1692" s="240" t="str">
        <f>IF(D1692="","",VLOOKUP(D1692,'العملاء '!A:B,2,0))</f>
        <v/>
      </c>
      <c r="F1692" s="229"/>
      <c r="G1692" s="240" t="str">
        <f>IF(F1692="","",VLOOKUP(F1692,المخزن!A:B,2,0))</f>
        <v/>
      </c>
      <c r="H1692" s="229"/>
      <c r="I1692" s="231"/>
      <c r="J1692" s="231"/>
      <c r="K1692" s="231"/>
      <c r="L1692" s="231"/>
      <c r="M1692" s="232"/>
      <c r="N1692" s="233">
        <f t="shared" si="156"/>
        <v>0</v>
      </c>
      <c r="O1692" s="233">
        <f t="shared" si="157"/>
        <v>0</v>
      </c>
      <c r="P1692" s="234">
        <f t="shared" si="161"/>
        <v>5</v>
      </c>
      <c r="Q1692" s="235" t="str">
        <f>IF(F1692="","",VLOOKUP(F1692,المخزن!A:M,11,0))</f>
        <v/>
      </c>
      <c r="R1692" s="235" t="str">
        <f t="shared" si="158"/>
        <v xml:space="preserve">  </v>
      </c>
      <c r="S1692" s="235" t="str">
        <f t="shared" si="159"/>
        <v xml:space="preserve"> </v>
      </c>
      <c r="T1692" s="237" t="str">
        <f t="shared" si="160"/>
        <v xml:space="preserve"> </v>
      </c>
      <c r="U1692" s="238" t="str">
        <f>IF(F1692="","",VLOOKUP(F1692,المخزن!A:M,8,0))</f>
        <v/>
      </c>
    </row>
    <row r="1693" spans="1:21">
      <c r="A1693" s="227"/>
      <c r="B1693" s="228"/>
      <c r="C1693" s="229"/>
      <c r="D1693" s="229"/>
      <c r="E1693" s="240" t="str">
        <f>IF(D1693="","",VLOOKUP(D1693,'العملاء '!A:B,2,0))</f>
        <v/>
      </c>
      <c r="F1693" s="229"/>
      <c r="G1693" s="240" t="str">
        <f>IF(F1693="","",VLOOKUP(F1693,المخزن!A:B,2,0))</f>
        <v/>
      </c>
      <c r="H1693" s="229"/>
      <c r="I1693" s="231"/>
      <c r="J1693" s="231"/>
      <c r="K1693" s="231"/>
      <c r="L1693" s="231"/>
      <c r="M1693" s="232"/>
      <c r="N1693" s="233">
        <f t="shared" si="156"/>
        <v>0</v>
      </c>
      <c r="O1693" s="233">
        <f t="shared" si="157"/>
        <v>0</v>
      </c>
      <c r="P1693" s="234">
        <f t="shared" si="161"/>
        <v>5</v>
      </c>
      <c r="Q1693" s="235" t="str">
        <f>IF(F1693="","",VLOOKUP(F1693,المخزن!A:M,11,0))</f>
        <v/>
      </c>
      <c r="R1693" s="235" t="str">
        <f t="shared" si="158"/>
        <v xml:space="preserve">  </v>
      </c>
      <c r="S1693" s="235" t="str">
        <f t="shared" si="159"/>
        <v xml:space="preserve"> </v>
      </c>
      <c r="T1693" s="237" t="str">
        <f t="shared" si="160"/>
        <v xml:space="preserve"> </v>
      </c>
      <c r="U1693" s="238" t="str">
        <f>IF(F1693="","",VLOOKUP(F1693,المخزن!A:M,8,0))</f>
        <v/>
      </c>
    </row>
    <row r="1694" spans="1:21">
      <c r="A1694" s="227"/>
      <c r="B1694" s="228"/>
      <c r="C1694" s="229"/>
      <c r="D1694" s="229"/>
      <c r="E1694" s="240" t="str">
        <f>IF(D1694="","",VLOOKUP(D1694,'العملاء '!A:B,2,0))</f>
        <v/>
      </c>
      <c r="F1694" s="229"/>
      <c r="G1694" s="240" t="str">
        <f>IF(F1694="","",VLOOKUP(F1694,المخزن!A:B,2,0))</f>
        <v/>
      </c>
      <c r="H1694" s="229"/>
      <c r="I1694" s="231"/>
      <c r="J1694" s="231"/>
      <c r="K1694" s="231"/>
      <c r="L1694" s="231"/>
      <c r="M1694" s="232"/>
      <c r="N1694" s="233">
        <f t="shared" si="156"/>
        <v>0</v>
      </c>
      <c r="O1694" s="233">
        <f t="shared" si="157"/>
        <v>0</v>
      </c>
      <c r="P1694" s="234">
        <f t="shared" si="161"/>
        <v>5</v>
      </c>
      <c r="Q1694" s="235" t="str">
        <f>IF(F1694="","",VLOOKUP(F1694,المخزن!A:M,11,0))</f>
        <v/>
      </c>
      <c r="R1694" s="235" t="str">
        <f t="shared" si="158"/>
        <v xml:space="preserve">  </v>
      </c>
      <c r="S1694" s="235" t="str">
        <f t="shared" si="159"/>
        <v xml:space="preserve"> </v>
      </c>
      <c r="T1694" s="237" t="str">
        <f t="shared" si="160"/>
        <v xml:space="preserve"> </v>
      </c>
      <c r="U1694" s="238" t="str">
        <f>IF(F1694="","",VLOOKUP(F1694,المخزن!A:M,8,0))</f>
        <v/>
      </c>
    </row>
    <row r="1695" spans="1:21">
      <c r="A1695" s="227"/>
      <c r="B1695" s="228"/>
      <c r="C1695" s="229"/>
      <c r="D1695" s="229"/>
      <c r="E1695" s="240" t="str">
        <f>IF(D1695="","",VLOOKUP(D1695,'العملاء '!A:B,2,0))</f>
        <v/>
      </c>
      <c r="F1695" s="229"/>
      <c r="G1695" s="240" t="str">
        <f>IF(F1695="","",VLOOKUP(F1695,المخزن!A:B,2,0))</f>
        <v/>
      </c>
      <c r="H1695" s="229"/>
      <c r="I1695" s="231"/>
      <c r="J1695" s="231"/>
      <c r="K1695" s="231"/>
      <c r="L1695" s="231"/>
      <c r="M1695" s="232"/>
      <c r="N1695" s="233">
        <f t="shared" si="156"/>
        <v>0</v>
      </c>
      <c r="O1695" s="233">
        <f t="shared" si="157"/>
        <v>0</v>
      </c>
      <c r="P1695" s="234">
        <f t="shared" si="161"/>
        <v>5</v>
      </c>
      <c r="Q1695" s="235" t="str">
        <f>IF(F1695="","",VLOOKUP(F1695,المخزن!A:M,11,0))</f>
        <v/>
      </c>
      <c r="R1695" s="235" t="str">
        <f t="shared" si="158"/>
        <v xml:space="preserve">  </v>
      </c>
      <c r="S1695" s="235" t="str">
        <f t="shared" si="159"/>
        <v xml:space="preserve"> </v>
      </c>
      <c r="T1695" s="237" t="str">
        <f t="shared" si="160"/>
        <v xml:space="preserve"> </v>
      </c>
      <c r="U1695" s="238" t="str">
        <f>IF(F1695="","",VLOOKUP(F1695,المخزن!A:M,8,0))</f>
        <v/>
      </c>
    </row>
    <row r="1696" spans="1:21">
      <c r="A1696" s="227"/>
      <c r="B1696" s="228"/>
      <c r="C1696" s="229"/>
      <c r="D1696" s="229"/>
      <c r="E1696" s="240" t="str">
        <f>IF(D1696="","",VLOOKUP(D1696,'العملاء '!A:B,2,0))</f>
        <v/>
      </c>
      <c r="F1696" s="229"/>
      <c r="G1696" s="240" t="str">
        <f>IF(F1696="","",VLOOKUP(F1696,المخزن!A:B,2,0))</f>
        <v/>
      </c>
      <c r="H1696" s="229"/>
      <c r="I1696" s="231"/>
      <c r="J1696" s="231"/>
      <c r="K1696" s="231"/>
      <c r="L1696" s="231"/>
      <c r="M1696" s="232"/>
      <c r="N1696" s="233">
        <f t="shared" si="156"/>
        <v>0</v>
      </c>
      <c r="O1696" s="233">
        <f t="shared" si="157"/>
        <v>0</v>
      </c>
      <c r="P1696" s="234">
        <f t="shared" si="161"/>
        <v>5</v>
      </c>
      <c r="Q1696" s="235" t="str">
        <f>IF(F1696="","",VLOOKUP(F1696,المخزن!A:M,11,0))</f>
        <v/>
      </c>
      <c r="R1696" s="235" t="str">
        <f t="shared" si="158"/>
        <v xml:space="preserve">  </v>
      </c>
      <c r="S1696" s="235" t="str">
        <f t="shared" si="159"/>
        <v xml:space="preserve"> </v>
      </c>
      <c r="T1696" s="237" t="str">
        <f t="shared" si="160"/>
        <v xml:space="preserve"> </v>
      </c>
      <c r="U1696" s="238" t="str">
        <f>IF(F1696="","",VLOOKUP(F1696,المخزن!A:M,8,0))</f>
        <v/>
      </c>
    </row>
    <row r="1697" spans="1:21">
      <c r="A1697" s="227"/>
      <c r="B1697" s="228"/>
      <c r="C1697" s="229"/>
      <c r="D1697" s="229"/>
      <c r="E1697" s="240" t="str">
        <f>IF(D1697="","",VLOOKUP(D1697,'العملاء '!A:B,2,0))</f>
        <v/>
      </c>
      <c r="F1697" s="229"/>
      <c r="G1697" s="240" t="str">
        <f>IF(F1697="","",VLOOKUP(F1697,المخزن!A:B,2,0))</f>
        <v/>
      </c>
      <c r="H1697" s="229"/>
      <c r="I1697" s="231"/>
      <c r="J1697" s="231"/>
      <c r="K1697" s="231"/>
      <c r="L1697" s="231"/>
      <c r="M1697" s="232"/>
      <c r="N1697" s="233">
        <f t="shared" si="156"/>
        <v>0</v>
      </c>
      <c r="O1697" s="233">
        <f t="shared" si="157"/>
        <v>0</v>
      </c>
      <c r="P1697" s="234">
        <f t="shared" si="161"/>
        <v>5</v>
      </c>
      <c r="Q1697" s="235" t="str">
        <f>IF(F1697="","",VLOOKUP(F1697,المخزن!A:M,11,0))</f>
        <v/>
      </c>
      <c r="R1697" s="235" t="str">
        <f t="shared" si="158"/>
        <v xml:space="preserve">  </v>
      </c>
      <c r="S1697" s="235" t="str">
        <f t="shared" si="159"/>
        <v xml:space="preserve"> </v>
      </c>
      <c r="T1697" s="237" t="str">
        <f t="shared" si="160"/>
        <v xml:space="preserve"> </v>
      </c>
      <c r="U1697" s="238" t="str">
        <f>IF(F1697="","",VLOOKUP(F1697,المخزن!A:M,8,0))</f>
        <v/>
      </c>
    </row>
    <row r="1698" spans="1:21">
      <c r="A1698" s="227"/>
      <c r="B1698" s="228"/>
      <c r="C1698" s="229"/>
      <c r="D1698" s="229"/>
      <c r="E1698" s="240" t="str">
        <f>IF(D1698="","",VLOOKUP(D1698,'العملاء '!A:B,2,0))</f>
        <v/>
      </c>
      <c r="F1698" s="229"/>
      <c r="G1698" s="240" t="str">
        <f>IF(F1698="","",VLOOKUP(F1698,المخزن!A:B,2,0))</f>
        <v/>
      </c>
      <c r="H1698" s="229"/>
      <c r="I1698" s="231"/>
      <c r="J1698" s="231"/>
      <c r="K1698" s="231"/>
      <c r="L1698" s="231"/>
      <c r="M1698" s="232"/>
      <c r="N1698" s="233">
        <f t="shared" si="156"/>
        <v>0</v>
      </c>
      <c r="O1698" s="233">
        <f t="shared" si="157"/>
        <v>0</v>
      </c>
      <c r="P1698" s="234">
        <f t="shared" si="161"/>
        <v>5</v>
      </c>
      <c r="Q1698" s="235" t="str">
        <f>IF(F1698="","",VLOOKUP(F1698,المخزن!A:M,11,0))</f>
        <v/>
      </c>
      <c r="R1698" s="235" t="str">
        <f t="shared" si="158"/>
        <v xml:space="preserve">  </v>
      </c>
      <c r="S1698" s="235" t="str">
        <f t="shared" si="159"/>
        <v xml:space="preserve"> </v>
      </c>
      <c r="T1698" s="237" t="str">
        <f t="shared" si="160"/>
        <v xml:space="preserve"> </v>
      </c>
      <c r="U1698" s="238" t="str">
        <f>IF(F1698="","",VLOOKUP(F1698,المخزن!A:M,8,0))</f>
        <v/>
      </c>
    </row>
    <row r="1699" spans="1:21">
      <c r="A1699" s="227"/>
      <c r="B1699" s="228"/>
      <c r="C1699" s="229"/>
      <c r="D1699" s="229"/>
      <c r="E1699" s="240" t="str">
        <f>IF(D1699="","",VLOOKUP(D1699,'العملاء '!A:B,2,0))</f>
        <v/>
      </c>
      <c r="F1699" s="229"/>
      <c r="G1699" s="240" t="str">
        <f>IF(F1699="","",VLOOKUP(F1699,المخزن!A:B,2,0))</f>
        <v/>
      </c>
      <c r="H1699" s="229"/>
      <c r="I1699" s="231"/>
      <c r="J1699" s="231"/>
      <c r="K1699" s="231"/>
      <c r="L1699" s="231"/>
      <c r="M1699" s="232"/>
      <c r="N1699" s="233">
        <f t="shared" si="156"/>
        <v>0</v>
      </c>
      <c r="O1699" s="233">
        <f t="shared" si="157"/>
        <v>0</v>
      </c>
      <c r="P1699" s="234">
        <f t="shared" si="161"/>
        <v>5</v>
      </c>
      <c r="Q1699" s="235" t="str">
        <f>IF(F1699="","",VLOOKUP(F1699,المخزن!A:M,11,0))</f>
        <v/>
      </c>
      <c r="R1699" s="235" t="str">
        <f t="shared" si="158"/>
        <v xml:space="preserve">  </v>
      </c>
      <c r="S1699" s="235" t="str">
        <f t="shared" si="159"/>
        <v xml:space="preserve"> </v>
      </c>
      <c r="T1699" s="237" t="str">
        <f t="shared" si="160"/>
        <v xml:space="preserve"> </v>
      </c>
      <c r="U1699" s="238" t="str">
        <f>IF(F1699="","",VLOOKUP(F1699,المخزن!A:M,8,0))</f>
        <v/>
      </c>
    </row>
    <row r="1700" spans="1:21">
      <c r="A1700" s="227"/>
      <c r="B1700" s="228"/>
      <c r="C1700" s="229"/>
      <c r="D1700" s="229"/>
      <c r="E1700" s="240" t="str">
        <f>IF(D1700="","",VLOOKUP(D1700,'العملاء '!A:B,2,0))</f>
        <v/>
      </c>
      <c r="F1700" s="229"/>
      <c r="G1700" s="240" t="str">
        <f>IF(F1700="","",VLOOKUP(F1700,المخزن!A:B,2,0))</f>
        <v/>
      </c>
      <c r="H1700" s="229"/>
      <c r="I1700" s="231"/>
      <c r="J1700" s="231"/>
      <c r="K1700" s="231"/>
      <c r="L1700" s="231"/>
      <c r="M1700" s="232"/>
      <c r="N1700" s="233">
        <f t="shared" si="156"/>
        <v>0</v>
      </c>
      <c r="O1700" s="233">
        <f t="shared" si="157"/>
        <v>0</v>
      </c>
      <c r="P1700" s="234">
        <f t="shared" si="161"/>
        <v>5</v>
      </c>
      <c r="Q1700" s="235" t="str">
        <f>IF(F1700="","",VLOOKUP(F1700,المخزن!A:M,11,0))</f>
        <v/>
      </c>
      <c r="R1700" s="235" t="str">
        <f t="shared" si="158"/>
        <v xml:space="preserve">  </v>
      </c>
      <c r="S1700" s="235" t="str">
        <f t="shared" si="159"/>
        <v xml:space="preserve"> </v>
      </c>
      <c r="T1700" s="237" t="str">
        <f t="shared" si="160"/>
        <v xml:space="preserve"> </v>
      </c>
      <c r="U1700" s="238" t="str">
        <f>IF(F1700="","",VLOOKUP(F1700,المخزن!A:M,8,0))</f>
        <v/>
      </c>
    </row>
    <row r="1701" spans="1:21">
      <c r="A1701" s="227"/>
      <c r="B1701" s="228"/>
      <c r="C1701" s="229"/>
      <c r="D1701" s="229"/>
      <c r="E1701" s="240" t="str">
        <f>IF(D1701="","",VLOOKUP(D1701,'العملاء '!A:B,2,0))</f>
        <v/>
      </c>
      <c r="F1701" s="229"/>
      <c r="G1701" s="240" t="str">
        <f>IF(F1701="","",VLOOKUP(F1701,المخزن!A:B,2,0))</f>
        <v/>
      </c>
      <c r="H1701" s="229"/>
      <c r="I1701" s="231"/>
      <c r="J1701" s="231"/>
      <c r="K1701" s="231"/>
      <c r="L1701" s="231"/>
      <c r="M1701" s="232"/>
      <c r="N1701" s="233">
        <f t="shared" si="156"/>
        <v>0</v>
      </c>
      <c r="O1701" s="233">
        <f t="shared" si="157"/>
        <v>0</v>
      </c>
      <c r="P1701" s="234">
        <f t="shared" si="161"/>
        <v>5</v>
      </c>
      <c r="Q1701" s="235" t="str">
        <f>IF(F1701="","",VLOOKUP(F1701,المخزن!A:M,11,0))</f>
        <v/>
      </c>
      <c r="R1701" s="235" t="str">
        <f t="shared" si="158"/>
        <v xml:space="preserve">  </v>
      </c>
      <c r="S1701" s="235" t="str">
        <f t="shared" si="159"/>
        <v xml:space="preserve"> </v>
      </c>
      <c r="T1701" s="237" t="str">
        <f t="shared" si="160"/>
        <v xml:space="preserve"> </v>
      </c>
      <c r="U1701" s="238" t="str">
        <f>IF(F1701="","",VLOOKUP(F1701,المخزن!A:M,8,0))</f>
        <v/>
      </c>
    </row>
    <row r="1702" spans="1:21">
      <c r="A1702" s="227"/>
      <c r="B1702" s="228"/>
      <c r="C1702" s="229"/>
      <c r="D1702" s="229"/>
      <c r="E1702" s="240" t="str">
        <f>IF(D1702="","",VLOOKUP(D1702,'العملاء '!A:B,2,0))</f>
        <v/>
      </c>
      <c r="F1702" s="229"/>
      <c r="G1702" s="240" t="str">
        <f>IF(F1702="","",VLOOKUP(F1702,المخزن!A:B,2,0))</f>
        <v/>
      </c>
      <c r="H1702" s="229"/>
      <c r="I1702" s="231"/>
      <c r="J1702" s="231"/>
      <c r="K1702" s="231"/>
      <c r="L1702" s="231"/>
      <c r="M1702" s="232"/>
      <c r="N1702" s="233">
        <f t="shared" si="156"/>
        <v>0</v>
      </c>
      <c r="O1702" s="233">
        <f t="shared" si="157"/>
        <v>0</v>
      </c>
      <c r="P1702" s="234">
        <f t="shared" si="161"/>
        <v>5</v>
      </c>
      <c r="Q1702" s="235" t="str">
        <f>IF(F1702="","",VLOOKUP(F1702,المخزن!A:M,11,0))</f>
        <v/>
      </c>
      <c r="R1702" s="235" t="str">
        <f t="shared" si="158"/>
        <v xml:space="preserve">  </v>
      </c>
      <c r="S1702" s="235" t="str">
        <f t="shared" si="159"/>
        <v xml:space="preserve"> </v>
      </c>
      <c r="T1702" s="237" t="str">
        <f t="shared" si="160"/>
        <v xml:space="preserve"> </v>
      </c>
      <c r="U1702" s="238" t="str">
        <f>IF(F1702="","",VLOOKUP(F1702,المخزن!A:M,8,0))</f>
        <v/>
      </c>
    </row>
    <row r="1703" spans="1:21">
      <c r="A1703" s="227"/>
      <c r="B1703" s="228"/>
      <c r="C1703" s="229"/>
      <c r="D1703" s="229"/>
      <c r="E1703" s="240" t="str">
        <f>IF(D1703="","",VLOOKUP(D1703,'العملاء '!A:B,2,0))</f>
        <v/>
      </c>
      <c r="F1703" s="229"/>
      <c r="G1703" s="240" t="str">
        <f>IF(F1703="","",VLOOKUP(F1703,المخزن!A:B,2,0))</f>
        <v/>
      </c>
      <c r="H1703" s="229"/>
      <c r="I1703" s="231"/>
      <c r="J1703" s="231"/>
      <c r="K1703" s="231"/>
      <c r="L1703" s="231"/>
      <c r="M1703" s="232"/>
      <c r="N1703" s="233">
        <f t="shared" si="156"/>
        <v>0</v>
      </c>
      <c r="O1703" s="233">
        <f t="shared" si="157"/>
        <v>0</v>
      </c>
      <c r="P1703" s="234">
        <f t="shared" si="161"/>
        <v>5</v>
      </c>
      <c r="Q1703" s="235" t="str">
        <f>IF(F1703="","",VLOOKUP(F1703,المخزن!A:M,11,0))</f>
        <v/>
      </c>
      <c r="R1703" s="235" t="str">
        <f t="shared" si="158"/>
        <v xml:space="preserve">  </v>
      </c>
      <c r="S1703" s="235" t="str">
        <f t="shared" si="159"/>
        <v xml:space="preserve"> </v>
      </c>
      <c r="T1703" s="237" t="str">
        <f t="shared" si="160"/>
        <v xml:space="preserve"> </v>
      </c>
      <c r="U1703" s="238" t="str">
        <f>IF(F1703="","",VLOOKUP(F1703,المخزن!A:M,8,0))</f>
        <v/>
      </c>
    </row>
    <row r="1704" spans="1:21">
      <c r="A1704" s="227"/>
      <c r="B1704" s="228"/>
      <c r="C1704" s="229"/>
      <c r="D1704" s="229"/>
      <c r="E1704" s="240" t="str">
        <f>IF(D1704="","",VLOOKUP(D1704,'العملاء '!A:B,2,0))</f>
        <v/>
      </c>
      <c r="F1704" s="229"/>
      <c r="G1704" s="240" t="str">
        <f>IF(F1704="","",VLOOKUP(F1704,المخزن!A:B,2,0))</f>
        <v/>
      </c>
      <c r="H1704" s="229"/>
      <c r="I1704" s="231"/>
      <c r="J1704" s="231"/>
      <c r="K1704" s="231"/>
      <c r="L1704" s="231"/>
      <c r="M1704" s="232"/>
      <c r="N1704" s="233">
        <f t="shared" si="156"/>
        <v>0</v>
      </c>
      <c r="O1704" s="233">
        <f t="shared" si="157"/>
        <v>0</v>
      </c>
      <c r="P1704" s="234">
        <f t="shared" si="161"/>
        <v>5</v>
      </c>
      <c r="Q1704" s="235" t="str">
        <f>IF(F1704="","",VLOOKUP(F1704,المخزن!A:M,11,0))</f>
        <v/>
      </c>
      <c r="R1704" s="235" t="str">
        <f t="shared" si="158"/>
        <v xml:space="preserve">  </v>
      </c>
      <c r="S1704" s="235" t="str">
        <f t="shared" si="159"/>
        <v xml:space="preserve"> </v>
      </c>
      <c r="T1704" s="237" t="str">
        <f t="shared" si="160"/>
        <v xml:space="preserve"> </v>
      </c>
      <c r="U1704" s="238" t="str">
        <f>IF(F1704="","",VLOOKUP(F1704,المخزن!A:M,8,0))</f>
        <v/>
      </c>
    </row>
    <row r="1705" spans="1:21">
      <c r="A1705" s="227"/>
      <c r="B1705" s="228"/>
      <c r="C1705" s="229"/>
      <c r="D1705" s="229"/>
      <c r="E1705" s="240" t="str">
        <f>IF(D1705="","",VLOOKUP(D1705,'العملاء '!A:B,2,0))</f>
        <v/>
      </c>
      <c r="F1705" s="229"/>
      <c r="G1705" s="240" t="str">
        <f>IF(F1705="","",VLOOKUP(F1705,المخزن!A:B,2,0))</f>
        <v/>
      </c>
      <c r="H1705" s="229"/>
      <c r="I1705" s="231"/>
      <c r="J1705" s="231"/>
      <c r="K1705" s="231"/>
      <c r="L1705" s="231"/>
      <c r="M1705" s="232"/>
      <c r="N1705" s="233">
        <f t="shared" si="156"/>
        <v>0</v>
      </c>
      <c r="O1705" s="233">
        <f t="shared" si="157"/>
        <v>0</v>
      </c>
      <c r="P1705" s="234">
        <f t="shared" si="161"/>
        <v>5</v>
      </c>
      <c r="Q1705" s="235" t="str">
        <f>IF(F1705="","",VLOOKUP(F1705,المخزن!A:M,11,0))</f>
        <v/>
      </c>
      <c r="R1705" s="235" t="str">
        <f t="shared" si="158"/>
        <v xml:space="preserve">  </v>
      </c>
      <c r="S1705" s="235" t="str">
        <f t="shared" si="159"/>
        <v xml:space="preserve"> </v>
      </c>
      <c r="T1705" s="237" t="str">
        <f t="shared" si="160"/>
        <v xml:space="preserve"> </v>
      </c>
      <c r="U1705" s="238" t="str">
        <f>IF(F1705="","",VLOOKUP(F1705,المخزن!A:M,8,0))</f>
        <v/>
      </c>
    </row>
    <row r="1706" spans="1:21">
      <c r="A1706" s="227"/>
      <c r="B1706" s="228"/>
      <c r="C1706" s="229"/>
      <c r="D1706" s="229"/>
      <c r="E1706" s="240" t="str">
        <f>IF(D1706="","",VLOOKUP(D1706,'العملاء '!A:B,2,0))</f>
        <v/>
      </c>
      <c r="F1706" s="229"/>
      <c r="G1706" s="240" t="str">
        <f>IF(F1706="","",VLOOKUP(F1706,المخزن!A:B,2,0))</f>
        <v/>
      </c>
      <c r="H1706" s="229"/>
      <c r="I1706" s="231"/>
      <c r="J1706" s="231"/>
      <c r="K1706" s="231"/>
      <c r="L1706" s="231"/>
      <c r="M1706" s="232"/>
      <c r="N1706" s="233">
        <f t="shared" si="156"/>
        <v>0</v>
      </c>
      <c r="O1706" s="233">
        <f t="shared" si="157"/>
        <v>0</v>
      </c>
      <c r="P1706" s="234">
        <f t="shared" si="161"/>
        <v>5</v>
      </c>
      <c r="Q1706" s="235" t="str">
        <f>IF(F1706="","",VLOOKUP(F1706,المخزن!A:M,11,0))</f>
        <v/>
      </c>
      <c r="R1706" s="235" t="str">
        <f t="shared" si="158"/>
        <v xml:space="preserve">  </v>
      </c>
      <c r="S1706" s="235" t="str">
        <f t="shared" si="159"/>
        <v xml:space="preserve"> </v>
      </c>
      <c r="T1706" s="237" t="str">
        <f t="shared" si="160"/>
        <v xml:space="preserve"> </v>
      </c>
      <c r="U1706" s="238" t="str">
        <f>IF(F1706="","",VLOOKUP(F1706,المخزن!A:M,8,0))</f>
        <v/>
      </c>
    </row>
    <row r="1707" spans="1:21">
      <c r="A1707" s="227"/>
      <c r="B1707" s="228"/>
      <c r="C1707" s="229"/>
      <c r="D1707" s="229"/>
      <c r="E1707" s="240" t="str">
        <f>IF(D1707="","",VLOOKUP(D1707,'العملاء '!A:B,2,0))</f>
        <v/>
      </c>
      <c r="F1707" s="229"/>
      <c r="G1707" s="240" t="str">
        <f>IF(F1707="","",VLOOKUP(F1707,المخزن!A:B,2,0))</f>
        <v/>
      </c>
      <c r="H1707" s="229"/>
      <c r="I1707" s="231"/>
      <c r="J1707" s="231"/>
      <c r="K1707" s="231"/>
      <c r="L1707" s="231"/>
      <c r="M1707" s="232"/>
      <c r="N1707" s="233">
        <f t="shared" si="156"/>
        <v>0</v>
      </c>
      <c r="O1707" s="233">
        <f t="shared" si="157"/>
        <v>0</v>
      </c>
      <c r="P1707" s="234">
        <f t="shared" si="161"/>
        <v>5</v>
      </c>
      <c r="Q1707" s="235" t="str">
        <f>IF(F1707="","",VLOOKUP(F1707,المخزن!A:M,11,0))</f>
        <v/>
      </c>
      <c r="R1707" s="235" t="str">
        <f t="shared" si="158"/>
        <v xml:space="preserve">  </v>
      </c>
      <c r="S1707" s="235" t="str">
        <f t="shared" si="159"/>
        <v xml:space="preserve"> </v>
      </c>
      <c r="T1707" s="237" t="str">
        <f t="shared" si="160"/>
        <v xml:space="preserve"> </v>
      </c>
      <c r="U1707" s="238" t="str">
        <f>IF(F1707="","",VLOOKUP(F1707,المخزن!A:M,8,0))</f>
        <v/>
      </c>
    </row>
    <row r="1708" spans="1:21">
      <c r="A1708" s="227"/>
      <c r="B1708" s="228"/>
      <c r="C1708" s="229"/>
      <c r="D1708" s="229"/>
      <c r="E1708" s="240" t="str">
        <f>IF(D1708="","",VLOOKUP(D1708,'العملاء '!A:B,2,0))</f>
        <v/>
      </c>
      <c r="F1708" s="229"/>
      <c r="G1708" s="240" t="str">
        <f>IF(F1708="","",VLOOKUP(F1708,المخزن!A:B,2,0))</f>
        <v/>
      </c>
      <c r="H1708" s="229"/>
      <c r="I1708" s="231"/>
      <c r="J1708" s="231"/>
      <c r="K1708" s="231"/>
      <c r="L1708" s="231"/>
      <c r="M1708" s="232"/>
      <c r="N1708" s="233">
        <f t="shared" si="156"/>
        <v>0</v>
      </c>
      <c r="O1708" s="233">
        <f t="shared" si="157"/>
        <v>0</v>
      </c>
      <c r="P1708" s="234">
        <f t="shared" si="161"/>
        <v>5</v>
      </c>
      <c r="Q1708" s="235" t="str">
        <f>IF(F1708="","",VLOOKUP(F1708,المخزن!A:M,11,0))</f>
        <v/>
      </c>
      <c r="R1708" s="235" t="str">
        <f t="shared" si="158"/>
        <v xml:space="preserve">  </v>
      </c>
      <c r="S1708" s="235" t="str">
        <f t="shared" si="159"/>
        <v xml:space="preserve"> </v>
      </c>
      <c r="T1708" s="237" t="str">
        <f t="shared" si="160"/>
        <v xml:space="preserve"> </v>
      </c>
      <c r="U1708" s="238" t="str">
        <f>IF(F1708="","",VLOOKUP(F1708,المخزن!A:M,8,0))</f>
        <v/>
      </c>
    </row>
    <row r="1709" spans="1:21">
      <c r="A1709" s="227"/>
      <c r="B1709" s="228"/>
      <c r="C1709" s="229"/>
      <c r="D1709" s="229"/>
      <c r="E1709" s="240" t="str">
        <f>IF(D1709="","",VLOOKUP(D1709,'العملاء '!A:B,2,0))</f>
        <v/>
      </c>
      <c r="F1709" s="229"/>
      <c r="G1709" s="240" t="str">
        <f>IF(F1709="","",VLOOKUP(F1709,المخزن!A:B,2,0))</f>
        <v/>
      </c>
      <c r="H1709" s="229"/>
      <c r="I1709" s="231"/>
      <c r="J1709" s="231"/>
      <c r="K1709" s="231"/>
      <c r="L1709" s="231"/>
      <c r="M1709" s="232"/>
      <c r="N1709" s="233">
        <f t="shared" si="156"/>
        <v>0</v>
      </c>
      <c r="O1709" s="233">
        <f t="shared" si="157"/>
        <v>0</v>
      </c>
      <c r="P1709" s="234">
        <f t="shared" si="161"/>
        <v>5</v>
      </c>
      <c r="Q1709" s="235" t="str">
        <f>IF(F1709="","",VLOOKUP(F1709,المخزن!A:M,11,0))</f>
        <v/>
      </c>
      <c r="R1709" s="235" t="str">
        <f t="shared" si="158"/>
        <v xml:space="preserve">  </v>
      </c>
      <c r="S1709" s="235" t="str">
        <f t="shared" si="159"/>
        <v xml:space="preserve"> </v>
      </c>
      <c r="T1709" s="237" t="str">
        <f t="shared" si="160"/>
        <v xml:space="preserve"> </v>
      </c>
      <c r="U1709" s="238" t="str">
        <f>IF(F1709="","",VLOOKUP(F1709,المخزن!A:M,8,0))</f>
        <v/>
      </c>
    </row>
    <row r="1710" spans="1:21">
      <c r="A1710" s="227"/>
      <c r="B1710" s="228"/>
      <c r="C1710" s="229"/>
      <c r="D1710" s="229"/>
      <c r="E1710" s="240" t="str">
        <f>IF(D1710="","",VLOOKUP(D1710,'العملاء '!A:B,2,0))</f>
        <v/>
      </c>
      <c r="F1710" s="229"/>
      <c r="G1710" s="240" t="str">
        <f>IF(F1710="","",VLOOKUP(F1710,المخزن!A:B,2,0))</f>
        <v/>
      </c>
      <c r="H1710" s="229"/>
      <c r="I1710" s="231"/>
      <c r="J1710" s="231"/>
      <c r="K1710" s="231"/>
      <c r="L1710" s="231"/>
      <c r="M1710" s="232"/>
      <c r="N1710" s="233">
        <f t="shared" si="156"/>
        <v>0</v>
      </c>
      <c r="O1710" s="233">
        <f t="shared" si="157"/>
        <v>0</v>
      </c>
      <c r="P1710" s="234">
        <f t="shared" si="161"/>
        <v>5</v>
      </c>
      <c r="Q1710" s="235" t="str">
        <f>IF(F1710="","",VLOOKUP(F1710,المخزن!A:M,11,0))</f>
        <v/>
      </c>
      <c r="R1710" s="235" t="str">
        <f t="shared" si="158"/>
        <v xml:space="preserve">  </v>
      </c>
      <c r="S1710" s="235" t="str">
        <f t="shared" si="159"/>
        <v xml:space="preserve"> </v>
      </c>
      <c r="T1710" s="237" t="str">
        <f t="shared" si="160"/>
        <v xml:space="preserve"> </v>
      </c>
      <c r="U1710" s="238" t="str">
        <f>IF(F1710="","",VLOOKUP(F1710,المخزن!A:M,8,0))</f>
        <v/>
      </c>
    </row>
    <row r="1711" spans="1:21">
      <c r="A1711" s="227"/>
      <c r="B1711" s="228"/>
      <c r="C1711" s="229"/>
      <c r="D1711" s="229"/>
      <c r="E1711" s="240" t="str">
        <f>IF(D1711="","",VLOOKUP(D1711,'العملاء '!A:B,2,0))</f>
        <v/>
      </c>
      <c r="F1711" s="229"/>
      <c r="G1711" s="240" t="str">
        <f>IF(F1711="","",VLOOKUP(F1711,المخزن!A:B,2,0))</f>
        <v/>
      </c>
      <c r="H1711" s="229"/>
      <c r="I1711" s="231"/>
      <c r="J1711" s="231"/>
      <c r="K1711" s="231"/>
      <c r="L1711" s="231"/>
      <c r="M1711" s="232"/>
      <c r="N1711" s="233">
        <f t="shared" si="156"/>
        <v>0</v>
      </c>
      <c r="O1711" s="233">
        <f t="shared" si="157"/>
        <v>0</v>
      </c>
      <c r="P1711" s="234">
        <f t="shared" si="161"/>
        <v>5</v>
      </c>
      <c r="Q1711" s="235" t="str">
        <f>IF(F1711="","",VLOOKUP(F1711,المخزن!A:M,11,0))</f>
        <v/>
      </c>
      <c r="R1711" s="235" t="str">
        <f t="shared" si="158"/>
        <v xml:space="preserve">  </v>
      </c>
      <c r="S1711" s="235" t="str">
        <f t="shared" si="159"/>
        <v xml:space="preserve"> </v>
      </c>
      <c r="T1711" s="237" t="str">
        <f t="shared" si="160"/>
        <v xml:space="preserve"> </v>
      </c>
      <c r="U1711" s="238" t="str">
        <f>IF(F1711="","",VLOOKUP(F1711,المخزن!A:M,8,0))</f>
        <v/>
      </c>
    </row>
    <row r="1712" spans="1:21">
      <c r="A1712" s="227"/>
      <c r="B1712" s="228"/>
      <c r="C1712" s="229"/>
      <c r="D1712" s="229"/>
      <c r="E1712" s="240" t="str">
        <f>IF(D1712="","",VLOOKUP(D1712,'العملاء '!A:B,2,0))</f>
        <v/>
      </c>
      <c r="F1712" s="229"/>
      <c r="G1712" s="240" t="str">
        <f>IF(F1712="","",VLOOKUP(F1712,المخزن!A:B,2,0))</f>
        <v/>
      </c>
      <c r="H1712" s="229"/>
      <c r="I1712" s="231"/>
      <c r="J1712" s="231"/>
      <c r="K1712" s="231"/>
      <c r="L1712" s="231"/>
      <c r="M1712" s="232"/>
      <c r="N1712" s="233">
        <f t="shared" si="156"/>
        <v>0</v>
      </c>
      <c r="O1712" s="233">
        <f t="shared" si="157"/>
        <v>0</v>
      </c>
      <c r="P1712" s="234">
        <f t="shared" si="161"/>
        <v>5</v>
      </c>
      <c r="Q1712" s="235" t="str">
        <f>IF(F1712="","",VLOOKUP(F1712,المخزن!A:M,11,0))</f>
        <v/>
      </c>
      <c r="R1712" s="235" t="str">
        <f t="shared" si="158"/>
        <v xml:space="preserve">  </v>
      </c>
      <c r="S1712" s="235" t="str">
        <f t="shared" si="159"/>
        <v xml:space="preserve"> </v>
      </c>
      <c r="T1712" s="237" t="str">
        <f t="shared" si="160"/>
        <v xml:space="preserve"> </v>
      </c>
      <c r="U1712" s="238" t="str">
        <f>IF(F1712="","",VLOOKUP(F1712,المخزن!A:M,8,0))</f>
        <v/>
      </c>
    </row>
    <row r="1713" spans="1:21">
      <c r="A1713" s="227"/>
      <c r="B1713" s="228"/>
      <c r="C1713" s="229"/>
      <c r="D1713" s="229"/>
      <c r="E1713" s="240" t="str">
        <f>IF(D1713="","",VLOOKUP(D1713,'العملاء '!A:B,2,0))</f>
        <v/>
      </c>
      <c r="F1713" s="229"/>
      <c r="G1713" s="240" t="str">
        <f>IF(F1713="","",VLOOKUP(F1713,المخزن!A:B,2,0))</f>
        <v/>
      </c>
      <c r="H1713" s="229"/>
      <c r="I1713" s="231"/>
      <c r="J1713" s="231"/>
      <c r="K1713" s="231"/>
      <c r="L1713" s="231"/>
      <c r="M1713" s="232"/>
      <c r="N1713" s="233">
        <f t="shared" si="156"/>
        <v>0</v>
      </c>
      <c r="O1713" s="233">
        <f t="shared" si="157"/>
        <v>0</v>
      </c>
      <c r="P1713" s="234">
        <f t="shared" si="161"/>
        <v>5</v>
      </c>
      <c r="Q1713" s="235" t="str">
        <f>IF(F1713="","",VLOOKUP(F1713,المخزن!A:M,11,0))</f>
        <v/>
      </c>
      <c r="R1713" s="235" t="str">
        <f t="shared" si="158"/>
        <v xml:space="preserve">  </v>
      </c>
      <c r="S1713" s="235" t="str">
        <f t="shared" si="159"/>
        <v xml:space="preserve"> </v>
      </c>
      <c r="T1713" s="237" t="str">
        <f t="shared" si="160"/>
        <v xml:space="preserve"> </v>
      </c>
      <c r="U1713" s="238" t="str">
        <f>IF(F1713="","",VLOOKUP(F1713,المخزن!A:M,8,0))</f>
        <v/>
      </c>
    </row>
    <row r="1714" spans="1:21">
      <c r="A1714" s="227"/>
      <c r="B1714" s="228"/>
      <c r="C1714" s="229"/>
      <c r="D1714" s="229"/>
      <c r="E1714" s="240" t="str">
        <f>IF(D1714="","",VLOOKUP(D1714,'العملاء '!A:B,2,0))</f>
        <v/>
      </c>
      <c r="F1714" s="229"/>
      <c r="G1714" s="240" t="str">
        <f>IF(F1714="","",VLOOKUP(F1714,المخزن!A:B,2,0))</f>
        <v/>
      </c>
      <c r="H1714" s="229"/>
      <c r="I1714" s="231"/>
      <c r="J1714" s="231"/>
      <c r="K1714" s="231"/>
      <c r="L1714" s="231"/>
      <c r="M1714" s="232"/>
      <c r="N1714" s="233">
        <f t="shared" si="156"/>
        <v>0</v>
      </c>
      <c r="O1714" s="233">
        <f t="shared" si="157"/>
        <v>0</v>
      </c>
      <c r="P1714" s="234">
        <f t="shared" si="161"/>
        <v>5</v>
      </c>
      <c r="Q1714" s="235" t="str">
        <f>IF(F1714="","",VLOOKUP(F1714,المخزن!A:M,11,0))</f>
        <v/>
      </c>
      <c r="R1714" s="235" t="str">
        <f t="shared" si="158"/>
        <v xml:space="preserve">  </v>
      </c>
      <c r="S1714" s="235" t="str">
        <f t="shared" si="159"/>
        <v xml:space="preserve"> </v>
      </c>
      <c r="T1714" s="237" t="str">
        <f t="shared" si="160"/>
        <v xml:space="preserve"> </v>
      </c>
      <c r="U1714" s="238" t="str">
        <f>IF(F1714="","",VLOOKUP(F1714,المخزن!A:M,8,0))</f>
        <v/>
      </c>
    </row>
    <row r="1715" spans="1:21">
      <c r="A1715" s="227"/>
      <c r="B1715" s="228"/>
      <c r="C1715" s="229"/>
      <c r="D1715" s="229"/>
      <c r="E1715" s="240" t="str">
        <f>IF(D1715="","",VLOOKUP(D1715,'العملاء '!A:B,2,0))</f>
        <v/>
      </c>
      <c r="F1715" s="229"/>
      <c r="G1715" s="240" t="str">
        <f>IF(F1715="","",VLOOKUP(F1715,المخزن!A:B,2,0))</f>
        <v/>
      </c>
      <c r="H1715" s="229"/>
      <c r="I1715" s="231"/>
      <c r="J1715" s="231"/>
      <c r="K1715" s="231"/>
      <c r="L1715" s="231"/>
      <c r="M1715" s="232"/>
      <c r="N1715" s="233">
        <f t="shared" si="156"/>
        <v>0</v>
      </c>
      <c r="O1715" s="233">
        <f t="shared" si="157"/>
        <v>0</v>
      </c>
      <c r="P1715" s="234">
        <f t="shared" si="161"/>
        <v>5</v>
      </c>
      <c r="Q1715" s="235" t="str">
        <f>IF(F1715="","",VLOOKUP(F1715,المخزن!A:M,11,0))</f>
        <v/>
      </c>
      <c r="R1715" s="235" t="str">
        <f t="shared" si="158"/>
        <v xml:space="preserve">  </v>
      </c>
      <c r="S1715" s="235" t="str">
        <f t="shared" si="159"/>
        <v xml:space="preserve"> </v>
      </c>
      <c r="T1715" s="237" t="str">
        <f t="shared" si="160"/>
        <v xml:space="preserve"> </v>
      </c>
      <c r="U1715" s="238" t="str">
        <f>IF(F1715="","",VLOOKUP(F1715,المخزن!A:M,8,0))</f>
        <v/>
      </c>
    </row>
    <row r="1716" spans="1:21">
      <c r="A1716" s="227"/>
      <c r="B1716" s="228"/>
      <c r="C1716" s="229"/>
      <c r="D1716" s="229"/>
      <c r="E1716" s="240" t="str">
        <f>IF(D1716="","",VLOOKUP(D1716,'العملاء '!A:B,2,0))</f>
        <v/>
      </c>
      <c r="F1716" s="229"/>
      <c r="G1716" s="240" t="str">
        <f>IF(F1716="","",VLOOKUP(F1716,المخزن!A:B,2,0))</f>
        <v/>
      </c>
      <c r="H1716" s="229"/>
      <c r="I1716" s="231"/>
      <c r="J1716" s="231"/>
      <c r="K1716" s="231"/>
      <c r="L1716" s="231"/>
      <c r="M1716" s="232"/>
      <c r="N1716" s="233">
        <f t="shared" si="156"/>
        <v>0</v>
      </c>
      <c r="O1716" s="233">
        <f t="shared" si="157"/>
        <v>0</v>
      </c>
      <c r="P1716" s="234">
        <f t="shared" si="161"/>
        <v>5</v>
      </c>
      <c r="Q1716" s="235" t="str">
        <f>IF(F1716="","",VLOOKUP(F1716,المخزن!A:M,11,0))</f>
        <v/>
      </c>
      <c r="R1716" s="235" t="str">
        <f t="shared" si="158"/>
        <v xml:space="preserve">  </v>
      </c>
      <c r="S1716" s="235" t="str">
        <f t="shared" si="159"/>
        <v xml:space="preserve"> </v>
      </c>
      <c r="T1716" s="237" t="str">
        <f t="shared" si="160"/>
        <v xml:space="preserve"> </v>
      </c>
      <c r="U1716" s="238" t="str">
        <f>IF(F1716="","",VLOOKUP(F1716,المخزن!A:M,8,0))</f>
        <v/>
      </c>
    </row>
    <row r="1717" spans="1:21">
      <c r="A1717" s="227"/>
      <c r="B1717" s="228"/>
      <c r="C1717" s="229"/>
      <c r="D1717" s="229"/>
      <c r="E1717" s="240" t="str">
        <f>IF(D1717="","",VLOOKUP(D1717,'العملاء '!A:B,2,0))</f>
        <v/>
      </c>
      <c r="F1717" s="229"/>
      <c r="G1717" s="240" t="str">
        <f>IF(F1717="","",VLOOKUP(F1717,المخزن!A:B,2,0))</f>
        <v/>
      </c>
      <c r="H1717" s="229"/>
      <c r="I1717" s="231"/>
      <c r="J1717" s="231"/>
      <c r="K1717" s="231"/>
      <c r="L1717" s="231"/>
      <c r="M1717" s="232"/>
      <c r="N1717" s="233">
        <f t="shared" si="156"/>
        <v>0</v>
      </c>
      <c r="O1717" s="233">
        <f t="shared" si="157"/>
        <v>0</v>
      </c>
      <c r="P1717" s="234">
        <f t="shared" si="161"/>
        <v>5</v>
      </c>
      <c r="Q1717" s="235" t="str">
        <f>IF(F1717="","",VLOOKUP(F1717,المخزن!A:M,11,0))</f>
        <v/>
      </c>
      <c r="R1717" s="235" t="str">
        <f t="shared" si="158"/>
        <v xml:space="preserve">  </v>
      </c>
      <c r="S1717" s="235" t="str">
        <f t="shared" si="159"/>
        <v xml:space="preserve"> </v>
      </c>
      <c r="T1717" s="237" t="str">
        <f t="shared" si="160"/>
        <v xml:space="preserve"> </v>
      </c>
      <c r="U1717" s="238" t="str">
        <f>IF(F1717="","",VLOOKUP(F1717,المخزن!A:M,8,0))</f>
        <v/>
      </c>
    </row>
    <row r="1718" spans="1:21">
      <c r="A1718" s="227"/>
      <c r="B1718" s="228"/>
      <c r="C1718" s="229"/>
      <c r="D1718" s="229"/>
      <c r="E1718" s="240" t="str">
        <f>IF(D1718="","",VLOOKUP(D1718,'العملاء '!A:B,2,0))</f>
        <v/>
      </c>
      <c r="F1718" s="229"/>
      <c r="G1718" s="240" t="str">
        <f>IF(F1718="","",VLOOKUP(F1718,المخزن!A:B,2,0))</f>
        <v/>
      </c>
      <c r="H1718" s="229"/>
      <c r="I1718" s="231"/>
      <c r="J1718" s="231"/>
      <c r="K1718" s="231"/>
      <c r="L1718" s="231"/>
      <c r="M1718" s="232"/>
      <c r="N1718" s="233">
        <f t="shared" si="156"/>
        <v>0</v>
      </c>
      <c r="O1718" s="233">
        <f t="shared" si="157"/>
        <v>0</v>
      </c>
      <c r="P1718" s="234">
        <f t="shared" si="161"/>
        <v>5</v>
      </c>
      <c r="Q1718" s="235" t="str">
        <f>IF(F1718="","",VLOOKUP(F1718,المخزن!A:M,11,0))</f>
        <v/>
      </c>
      <c r="R1718" s="235" t="str">
        <f t="shared" si="158"/>
        <v xml:space="preserve">  </v>
      </c>
      <c r="S1718" s="235" t="str">
        <f t="shared" si="159"/>
        <v xml:space="preserve"> </v>
      </c>
      <c r="T1718" s="237" t="str">
        <f t="shared" si="160"/>
        <v xml:space="preserve"> </v>
      </c>
      <c r="U1718" s="238" t="str">
        <f>IF(F1718="","",VLOOKUP(F1718,المخزن!A:M,8,0))</f>
        <v/>
      </c>
    </row>
    <row r="1719" spans="1:21">
      <c r="A1719" s="227"/>
      <c r="B1719" s="228"/>
      <c r="C1719" s="229"/>
      <c r="D1719" s="229"/>
      <c r="E1719" s="240" t="str">
        <f>IF(D1719="","",VLOOKUP(D1719,'العملاء '!A:B,2,0))</f>
        <v/>
      </c>
      <c r="F1719" s="229"/>
      <c r="G1719" s="240" t="str">
        <f>IF(F1719="","",VLOOKUP(F1719,المخزن!A:B,2,0))</f>
        <v/>
      </c>
      <c r="H1719" s="229"/>
      <c r="I1719" s="231"/>
      <c r="J1719" s="231"/>
      <c r="K1719" s="231"/>
      <c r="L1719" s="231"/>
      <c r="M1719" s="232"/>
      <c r="N1719" s="233">
        <f t="shared" si="156"/>
        <v>0</v>
      </c>
      <c r="O1719" s="233">
        <f t="shared" si="157"/>
        <v>0</v>
      </c>
      <c r="P1719" s="234">
        <f t="shared" si="161"/>
        <v>5</v>
      </c>
      <c r="Q1719" s="235" t="str">
        <f>IF(F1719="","",VLOOKUP(F1719,المخزن!A:M,11,0))</f>
        <v/>
      </c>
      <c r="R1719" s="235" t="str">
        <f t="shared" si="158"/>
        <v xml:space="preserve">  </v>
      </c>
      <c r="S1719" s="235" t="str">
        <f t="shared" si="159"/>
        <v xml:space="preserve"> </v>
      </c>
      <c r="T1719" s="237" t="str">
        <f t="shared" si="160"/>
        <v xml:space="preserve"> </v>
      </c>
      <c r="U1719" s="238" t="str">
        <f>IF(F1719="","",VLOOKUP(F1719,المخزن!A:M,8,0))</f>
        <v/>
      </c>
    </row>
    <row r="1720" spans="1:21">
      <c r="A1720" s="227"/>
      <c r="B1720" s="228"/>
      <c r="C1720" s="229"/>
      <c r="D1720" s="229"/>
      <c r="E1720" s="240" t="str">
        <f>IF(D1720="","",VLOOKUP(D1720,'العملاء '!A:B,2,0))</f>
        <v/>
      </c>
      <c r="F1720" s="229"/>
      <c r="G1720" s="240" t="str">
        <f>IF(F1720="","",VLOOKUP(F1720,المخزن!A:B,2,0))</f>
        <v/>
      </c>
      <c r="H1720" s="229"/>
      <c r="I1720" s="231"/>
      <c r="J1720" s="231"/>
      <c r="K1720" s="231"/>
      <c r="L1720" s="231"/>
      <c r="M1720" s="232"/>
      <c r="N1720" s="233">
        <f t="shared" si="156"/>
        <v>0</v>
      </c>
      <c r="O1720" s="233">
        <f t="shared" si="157"/>
        <v>0</v>
      </c>
      <c r="P1720" s="234">
        <f t="shared" si="161"/>
        <v>5</v>
      </c>
      <c r="Q1720" s="235" t="str">
        <f>IF(F1720="","",VLOOKUP(F1720,المخزن!A:M,11,0))</f>
        <v/>
      </c>
      <c r="R1720" s="235" t="str">
        <f t="shared" si="158"/>
        <v xml:space="preserve">  </v>
      </c>
      <c r="S1720" s="235" t="str">
        <f t="shared" si="159"/>
        <v xml:space="preserve"> </v>
      </c>
      <c r="T1720" s="237" t="str">
        <f t="shared" si="160"/>
        <v xml:space="preserve"> </v>
      </c>
      <c r="U1720" s="238" t="str">
        <f>IF(F1720="","",VLOOKUP(F1720,المخزن!A:M,8,0))</f>
        <v/>
      </c>
    </row>
    <row r="1721" spans="1:21">
      <c r="A1721" s="227"/>
      <c r="B1721" s="228"/>
      <c r="C1721" s="229"/>
      <c r="D1721" s="229"/>
      <c r="E1721" s="240" t="str">
        <f>IF(D1721="","",VLOOKUP(D1721,'العملاء '!A:B,2,0))</f>
        <v/>
      </c>
      <c r="F1721" s="229"/>
      <c r="G1721" s="240" t="str">
        <f>IF(F1721="","",VLOOKUP(F1721,المخزن!A:B,2,0))</f>
        <v/>
      </c>
      <c r="H1721" s="229"/>
      <c r="I1721" s="231"/>
      <c r="J1721" s="231"/>
      <c r="K1721" s="231"/>
      <c r="L1721" s="231"/>
      <c r="M1721" s="232"/>
      <c r="N1721" s="233">
        <f t="shared" si="156"/>
        <v>0</v>
      </c>
      <c r="O1721" s="233">
        <f t="shared" si="157"/>
        <v>0</v>
      </c>
      <c r="P1721" s="234">
        <f t="shared" si="161"/>
        <v>5</v>
      </c>
      <c r="Q1721" s="235" t="str">
        <f>IF(F1721="","",VLOOKUP(F1721,المخزن!A:M,11,0))</f>
        <v/>
      </c>
      <c r="R1721" s="235" t="str">
        <f t="shared" si="158"/>
        <v xml:space="preserve">  </v>
      </c>
      <c r="S1721" s="235" t="str">
        <f t="shared" si="159"/>
        <v xml:space="preserve"> </v>
      </c>
      <c r="T1721" s="237" t="str">
        <f t="shared" si="160"/>
        <v xml:space="preserve"> </v>
      </c>
      <c r="U1721" s="238" t="str">
        <f>IF(F1721="","",VLOOKUP(F1721,المخزن!A:M,8,0))</f>
        <v/>
      </c>
    </row>
    <row r="1722" spans="1:21">
      <c r="A1722" s="227"/>
      <c r="B1722" s="228"/>
      <c r="C1722" s="229"/>
      <c r="D1722" s="229"/>
      <c r="E1722" s="240" t="str">
        <f>IF(D1722="","",VLOOKUP(D1722,'العملاء '!A:B,2,0))</f>
        <v/>
      </c>
      <c r="F1722" s="229"/>
      <c r="G1722" s="240" t="str">
        <f>IF(F1722="","",VLOOKUP(F1722,المخزن!A:B,2,0))</f>
        <v/>
      </c>
      <c r="H1722" s="229"/>
      <c r="I1722" s="231"/>
      <c r="J1722" s="231"/>
      <c r="K1722" s="231"/>
      <c r="L1722" s="231"/>
      <c r="M1722" s="232"/>
      <c r="N1722" s="233">
        <f t="shared" si="156"/>
        <v>0</v>
      </c>
      <c r="O1722" s="233">
        <f t="shared" si="157"/>
        <v>0</v>
      </c>
      <c r="P1722" s="234">
        <f t="shared" si="161"/>
        <v>5</v>
      </c>
      <c r="Q1722" s="235" t="str">
        <f>IF(F1722="","",VLOOKUP(F1722,المخزن!A:M,11,0))</f>
        <v/>
      </c>
      <c r="R1722" s="235" t="str">
        <f t="shared" si="158"/>
        <v xml:space="preserve">  </v>
      </c>
      <c r="S1722" s="235" t="str">
        <f t="shared" si="159"/>
        <v xml:space="preserve"> </v>
      </c>
      <c r="T1722" s="237" t="str">
        <f t="shared" si="160"/>
        <v xml:space="preserve"> </v>
      </c>
      <c r="U1722" s="238" t="str">
        <f>IF(F1722="","",VLOOKUP(F1722,المخزن!A:M,8,0))</f>
        <v/>
      </c>
    </row>
    <row r="1723" spans="1:21">
      <c r="A1723" s="227"/>
      <c r="B1723" s="228"/>
      <c r="C1723" s="229"/>
      <c r="D1723" s="229"/>
      <c r="E1723" s="240" t="str">
        <f>IF(D1723="","",VLOOKUP(D1723,'العملاء '!A:B,2,0))</f>
        <v/>
      </c>
      <c r="F1723" s="229"/>
      <c r="G1723" s="240" t="str">
        <f>IF(F1723="","",VLOOKUP(F1723,المخزن!A:B,2,0))</f>
        <v/>
      </c>
      <c r="H1723" s="229"/>
      <c r="I1723" s="231"/>
      <c r="J1723" s="231"/>
      <c r="K1723" s="231"/>
      <c r="L1723" s="231"/>
      <c r="M1723" s="232"/>
      <c r="N1723" s="233">
        <f t="shared" si="156"/>
        <v>0</v>
      </c>
      <c r="O1723" s="233">
        <f t="shared" si="157"/>
        <v>0</v>
      </c>
      <c r="P1723" s="234">
        <f t="shared" si="161"/>
        <v>5</v>
      </c>
      <c r="Q1723" s="235" t="str">
        <f>IF(F1723="","",VLOOKUP(F1723,المخزن!A:M,11,0))</f>
        <v/>
      </c>
      <c r="R1723" s="235" t="str">
        <f t="shared" si="158"/>
        <v xml:space="preserve">  </v>
      </c>
      <c r="S1723" s="235" t="str">
        <f t="shared" si="159"/>
        <v xml:space="preserve"> </v>
      </c>
      <c r="T1723" s="237" t="str">
        <f t="shared" si="160"/>
        <v xml:space="preserve"> </v>
      </c>
      <c r="U1723" s="238" t="str">
        <f>IF(F1723="","",VLOOKUP(F1723,المخزن!A:M,8,0))</f>
        <v/>
      </c>
    </row>
    <row r="1724" spans="1:21">
      <c r="A1724" s="227"/>
      <c r="B1724" s="228"/>
      <c r="C1724" s="229"/>
      <c r="D1724" s="229"/>
      <c r="E1724" s="240" t="str">
        <f>IF(D1724="","",VLOOKUP(D1724,'العملاء '!A:B,2,0))</f>
        <v/>
      </c>
      <c r="F1724" s="229"/>
      <c r="G1724" s="240" t="str">
        <f>IF(F1724="","",VLOOKUP(F1724,المخزن!A:B,2,0))</f>
        <v/>
      </c>
      <c r="H1724" s="229"/>
      <c r="I1724" s="231"/>
      <c r="J1724" s="231"/>
      <c r="K1724" s="231"/>
      <c r="L1724" s="231"/>
      <c r="M1724" s="232"/>
      <c r="N1724" s="233">
        <f t="shared" si="156"/>
        <v>0</v>
      </c>
      <c r="O1724" s="233">
        <f t="shared" si="157"/>
        <v>0</v>
      </c>
      <c r="P1724" s="234">
        <f t="shared" si="161"/>
        <v>5</v>
      </c>
      <c r="Q1724" s="235" t="str">
        <f>IF(F1724="","",VLOOKUP(F1724,المخزن!A:M,11,0))</f>
        <v/>
      </c>
      <c r="R1724" s="235" t="str">
        <f t="shared" si="158"/>
        <v xml:space="preserve">  </v>
      </c>
      <c r="S1724" s="235" t="str">
        <f t="shared" si="159"/>
        <v xml:space="preserve"> </v>
      </c>
      <c r="T1724" s="237" t="str">
        <f t="shared" si="160"/>
        <v xml:space="preserve"> </v>
      </c>
      <c r="U1724" s="238" t="str">
        <f>IF(F1724="","",VLOOKUP(F1724,المخزن!A:M,8,0))</f>
        <v/>
      </c>
    </row>
    <row r="1725" spans="1:21">
      <c r="A1725" s="227"/>
      <c r="B1725" s="228"/>
      <c r="C1725" s="229"/>
      <c r="D1725" s="229"/>
      <c r="E1725" s="240" t="str">
        <f>IF(D1725="","",VLOOKUP(D1725,'العملاء '!A:B,2,0))</f>
        <v/>
      </c>
      <c r="F1725" s="229"/>
      <c r="G1725" s="240" t="str">
        <f>IF(F1725="","",VLOOKUP(F1725,المخزن!A:B,2,0))</f>
        <v/>
      </c>
      <c r="H1725" s="229"/>
      <c r="I1725" s="231"/>
      <c r="J1725" s="231"/>
      <c r="K1725" s="231"/>
      <c r="L1725" s="231"/>
      <c r="M1725" s="232"/>
      <c r="N1725" s="233">
        <f t="shared" si="156"/>
        <v>0</v>
      </c>
      <c r="O1725" s="233">
        <f t="shared" si="157"/>
        <v>0</v>
      </c>
      <c r="P1725" s="234">
        <f t="shared" si="161"/>
        <v>5</v>
      </c>
      <c r="Q1725" s="235" t="str">
        <f>IF(F1725="","",VLOOKUP(F1725,المخزن!A:M,11,0))</f>
        <v/>
      </c>
      <c r="R1725" s="235" t="str">
        <f t="shared" si="158"/>
        <v xml:space="preserve">  </v>
      </c>
      <c r="S1725" s="235" t="str">
        <f t="shared" si="159"/>
        <v xml:space="preserve"> </v>
      </c>
      <c r="T1725" s="237" t="str">
        <f t="shared" si="160"/>
        <v xml:space="preserve"> </v>
      </c>
      <c r="U1725" s="238" t="str">
        <f>IF(F1725="","",VLOOKUP(F1725,المخزن!A:M,8,0))</f>
        <v/>
      </c>
    </row>
    <row r="1726" spans="1:21">
      <c r="A1726" s="227"/>
      <c r="B1726" s="228"/>
      <c r="C1726" s="229"/>
      <c r="D1726" s="229"/>
      <c r="E1726" s="240" t="str">
        <f>IF(D1726="","",VLOOKUP(D1726,'العملاء '!A:B,2,0))</f>
        <v/>
      </c>
      <c r="F1726" s="229"/>
      <c r="G1726" s="240" t="str">
        <f>IF(F1726="","",VLOOKUP(F1726,المخزن!A:B,2,0))</f>
        <v/>
      </c>
      <c r="H1726" s="229"/>
      <c r="I1726" s="231"/>
      <c r="J1726" s="231"/>
      <c r="K1726" s="231"/>
      <c r="L1726" s="231"/>
      <c r="M1726" s="232"/>
      <c r="N1726" s="233">
        <f t="shared" si="156"/>
        <v>0</v>
      </c>
      <c r="O1726" s="233">
        <f t="shared" si="157"/>
        <v>0</v>
      </c>
      <c r="P1726" s="234">
        <f t="shared" si="161"/>
        <v>5</v>
      </c>
      <c r="Q1726" s="235" t="str">
        <f>IF(F1726="","",VLOOKUP(F1726,المخزن!A:M,11,0))</f>
        <v/>
      </c>
      <c r="R1726" s="235" t="str">
        <f t="shared" si="158"/>
        <v xml:space="preserve">  </v>
      </c>
      <c r="S1726" s="235" t="str">
        <f t="shared" si="159"/>
        <v xml:space="preserve"> </v>
      </c>
      <c r="T1726" s="237" t="str">
        <f t="shared" si="160"/>
        <v xml:space="preserve"> </v>
      </c>
      <c r="U1726" s="238" t="str">
        <f>IF(F1726="","",VLOOKUP(F1726,المخزن!A:M,8,0))</f>
        <v/>
      </c>
    </row>
    <row r="1727" spans="1:21">
      <c r="A1727" s="227"/>
      <c r="B1727" s="228"/>
      <c r="C1727" s="229"/>
      <c r="D1727" s="229"/>
      <c r="E1727" s="240" t="str">
        <f>IF(D1727="","",VLOOKUP(D1727,'العملاء '!A:B,2,0))</f>
        <v/>
      </c>
      <c r="F1727" s="229"/>
      <c r="G1727" s="240" t="str">
        <f>IF(F1727="","",VLOOKUP(F1727,المخزن!A:B,2,0))</f>
        <v/>
      </c>
      <c r="H1727" s="229"/>
      <c r="I1727" s="231"/>
      <c r="J1727" s="231"/>
      <c r="K1727" s="231"/>
      <c r="L1727" s="231"/>
      <c r="M1727" s="232"/>
      <c r="N1727" s="233">
        <f t="shared" si="156"/>
        <v>0</v>
      </c>
      <c r="O1727" s="233">
        <f t="shared" si="157"/>
        <v>0</v>
      </c>
      <c r="P1727" s="234">
        <f t="shared" si="161"/>
        <v>5</v>
      </c>
      <c r="Q1727" s="235" t="str">
        <f>IF(F1727="","",VLOOKUP(F1727,المخزن!A:M,11,0))</f>
        <v/>
      </c>
      <c r="R1727" s="235" t="str">
        <f t="shared" si="158"/>
        <v xml:space="preserve">  </v>
      </c>
      <c r="S1727" s="235" t="str">
        <f t="shared" si="159"/>
        <v xml:space="preserve"> </v>
      </c>
      <c r="T1727" s="237" t="str">
        <f t="shared" si="160"/>
        <v xml:space="preserve"> </v>
      </c>
      <c r="U1727" s="238" t="str">
        <f>IF(F1727="","",VLOOKUP(F1727,المخزن!A:M,8,0))</f>
        <v/>
      </c>
    </row>
    <row r="1728" spans="1:21">
      <c r="A1728" s="227"/>
      <c r="B1728" s="228"/>
      <c r="C1728" s="229"/>
      <c r="D1728" s="229"/>
      <c r="E1728" s="240" t="str">
        <f>IF(D1728="","",VLOOKUP(D1728,'العملاء '!A:B,2,0))</f>
        <v/>
      </c>
      <c r="F1728" s="229"/>
      <c r="G1728" s="240" t="str">
        <f>IF(F1728="","",VLOOKUP(F1728,المخزن!A:B,2,0))</f>
        <v/>
      </c>
      <c r="H1728" s="229"/>
      <c r="I1728" s="231"/>
      <c r="J1728" s="231"/>
      <c r="K1728" s="231"/>
      <c r="L1728" s="231"/>
      <c r="M1728" s="232"/>
      <c r="N1728" s="233">
        <f t="shared" si="156"/>
        <v>0</v>
      </c>
      <c r="O1728" s="233">
        <f t="shared" si="157"/>
        <v>0</v>
      </c>
      <c r="P1728" s="234">
        <f t="shared" si="161"/>
        <v>5</v>
      </c>
      <c r="Q1728" s="235" t="str">
        <f>IF(F1728="","",VLOOKUP(F1728,المخزن!A:M,11,0))</f>
        <v/>
      </c>
      <c r="R1728" s="235" t="str">
        <f t="shared" si="158"/>
        <v xml:space="preserve">  </v>
      </c>
      <c r="S1728" s="235" t="str">
        <f t="shared" si="159"/>
        <v xml:space="preserve"> </v>
      </c>
      <c r="T1728" s="237" t="str">
        <f t="shared" si="160"/>
        <v xml:space="preserve"> </v>
      </c>
      <c r="U1728" s="238" t="str">
        <f>IF(F1728="","",VLOOKUP(F1728,المخزن!A:M,8,0))</f>
        <v/>
      </c>
    </row>
    <row r="1729" spans="1:21">
      <c r="A1729" s="227"/>
      <c r="B1729" s="228"/>
      <c r="C1729" s="229"/>
      <c r="D1729" s="229"/>
      <c r="E1729" s="240" t="str">
        <f>IF(D1729="","",VLOOKUP(D1729,'العملاء '!A:B,2,0))</f>
        <v/>
      </c>
      <c r="F1729" s="229"/>
      <c r="G1729" s="240" t="str">
        <f>IF(F1729="","",VLOOKUP(F1729,المخزن!A:B,2,0))</f>
        <v/>
      </c>
      <c r="H1729" s="229"/>
      <c r="I1729" s="231"/>
      <c r="J1729" s="231"/>
      <c r="K1729" s="231"/>
      <c r="L1729" s="231"/>
      <c r="M1729" s="232"/>
      <c r="N1729" s="233">
        <f t="shared" si="156"/>
        <v>0</v>
      </c>
      <c r="O1729" s="233">
        <f t="shared" si="157"/>
        <v>0</v>
      </c>
      <c r="P1729" s="234">
        <f t="shared" si="161"/>
        <v>5</v>
      </c>
      <c r="Q1729" s="235" t="str">
        <f>IF(F1729="","",VLOOKUP(F1729,المخزن!A:M,11,0))</f>
        <v/>
      </c>
      <c r="R1729" s="235" t="str">
        <f t="shared" si="158"/>
        <v xml:space="preserve">  </v>
      </c>
      <c r="S1729" s="235" t="str">
        <f t="shared" si="159"/>
        <v xml:space="preserve"> </v>
      </c>
      <c r="T1729" s="237" t="str">
        <f t="shared" si="160"/>
        <v xml:space="preserve"> </v>
      </c>
      <c r="U1729" s="238" t="str">
        <f>IF(F1729="","",VLOOKUP(F1729,المخزن!A:M,8,0))</f>
        <v/>
      </c>
    </row>
    <row r="1730" spans="1:21">
      <c r="A1730" s="227"/>
      <c r="B1730" s="228"/>
      <c r="C1730" s="229"/>
      <c r="D1730" s="229"/>
      <c r="E1730" s="240" t="str">
        <f>IF(D1730="","",VLOOKUP(D1730,'العملاء '!A:B,2,0))</f>
        <v/>
      </c>
      <c r="F1730" s="229"/>
      <c r="G1730" s="240" t="str">
        <f>IF(F1730="","",VLOOKUP(F1730,المخزن!A:B,2,0))</f>
        <v/>
      </c>
      <c r="H1730" s="229"/>
      <c r="I1730" s="231"/>
      <c r="J1730" s="231"/>
      <c r="K1730" s="231"/>
      <c r="L1730" s="231"/>
      <c r="M1730" s="232"/>
      <c r="N1730" s="233">
        <f t="shared" si="156"/>
        <v>0</v>
      </c>
      <c r="O1730" s="233">
        <f t="shared" si="157"/>
        <v>0</v>
      </c>
      <c r="P1730" s="234">
        <f t="shared" si="161"/>
        <v>5</v>
      </c>
      <c r="Q1730" s="235" t="str">
        <f>IF(F1730="","",VLOOKUP(F1730,المخزن!A:M,11,0))</f>
        <v/>
      </c>
      <c r="R1730" s="235" t="str">
        <f t="shared" si="158"/>
        <v xml:space="preserve">  </v>
      </c>
      <c r="S1730" s="235" t="str">
        <f t="shared" si="159"/>
        <v xml:space="preserve"> </v>
      </c>
      <c r="T1730" s="237" t="str">
        <f t="shared" si="160"/>
        <v xml:space="preserve"> </v>
      </c>
      <c r="U1730" s="238" t="str">
        <f>IF(F1730="","",VLOOKUP(F1730,المخزن!A:M,8,0))</f>
        <v/>
      </c>
    </row>
    <row r="1731" spans="1:21">
      <c r="A1731" s="227"/>
      <c r="B1731" s="228"/>
      <c r="C1731" s="229"/>
      <c r="D1731" s="229"/>
      <c r="E1731" s="240" t="str">
        <f>IF(D1731="","",VLOOKUP(D1731,'العملاء '!A:B,2,0))</f>
        <v/>
      </c>
      <c r="F1731" s="229"/>
      <c r="G1731" s="240" t="str">
        <f>IF(F1731="","",VLOOKUP(F1731,المخزن!A:B,2,0))</f>
        <v/>
      </c>
      <c r="H1731" s="229"/>
      <c r="I1731" s="231"/>
      <c r="J1731" s="231"/>
      <c r="K1731" s="231"/>
      <c r="L1731" s="231"/>
      <c r="M1731" s="232"/>
      <c r="N1731" s="233">
        <f t="shared" si="156"/>
        <v>0</v>
      </c>
      <c r="O1731" s="233">
        <f t="shared" si="157"/>
        <v>0</v>
      </c>
      <c r="P1731" s="234">
        <f t="shared" si="161"/>
        <v>5</v>
      </c>
      <c r="Q1731" s="235" t="str">
        <f>IF(F1731="","",VLOOKUP(F1731,المخزن!A:M,11,0))</f>
        <v/>
      </c>
      <c r="R1731" s="235" t="str">
        <f t="shared" si="158"/>
        <v xml:space="preserve">  </v>
      </c>
      <c r="S1731" s="235" t="str">
        <f t="shared" si="159"/>
        <v xml:space="preserve"> </v>
      </c>
      <c r="T1731" s="237" t="str">
        <f t="shared" si="160"/>
        <v xml:space="preserve"> </v>
      </c>
      <c r="U1731" s="238" t="str">
        <f>IF(F1731="","",VLOOKUP(F1731,المخزن!A:M,8,0))</f>
        <v/>
      </c>
    </row>
    <row r="1732" spans="1:21">
      <c r="A1732" s="227"/>
      <c r="B1732" s="228"/>
      <c r="C1732" s="229"/>
      <c r="D1732" s="229"/>
      <c r="E1732" s="240" t="str">
        <f>IF(D1732="","",VLOOKUP(D1732,'العملاء '!A:B,2,0))</f>
        <v/>
      </c>
      <c r="F1732" s="229"/>
      <c r="G1732" s="240" t="str">
        <f>IF(F1732="","",VLOOKUP(F1732,المخزن!A:B,2,0))</f>
        <v/>
      </c>
      <c r="H1732" s="229"/>
      <c r="I1732" s="231"/>
      <c r="J1732" s="231"/>
      <c r="K1732" s="231"/>
      <c r="L1732" s="231"/>
      <c r="M1732" s="232"/>
      <c r="N1732" s="233">
        <f t="shared" ref="N1732:N1795" si="162">(I1732*H1732)-L1732</f>
        <v>0</v>
      </c>
      <c r="O1732" s="233">
        <f t="shared" ref="O1732:O1795" si="163">(J1732*H1732)-M1732</f>
        <v>0</v>
      </c>
      <c r="P1732" s="234">
        <f t="shared" si="161"/>
        <v>5</v>
      </c>
      <c r="Q1732" s="235" t="str">
        <f>IF(F1732="","",VLOOKUP(F1732,المخزن!A:M,11,0))</f>
        <v/>
      </c>
      <c r="R1732" s="235" t="str">
        <f t="shared" ref="R1732:R1795" si="164">IF(F1732&gt;0,Q1732*H1732,"  ")</f>
        <v xml:space="preserve">  </v>
      </c>
      <c r="S1732" s="235" t="str">
        <f t="shared" ref="S1732:S1795" si="165">IF(F1732&gt;0,(((I1732/P1732)+J1732)*H1732)-(L1732/P1732)-M1732," ")</f>
        <v xml:space="preserve"> </v>
      </c>
      <c r="T1732" s="237" t="str">
        <f t="shared" ref="T1732:T1795" si="166">IF(F1732&gt;0,S1732-R1732," ")</f>
        <v xml:space="preserve"> </v>
      </c>
      <c r="U1732" s="238" t="str">
        <f>IF(F1732="","",VLOOKUP(F1732,المخزن!A:M,8,0))</f>
        <v/>
      </c>
    </row>
    <row r="1733" spans="1:21">
      <c r="A1733" s="227"/>
      <c r="B1733" s="228"/>
      <c r="C1733" s="229"/>
      <c r="D1733" s="229"/>
      <c r="E1733" s="240" t="str">
        <f>IF(D1733="","",VLOOKUP(D1733,'العملاء '!A:B,2,0))</f>
        <v/>
      </c>
      <c r="F1733" s="229"/>
      <c r="G1733" s="240" t="str">
        <f>IF(F1733="","",VLOOKUP(F1733,المخزن!A:B,2,0))</f>
        <v/>
      </c>
      <c r="H1733" s="229"/>
      <c r="I1733" s="231"/>
      <c r="J1733" s="231"/>
      <c r="K1733" s="231"/>
      <c r="L1733" s="231"/>
      <c r="M1733" s="232"/>
      <c r="N1733" s="233">
        <f t="shared" si="162"/>
        <v>0</v>
      </c>
      <c r="O1733" s="233">
        <f t="shared" si="163"/>
        <v>0</v>
      </c>
      <c r="P1733" s="234">
        <f t="shared" si="161"/>
        <v>5</v>
      </c>
      <c r="Q1733" s="235" t="str">
        <f>IF(F1733="","",VLOOKUP(F1733,المخزن!A:M,11,0))</f>
        <v/>
      </c>
      <c r="R1733" s="235" t="str">
        <f t="shared" si="164"/>
        <v xml:space="preserve">  </v>
      </c>
      <c r="S1733" s="235" t="str">
        <f t="shared" si="165"/>
        <v xml:space="preserve"> </v>
      </c>
      <c r="T1733" s="237" t="str">
        <f t="shared" si="166"/>
        <v xml:space="preserve"> </v>
      </c>
      <c r="U1733" s="238" t="str">
        <f>IF(F1733="","",VLOOKUP(F1733,المخزن!A:M,8,0))</f>
        <v/>
      </c>
    </row>
    <row r="1734" spans="1:21">
      <c r="A1734" s="227"/>
      <c r="B1734" s="228"/>
      <c r="C1734" s="229"/>
      <c r="D1734" s="229"/>
      <c r="E1734" s="240" t="str">
        <f>IF(D1734="","",VLOOKUP(D1734,'العملاء '!A:B,2,0))</f>
        <v/>
      </c>
      <c r="F1734" s="229"/>
      <c r="G1734" s="240" t="str">
        <f>IF(F1734="","",VLOOKUP(F1734,المخزن!A:B,2,0))</f>
        <v/>
      </c>
      <c r="H1734" s="229"/>
      <c r="I1734" s="231"/>
      <c r="J1734" s="231"/>
      <c r="K1734" s="231"/>
      <c r="L1734" s="231"/>
      <c r="M1734" s="232"/>
      <c r="N1734" s="233">
        <f t="shared" si="162"/>
        <v>0</v>
      </c>
      <c r="O1734" s="233">
        <f t="shared" si="163"/>
        <v>0</v>
      </c>
      <c r="P1734" s="234">
        <f t="shared" si="161"/>
        <v>5</v>
      </c>
      <c r="Q1734" s="235" t="str">
        <f>IF(F1734="","",VLOOKUP(F1734,المخزن!A:M,11,0))</f>
        <v/>
      </c>
      <c r="R1734" s="235" t="str">
        <f t="shared" si="164"/>
        <v xml:space="preserve">  </v>
      </c>
      <c r="S1734" s="235" t="str">
        <f t="shared" si="165"/>
        <v xml:space="preserve"> </v>
      </c>
      <c r="T1734" s="237" t="str">
        <f t="shared" si="166"/>
        <v xml:space="preserve"> </v>
      </c>
      <c r="U1734" s="238" t="str">
        <f>IF(F1734="","",VLOOKUP(F1734,المخزن!A:M,8,0))</f>
        <v/>
      </c>
    </row>
    <row r="1735" spans="1:21">
      <c r="A1735" s="227"/>
      <c r="B1735" s="228"/>
      <c r="C1735" s="229"/>
      <c r="D1735" s="229"/>
      <c r="E1735" s="240" t="str">
        <f>IF(D1735="","",VLOOKUP(D1735,'العملاء '!A:B,2,0))</f>
        <v/>
      </c>
      <c r="F1735" s="229"/>
      <c r="G1735" s="240" t="str">
        <f>IF(F1735="","",VLOOKUP(F1735,المخزن!A:B,2,0))</f>
        <v/>
      </c>
      <c r="H1735" s="229"/>
      <c r="I1735" s="231"/>
      <c r="J1735" s="231"/>
      <c r="K1735" s="231"/>
      <c r="L1735" s="231"/>
      <c r="M1735" s="232"/>
      <c r="N1735" s="233">
        <f t="shared" si="162"/>
        <v>0</v>
      </c>
      <c r="O1735" s="233">
        <f t="shared" si="163"/>
        <v>0</v>
      </c>
      <c r="P1735" s="234">
        <f t="shared" si="161"/>
        <v>5</v>
      </c>
      <c r="Q1735" s="235" t="str">
        <f>IF(F1735="","",VLOOKUP(F1735,المخزن!A:M,11,0))</f>
        <v/>
      </c>
      <c r="R1735" s="235" t="str">
        <f t="shared" si="164"/>
        <v xml:space="preserve">  </v>
      </c>
      <c r="S1735" s="235" t="str">
        <f t="shared" si="165"/>
        <v xml:space="preserve"> </v>
      </c>
      <c r="T1735" s="237" t="str">
        <f t="shared" si="166"/>
        <v xml:space="preserve"> </v>
      </c>
      <c r="U1735" s="238" t="str">
        <f>IF(F1735="","",VLOOKUP(F1735,المخزن!A:M,8,0))</f>
        <v/>
      </c>
    </row>
    <row r="1736" spans="1:21">
      <c r="A1736" s="227"/>
      <c r="B1736" s="228"/>
      <c r="C1736" s="229"/>
      <c r="D1736" s="229"/>
      <c r="E1736" s="240" t="str">
        <f>IF(D1736="","",VLOOKUP(D1736,'العملاء '!A:B,2,0))</f>
        <v/>
      </c>
      <c r="F1736" s="229"/>
      <c r="G1736" s="240" t="str">
        <f>IF(F1736="","",VLOOKUP(F1736,المخزن!A:B,2,0))</f>
        <v/>
      </c>
      <c r="H1736" s="229"/>
      <c r="I1736" s="231"/>
      <c r="J1736" s="231"/>
      <c r="K1736" s="231"/>
      <c r="L1736" s="231"/>
      <c r="M1736" s="232"/>
      <c r="N1736" s="233">
        <f t="shared" si="162"/>
        <v>0</v>
      </c>
      <c r="O1736" s="233">
        <f t="shared" si="163"/>
        <v>0</v>
      </c>
      <c r="P1736" s="234">
        <f t="shared" si="161"/>
        <v>5</v>
      </c>
      <c r="Q1736" s="235" t="str">
        <f>IF(F1736="","",VLOOKUP(F1736,المخزن!A:M,11,0))</f>
        <v/>
      </c>
      <c r="R1736" s="235" t="str">
        <f t="shared" si="164"/>
        <v xml:space="preserve">  </v>
      </c>
      <c r="S1736" s="235" t="str">
        <f t="shared" si="165"/>
        <v xml:space="preserve"> </v>
      </c>
      <c r="T1736" s="237" t="str">
        <f t="shared" si="166"/>
        <v xml:space="preserve"> </v>
      </c>
      <c r="U1736" s="238" t="str">
        <f>IF(F1736="","",VLOOKUP(F1736,المخزن!A:M,8,0))</f>
        <v/>
      </c>
    </row>
    <row r="1737" spans="1:21">
      <c r="A1737" s="227"/>
      <c r="B1737" s="228"/>
      <c r="C1737" s="229"/>
      <c r="D1737" s="229"/>
      <c r="E1737" s="240" t="str">
        <f>IF(D1737="","",VLOOKUP(D1737,'العملاء '!A:B,2,0))</f>
        <v/>
      </c>
      <c r="F1737" s="229"/>
      <c r="G1737" s="240" t="str">
        <f>IF(F1737="","",VLOOKUP(F1737,المخزن!A:B,2,0))</f>
        <v/>
      </c>
      <c r="H1737" s="229"/>
      <c r="I1737" s="231"/>
      <c r="J1737" s="231"/>
      <c r="K1737" s="231"/>
      <c r="L1737" s="231"/>
      <c r="M1737" s="232"/>
      <c r="N1737" s="233">
        <f t="shared" si="162"/>
        <v>0</v>
      </c>
      <c r="O1737" s="233">
        <f t="shared" si="163"/>
        <v>0</v>
      </c>
      <c r="P1737" s="234">
        <f t="shared" ref="P1737:P1800" si="167">P1736</f>
        <v>5</v>
      </c>
      <c r="Q1737" s="235" t="str">
        <f>IF(F1737="","",VLOOKUP(F1737,المخزن!A:M,11,0))</f>
        <v/>
      </c>
      <c r="R1737" s="235" t="str">
        <f t="shared" si="164"/>
        <v xml:space="preserve">  </v>
      </c>
      <c r="S1737" s="235" t="str">
        <f t="shared" si="165"/>
        <v xml:space="preserve"> </v>
      </c>
      <c r="T1737" s="237" t="str">
        <f t="shared" si="166"/>
        <v xml:space="preserve"> </v>
      </c>
      <c r="U1737" s="238" t="str">
        <f>IF(F1737="","",VLOOKUP(F1737,المخزن!A:M,8,0))</f>
        <v/>
      </c>
    </row>
    <row r="1738" spans="1:21">
      <c r="A1738" s="227"/>
      <c r="B1738" s="228"/>
      <c r="C1738" s="229"/>
      <c r="D1738" s="229"/>
      <c r="E1738" s="240" t="str">
        <f>IF(D1738="","",VLOOKUP(D1738,'العملاء '!A:B,2,0))</f>
        <v/>
      </c>
      <c r="F1738" s="229"/>
      <c r="G1738" s="240" t="str">
        <f>IF(F1738="","",VLOOKUP(F1738,المخزن!A:B,2,0))</f>
        <v/>
      </c>
      <c r="H1738" s="229"/>
      <c r="I1738" s="231"/>
      <c r="J1738" s="231"/>
      <c r="K1738" s="231"/>
      <c r="L1738" s="231"/>
      <c r="M1738" s="232"/>
      <c r="N1738" s="233">
        <f t="shared" si="162"/>
        <v>0</v>
      </c>
      <c r="O1738" s="233">
        <f t="shared" si="163"/>
        <v>0</v>
      </c>
      <c r="P1738" s="234">
        <f t="shared" si="167"/>
        <v>5</v>
      </c>
      <c r="Q1738" s="235" t="str">
        <f>IF(F1738="","",VLOOKUP(F1738,المخزن!A:M,11,0))</f>
        <v/>
      </c>
      <c r="R1738" s="235" t="str">
        <f t="shared" si="164"/>
        <v xml:space="preserve">  </v>
      </c>
      <c r="S1738" s="235" t="str">
        <f t="shared" si="165"/>
        <v xml:space="preserve"> </v>
      </c>
      <c r="T1738" s="237" t="str">
        <f t="shared" si="166"/>
        <v xml:space="preserve"> </v>
      </c>
      <c r="U1738" s="238" t="str">
        <f>IF(F1738="","",VLOOKUP(F1738,المخزن!A:M,8,0))</f>
        <v/>
      </c>
    </row>
    <row r="1739" spans="1:21">
      <c r="A1739" s="227"/>
      <c r="B1739" s="228"/>
      <c r="C1739" s="229"/>
      <c r="D1739" s="229"/>
      <c r="E1739" s="240" t="str">
        <f>IF(D1739="","",VLOOKUP(D1739,'العملاء '!A:B,2,0))</f>
        <v/>
      </c>
      <c r="F1739" s="229"/>
      <c r="G1739" s="240" t="str">
        <f>IF(F1739="","",VLOOKUP(F1739,المخزن!A:B,2,0))</f>
        <v/>
      </c>
      <c r="H1739" s="229"/>
      <c r="I1739" s="231"/>
      <c r="J1739" s="231"/>
      <c r="K1739" s="231"/>
      <c r="L1739" s="231"/>
      <c r="M1739" s="232"/>
      <c r="N1739" s="233">
        <f t="shared" si="162"/>
        <v>0</v>
      </c>
      <c r="O1739" s="233">
        <f t="shared" si="163"/>
        <v>0</v>
      </c>
      <c r="P1739" s="234">
        <f t="shared" si="167"/>
        <v>5</v>
      </c>
      <c r="Q1739" s="235" t="str">
        <f>IF(F1739="","",VLOOKUP(F1739,المخزن!A:M,11,0))</f>
        <v/>
      </c>
      <c r="R1739" s="235" t="str">
        <f t="shared" si="164"/>
        <v xml:space="preserve">  </v>
      </c>
      <c r="S1739" s="235" t="str">
        <f t="shared" si="165"/>
        <v xml:space="preserve"> </v>
      </c>
      <c r="T1739" s="237" t="str">
        <f t="shared" si="166"/>
        <v xml:space="preserve"> </v>
      </c>
      <c r="U1739" s="238" t="str">
        <f>IF(F1739="","",VLOOKUP(F1739,المخزن!A:M,8,0))</f>
        <v/>
      </c>
    </row>
    <row r="1740" spans="1:21">
      <c r="A1740" s="227"/>
      <c r="B1740" s="228"/>
      <c r="C1740" s="229"/>
      <c r="D1740" s="229"/>
      <c r="E1740" s="240" t="str">
        <f>IF(D1740="","",VLOOKUP(D1740,'العملاء '!A:B,2,0))</f>
        <v/>
      </c>
      <c r="F1740" s="229"/>
      <c r="G1740" s="240" t="str">
        <f>IF(F1740="","",VLOOKUP(F1740,المخزن!A:B,2,0))</f>
        <v/>
      </c>
      <c r="H1740" s="229"/>
      <c r="I1740" s="231"/>
      <c r="J1740" s="231"/>
      <c r="K1740" s="231"/>
      <c r="L1740" s="231"/>
      <c r="M1740" s="232"/>
      <c r="N1740" s="233">
        <f t="shared" si="162"/>
        <v>0</v>
      </c>
      <c r="O1740" s="233">
        <f t="shared" si="163"/>
        <v>0</v>
      </c>
      <c r="P1740" s="234">
        <f t="shared" si="167"/>
        <v>5</v>
      </c>
      <c r="Q1740" s="235" t="str">
        <f>IF(F1740="","",VLOOKUP(F1740,المخزن!A:M,11,0))</f>
        <v/>
      </c>
      <c r="R1740" s="235" t="str">
        <f t="shared" si="164"/>
        <v xml:space="preserve">  </v>
      </c>
      <c r="S1740" s="235" t="str">
        <f t="shared" si="165"/>
        <v xml:space="preserve"> </v>
      </c>
      <c r="T1740" s="237" t="str">
        <f t="shared" si="166"/>
        <v xml:space="preserve"> </v>
      </c>
      <c r="U1740" s="238" t="str">
        <f>IF(F1740="","",VLOOKUP(F1740,المخزن!A:M,8,0))</f>
        <v/>
      </c>
    </row>
    <row r="1741" spans="1:21">
      <c r="A1741" s="227"/>
      <c r="B1741" s="228"/>
      <c r="C1741" s="229"/>
      <c r="D1741" s="229"/>
      <c r="E1741" s="240" t="str">
        <f>IF(D1741="","",VLOOKUP(D1741,'العملاء '!A:B,2,0))</f>
        <v/>
      </c>
      <c r="F1741" s="229"/>
      <c r="G1741" s="240" t="str">
        <f>IF(F1741="","",VLOOKUP(F1741,المخزن!A:B,2,0))</f>
        <v/>
      </c>
      <c r="H1741" s="229"/>
      <c r="I1741" s="231"/>
      <c r="J1741" s="231"/>
      <c r="K1741" s="231"/>
      <c r="L1741" s="231"/>
      <c r="M1741" s="232"/>
      <c r="N1741" s="233">
        <f t="shared" si="162"/>
        <v>0</v>
      </c>
      <c r="O1741" s="233">
        <f t="shared" si="163"/>
        <v>0</v>
      </c>
      <c r="P1741" s="234">
        <f t="shared" si="167"/>
        <v>5</v>
      </c>
      <c r="Q1741" s="235" t="str">
        <f>IF(F1741="","",VLOOKUP(F1741,المخزن!A:M,11,0))</f>
        <v/>
      </c>
      <c r="R1741" s="235" t="str">
        <f t="shared" si="164"/>
        <v xml:space="preserve">  </v>
      </c>
      <c r="S1741" s="235" t="str">
        <f t="shared" si="165"/>
        <v xml:space="preserve"> </v>
      </c>
      <c r="T1741" s="237" t="str">
        <f t="shared" si="166"/>
        <v xml:space="preserve"> </v>
      </c>
      <c r="U1741" s="238" t="str">
        <f>IF(F1741="","",VLOOKUP(F1741,المخزن!A:M,8,0))</f>
        <v/>
      </c>
    </row>
    <row r="1742" spans="1:21">
      <c r="A1742" s="227"/>
      <c r="B1742" s="228"/>
      <c r="C1742" s="229"/>
      <c r="D1742" s="229"/>
      <c r="E1742" s="240" t="str">
        <f>IF(D1742="","",VLOOKUP(D1742,'العملاء '!A:B,2,0))</f>
        <v/>
      </c>
      <c r="F1742" s="229"/>
      <c r="G1742" s="240" t="str">
        <f>IF(F1742="","",VLOOKUP(F1742,المخزن!A:B,2,0))</f>
        <v/>
      </c>
      <c r="H1742" s="229"/>
      <c r="I1742" s="231"/>
      <c r="J1742" s="231"/>
      <c r="K1742" s="231"/>
      <c r="L1742" s="231"/>
      <c r="M1742" s="232"/>
      <c r="N1742" s="233">
        <f t="shared" si="162"/>
        <v>0</v>
      </c>
      <c r="O1742" s="233">
        <f t="shared" si="163"/>
        <v>0</v>
      </c>
      <c r="P1742" s="234">
        <f t="shared" si="167"/>
        <v>5</v>
      </c>
      <c r="Q1742" s="235" t="str">
        <f>IF(F1742="","",VLOOKUP(F1742,المخزن!A:M,11,0))</f>
        <v/>
      </c>
      <c r="R1742" s="235" t="str">
        <f t="shared" si="164"/>
        <v xml:space="preserve">  </v>
      </c>
      <c r="S1742" s="235" t="str">
        <f t="shared" si="165"/>
        <v xml:space="preserve"> </v>
      </c>
      <c r="T1742" s="237" t="str">
        <f t="shared" si="166"/>
        <v xml:space="preserve"> </v>
      </c>
      <c r="U1742" s="238" t="str">
        <f>IF(F1742="","",VLOOKUP(F1742,المخزن!A:M,8,0))</f>
        <v/>
      </c>
    </row>
    <row r="1743" spans="1:21">
      <c r="A1743" s="227"/>
      <c r="B1743" s="228"/>
      <c r="C1743" s="229"/>
      <c r="D1743" s="229"/>
      <c r="E1743" s="240" t="str">
        <f>IF(D1743="","",VLOOKUP(D1743,'العملاء '!A:B,2,0))</f>
        <v/>
      </c>
      <c r="F1743" s="229"/>
      <c r="G1743" s="240" t="str">
        <f>IF(F1743="","",VLOOKUP(F1743,المخزن!A:B,2,0))</f>
        <v/>
      </c>
      <c r="H1743" s="229"/>
      <c r="I1743" s="231"/>
      <c r="J1743" s="231"/>
      <c r="K1743" s="231"/>
      <c r="L1743" s="231"/>
      <c r="M1743" s="232"/>
      <c r="N1743" s="233">
        <f t="shared" si="162"/>
        <v>0</v>
      </c>
      <c r="O1743" s="233">
        <f t="shared" si="163"/>
        <v>0</v>
      </c>
      <c r="P1743" s="234">
        <f t="shared" si="167"/>
        <v>5</v>
      </c>
      <c r="Q1743" s="235" t="str">
        <f>IF(F1743="","",VLOOKUP(F1743,المخزن!A:M,11,0))</f>
        <v/>
      </c>
      <c r="R1743" s="235" t="str">
        <f t="shared" si="164"/>
        <v xml:space="preserve">  </v>
      </c>
      <c r="S1743" s="235" t="str">
        <f t="shared" si="165"/>
        <v xml:space="preserve"> </v>
      </c>
      <c r="T1743" s="237" t="str">
        <f t="shared" si="166"/>
        <v xml:space="preserve"> </v>
      </c>
      <c r="U1743" s="238" t="str">
        <f>IF(F1743="","",VLOOKUP(F1743,المخزن!A:M,8,0))</f>
        <v/>
      </c>
    </row>
    <row r="1744" spans="1:21">
      <c r="A1744" s="227"/>
      <c r="B1744" s="228"/>
      <c r="C1744" s="229"/>
      <c r="D1744" s="229"/>
      <c r="E1744" s="240" t="str">
        <f>IF(D1744="","",VLOOKUP(D1744,'العملاء '!A:B,2,0))</f>
        <v/>
      </c>
      <c r="F1744" s="229"/>
      <c r="G1744" s="240" t="str">
        <f>IF(F1744="","",VLOOKUP(F1744,المخزن!A:B,2,0))</f>
        <v/>
      </c>
      <c r="H1744" s="229"/>
      <c r="I1744" s="231"/>
      <c r="J1744" s="231"/>
      <c r="K1744" s="231"/>
      <c r="L1744" s="231"/>
      <c r="M1744" s="232"/>
      <c r="N1744" s="233">
        <f t="shared" si="162"/>
        <v>0</v>
      </c>
      <c r="O1744" s="233">
        <f t="shared" si="163"/>
        <v>0</v>
      </c>
      <c r="P1744" s="234">
        <f t="shared" si="167"/>
        <v>5</v>
      </c>
      <c r="Q1744" s="235" t="str">
        <f>IF(F1744="","",VLOOKUP(F1744,المخزن!A:M,11,0))</f>
        <v/>
      </c>
      <c r="R1744" s="235" t="str">
        <f t="shared" si="164"/>
        <v xml:space="preserve">  </v>
      </c>
      <c r="S1744" s="235" t="str">
        <f t="shared" si="165"/>
        <v xml:space="preserve"> </v>
      </c>
      <c r="T1744" s="237" t="str">
        <f t="shared" si="166"/>
        <v xml:space="preserve"> </v>
      </c>
      <c r="U1744" s="238" t="str">
        <f>IF(F1744="","",VLOOKUP(F1744,المخزن!A:M,8,0))</f>
        <v/>
      </c>
    </row>
    <row r="1745" spans="1:21">
      <c r="A1745" s="227"/>
      <c r="B1745" s="228"/>
      <c r="C1745" s="229"/>
      <c r="D1745" s="229"/>
      <c r="E1745" s="240" t="str">
        <f>IF(D1745="","",VLOOKUP(D1745,'العملاء '!A:B,2,0))</f>
        <v/>
      </c>
      <c r="F1745" s="229"/>
      <c r="G1745" s="240" t="str">
        <f>IF(F1745="","",VLOOKUP(F1745,المخزن!A:B,2,0))</f>
        <v/>
      </c>
      <c r="H1745" s="229"/>
      <c r="I1745" s="231"/>
      <c r="J1745" s="231"/>
      <c r="K1745" s="231"/>
      <c r="L1745" s="231"/>
      <c r="M1745" s="232"/>
      <c r="N1745" s="233">
        <f t="shared" si="162"/>
        <v>0</v>
      </c>
      <c r="O1745" s="233">
        <f t="shared" si="163"/>
        <v>0</v>
      </c>
      <c r="P1745" s="234">
        <f t="shared" si="167"/>
        <v>5</v>
      </c>
      <c r="Q1745" s="235" t="str">
        <f>IF(F1745="","",VLOOKUP(F1745,المخزن!A:M,11,0))</f>
        <v/>
      </c>
      <c r="R1745" s="235" t="str">
        <f t="shared" si="164"/>
        <v xml:space="preserve">  </v>
      </c>
      <c r="S1745" s="235" t="str">
        <f t="shared" si="165"/>
        <v xml:space="preserve"> </v>
      </c>
      <c r="T1745" s="237" t="str">
        <f t="shared" si="166"/>
        <v xml:space="preserve"> </v>
      </c>
      <c r="U1745" s="238" t="str">
        <f>IF(F1745="","",VLOOKUP(F1745,المخزن!A:M,8,0))</f>
        <v/>
      </c>
    </row>
    <row r="1746" spans="1:21">
      <c r="A1746" s="227"/>
      <c r="B1746" s="228"/>
      <c r="C1746" s="229"/>
      <c r="D1746" s="229"/>
      <c r="E1746" s="240" t="str">
        <f>IF(D1746="","",VLOOKUP(D1746,'العملاء '!A:B,2,0))</f>
        <v/>
      </c>
      <c r="F1746" s="229"/>
      <c r="G1746" s="240" t="str">
        <f>IF(F1746="","",VLOOKUP(F1746,المخزن!A:B,2,0))</f>
        <v/>
      </c>
      <c r="H1746" s="229"/>
      <c r="I1746" s="231"/>
      <c r="J1746" s="231"/>
      <c r="K1746" s="231"/>
      <c r="L1746" s="231"/>
      <c r="M1746" s="232"/>
      <c r="N1746" s="233">
        <f t="shared" si="162"/>
        <v>0</v>
      </c>
      <c r="O1746" s="233">
        <f t="shared" si="163"/>
        <v>0</v>
      </c>
      <c r="P1746" s="234">
        <f t="shared" si="167"/>
        <v>5</v>
      </c>
      <c r="Q1746" s="235" t="str">
        <f>IF(F1746="","",VLOOKUP(F1746,المخزن!A:M,11,0))</f>
        <v/>
      </c>
      <c r="R1746" s="235" t="str">
        <f t="shared" si="164"/>
        <v xml:space="preserve">  </v>
      </c>
      <c r="S1746" s="235" t="str">
        <f t="shared" si="165"/>
        <v xml:space="preserve"> </v>
      </c>
      <c r="T1746" s="237" t="str">
        <f t="shared" si="166"/>
        <v xml:space="preserve"> </v>
      </c>
      <c r="U1746" s="238" t="str">
        <f>IF(F1746="","",VLOOKUP(F1746,المخزن!A:M,8,0))</f>
        <v/>
      </c>
    </row>
    <row r="1747" spans="1:21">
      <c r="A1747" s="227"/>
      <c r="B1747" s="228"/>
      <c r="C1747" s="229"/>
      <c r="D1747" s="229"/>
      <c r="E1747" s="240" t="str">
        <f>IF(D1747="","",VLOOKUP(D1747,'العملاء '!A:B,2,0))</f>
        <v/>
      </c>
      <c r="F1747" s="229"/>
      <c r="G1747" s="240" t="str">
        <f>IF(F1747="","",VLOOKUP(F1747,المخزن!A:B,2,0))</f>
        <v/>
      </c>
      <c r="H1747" s="229"/>
      <c r="I1747" s="231"/>
      <c r="J1747" s="231"/>
      <c r="K1747" s="231"/>
      <c r="L1747" s="231"/>
      <c r="M1747" s="232"/>
      <c r="N1747" s="233">
        <f t="shared" si="162"/>
        <v>0</v>
      </c>
      <c r="O1747" s="233">
        <f t="shared" si="163"/>
        <v>0</v>
      </c>
      <c r="P1747" s="234">
        <f t="shared" si="167"/>
        <v>5</v>
      </c>
      <c r="Q1747" s="235" t="str">
        <f>IF(F1747="","",VLOOKUP(F1747,المخزن!A:M,11,0))</f>
        <v/>
      </c>
      <c r="R1747" s="235" t="str">
        <f t="shared" si="164"/>
        <v xml:space="preserve">  </v>
      </c>
      <c r="S1747" s="235" t="str">
        <f t="shared" si="165"/>
        <v xml:space="preserve"> </v>
      </c>
      <c r="T1747" s="237" t="str">
        <f t="shared" si="166"/>
        <v xml:space="preserve"> </v>
      </c>
      <c r="U1747" s="238" t="str">
        <f>IF(F1747="","",VLOOKUP(F1747,المخزن!A:M,8,0))</f>
        <v/>
      </c>
    </row>
    <row r="1748" spans="1:21">
      <c r="A1748" s="227"/>
      <c r="B1748" s="228"/>
      <c r="C1748" s="229"/>
      <c r="D1748" s="229"/>
      <c r="E1748" s="240" t="str">
        <f>IF(D1748="","",VLOOKUP(D1748,'العملاء '!A:B,2,0))</f>
        <v/>
      </c>
      <c r="F1748" s="229"/>
      <c r="G1748" s="240" t="str">
        <f>IF(F1748="","",VLOOKUP(F1748,المخزن!A:B,2,0))</f>
        <v/>
      </c>
      <c r="H1748" s="229"/>
      <c r="I1748" s="231"/>
      <c r="J1748" s="231"/>
      <c r="K1748" s="231"/>
      <c r="L1748" s="231"/>
      <c r="M1748" s="232"/>
      <c r="N1748" s="233">
        <f t="shared" si="162"/>
        <v>0</v>
      </c>
      <c r="O1748" s="233">
        <f t="shared" si="163"/>
        <v>0</v>
      </c>
      <c r="P1748" s="234">
        <f t="shared" si="167"/>
        <v>5</v>
      </c>
      <c r="Q1748" s="235" t="str">
        <f>IF(F1748="","",VLOOKUP(F1748,المخزن!A:M,11,0))</f>
        <v/>
      </c>
      <c r="R1748" s="235" t="str">
        <f t="shared" si="164"/>
        <v xml:space="preserve">  </v>
      </c>
      <c r="S1748" s="235" t="str">
        <f t="shared" si="165"/>
        <v xml:space="preserve"> </v>
      </c>
      <c r="T1748" s="237" t="str">
        <f t="shared" si="166"/>
        <v xml:space="preserve"> </v>
      </c>
      <c r="U1748" s="238" t="str">
        <f>IF(F1748="","",VLOOKUP(F1748,المخزن!A:M,8,0))</f>
        <v/>
      </c>
    </row>
    <row r="1749" spans="1:21">
      <c r="A1749" s="227"/>
      <c r="B1749" s="228"/>
      <c r="C1749" s="229"/>
      <c r="D1749" s="229"/>
      <c r="E1749" s="240" t="str">
        <f>IF(D1749="","",VLOOKUP(D1749,'العملاء '!A:B,2,0))</f>
        <v/>
      </c>
      <c r="F1749" s="229"/>
      <c r="G1749" s="240" t="str">
        <f>IF(F1749="","",VLOOKUP(F1749,المخزن!A:B,2,0))</f>
        <v/>
      </c>
      <c r="H1749" s="229"/>
      <c r="I1749" s="231"/>
      <c r="J1749" s="231"/>
      <c r="K1749" s="231"/>
      <c r="L1749" s="231"/>
      <c r="M1749" s="232"/>
      <c r="N1749" s="233">
        <f t="shared" si="162"/>
        <v>0</v>
      </c>
      <c r="O1749" s="233">
        <f t="shared" si="163"/>
        <v>0</v>
      </c>
      <c r="P1749" s="234">
        <f t="shared" si="167"/>
        <v>5</v>
      </c>
      <c r="Q1749" s="235" t="str">
        <f>IF(F1749="","",VLOOKUP(F1749,المخزن!A:M,11,0))</f>
        <v/>
      </c>
      <c r="R1749" s="235" t="str">
        <f t="shared" si="164"/>
        <v xml:space="preserve">  </v>
      </c>
      <c r="S1749" s="235" t="str">
        <f t="shared" si="165"/>
        <v xml:space="preserve"> </v>
      </c>
      <c r="T1749" s="237" t="str">
        <f t="shared" si="166"/>
        <v xml:space="preserve"> </v>
      </c>
      <c r="U1749" s="238" t="str">
        <f>IF(F1749="","",VLOOKUP(F1749,المخزن!A:M,8,0))</f>
        <v/>
      </c>
    </row>
    <row r="1750" spans="1:21">
      <c r="A1750" s="227"/>
      <c r="B1750" s="228"/>
      <c r="C1750" s="229"/>
      <c r="D1750" s="229"/>
      <c r="E1750" s="240" t="str">
        <f>IF(D1750="","",VLOOKUP(D1750,'العملاء '!A:B,2,0))</f>
        <v/>
      </c>
      <c r="F1750" s="229"/>
      <c r="G1750" s="240" t="str">
        <f>IF(F1750="","",VLOOKUP(F1750,المخزن!A:B,2,0))</f>
        <v/>
      </c>
      <c r="H1750" s="229"/>
      <c r="I1750" s="231"/>
      <c r="J1750" s="231"/>
      <c r="K1750" s="231"/>
      <c r="L1750" s="231"/>
      <c r="M1750" s="232"/>
      <c r="N1750" s="233">
        <f t="shared" si="162"/>
        <v>0</v>
      </c>
      <c r="O1750" s="233">
        <f t="shared" si="163"/>
        <v>0</v>
      </c>
      <c r="P1750" s="234">
        <f t="shared" si="167"/>
        <v>5</v>
      </c>
      <c r="Q1750" s="235" t="str">
        <f>IF(F1750="","",VLOOKUP(F1750,المخزن!A:M,11,0))</f>
        <v/>
      </c>
      <c r="R1750" s="235" t="str">
        <f t="shared" si="164"/>
        <v xml:space="preserve">  </v>
      </c>
      <c r="S1750" s="235" t="str">
        <f t="shared" si="165"/>
        <v xml:space="preserve"> </v>
      </c>
      <c r="T1750" s="237" t="str">
        <f t="shared" si="166"/>
        <v xml:space="preserve"> </v>
      </c>
      <c r="U1750" s="238" t="str">
        <f>IF(F1750="","",VLOOKUP(F1750,المخزن!A:M,8,0))</f>
        <v/>
      </c>
    </row>
    <row r="1751" spans="1:21">
      <c r="A1751" s="227"/>
      <c r="B1751" s="228"/>
      <c r="C1751" s="229"/>
      <c r="D1751" s="229"/>
      <c r="E1751" s="240" t="str">
        <f>IF(D1751="","",VLOOKUP(D1751,'العملاء '!A:B,2,0))</f>
        <v/>
      </c>
      <c r="F1751" s="229"/>
      <c r="G1751" s="240" t="str">
        <f>IF(F1751="","",VLOOKUP(F1751,المخزن!A:B,2,0))</f>
        <v/>
      </c>
      <c r="H1751" s="229"/>
      <c r="I1751" s="231"/>
      <c r="J1751" s="231"/>
      <c r="K1751" s="231"/>
      <c r="L1751" s="231"/>
      <c r="M1751" s="232"/>
      <c r="N1751" s="233">
        <f t="shared" si="162"/>
        <v>0</v>
      </c>
      <c r="O1751" s="233">
        <f t="shared" si="163"/>
        <v>0</v>
      </c>
      <c r="P1751" s="234">
        <f t="shared" si="167"/>
        <v>5</v>
      </c>
      <c r="Q1751" s="235" t="str">
        <f>IF(F1751="","",VLOOKUP(F1751,المخزن!A:M,11,0))</f>
        <v/>
      </c>
      <c r="R1751" s="235" t="str">
        <f t="shared" si="164"/>
        <v xml:space="preserve">  </v>
      </c>
      <c r="S1751" s="235" t="str">
        <f t="shared" si="165"/>
        <v xml:space="preserve"> </v>
      </c>
      <c r="T1751" s="237" t="str">
        <f t="shared" si="166"/>
        <v xml:space="preserve"> </v>
      </c>
      <c r="U1751" s="238" t="str">
        <f>IF(F1751="","",VLOOKUP(F1751,المخزن!A:M,8,0))</f>
        <v/>
      </c>
    </row>
    <row r="1752" spans="1:21">
      <c r="A1752" s="227"/>
      <c r="B1752" s="228"/>
      <c r="C1752" s="229"/>
      <c r="D1752" s="229"/>
      <c r="E1752" s="240" t="str">
        <f>IF(D1752="","",VLOOKUP(D1752,'العملاء '!A:B,2,0))</f>
        <v/>
      </c>
      <c r="F1752" s="229"/>
      <c r="G1752" s="240" t="str">
        <f>IF(F1752="","",VLOOKUP(F1752,المخزن!A:B,2,0))</f>
        <v/>
      </c>
      <c r="H1752" s="229"/>
      <c r="I1752" s="231"/>
      <c r="J1752" s="231"/>
      <c r="K1752" s="231"/>
      <c r="L1752" s="231"/>
      <c r="M1752" s="232"/>
      <c r="N1752" s="233">
        <f t="shared" si="162"/>
        <v>0</v>
      </c>
      <c r="O1752" s="233">
        <f t="shared" si="163"/>
        <v>0</v>
      </c>
      <c r="P1752" s="234">
        <f t="shared" si="167"/>
        <v>5</v>
      </c>
      <c r="Q1752" s="235" t="str">
        <f>IF(F1752="","",VLOOKUP(F1752,المخزن!A:M,11,0))</f>
        <v/>
      </c>
      <c r="R1752" s="235" t="str">
        <f t="shared" si="164"/>
        <v xml:space="preserve">  </v>
      </c>
      <c r="S1752" s="235" t="str">
        <f t="shared" si="165"/>
        <v xml:space="preserve"> </v>
      </c>
      <c r="T1752" s="237" t="str">
        <f t="shared" si="166"/>
        <v xml:space="preserve"> </v>
      </c>
      <c r="U1752" s="238" t="str">
        <f>IF(F1752="","",VLOOKUP(F1752,المخزن!A:M,8,0))</f>
        <v/>
      </c>
    </row>
    <row r="1753" spans="1:21">
      <c r="A1753" s="227"/>
      <c r="B1753" s="228"/>
      <c r="C1753" s="229"/>
      <c r="D1753" s="229"/>
      <c r="E1753" s="240" t="str">
        <f>IF(D1753="","",VLOOKUP(D1753,'العملاء '!A:B,2,0))</f>
        <v/>
      </c>
      <c r="F1753" s="229"/>
      <c r="G1753" s="240" t="str">
        <f>IF(F1753="","",VLOOKUP(F1753,المخزن!A:B,2,0))</f>
        <v/>
      </c>
      <c r="H1753" s="229"/>
      <c r="I1753" s="231"/>
      <c r="J1753" s="231"/>
      <c r="K1753" s="231"/>
      <c r="L1753" s="231"/>
      <c r="M1753" s="232"/>
      <c r="N1753" s="233">
        <f t="shared" si="162"/>
        <v>0</v>
      </c>
      <c r="O1753" s="233">
        <f t="shared" si="163"/>
        <v>0</v>
      </c>
      <c r="P1753" s="234">
        <f t="shared" si="167"/>
        <v>5</v>
      </c>
      <c r="Q1753" s="235" t="str">
        <f>IF(F1753="","",VLOOKUP(F1753,المخزن!A:M,11,0))</f>
        <v/>
      </c>
      <c r="R1753" s="235" t="str">
        <f t="shared" si="164"/>
        <v xml:space="preserve">  </v>
      </c>
      <c r="S1753" s="235" t="str">
        <f t="shared" si="165"/>
        <v xml:space="preserve"> </v>
      </c>
      <c r="T1753" s="237" t="str">
        <f t="shared" si="166"/>
        <v xml:space="preserve"> </v>
      </c>
      <c r="U1753" s="238" t="str">
        <f>IF(F1753="","",VLOOKUP(F1753,المخزن!A:M,8,0))</f>
        <v/>
      </c>
    </row>
    <row r="1754" spans="1:21">
      <c r="A1754" s="227"/>
      <c r="B1754" s="228"/>
      <c r="C1754" s="229"/>
      <c r="D1754" s="229"/>
      <c r="E1754" s="240" t="str">
        <f>IF(D1754="","",VLOOKUP(D1754,'العملاء '!A:B,2,0))</f>
        <v/>
      </c>
      <c r="F1754" s="229"/>
      <c r="G1754" s="240" t="str">
        <f>IF(F1754="","",VLOOKUP(F1754,المخزن!A:B,2,0))</f>
        <v/>
      </c>
      <c r="H1754" s="229"/>
      <c r="I1754" s="231"/>
      <c r="J1754" s="231"/>
      <c r="K1754" s="231"/>
      <c r="L1754" s="231"/>
      <c r="M1754" s="232"/>
      <c r="N1754" s="233">
        <f t="shared" si="162"/>
        <v>0</v>
      </c>
      <c r="O1754" s="233">
        <f t="shared" si="163"/>
        <v>0</v>
      </c>
      <c r="P1754" s="234">
        <f t="shared" si="167"/>
        <v>5</v>
      </c>
      <c r="Q1754" s="235" t="str">
        <f>IF(F1754="","",VLOOKUP(F1754,المخزن!A:M,11,0))</f>
        <v/>
      </c>
      <c r="R1754" s="235" t="str">
        <f t="shared" si="164"/>
        <v xml:space="preserve">  </v>
      </c>
      <c r="S1754" s="235" t="str">
        <f t="shared" si="165"/>
        <v xml:space="preserve"> </v>
      </c>
      <c r="T1754" s="237" t="str">
        <f t="shared" si="166"/>
        <v xml:space="preserve"> </v>
      </c>
      <c r="U1754" s="238" t="str">
        <f>IF(F1754="","",VLOOKUP(F1754,المخزن!A:M,8,0))</f>
        <v/>
      </c>
    </row>
    <row r="1755" spans="1:21">
      <c r="A1755" s="227"/>
      <c r="B1755" s="228"/>
      <c r="C1755" s="229"/>
      <c r="D1755" s="229"/>
      <c r="E1755" s="240" t="str">
        <f>IF(D1755="","",VLOOKUP(D1755,'العملاء '!A:B,2,0))</f>
        <v/>
      </c>
      <c r="F1755" s="229"/>
      <c r="G1755" s="240" t="str">
        <f>IF(F1755="","",VLOOKUP(F1755,المخزن!A:B,2,0))</f>
        <v/>
      </c>
      <c r="H1755" s="229"/>
      <c r="I1755" s="231"/>
      <c r="J1755" s="231"/>
      <c r="K1755" s="231"/>
      <c r="L1755" s="231"/>
      <c r="M1755" s="232"/>
      <c r="N1755" s="233">
        <f t="shared" si="162"/>
        <v>0</v>
      </c>
      <c r="O1755" s="233">
        <f t="shared" si="163"/>
        <v>0</v>
      </c>
      <c r="P1755" s="234">
        <f t="shared" si="167"/>
        <v>5</v>
      </c>
      <c r="Q1755" s="235" t="str">
        <f>IF(F1755="","",VLOOKUP(F1755,المخزن!A:M,11,0))</f>
        <v/>
      </c>
      <c r="R1755" s="235" t="str">
        <f t="shared" si="164"/>
        <v xml:space="preserve">  </v>
      </c>
      <c r="S1755" s="235" t="str">
        <f t="shared" si="165"/>
        <v xml:space="preserve"> </v>
      </c>
      <c r="T1755" s="237" t="str">
        <f t="shared" si="166"/>
        <v xml:space="preserve"> </v>
      </c>
      <c r="U1755" s="238" t="str">
        <f>IF(F1755="","",VLOOKUP(F1755,المخزن!A:M,8,0))</f>
        <v/>
      </c>
    </row>
    <row r="1756" spans="1:21">
      <c r="A1756" s="227"/>
      <c r="B1756" s="228"/>
      <c r="C1756" s="229"/>
      <c r="D1756" s="229"/>
      <c r="E1756" s="240" t="str">
        <f>IF(D1756="","",VLOOKUP(D1756,'العملاء '!A:B,2,0))</f>
        <v/>
      </c>
      <c r="F1756" s="229"/>
      <c r="G1756" s="240" t="str">
        <f>IF(F1756="","",VLOOKUP(F1756,المخزن!A:B,2,0))</f>
        <v/>
      </c>
      <c r="H1756" s="229"/>
      <c r="I1756" s="231"/>
      <c r="J1756" s="231"/>
      <c r="K1756" s="231"/>
      <c r="L1756" s="231"/>
      <c r="M1756" s="232"/>
      <c r="N1756" s="233">
        <f t="shared" si="162"/>
        <v>0</v>
      </c>
      <c r="O1756" s="233">
        <f t="shared" si="163"/>
        <v>0</v>
      </c>
      <c r="P1756" s="234">
        <f t="shared" si="167"/>
        <v>5</v>
      </c>
      <c r="Q1756" s="235" t="str">
        <f>IF(F1756="","",VLOOKUP(F1756,المخزن!A:M,11,0))</f>
        <v/>
      </c>
      <c r="R1756" s="235" t="str">
        <f t="shared" si="164"/>
        <v xml:space="preserve">  </v>
      </c>
      <c r="S1756" s="235" t="str">
        <f t="shared" si="165"/>
        <v xml:space="preserve"> </v>
      </c>
      <c r="T1756" s="237" t="str">
        <f t="shared" si="166"/>
        <v xml:space="preserve"> </v>
      </c>
      <c r="U1756" s="238" t="str">
        <f>IF(F1756="","",VLOOKUP(F1756,المخزن!A:M,8,0))</f>
        <v/>
      </c>
    </row>
    <row r="1757" spans="1:21">
      <c r="A1757" s="227"/>
      <c r="B1757" s="228"/>
      <c r="C1757" s="229"/>
      <c r="D1757" s="229"/>
      <c r="E1757" s="240" t="str">
        <f>IF(D1757="","",VLOOKUP(D1757,'العملاء '!A:B,2,0))</f>
        <v/>
      </c>
      <c r="F1757" s="229"/>
      <c r="G1757" s="240" t="str">
        <f>IF(F1757="","",VLOOKUP(F1757,المخزن!A:B,2,0))</f>
        <v/>
      </c>
      <c r="H1757" s="229"/>
      <c r="I1757" s="231"/>
      <c r="J1757" s="231"/>
      <c r="K1757" s="231"/>
      <c r="L1757" s="231"/>
      <c r="M1757" s="232"/>
      <c r="N1757" s="233">
        <f t="shared" si="162"/>
        <v>0</v>
      </c>
      <c r="O1757" s="233">
        <f t="shared" si="163"/>
        <v>0</v>
      </c>
      <c r="P1757" s="234">
        <f t="shared" si="167"/>
        <v>5</v>
      </c>
      <c r="Q1757" s="235" t="str">
        <f>IF(F1757="","",VLOOKUP(F1757,المخزن!A:M,11,0))</f>
        <v/>
      </c>
      <c r="R1757" s="235" t="str">
        <f t="shared" si="164"/>
        <v xml:space="preserve">  </v>
      </c>
      <c r="S1757" s="235" t="str">
        <f t="shared" si="165"/>
        <v xml:space="preserve"> </v>
      </c>
      <c r="T1757" s="237" t="str">
        <f t="shared" si="166"/>
        <v xml:space="preserve"> </v>
      </c>
      <c r="U1757" s="238" t="str">
        <f>IF(F1757="","",VLOOKUP(F1757,المخزن!A:M,8,0))</f>
        <v/>
      </c>
    </row>
    <row r="1758" spans="1:21">
      <c r="A1758" s="227"/>
      <c r="B1758" s="228"/>
      <c r="C1758" s="229"/>
      <c r="D1758" s="229"/>
      <c r="E1758" s="240" t="str">
        <f>IF(D1758="","",VLOOKUP(D1758,'العملاء '!A:B,2,0))</f>
        <v/>
      </c>
      <c r="F1758" s="229"/>
      <c r="G1758" s="240" t="str">
        <f>IF(F1758="","",VLOOKUP(F1758,المخزن!A:B,2,0))</f>
        <v/>
      </c>
      <c r="H1758" s="229"/>
      <c r="I1758" s="231"/>
      <c r="J1758" s="231"/>
      <c r="K1758" s="231"/>
      <c r="L1758" s="231"/>
      <c r="M1758" s="232"/>
      <c r="N1758" s="233">
        <f t="shared" si="162"/>
        <v>0</v>
      </c>
      <c r="O1758" s="233">
        <f t="shared" si="163"/>
        <v>0</v>
      </c>
      <c r="P1758" s="234">
        <f t="shared" si="167"/>
        <v>5</v>
      </c>
      <c r="Q1758" s="235" t="str">
        <f>IF(F1758="","",VLOOKUP(F1758,المخزن!A:M,11,0))</f>
        <v/>
      </c>
      <c r="R1758" s="235" t="str">
        <f t="shared" si="164"/>
        <v xml:space="preserve">  </v>
      </c>
      <c r="S1758" s="235" t="str">
        <f t="shared" si="165"/>
        <v xml:space="preserve"> </v>
      </c>
      <c r="T1758" s="237" t="str">
        <f t="shared" si="166"/>
        <v xml:space="preserve"> </v>
      </c>
      <c r="U1758" s="238" t="str">
        <f>IF(F1758="","",VLOOKUP(F1758,المخزن!A:M,8,0))</f>
        <v/>
      </c>
    </row>
    <row r="1759" spans="1:21">
      <c r="A1759" s="227"/>
      <c r="B1759" s="228"/>
      <c r="C1759" s="229"/>
      <c r="D1759" s="229"/>
      <c r="E1759" s="240" t="str">
        <f>IF(D1759="","",VLOOKUP(D1759,'العملاء '!A:B,2,0))</f>
        <v/>
      </c>
      <c r="F1759" s="229"/>
      <c r="G1759" s="240" t="str">
        <f>IF(F1759="","",VLOOKUP(F1759,المخزن!A:B,2,0))</f>
        <v/>
      </c>
      <c r="H1759" s="229"/>
      <c r="I1759" s="231"/>
      <c r="J1759" s="231"/>
      <c r="K1759" s="231"/>
      <c r="L1759" s="231"/>
      <c r="M1759" s="232"/>
      <c r="N1759" s="233">
        <f t="shared" si="162"/>
        <v>0</v>
      </c>
      <c r="O1759" s="233">
        <f t="shared" si="163"/>
        <v>0</v>
      </c>
      <c r="P1759" s="234">
        <f t="shared" si="167"/>
        <v>5</v>
      </c>
      <c r="Q1759" s="235" t="str">
        <f>IF(F1759="","",VLOOKUP(F1759,المخزن!A:M,11,0))</f>
        <v/>
      </c>
      <c r="R1759" s="235" t="str">
        <f t="shared" si="164"/>
        <v xml:space="preserve">  </v>
      </c>
      <c r="S1759" s="235" t="str">
        <f t="shared" si="165"/>
        <v xml:space="preserve"> </v>
      </c>
      <c r="T1759" s="237" t="str">
        <f t="shared" si="166"/>
        <v xml:space="preserve"> </v>
      </c>
      <c r="U1759" s="238" t="str">
        <f>IF(F1759="","",VLOOKUP(F1759,المخزن!A:M,8,0))</f>
        <v/>
      </c>
    </row>
    <row r="1760" spans="1:21">
      <c r="A1760" s="227"/>
      <c r="B1760" s="228"/>
      <c r="C1760" s="229"/>
      <c r="D1760" s="229"/>
      <c r="E1760" s="240" t="str">
        <f>IF(D1760="","",VLOOKUP(D1760,'العملاء '!A:B,2,0))</f>
        <v/>
      </c>
      <c r="F1760" s="229"/>
      <c r="G1760" s="240" t="str">
        <f>IF(F1760="","",VLOOKUP(F1760,المخزن!A:B,2,0))</f>
        <v/>
      </c>
      <c r="H1760" s="229"/>
      <c r="I1760" s="231"/>
      <c r="J1760" s="231"/>
      <c r="K1760" s="231"/>
      <c r="L1760" s="231"/>
      <c r="M1760" s="232"/>
      <c r="N1760" s="233">
        <f t="shared" si="162"/>
        <v>0</v>
      </c>
      <c r="O1760" s="233">
        <f t="shared" si="163"/>
        <v>0</v>
      </c>
      <c r="P1760" s="234">
        <f t="shared" si="167"/>
        <v>5</v>
      </c>
      <c r="Q1760" s="235" t="str">
        <f>IF(F1760="","",VLOOKUP(F1760,المخزن!A:M,11,0))</f>
        <v/>
      </c>
      <c r="R1760" s="235" t="str">
        <f t="shared" si="164"/>
        <v xml:space="preserve">  </v>
      </c>
      <c r="S1760" s="235" t="str">
        <f t="shared" si="165"/>
        <v xml:space="preserve"> </v>
      </c>
      <c r="T1760" s="237" t="str">
        <f t="shared" si="166"/>
        <v xml:space="preserve"> </v>
      </c>
      <c r="U1760" s="238" t="str">
        <f>IF(F1760="","",VLOOKUP(F1760,المخزن!A:M,8,0))</f>
        <v/>
      </c>
    </row>
    <row r="1761" spans="1:21">
      <c r="A1761" s="227"/>
      <c r="B1761" s="228"/>
      <c r="C1761" s="229"/>
      <c r="D1761" s="229"/>
      <c r="E1761" s="240" t="str">
        <f>IF(D1761="","",VLOOKUP(D1761,'العملاء '!A:B,2,0))</f>
        <v/>
      </c>
      <c r="F1761" s="229"/>
      <c r="G1761" s="240" t="str">
        <f>IF(F1761="","",VLOOKUP(F1761,المخزن!A:B,2,0))</f>
        <v/>
      </c>
      <c r="H1761" s="229"/>
      <c r="I1761" s="231"/>
      <c r="J1761" s="231"/>
      <c r="K1761" s="231"/>
      <c r="L1761" s="231"/>
      <c r="M1761" s="232"/>
      <c r="N1761" s="233">
        <f t="shared" si="162"/>
        <v>0</v>
      </c>
      <c r="O1761" s="233">
        <f t="shared" si="163"/>
        <v>0</v>
      </c>
      <c r="P1761" s="234">
        <f t="shared" si="167"/>
        <v>5</v>
      </c>
      <c r="Q1761" s="235" t="str">
        <f>IF(F1761="","",VLOOKUP(F1761,المخزن!A:M,11,0))</f>
        <v/>
      </c>
      <c r="R1761" s="235" t="str">
        <f t="shared" si="164"/>
        <v xml:space="preserve">  </v>
      </c>
      <c r="S1761" s="235" t="str">
        <f t="shared" si="165"/>
        <v xml:space="preserve"> </v>
      </c>
      <c r="T1761" s="237" t="str">
        <f t="shared" si="166"/>
        <v xml:space="preserve"> </v>
      </c>
      <c r="U1761" s="238" t="str">
        <f>IF(F1761="","",VLOOKUP(F1761,المخزن!A:M,8,0))</f>
        <v/>
      </c>
    </row>
    <row r="1762" spans="1:21">
      <c r="A1762" s="227"/>
      <c r="B1762" s="228"/>
      <c r="C1762" s="229"/>
      <c r="D1762" s="229"/>
      <c r="E1762" s="240" t="str">
        <f>IF(D1762="","",VLOOKUP(D1762,'العملاء '!A:B,2,0))</f>
        <v/>
      </c>
      <c r="F1762" s="229"/>
      <c r="G1762" s="240" t="str">
        <f>IF(F1762="","",VLOOKUP(F1762,المخزن!A:B,2,0))</f>
        <v/>
      </c>
      <c r="H1762" s="229"/>
      <c r="I1762" s="231"/>
      <c r="J1762" s="231"/>
      <c r="K1762" s="231"/>
      <c r="L1762" s="231"/>
      <c r="M1762" s="232"/>
      <c r="N1762" s="233">
        <f t="shared" si="162"/>
        <v>0</v>
      </c>
      <c r="O1762" s="233">
        <f t="shared" si="163"/>
        <v>0</v>
      </c>
      <c r="P1762" s="234">
        <f t="shared" si="167"/>
        <v>5</v>
      </c>
      <c r="Q1762" s="235" t="str">
        <f>IF(F1762="","",VLOOKUP(F1762,المخزن!A:M,11,0))</f>
        <v/>
      </c>
      <c r="R1762" s="235" t="str">
        <f t="shared" si="164"/>
        <v xml:space="preserve">  </v>
      </c>
      <c r="S1762" s="235" t="str">
        <f t="shared" si="165"/>
        <v xml:space="preserve"> </v>
      </c>
      <c r="T1762" s="237" t="str">
        <f t="shared" si="166"/>
        <v xml:space="preserve"> </v>
      </c>
      <c r="U1762" s="238" t="str">
        <f>IF(F1762="","",VLOOKUP(F1762,المخزن!A:M,8,0))</f>
        <v/>
      </c>
    </row>
    <row r="1763" spans="1:21">
      <c r="A1763" s="227"/>
      <c r="B1763" s="228"/>
      <c r="C1763" s="229"/>
      <c r="D1763" s="229"/>
      <c r="E1763" s="240" t="str">
        <f>IF(D1763="","",VLOOKUP(D1763,'العملاء '!A:B,2,0))</f>
        <v/>
      </c>
      <c r="F1763" s="229"/>
      <c r="G1763" s="240" t="str">
        <f>IF(F1763="","",VLOOKUP(F1763,المخزن!A:B,2,0))</f>
        <v/>
      </c>
      <c r="H1763" s="229"/>
      <c r="I1763" s="231"/>
      <c r="J1763" s="231"/>
      <c r="K1763" s="231"/>
      <c r="L1763" s="231"/>
      <c r="M1763" s="232"/>
      <c r="N1763" s="233">
        <f t="shared" si="162"/>
        <v>0</v>
      </c>
      <c r="O1763" s="233">
        <f t="shared" si="163"/>
        <v>0</v>
      </c>
      <c r="P1763" s="234">
        <f t="shared" si="167"/>
        <v>5</v>
      </c>
      <c r="Q1763" s="235" t="str">
        <f>IF(F1763="","",VLOOKUP(F1763,المخزن!A:M,11,0))</f>
        <v/>
      </c>
      <c r="R1763" s="235" t="str">
        <f t="shared" si="164"/>
        <v xml:space="preserve">  </v>
      </c>
      <c r="S1763" s="235" t="str">
        <f t="shared" si="165"/>
        <v xml:space="preserve"> </v>
      </c>
      <c r="T1763" s="237" t="str">
        <f t="shared" si="166"/>
        <v xml:space="preserve"> </v>
      </c>
      <c r="U1763" s="238" t="str">
        <f>IF(F1763="","",VLOOKUP(F1763,المخزن!A:M,8,0))</f>
        <v/>
      </c>
    </row>
    <row r="1764" spans="1:21">
      <c r="A1764" s="227"/>
      <c r="B1764" s="228"/>
      <c r="C1764" s="229"/>
      <c r="D1764" s="229"/>
      <c r="E1764" s="240" t="str">
        <f>IF(D1764="","",VLOOKUP(D1764,'العملاء '!A:B,2,0))</f>
        <v/>
      </c>
      <c r="F1764" s="229"/>
      <c r="G1764" s="240" t="str">
        <f>IF(F1764="","",VLOOKUP(F1764,المخزن!A:B,2,0))</f>
        <v/>
      </c>
      <c r="H1764" s="229"/>
      <c r="I1764" s="231"/>
      <c r="J1764" s="231"/>
      <c r="K1764" s="231"/>
      <c r="L1764" s="231"/>
      <c r="M1764" s="232"/>
      <c r="N1764" s="233">
        <f t="shared" si="162"/>
        <v>0</v>
      </c>
      <c r="O1764" s="233">
        <f t="shared" si="163"/>
        <v>0</v>
      </c>
      <c r="P1764" s="234">
        <f t="shared" si="167"/>
        <v>5</v>
      </c>
      <c r="Q1764" s="235" t="str">
        <f>IF(F1764="","",VLOOKUP(F1764,المخزن!A:M,11,0))</f>
        <v/>
      </c>
      <c r="R1764" s="235" t="str">
        <f t="shared" si="164"/>
        <v xml:space="preserve">  </v>
      </c>
      <c r="S1764" s="235" t="str">
        <f t="shared" si="165"/>
        <v xml:space="preserve"> </v>
      </c>
      <c r="T1764" s="237" t="str">
        <f t="shared" si="166"/>
        <v xml:space="preserve"> </v>
      </c>
      <c r="U1764" s="238" t="str">
        <f>IF(F1764="","",VLOOKUP(F1764,المخزن!A:M,8,0))</f>
        <v/>
      </c>
    </row>
    <row r="1765" spans="1:21">
      <c r="A1765" s="227"/>
      <c r="B1765" s="228"/>
      <c r="C1765" s="229"/>
      <c r="D1765" s="229"/>
      <c r="E1765" s="240" t="str">
        <f>IF(D1765="","",VLOOKUP(D1765,'العملاء '!A:B,2,0))</f>
        <v/>
      </c>
      <c r="F1765" s="229"/>
      <c r="G1765" s="240" t="str">
        <f>IF(F1765="","",VLOOKUP(F1765,المخزن!A:B,2,0))</f>
        <v/>
      </c>
      <c r="H1765" s="229"/>
      <c r="I1765" s="231"/>
      <c r="J1765" s="231"/>
      <c r="K1765" s="231"/>
      <c r="L1765" s="231"/>
      <c r="M1765" s="232"/>
      <c r="N1765" s="233">
        <f t="shared" si="162"/>
        <v>0</v>
      </c>
      <c r="O1765" s="233">
        <f t="shared" si="163"/>
        <v>0</v>
      </c>
      <c r="P1765" s="234">
        <f t="shared" si="167"/>
        <v>5</v>
      </c>
      <c r="Q1765" s="235" t="str">
        <f>IF(F1765="","",VLOOKUP(F1765,المخزن!A:M,11,0))</f>
        <v/>
      </c>
      <c r="R1765" s="235" t="str">
        <f t="shared" si="164"/>
        <v xml:space="preserve">  </v>
      </c>
      <c r="S1765" s="235" t="str">
        <f t="shared" si="165"/>
        <v xml:space="preserve"> </v>
      </c>
      <c r="T1765" s="237" t="str">
        <f t="shared" si="166"/>
        <v xml:space="preserve"> </v>
      </c>
      <c r="U1765" s="238" t="str">
        <f>IF(F1765="","",VLOOKUP(F1765,المخزن!A:M,8,0))</f>
        <v/>
      </c>
    </row>
    <row r="1766" spans="1:21">
      <c r="A1766" s="227"/>
      <c r="B1766" s="228"/>
      <c r="C1766" s="229"/>
      <c r="D1766" s="229"/>
      <c r="E1766" s="240" t="str">
        <f>IF(D1766="","",VLOOKUP(D1766,'العملاء '!A:B,2,0))</f>
        <v/>
      </c>
      <c r="F1766" s="229"/>
      <c r="G1766" s="240" t="str">
        <f>IF(F1766="","",VLOOKUP(F1766,المخزن!A:B,2,0))</f>
        <v/>
      </c>
      <c r="H1766" s="229"/>
      <c r="I1766" s="231"/>
      <c r="J1766" s="231"/>
      <c r="K1766" s="231"/>
      <c r="L1766" s="231"/>
      <c r="M1766" s="232"/>
      <c r="N1766" s="233">
        <f t="shared" si="162"/>
        <v>0</v>
      </c>
      <c r="O1766" s="233">
        <f t="shared" si="163"/>
        <v>0</v>
      </c>
      <c r="P1766" s="234">
        <f t="shared" si="167"/>
        <v>5</v>
      </c>
      <c r="Q1766" s="235" t="str">
        <f>IF(F1766="","",VLOOKUP(F1766,المخزن!A:M,11,0))</f>
        <v/>
      </c>
      <c r="R1766" s="235" t="str">
        <f t="shared" si="164"/>
        <v xml:space="preserve">  </v>
      </c>
      <c r="S1766" s="235" t="str">
        <f t="shared" si="165"/>
        <v xml:space="preserve"> </v>
      </c>
      <c r="T1766" s="237" t="str">
        <f t="shared" si="166"/>
        <v xml:space="preserve"> </v>
      </c>
      <c r="U1766" s="238" t="str">
        <f>IF(F1766="","",VLOOKUP(F1766,المخزن!A:M,8,0))</f>
        <v/>
      </c>
    </row>
    <row r="1767" spans="1:21">
      <c r="A1767" s="227"/>
      <c r="B1767" s="228"/>
      <c r="C1767" s="229"/>
      <c r="D1767" s="229"/>
      <c r="E1767" s="240" t="str">
        <f>IF(D1767="","",VLOOKUP(D1767,'العملاء '!A:B,2,0))</f>
        <v/>
      </c>
      <c r="F1767" s="229"/>
      <c r="G1767" s="240" t="str">
        <f>IF(F1767="","",VLOOKUP(F1767,المخزن!A:B,2,0))</f>
        <v/>
      </c>
      <c r="H1767" s="229"/>
      <c r="I1767" s="231"/>
      <c r="J1767" s="231"/>
      <c r="K1767" s="231"/>
      <c r="L1767" s="231"/>
      <c r="M1767" s="232"/>
      <c r="N1767" s="233">
        <f t="shared" si="162"/>
        <v>0</v>
      </c>
      <c r="O1767" s="233">
        <f t="shared" si="163"/>
        <v>0</v>
      </c>
      <c r="P1767" s="234">
        <f t="shared" si="167"/>
        <v>5</v>
      </c>
      <c r="Q1767" s="235" t="str">
        <f>IF(F1767="","",VLOOKUP(F1767,المخزن!A:M,11,0))</f>
        <v/>
      </c>
      <c r="R1767" s="235" t="str">
        <f t="shared" si="164"/>
        <v xml:space="preserve">  </v>
      </c>
      <c r="S1767" s="235" t="str">
        <f t="shared" si="165"/>
        <v xml:space="preserve"> </v>
      </c>
      <c r="T1767" s="237" t="str">
        <f t="shared" si="166"/>
        <v xml:space="preserve"> </v>
      </c>
      <c r="U1767" s="238" t="str">
        <f>IF(F1767="","",VLOOKUP(F1767,المخزن!A:M,8,0))</f>
        <v/>
      </c>
    </row>
    <row r="1768" spans="1:21">
      <c r="A1768" s="227"/>
      <c r="B1768" s="228"/>
      <c r="C1768" s="229"/>
      <c r="D1768" s="229"/>
      <c r="E1768" s="240" t="str">
        <f>IF(D1768="","",VLOOKUP(D1768,'العملاء '!A:B,2,0))</f>
        <v/>
      </c>
      <c r="F1768" s="229"/>
      <c r="G1768" s="240" t="str">
        <f>IF(F1768="","",VLOOKUP(F1768,المخزن!A:B,2,0))</f>
        <v/>
      </c>
      <c r="H1768" s="229"/>
      <c r="I1768" s="231"/>
      <c r="J1768" s="231"/>
      <c r="K1768" s="231"/>
      <c r="L1768" s="231"/>
      <c r="M1768" s="232"/>
      <c r="N1768" s="233">
        <f t="shared" si="162"/>
        <v>0</v>
      </c>
      <c r="O1768" s="233">
        <f t="shared" si="163"/>
        <v>0</v>
      </c>
      <c r="P1768" s="234">
        <f t="shared" si="167"/>
        <v>5</v>
      </c>
      <c r="Q1768" s="235" t="str">
        <f>IF(F1768="","",VLOOKUP(F1768,المخزن!A:M,11,0))</f>
        <v/>
      </c>
      <c r="R1768" s="235" t="str">
        <f t="shared" si="164"/>
        <v xml:space="preserve">  </v>
      </c>
      <c r="S1768" s="235" t="str">
        <f t="shared" si="165"/>
        <v xml:space="preserve"> </v>
      </c>
      <c r="T1768" s="237" t="str">
        <f t="shared" si="166"/>
        <v xml:space="preserve"> </v>
      </c>
      <c r="U1768" s="238" t="str">
        <f>IF(F1768="","",VLOOKUP(F1768,المخزن!A:M,8,0))</f>
        <v/>
      </c>
    </row>
    <row r="1769" spans="1:21">
      <c r="A1769" s="227"/>
      <c r="B1769" s="228"/>
      <c r="C1769" s="229"/>
      <c r="D1769" s="229"/>
      <c r="E1769" s="240" t="str">
        <f>IF(D1769="","",VLOOKUP(D1769,'العملاء '!A:B,2,0))</f>
        <v/>
      </c>
      <c r="F1769" s="229"/>
      <c r="G1769" s="240" t="str">
        <f>IF(F1769="","",VLOOKUP(F1769,المخزن!A:B,2,0))</f>
        <v/>
      </c>
      <c r="H1769" s="229"/>
      <c r="I1769" s="231"/>
      <c r="J1769" s="231"/>
      <c r="K1769" s="231"/>
      <c r="L1769" s="231"/>
      <c r="M1769" s="232"/>
      <c r="N1769" s="233">
        <f t="shared" si="162"/>
        <v>0</v>
      </c>
      <c r="O1769" s="233">
        <f t="shared" si="163"/>
        <v>0</v>
      </c>
      <c r="P1769" s="234">
        <f t="shared" si="167"/>
        <v>5</v>
      </c>
      <c r="Q1769" s="235" t="str">
        <f>IF(F1769="","",VLOOKUP(F1769,المخزن!A:M,11,0))</f>
        <v/>
      </c>
      <c r="R1769" s="235" t="str">
        <f t="shared" si="164"/>
        <v xml:space="preserve">  </v>
      </c>
      <c r="S1769" s="235" t="str">
        <f t="shared" si="165"/>
        <v xml:space="preserve"> </v>
      </c>
      <c r="T1769" s="237" t="str">
        <f t="shared" si="166"/>
        <v xml:space="preserve"> </v>
      </c>
      <c r="U1769" s="238" t="str">
        <f>IF(F1769="","",VLOOKUP(F1769,المخزن!A:M,8,0))</f>
        <v/>
      </c>
    </row>
    <row r="1770" spans="1:21">
      <c r="A1770" s="227"/>
      <c r="B1770" s="228"/>
      <c r="C1770" s="229"/>
      <c r="D1770" s="229"/>
      <c r="E1770" s="240" t="str">
        <f>IF(D1770="","",VLOOKUP(D1770,'العملاء '!A:B,2,0))</f>
        <v/>
      </c>
      <c r="F1770" s="229"/>
      <c r="G1770" s="240" t="str">
        <f>IF(F1770="","",VLOOKUP(F1770,المخزن!A:B,2,0))</f>
        <v/>
      </c>
      <c r="H1770" s="229"/>
      <c r="I1770" s="231"/>
      <c r="J1770" s="231"/>
      <c r="K1770" s="231"/>
      <c r="L1770" s="231"/>
      <c r="M1770" s="232"/>
      <c r="N1770" s="233">
        <f t="shared" si="162"/>
        <v>0</v>
      </c>
      <c r="O1770" s="233">
        <f t="shared" si="163"/>
        <v>0</v>
      </c>
      <c r="P1770" s="234">
        <f t="shared" si="167"/>
        <v>5</v>
      </c>
      <c r="Q1770" s="235" t="str">
        <f>IF(F1770="","",VLOOKUP(F1770,المخزن!A:M,11,0))</f>
        <v/>
      </c>
      <c r="R1770" s="235" t="str">
        <f t="shared" si="164"/>
        <v xml:space="preserve">  </v>
      </c>
      <c r="S1770" s="235" t="str">
        <f t="shared" si="165"/>
        <v xml:space="preserve"> </v>
      </c>
      <c r="T1770" s="237" t="str">
        <f t="shared" si="166"/>
        <v xml:space="preserve"> </v>
      </c>
      <c r="U1770" s="238" t="str">
        <f>IF(F1770="","",VLOOKUP(F1770,المخزن!A:M,8,0))</f>
        <v/>
      </c>
    </row>
    <row r="1771" spans="1:21">
      <c r="A1771" s="227"/>
      <c r="B1771" s="228"/>
      <c r="C1771" s="229"/>
      <c r="D1771" s="229"/>
      <c r="E1771" s="240" t="str">
        <f>IF(D1771="","",VLOOKUP(D1771,'العملاء '!A:B,2,0))</f>
        <v/>
      </c>
      <c r="F1771" s="229"/>
      <c r="G1771" s="240" t="str">
        <f>IF(F1771="","",VLOOKUP(F1771,المخزن!A:B,2,0))</f>
        <v/>
      </c>
      <c r="H1771" s="229"/>
      <c r="I1771" s="231"/>
      <c r="J1771" s="231"/>
      <c r="K1771" s="231"/>
      <c r="L1771" s="231"/>
      <c r="M1771" s="232"/>
      <c r="N1771" s="233">
        <f t="shared" si="162"/>
        <v>0</v>
      </c>
      <c r="O1771" s="233">
        <f t="shared" si="163"/>
        <v>0</v>
      </c>
      <c r="P1771" s="234">
        <f t="shared" si="167"/>
        <v>5</v>
      </c>
      <c r="Q1771" s="235" t="str">
        <f>IF(F1771="","",VLOOKUP(F1771,المخزن!A:M,11,0))</f>
        <v/>
      </c>
      <c r="R1771" s="235" t="str">
        <f t="shared" si="164"/>
        <v xml:space="preserve">  </v>
      </c>
      <c r="S1771" s="235" t="str">
        <f t="shared" si="165"/>
        <v xml:space="preserve"> </v>
      </c>
      <c r="T1771" s="237" t="str">
        <f t="shared" si="166"/>
        <v xml:space="preserve"> </v>
      </c>
      <c r="U1771" s="238" t="str">
        <f>IF(F1771="","",VLOOKUP(F1771,المخزن!A:M,8,0))</f>
        <v/>
      </c>
    </row>
    <row r="1772" spans="1:21">
      <c r="A1772" s="227"/>
      <c r="B1772" s="228"/>
      <c r="C1772" s="229"/>
      <c r="D1772" s="229"/>
      <c r="E1772" s="240" t="str">
        <f>IF(D1772="","",VLOOKUP(D1772,'العملاء '!A:B,2,0))</f>
        <v/>
      </c>
      <c r="F1772" s="229"/>
      <c r="G1772" s="240" t="str">
        <f>IF(F1772="","",VLOOKUP(F1772,المخزن!A:B,2,0))</f>
        <v/>
      </c>
      <c r="H1772" s="229"/>
      <c r="I1772" s="231"/>
      <c r="J1772" s="231"/>
      <c r="K1772" s="231"/>
      <c r="L1772" s="231"/>
      <c r="M1772" s="232"/>
      <c r="N1772" s="233">
        <f t="shared" si="162"/>
        <v>0</v>
      </c>
      <c r="O1772" s="233">
        <f t="shared" si="163"/>
        <v>0</v>
      </c>
      <c r="P1772" s="234">
        <f t="shared" si="167"/>
        <v>5</v>
      </c>
      <c r="Q1772" s="235" t="str">
        <f>IF(F1772="","",VLOOKUP(F1772,المخزن!A:M,11,0))</f>
        <v/>
      </c>
      <c r="R1772" s="235" t="str">
        <f t="shared" si="164"/>
        <v xml:space="preserve">  </v>
      </c>
      <c r="S1772" s="235" t="str">
        <f t="shared" si="165"/>
        <v xml:space="preserve"> </v>
      </c>
      <c r="T1772" s="237" t="str">
        <f t="shared" si="166"/>
        <v xml:space="preserve"> </v>
      </c>
      <c r="U1772" s="238" t="str">
        <f>IF(F1772="","",VLOOKUP(F1772,المخزن!A:M,8,0))</f>
        <v/>
      </c>
    </row>
    <row r="1773" spans="1:21">
      <c r="A1773" s="227"/>
      <c r="B1773" s="228"/>
      <c r="C1773" s="229"/>
      <c r="D1773" s="229"/>
      <c r="E1773" s="240" t="str">
        <f>IF(D1773="","",VLOOKUP(D1773,'العملاء '!A:B,2,0))</f>
        <v/>
      </c>
      <c r="F1773" s="229"/>
      <c r="G1773" s="240" t="str">
        <f>IF(F1773="","",VLOOKUP(F1773,المخزن!A:B,2,0))</f>
        <v/>
      </c>
      <c r="H1773" s="229"/>
      <c r="I1773" s="231"/>
      <c r="J1773" s="231"/>
      <c r="K1773" s="231"/>
      <c r="L1773" s="231"/>
      <c r="M1773" s="232"/>
      <c r="N1773" s="233">
        <f t="shared" si="162"/>
        <v>0</v>
      </c>
      <c r="O1773" s="233">
        <f t="shared" si="163"/>
        <v>0</v>
      </c>
      <c r="P1773" s="234">
        <f t="shared" si="167"/>
        <v>5</v>
      </c>
      <c r="Q1773" s="235" t="str">
        <f>IF(F1773="","",VLOOKUP(F1773,المخزن!A:M,11,0))</f>
        <v/>
      </c>
      <c r="R1773" s="235" t="str">
        <f t="shared" si="164"/>
        <v xml:space="preserve">  </v>
      </c>
      <c r="S1773" s="235" t="str">
        <f t="shared" si="165"/>
        <v xml:space="preserve"> </v>
      </c>
      <c r="T1773" s="237" t="str">
        <f t="shared" si="166"/>
        <v xml:space="preserve"> </v>
      </c>
      <c r="U1773" s="238" t="str">
        <f>IF(F1773="","",VLOOKUP(F1773,المخزن!A:M,8,0))</f>
        <v/>
      </c>
    </row>
    <row r="1774" spans="1:21">
      <c r="A1774" s="227"/>
      <c r="B1774" s="228"/>
      <c r="C1774" s="229"/>
      <c r="D1774" s="229"/>
      <c r="E1774" s="240" t="str">
        <f>IF(D1774="","",VLOOKUP(D1774,'العملاء '!A:B,2,0))</f>
        <v/>
      </c>
      <c r="F1774" s="229"/>
      <c r="G1774" s="240" t="str">
        <f>IF(F1774="","",VLOOKUP(F1774,المخزن!A:B,2,0))</f>
        <v/>
      </c>
      <c r="H1774" s="229"/>
      <c r="I1774" s="231"/>
      <c r="J1774" s="231"/>
      <c r="K1774" s="231"/>
      <c r="L1774" s="231"/>
      <c r="M1774" s="232"/>
      <c r="N1774" s="233">
        <f t="shared" si="162"/>
        <v>0</v>
      </c>
      <c r="O1774" s="233">
        <f t="shared" si="163"/>
        <v>0</v>
      </c>
      <c r="P1774" s="234">
        <f t="shared" si="167"/>
        <v>5</v>
      </c>
      <c r="Q1774" s="235" t="str">
        <f>IF(F1774="","",VLOOKUP(F1774,المخزن!A:M,11,0))</f>
        <v/>
      </c>
      <c r="R1774" s="235" t="str">
        <f t="shared" si="164"/>
        <v xml:space="preserve">  </v>
      </c>
      <c r="S1774" s="235" t="str">
        <f t="shared" si="165"/>
        <v xml:space="preserve"> </v>
      </c>
      <c r="T1774" s="237" t="str">
        <f t="shared" si="166"/>
        <v xml:space="preserve"> </v>
      </c>
      <c r="U1774" s="238" t="str">
        <f>IF(F1774="","",VLOOKUP(F1774,المخزن!A:M,8,0))</f>
        <v/>
      </c>
    </row>
    <row r="1775" spans="1:21">
      <c r="A1775" s="227"/>
      <c r="B1775" s="228"/>
      <c r="C1775" s="229"/>
      <c r="D1775" s="229"/>
      <c r="E1775" s="240" t="str">
        <f>IF(D1775="","",VLOOKUP(D1775,'العملاء '!A:B,2,0))</f>
        <v/>
      </c>
      <c r="F1775" s="229"/>
      <c r="G1775" s="240" t="str">
        <f>IF(F1775="","",VLOOKUP(F1775,المخزن!A:B,2,0))</f>
        <v/>
      </c>
      <c r="H1775" s="229"/>
      <c r="I1775" s="231"/>
      <c r="J1775" s="231"/>
      <c r="K1775" s="231"/>
      <c r="L1775" s="231"/>
      <c r="M1775" s="232"/>
      <c r="N1775" s="233">
        <f t="shared" si="162"/>
        <v>0</v>
      </c>
      <c r="O1775" s="233">
        <f t="shared" si="163"/>
        <v>0</v>
      </c>
      <c r="P1775" s="234">
        <f t="shared" si="167"/>
        <v>5</v>
      </c>
      <c r="Q1775" s="235" t="str">
        <f>IF(F1775="","",VLOOKUP(F1775,المخزن!A:M,11,0))</f>
        <v/>
      </c>
      <c r="R1775" s="235" t="str">
        <f t="shared" si="164"/>
        <v xml:space="preserve">  </v>
      </c>
      <c r="S1775" s="235" t="str">
        <f t="shared" si="165"/>
        <v xml:space="preserve"> </v>
      </c>
      <c r="T1775" s="237" t="str">
        <f t="shared" si="166"/>
        <v xml:space="preserve"> </v>
      </c>
      <c r="U1775" s="238" t="str">
        <f>IF(F1775="","",VLOOKUP(F1775,المخزن!A:M,8,0))</f>
        <v/>
      </c>
    </row>
    <row r="1776" spans="1:21">
      <c r="A1776" s="227"/>
      <c r="B1776" s="228"/>
      <c r="C1776" s="229"/>
      <c r="D1776" s="229"/>
      <c r="E1776" s="240" t="str">
        <f>IF(D1776="","",VLOOKUP(D1776,'العملاء '!A:B,2,0))</f>
        <v/>
      </c>
      <c r="F1776" s="229"/>
      <c r="G1776" s="240" t="str">
        <f>IF(F1776="","",VLOOKUP(F1776,المخزن!A:B,2,0))</f>
        <v/>
      </c>
      <c r="H1776" s="229"/>
      <c r="I1776" s="231"/>
      <c r="J1776" s="231"/>
      <c r="K1776" s="231"/>
      <c r="L1776" s="231"/>
      <c r="M1776" s="232"/>
      <c r="N1776" s="233">
        <f t="shared" si="162"/>
        <v>0</v>
      </c>
      <c r="O1776" s="233">
        <f t="shared" si="163"/>
        <v>0</v>
      </c>
      <c r="P1776" s="234">
        <f t="shared" si="167"/>
        <v>5</v>
      </c>
      <c r="Q1776" s="235" t="str">
        <f>IF(F1776="","",VLOOKUP(F1776,المخزن!A:M,11,0))</f>
        <v/>
      </c>
      <c r="R1776" s="235" t="str">
        <f t="shared" si="164"/>
        <v xml:space="preserve">  </v>
      </c>
      <c r="S1776" s="235" t="str">
        <f t="shared" si="165"/>
        <v xml:space="preserve"> </v>
      </c>
      <c r="T1776" s="237" t="str">
        <f t="shared" si="166"/>
        <v xml:space="preserve"> </v>
      </c>
      <c r="U1776" s="238" t="str">
        <f>IF(F1776="","",VLOOKUP(F1776,المخزن!A:M,8,0))</f>
        <v/>
      </c>
    </row>
    <row r="1777" spans="1:21">
      <c r="A1777" s="227"/>
      <c r="B1777" s="228"/>
      <c r="C1777" s="229"/>
      <c r="D1777" s="229"/>
      <c r="E1777" s="240" t="str">
        <f>IF(D1777="","",VLOOKUP(D1777,'العملاء '!A:B,2,0))</f>
        <v/>
      </c>
      <c r="F1777" s="229"/>
      <c r="G1777" s="240" t="str">
        <f>IF(F1777="","",VLOOKUP(F1777,المخزن!A:B,2,0))</f>
        <v/>
      </c>
      <c r="H1777" s="229"/>
      <c r="I1777" s="231"/>
      <c r="J1777" s="231"/>
      <c r="K1777" s="231"/>
      <c r="L1777" s="231"/>
      <c r="M1777" s="232"/>
      <c r="N1777" s="233">
        <f t="shared" si="162"/>
        <v>0</v>
      </c>
      <c r="O1777" s="233">
        <f t="shared" si="163"/>
        <v>0</v>
      </c>
      <c r="P1777" s="234">
        <f t="shared" si="167"/>
        <v>5</v>
      </c>
      <c r="Q1777" s="235" t="str">
        <f>IF(F1777="","",VLOOKUP(F1777,المخزن!A:M,11,0))</f>
        <v/>
      </c>
      <c r="R1777" s="235" t="str">
        <f t="shared" si="164"/>
        <v xml:space="preserve">  </v>
      </c>
      <c r="S1777" s="235" t="str">
        <f t="shared" si="165"/>
        <v xml:space="preserve"> </v>
      </c>
      <c r="T1777" s="237" t="str">
        <f t="shared" si="166"/>
        <v xml:space="preserve"> </v>
      </c>
      <c r="U1777" s="238" t="str">
        <f>IF(F1777="","",VLOOKUP(F1777,المخزن!A:M,8,0))</f>
        <v/>
      </c>
    </row>
    <row r="1778" spans="1:21">
      <c r="A1778" s="227"/>
      <c r="B1778" s="228"/>
      <c r="C1778" s="229"/>
      <c r="D1778" s="229"/>
      <c r="E1778" s="240" t="str">
        <f>IF(D1778="","",VLOOKUP(D1778,'العملاء '!A:B,2,0))</f>
        <v/>
      </c>
      <c r="F1778" s="229"/>
      <c r="G1778" s="240" t="str">
        <f>IF(F1778="","",VLOOKUP(F1778,المخزن!A:B,2,0))</f>
        <v/>
      </c>
      <c r="H1778" s="229"/>
      <c r="I1778" s="231"/>
      <c r="J1778" s="231"/>
      <c r="K1778" s="231"/>
      <c r="L1778" s="231"/>
      <c r="M1778" s="232"/>
      <c r="N1778" s="233">
        <f t="shared" si="162"/>
        <v>0</v>
      </c>
      <c r="O1778" s="233">
        <f t="shared" si="163"/>
        <v>0</v>
      </c>
      <c r="P1778" s="234">
        <f t="shared" si="167"/>
        <v>5</v>
      </c>
      <c r="Q1778" s="235" t="str">
        <f>IF(F1778="","",VLOOKUP(F1778,المخزن!A:M,11,0))</f>
        <v/>
      </c>
      <c r="R1778" s="235" t="str">
        <f t="shared" si="164"/>
        <v xml:space="preserve">  </v>
      </c>
      <c r="S1778" s="235" t="str">
        <f t="shared" si="165"/>
        <v xml:space="preserve"> </v>
      </c>
      <c r="T1778" s="237" t="str">
        <f t="shared" si="166"/>
        <v xml:space="preserve"> </v>
      </c>
      <c r="U1778" s="238" t="str">
        <f>IF(F1778="","",VLOOKUP(F1778,المخزن!A:M,8,0))</f>
        <v/>
      </c>
    </row>
    <row r="1779" spans="1:21">
      <c r="A1779" s="227"/>
      <c r="B1779" s="228"/>
      <c r="C1779" s="229"/>
      <c r="D1779" s="229"/>
      <c r="E1779" s="240" t="str">
        <f>IF(D1779="","",VLOOKUP(D1779,'العملاء '!A:B,2,0))</f>
        <v/>
      </c>
      <c r="F1779" s="229"/>
      <c r="G1779" s="240" t="str">
        <f>IF(F1779="","",VLOOKUP(F1779,المخزن!A:B,2,0))</f>
        <v/>
      </c>
      <c r="H1779" s="229"/>
      <c r="I1779" s="231"/>
      <c r="J1779" s="231"/>
      <c r="K1779" s="231"/>
      <c r="L1779" s="231"/>
      <c r="M1779" s="232"/>
      <c r="N1779" s="233">
        <f t="shared" si="162"/>
        <v>0</v>
      </c>
      <c r="O1779" s="233">
        <f t="shared" si="163"/>
        <v>0</v>
      </c>
      <c r="P1779" s="234">
        <f t="shared" si="167"/>
        <v>5</v>
      </c>
      <c r="Q1779" s="235" t="str">
        <f>IF(F1779="","",VLOOKUP(F1779,المخزن!A:M,11,0))</f>
        <v/>
      </c>
      <c r="R1779" s="235" t="str">
        <f t="shared" si="164"/>
        <v xml:space="preserve">  </v>
      </c>
      <c r="S1779" s="235" t="str">
        <f t="shared" si="165"/>
        <v xml:space="preserve"> </v>
      </c>
      <c r="T1779" s="237" t="str">
        <f t="shared" si="166"/>
        <v xml:space="preserve"> </v>
      </c>
      <c r="U1779" s="238" t="str">
        <f>IF(F1779="","",VLOOKUP(F1779,المخزن!A:M,8,0))</f>
        <v/>
      </c>
    </row>
    <row r="1780" spans="1:21">
      <c r="A1780" s="227"/>
      <c r="B1780" s="228"/>
      <c r="C1780" s="229"/>
      <c r="D1780" s="229"/>
      <c r="E1780" s="240" t="str">
        <f>IF(D1780="","",VLOOKUP(D1780,'العملاء '!A:B,2,0))</f>
        <v/>
      </c>
      <c r="F1780" s="229"/>
      <c r="G1780" s="240" t="str">
        <f>IF(F1780="","",VLOOKUP(F1780,المخزن!A:B,2,0))</f>
        <v/>
      </c>
      <c r="H1780" s="229"/>
      <c r="I1780" s="231"/>
      <c r="J1780" s="231"/>
      <c r="K1780" s="231"/>
      <c r="L1780" s="231"/>
      <c r="M1780" s="232"/>
      <c r="N1780" s="233">
        <f t="shared" si="162"/>
        <v>0</v>
      </c>
      <c r="O1780" s="233">
        <f t="shared" si="163"/>
        <v>0</v>
      </c>
      <c r="P1780" s="234">
        <f t="shared" si="167"/>
        <v>5</v>
      </c>
      <c r="Q1780" s="235" t="str">
        <f>IF(F1780="","",VLOOKUP(F1780,المخزن!A:M,11,0))</f>
        <v/>
      </c>
      <c r="R1780" s="235" t="str">
        <f t="shared" si="164"/>
        <v xml:space="preserve">  </v>
      </c>
      <c r="S1780" s="235" t="str">
        <f t="shared" si="165"/>
        <v xml:space="preserve"> </v>
      </c>
      <c r="T1780" s="237" t="str">
        <f t="shared" si="166"/>
        <v xml:space="preserve"> </v>
      </c>
      <c r="U1780" s="238" t="str">
        <f>IF(F1780="","",VLOOKUP(F1780,المخزن!A:M,8,0))</f>
        <v/>
      </c>
    </row>
    <row r="1781" spans="1:21">
      <c r="A1781" s="227"/>
      <c r="B1781" s="228"/>
      <c r="C1781" s="229"/>
      <c r="D1781" s="229"/>
      <c r="E1781" s="240" t="str">
        <f>IF(D1781="","",VLOOKUP(D1781,'العملاء '!A:B,2,0))</f>
        <v/>
      </c>
      <c r="F1781" s="229"/>
      <c r="G1781" s="240" t="str">
        <f>IF(F1781="","",VLOOKUP(F1781,المخزن!A:B,2,0))</f>
        <v/>
      </c>
      <c r="H1781" s="229"/>
      <c r="I1781" s="231"/>
      <c r="J1781" s="231"/>
      <c r="K1781" s="231"/>
      <c r="L1781" s="231"/>
      <c r="M1781" s="232"/>
      <c r="N1781" s="233">
        <f t="shared" si="162"/>
        <v>0</v>
      </c>
      <c r="O1781" s="233">
        <f t="shared" si="163"/>
        <v>0</v>
      </c>
      <c r="P1781" s="234">
        <f t="shared" si="167"/>
        <v>5</v>
      </c>
      <c r="Q1781" s="235" t="str">
        <f>IF(F1781="","",VLOOKUP(F1781,المخزن!A:M,11,0))</f>
        <v/>
      </c>
      <c r="R1781" s="235" t="str">
        <f t="shared" si="164"/>
        <v xml:space="preserve">  </v>
      </c>
      <c r="S1781" s="235" t="str">
        <f t="shared" si="165"/>
        <v xml:space="preserve"> </v>
      </c>
      <c r="T1781" s="237" t="str">
        <f t="shared" si="166"/>
        <v xml:space="preserve"> </v>
      </c>
      <c r="U1781" s="238" t="str">
        <f>IF(F1781="","",VLOOKUP(F1781,المخزن!A:M,8,0))</f>
        <v/>
      </c>
    </row>
    <row r="1782" spans="1:21">
      <c r="A1782" s="227"/>
      <c r="B1782" s="228"/>
      <c r="C1782" s="229"/>
      <c r="D1782" s="229"/>
      <c r="E1782" s="240" t="str">
        <f>IF(D1782="","",VLOOKUP(D1782,'العملاء '!A:B,2,0))</f>
        <v/>
      </c>
      <c r="F1782" s="229"/>
      <c r="G1782" s="240" t="str">
        <f>IF(F1782="","",VLOOKUP(F1782,المخزن!A:B,2,0))</f>
        <v/>
      </c>
      <c r="H1782" s="229"/>
      <c r="I1782" s="231"/>
      <c r="J1782" s="231"/>
      <c r="K1782" s="231"/>
      <c r="L1782" s="231"/>
      <c r="M1782" s="232"/>
      <c r="N1782" s="233">
        <f t="shared" si="162"/>
        <v>0</v>
      </c>
      <c r="O1782" s="233">
        <f t="shared" si="163"/>
        <v>0</v>
      </c>
      <c r="P1782" s="234">
        <f t="shared" si="167"/>
        <v>5</v>
      </c>
      <c r="Q1782" s="235" t="str">
        <f>IF(F1782="","",VLOOKUP(F1782,المخزن!A:M,11,0))</f>
        <v/>
      </c>
      <c r="R1782" s="235" t="str">
        <f t="shared" si="164"/>
        <v xml:space="preserve">  </v>
      </c>
      <c r="S1782" s="235" t="str">
        <f t="shared" si="165"/>
        <v xml:space="preserve"> </v>
      </c>
      <c r="T1782" s="237" t="str">
        <f t="shared" si="166"/>
        <v xml:space="preserve"> </v>
      </c>
      <c r="U1782" s="238" t="str">
        <f>IF(F1782="","",VLOOKUP(F1782,المخزن!A:M,8,0))</f>
        <v/>
      </c>
    </row>
    <row r="1783" spans="1:21">
      <c r="A1783" s="227"/>
      <c r="B1783" s="228"/>
      <c r="C1783" s="229"/>
      <c r="D1783" s="229"/>
      <c r="E1783" s="240" t="str">
        <f>IF(D1783="","",VLOOKUP(D1783,'العملاء '!A:B,2,0))</f>
        <v/>
      </c>
      <c r="F1783" s="229"/>
      <c r="G1783" s="240" t="str">
        <f>IF(F1783="","",VLOOKUP(F1783,المخزن!A:B,2,0))</f>
        <v/>
      </c>
      <c r="H1783" s="229"/>
      <c r="I1783" s="231"/>
      <c r="J1783" s="231"/>
      <c r="K1783" s="231"/>
      <c r="L1783" s="231"/>
      <c r="M1783" s="232"/>
      <c r="N1783" s="233">
        <f t="shared" si="162"/>
        <v>0</v>
      </c>
      <c r="O1783" s="233">
        <f t="shared" si="163"/>
        <v>0</v>
      </c>
      <c r="P1783" s="234">
        <f t="shared" si="167"/>
        <v>5</v>
      </c>
      <c r="Q1783" s="235" t="str">
        <f>IF(F1783="","",VLOOKUP(F1783,المخزن!A:M,11,0))</f>
        <v/>
      </c>
      <c r="R1783" s="235" t="str">
        <f t="shared" si="164"/>
        <v xml:space="preserve">  </v>
      </c>
      <c r="S1783" s="235" t="str">
        <f t="shared" si="165"/>
        <v xml:space="preserve"> </v>
      </c>
      <c r="T1783" s="237" t="str">
        <f t="shared" si="166"/>
        <v xml:space="preserve"> </v>
      </c>
      <c r="U1783" s="238" t="str">
        <f>IF(F1783="","",VLOOKUP(F1783,المخزن!A:M,8,0))</f>
        <v/>
      </c>
    </row>
    <row r="1784" spans="1:21">
      <c r="A1784" s="227"/>
      <c r="B1784" s="228"/>
      <c r="C1784" s="229"/>
      <c r="D1784" s="229"/>
      <c r="E1784" s="240" t="str">
        <f>IF(D1784="","",VLOOKUP(D1784,'العملاء '!A:B,2,0))</f>
        <v/>
      </c>
      <c r="F1784" s="229"/>
      <c r="G1784" s="240" t="str">
        <f>IF(F1784="","",VLOOKUP(F1784,المخزن!A:B,2,0))</f>
        <v/>
      </c>
      <c r="H1784" s="229"/>
      <c r="I1784" s="231"/>
      <c r="J1784" s="231"/>
      <c r="K1784" s="231"/>
      <c r="L1784" s="231"/>
      <c r="M1784" s="232"/>
      <c r="N1784" s="233">
        <f t="shared" si="162"/>
        <v>0</v>
      </c>
      <c r="O1784" s="233">
        <f t="shared" si="163"/>
        <v>0</v>
      </c>
      <c r="P1784" s="234">
        <f t="shared" si="167"/>
        <v>5</v>
      </c>
      <c r="Q1784" s="235" t="str">
        <f>IF(F1784="","",VLOOKUP(F1784,المخزن!A:M,11,0))</f>
        <v/>
      </c>
      <c r="R1784" s="235" t="str">
        <f t="shared" si="164"/>
        <v xml:space="preserve">  </v>
      </c>
      <c r="S1784" s="235" t="str">
        <f t="shared" si="165"/>
        <v xml:space="preserve"> </v>
      </c>
      <c r="T1784" s="237" t="str">
        <f t="shared" si="166"/>
        <v xml:space="preserve"> </v>
      </c>
      <c r="U1784" s="238" t="str">
        <f>IF(F1784="","",VLOOKUP(F1784,المخزن!A:M,8,0))</f>
        <v/>
      </c>
    </row>
    <row r="1785" spans="1:21">
      <c r="A1785" s="227"/>
      <c r="B1785" s="228"/>
      <c r="C1785" s="229"/>
      <c r="D1785" s="229"/>
      <c r="E1785" s="240" t="str">
        <f>IF(D1785="","",VLOOKUP(D1785,'العملاء '!A:B,2,0))</f>
        <v/>
      </c>
      <c r="F1785" s="229"/>
      <c r="G1785" s="240" t="str">
        <f>IF(F1785="","",VLOOKUP(F1785,المخزن!A:B,2,0))</f>
        <v/>
      </c>
      <c r="H1785" s="229"/>
      <c r="I1785" s="231"/>
      <c r="J1785" s="231"/>
      <c r="K1785" s="231"/>
      <c r="L1785" s="231"/>
      <c r="M1785" s="232"/>
      <c r="N1785" s="233">
        <f t="shared" si="162"/>
        <v>0</v>
      </c>
      <c r="O1785" s="233">
        <f t="shared" si="163"/>
        <v>0</v>
      </c>
      <c r="P1785" s="234">
        <f t="shared" si="167"/>
        <v>5</v>
      </c>
      <c r="Q1785" s="235" t="str">
        <f>IF(F1785="","",VLOOKUP(F1785,المخزن!A:M,11,0))</f>
        <v/>
      </c>
      <c r="R1785" s="235" t="str">
        <f t="shared" si="164"/>
        <v xml:space="preserve">  </v>
      </c>
      <c r="S1785" s="235" t="str">
        <f t="shared" si="165"/>
        <v xml:space="preserve"> </v>
      </c>
      <c r="T1785" s="237" t="str">
        <f t="shared" si="166"/>
        <v xml:space="preserve"> </v>
      </c>
      <c r="U1785" s="238" t="str">
        <f>IF(F1785="","",VLOOKUP(F1785,المخزن!A:M,8,0))</f>
        <v/>
      </c>
    </row>
    <row r="1786" spans="1:21">
      <c r="A1786" s="227"/>
      <c r="B1786" s="228"/>
      <c r="C1786" s="229"/>
      <c r="D1786" s="229"/>
      <c r="E1786" s="240" t="str">
        <f>IF(D1786="","",VLOOKUP(D1786,'العملاء '!A:B,2,0))</f>
        <v/>
      </c>
      <c r="F1786" s="229"/>
      <c r="G1786" s="240" t="str">
        <f>IF(F1786="","",VLOOKUP(F1786,المخزن!A:B,2,0))</f>
        <v/>
      </c>
      <c r="H1786" s="229"/>
      <c r="I1786" s="231"/>
      <c r="J1786" s="231"/>
      <c r="K1786" s="231"/>
      <c r="L1786" s="231"/>
      <c r="M1786" s="232"/>
      <c r="N1786" s="233">
        <f t="shared" si="162"/>
        <v>0</v>
      </c>
      <c r="O1786" s="233">
        <f t="shared" si="163"/>
        <v>0</v>
      </c>
      <c r="P1786" s="234">
        <f t="shared" si="167"/>
        <v>5</v>
      </c>
      <c r="Q1786" s="235" t="str">
        <f>IF(F1786="","",VLOOKUP(F1786,المخزن!A:M,11,0))</f>
        <v/>
      </c>
      <c r="R1786" s="235" t="str">
        <f t="shared" si="164"/>
        <v xml:space="preserve">  </v>
      </c>
      <c r="S1786" s="235" t="str">
        <f t="shared" si="165"/>
        <v xml:space="preserve"> </v>
      </c>
      <c r="T1786" s="237" t="str">
        <f t="shared" si="166"/>
        <v xml:space="preserve"> </v>
      </c>
      <c r="U1786" s="238" t="str">
        <f>IF(F1786="","",VLOOKUP(F1786,المخزن!A:M,8,0))</f>
        <v/>
      </c>
    </row>
    <row r="1787" spans="1:21">
      <c r="A1787" s="227"/>
      <c r="B1787" s="228"/>
      <c r="C1787" s="229"/>
      <c r="D1787" s="229"/>
      <c r="E1787" s="240" t="str">
        <f>IF(D1787="","",VLOOKUP(D1787,'العملاء '!A:B,2,0))</f>
        <v/>
      </c>
      <c r="F1787" s="229"/>
      <c r="G1787" s="240" t="str">
        <f>IF(F1787="","",VLOOKUP(F1787,المخزن!A:B,2,0))</f>
        <v/>
      </c>
      <c r="H1787" s="229"/>
      <c r="I1787" s="231"/>
      <c r="J1787" s="231"/>
      <c r="K1787" s="231"/>
      <c r="L1787" s="231"/>
      <c r="M1787" s="232"/>
      <c r="N1787" s="233">
        <f t="shared" si="162"/>
        <v>0</v>
      </c>
      <c r="O1787" s="233">
        <f t="shared" si="163"/>
        <v>0</v>
      </c>
      <c r="P1787" s="234">
        <f t="shared" si="167"/>
        <v>5</v>
      </c>
      <c r="Q1787" s="235" t="str">
        <f>IF(F1787="","",VLOOKUP(F1787,المخزن!A:M,11,0))</f>
        <v/>
      </c>
      <c r="R1787" s="235" t="str">
        <f t="shared" si="164"/>
        <v xml:space="preserve">  </v>
      </c>
      <c r="S1787" s="235" t="str">
        <f t="shared" si="165"/>
        <v xml:space="preserve"> </v>
      </c>
      <c r="T1787" s="237" t="str">
        <f t="shared" si="166"/>
        <v xml:space="preserve"> </v>
      </c>
      <c r="U1787" s="238" t="str">
        <f>IF(F1787="","",VLOOKUP(F1787,المخزن!A:M,8,0))</f>
        <v/>
      </c>
    </row>
    <row r="1788" spans="1:21">
      <c r="A1788" s="227"/>
      <c r="B1788" s="228"/>
      <c r="C1788" s="229"/>
      <c r="D1788" s="229"/>
      <c r="E1788" s="240" t="str">
        <f>IF(D1788="","",VLOOKUP(D1788,'العملاء '!A:B,2,0))</f>
        <v/>
      </c>
      <c r="F1788" s="229"/>
      <c r="G1788" s="240" t="str">
        <f>IF(F1788="","",VLOOKUP(F1788,المخزن!A:B,2,0))</f>
        <v/>
      </c>
      <c r="H1788" s="229"/>
      <c r="I1788" s="231"/>
      <c r="J1788" s="231"/>
      <c r="K1788" s="231"/>
      <c r="L1788" s="231"/>
      <c r="M1788" s="232"/>
      <c r="N1788" s="233">
        <f t="shared" si="162"/>
        <v>0</v>
      </c>
      <c r="O1788" s="233">
        <f t="shared" si="163"/>
        <v>0</v>
      </c>
      <c r="P1788" s="234">
        <f t="shared" si="167"/>
        <v>5</v>
      </c>
      <c r="Q1788" s="235" t="str">
        <f>IF(F1788="","",VLOOKUP(F1788,المخزن!A:M,11,0))</f>
        <v/>
      </c>
      <c r="R1788" s="235" t="str">
        <f t="shared" si="164"/>
        <v xml:space="preserve">  </v>
      </c>
      <c r="S1788" s="235" t="str">
        <f t="shared" si="165"/>
        <v xml:space="preserve"> </v>
      </c>
      <c r="T1788" s="237" t="str">
        <f t="shared" si="166"/>
        <v xml:space="preserve"> </v>
      </c>
      <c r="U1788" s="238" t="str">
        <f>IF(F1788="","",VLOOKUP(F1788,المخزن!A:M,8,0))</f>
        <v/>
      </c>
    </row>
    <row r="1789" spans="1:21">
      <c r="A1789" s="227"/>
      <c r="B1789" s="228"/>
      <c r="C1789" s="229"/>
      <c r="D1789" s="229"/>
      <c r="E1789" s="240" t="str">
        <f>IF(D1789="","",VLOOKUP(D1789,'العملاء '!A:B,2,0))</f>
        <v/>
      </c>
      <c r="F1789" s="229"/>
      <c r="G1789" s="240" t="str">
        <f>IF(F1789="","",VLOOKUP(F1789,المخزن!A:B,2,0))</f>
        <v/>
      </c>
      <c r="H1789" s="229"/>
      <c r="I1789" s="231"/>
      <c r="J1789" s="231"/>
      <c r="K1789" s="231"/>
      <c r="L1789" s="231"/>
      <c r="M1789" s="232"/>
      <c r="N1789" s="233">
        <f t="shared" si="162"/>
        <v>0</v>
      </c>
      <c r="O1789" s="233">
        <f t="shared" si="163"/>
        <v>0</v>
      </c>
      <c r="P1789" s="234">
        <f t="shared" si="167"/>
        <v>5</v>
      </c>
      <c r="Q1789" s="235" t="str">
        <f>IF(F1789="","",VLOOKUP(F1789,المخزن!A:M,11,0))</f>
        <v/>
      </c>
      <c r="R1789" s="235" t="str">
        <f t="shared" si="164"/>
        <v xml:space="preserve">  </v>
      </c>
      <c r="S1789" s="235" t="str">
        <f t="shared" si="165"/>
        <v xml:space="preserve"> </v>
      </c>
      <c r="T1789" s="237" t="str">
        <f t="shared" si="166"/>
        <v xml:space="preserve"> </v>
      </c>
      <c r="U1789" s="238" t="str">
        <f>IF(F1789="","",VLOOKUP(F1789,المخزن!A:M,8,0))</f>
        <v/>
      </c>
    </row>
    <row r="1790" spans="1:21">
      <c r="A1790" s="227"/>
      <c r="B1790" s="228"/>
      <c r="C1790" s="229"/>
      <c r="D1790" s="229"/>
      <c r="E1790" s="240" t="str">
        <f>IF(D1790="","",VLOOKUP(D1790,'العملاء '!A:B,2,0))</f>
        <v/>
      </c>
      <c r="F1790" s="229"/>
      <c r="G1790" s="240" t="str">
        <f>IF(F1790="","",VLOOKUP(F1790,المخزن!A:B,2,0))</f>
        <v/>
      </c>
      <c r="H1790" s="229"/>
      <c r="I1790" s="231"/>
      <c r="J1790" s="231"/>
      <c r="K1790" s="231"/>
      <c r="L1790" s="231"/>
      <c r="M1790" s="232"/>
      <c r="N1790" s="233">
        <f t="shared" si="162"/>
        <v>0</v>
      </c>
      <c r="O1790" s="233">
        <f t="shared" si="163"/>
        <v>0</v>
      </c>
      <c r="P1790" s="234">
        <f t="shared" si="167"/>
        <v>5</v>
      </c>
      <c r="Q1790" s="235" t="str">
        <f>IF(F1790="","",VLOOKUP(F1790,المخزن!A:M,11,0))</f>
        <v/>
      </c>
      <c r="R1790" s="235" t="str">
        <f t="shared" si="164"/>
        <v xml:space="preserve">  </v>
      </c>
      <c r="S1790" s="235" t="str">
        <f t="shared" si="165"/>
        <v xml:space="preserve"> </v>
      </c>
      <c r="T1790" s="237" t="str">
        <f t="shared" si="166"/>
        <v xml:space="preserve"> </v>
      </c>
      <c r="U1790" s="238" t="str">
        <f>IF(F1790="","",VLOOKUP(F1790,المخزن!A:M,8,0))</f>
        <v/>
      </c>
    </row>
    <row r="1791" spans="1:21">
      <c r="A1791" s="227"/>
      <c r="B1791" s="228"/>
      <c r="C1791" s="229"/>
      <c r="D1791" s="229"/>
      <c r="E1791" s="240" t="str">
        <f>IF(D1791="","",VLOOKUP(D1791,'العملاء '!A:B,2,0))</f>
        <v/>
      </c>
      <c r="F1791" s="229"/>
      <c r="G1791" s="240" t="str">
        <f>IF(F1791="","",VLOOKUP(F1791,المخزن!A:B,2,0))</f>
        <v/>
      </c>
      <c r="H1791" s="229"/>
      <c r="I1791" s="231"/>
      <c r="J1791" s="231"/>
      <c r="K1791" s="231"/>
      <c r="L1791" s="231"/>
      <c r="M1791" s="232"/>
      <c r="N1791" s="233">
        <f t="shared" si="162"/>
        <v>0</v>
      </c>
      <c r="O1791" s="233">
        <f t="shared" si="163"/>
        <v>0</v>
      </c>
      <c r="P1791" s="234">
        <f t="shared" si="167"/>
        <v>5</v>
      </c>
      <c r="Q1791" s="235" t="str">
        <f>IF(F1791="","",VLOOKUP(F1791,المخزن!A:M,11,0))</f>
        <v/>
      </c>
      <c r="R1791" s="235" t="str">
        <f t="shared" si="164"/>
        <v xml:space="preserve">  </v>
      </c>
      <c r="S1791" s="235" t="str">
        <f t="shared" si="165"/>
        <v xml:space="preserve"> </v>
      </c>
      <c r="T1791" s="237" t="str">
        <f t="shared" si="166"/>
        <v xml:space="preserve"> </v>
      </c>
      <c r="U1791" s="238" t="str">
        <f>IF(F1791="","",VLOOKUP(F1791,المخزن!A:M,8,0))</f>
        <v/>
      </c>
    </row>
    <row r="1792" spans="1:21">
      <c r="A1792" s="227"/>
      <c r="B1792" s="228"/>
      <c r="C1792" s="229"/>
      <c r="D1792" s="229"/>
      <c r="E1792" s="240" t="str">
        <f>IF(D1792="","",VLOOKUP(D1792,'العملاء '!A:B,2,0))</f>
        <v/>
      </c>
      <c r="F1792" s="229"/>
      <c r="G1792" s="240" t="str">
        <f>IF(F1792="","",VLOOKUP(F1792,المخزن!A:B,2,0))</f>
        <v/>
      </c>
      <c r="H1792" s="229"/>
      <c r="I1792" s="231"/>
      <c r="J1792" s="231"/>
      <c r="K1792" s="231"/>
      <c r="L1792" s="231"/>
      <c r="M1792" s="232"/>
      <c r="N1792" s="233">
        <f t="shared" si="162"/>
        <v>0</v>
      </c>
      <c r="O1792" s="233">
        <f t="shared" si="163"/>
        <v>0</v>
      </c>
      <c r="P1792" s="234">
        <f t="shared" si="167"/>
        <v>5</v>
      </c>
      <c r="Q1792" s="235" t="str">
        <f>IF(F1792="","",VLOOKUP(F1792,المخزن!A:M,11,0))</f>
        <v/>
      </c>
      <c r="R1792" s="235" t="str">
        <f t="shared" si="164"/>
        <v xml:space="preserve">  </v>
      </c>
      <c r="S1792" s="235" t="str">
        <f t="shared" si="165"/>
        <v xml:space="preserve"> </v>
      </c>
      <c r="T1792" s="237" t="str">
        <f t="shared" si="166"/>
        <v xml:space="preserve"> </v>
      </c>
      <c r="U1792" s="238" t="str">
        <f>IF(F1792="","",VLOOKUP(F1792,المخزن!A:M,8,0))</f>
        <v/>
      </c>
    </row>
    <row r="1793" spans="1:21">
      <c r="A1793" s="227"/>
      <c r="B1793" s="228"/>
      <c r="C1793" s="229"/>
      <c r="D1793" s="229"/>
      <c r="E1793" s="240" t="str">
        <f>IF(D1793="","",VLOOKUP(D1793,'العملاء '!A:B,2,0))</f>
        <v/>
      </c>
      <c r="F1793" s="229"/>
      <c r="G1793" s="240" t="str">
        <f>IF(F1793="","",VLOOKUP(F1793,المخزن!A:B,2,0))</f>
        <v/>
      </c>
      <c r="H1793" s="229"/>
      <c r="I1793" s="231"/>
      <c r="J1793" s="231"/>
      <c r="K1793" s="231"/>
      <c r="L1793" s="231"/>
      <c r="M1793" s="232"/>
      <c r="N1793" s="233">
        <f t="shared" si="162"/>
        <v>0</v>
      </c>
      <c r="O1793" s="233">
        <f t="shared" si="163"/>
        <v>0</v>
      </c>
      <c r="P1793" s="234">
        <f t="shared" si="167"/>
        <v>5</v>
      </c>
      <c r="Q1793" s="235" t="str">
        <f>IF(F1793="","",VLOOKUP(F1793,المخزن!A:M,11,0))</f>
        <v/>
      </c>
      <c r="R1793" s="235" t="str">
        <f t="shared" si="164"/>
        <v xml:space="preserve">  </v>
      </c>
      <c r="S1793" s="235" t="str">
        <f t="shared" si="165"/>
        <v xml:space="preserve"> </v>
      </c>
      <c r="T1793" s="237" t="str">
        <f t="shared" si="166"/>
        <v xml:space="preserve"> </v>
      </c>
      <c r="U1793" s="238" t="str">
        <f>IF(F1793="","",VLOOKUP(F1793,المخزن!A:M,8,0))</f>
        <v/>
      </c>
    </row>
    <row r="1794" spans="1:21">
      <c r="A1794" s="227"/>
      <c r="B1794" s="228"/>
      <c r="C1794" s="229"/>
      <c r="D1794" s="229"/>
      <c r="E1794" s="240" t="str">
        <f>IF(D1794="","",VLOOKUP(D1794,'العملاء '!A:B,2,0))</f>
        <v/>
      </c>
      <c r="F1794" s="229"/>
      <c r="G1794" s="240" t="str">
        <f>IF(F1794="","",VLOOKUP(F1794,المخزن!A:B,2,0))</f>
        <v/>
      </c>
      <c r="H1794" s="229"/>
      <c r="I1794" s="231"/>
      <c r="J1794" s="231"/>
      <c r="K1794" s="231"/>
      <c r="L1794" s="231"/>
      <c r="M1794" s="232"/>
      <c r="N1794" s="233">
        <f t="shared" si="162"/>
        <v>0</v>
      </c>
      <c r="O1794" s="233">
        <f t="shared" si="163"/>
        <v>0</v>
      </c>
      <c r="P1794" s="234">
        <f t="shared" si="167"/>
        <v>5</v>
      </c>
      <c r="Q1794" s="235" t="str">
        <f>IF(F1794="","",VLOOKUP(F1794,المخزن!A:M,11,0))</f>
        <v/>
      </c>
      <c r="R1794" s="235" t="str">
        <f t="shared" si="164"/>
        <v xml:space="preserve">  </v>
      </c>
      <c r="S1794" s="235" t="str">
        <f t="shared" si="165"/>
        <v xml:space="preserve"> </v>
      </c>
      <c r="T1794" s="237" t="str">
        <f t="shared" si="166"/>
        <v xml:space="preserve"> </v>
      </c>
      <c r="U1794" s="238" t="str">
        <f>IF(F1794="","",VLOOKUP(F1794,المخزن!A:M,8,0))</f>
        <v/>
      </c>
    </row>
    <row r="1795" spans="1:21">
      <c r="A1795" s="227"/>
      <c r="B1795" s="228"/>
      <c r="C1795" s="229"/>
      <c r="D1795" s="229"/>
      <c r="E1795" s="240" t="str">
        <f>IF(D1795="","",VLOOKUP(D1795,'العملاء '!A:B,2,0))</f>
        <v/>
      </c>
      <c r="F1795" s="229"/>
      <c r="G1795" s="240" t="str">
        <f>IF(F1795="","",VLOOKUP(F1795,المخزن!A:B,2,0))</f>
        <v/>
      </c>
      <c r="H1795" s="229"/>
      <c r="I1795" s="231"/>
      <c r="J1795" s="231"/>
      <c r="K1795" s="231"/>
      <c r="L1795" s="231"/>
      <c r="M1795" s="232"/>
      <c r="N1795" s="233">
        <f t="shared" si="162"/>
        <v>0</v>
      </c>
      <c r="O1795" s="233">
        <f t="shared" si="163"/>
        <v>0</v>
      </c>
      <c r="P1795" s="234">
        <f t="shared" si="167"/>
        <v>5</v>
      </c>
      <c r="Q1795" s="235" t="str">
        <f>IF(F1795="","",VLOOKUP(F1795,المخزن!A:M,11,0))</f>
        <v/>
      </c>
      <c r="R1795" s="235" t="str">
        <f t="shared" si="164"/>
        <v xml:space="preserve">  </v>
      </c>
      <c r="S1795" s="235" t="str">
        <f t="shared" si="165"/>
        <v xml:space="preserve"> </v>
      </c>
      <c r="T1795" s="237" t="str">
        <f t="shared" si="166"/>
        <v xml:space="preserve"> </v>
      </c>
      <c r="U1795" s="238" t="str">
        <f>IF(F1795="","",VLOOKUP(F1795,المخزن!A:M,8,0))</f>
        <v/>
      </c>
    </row>
    <row r="1796" spans="1:21">
      <c r="A1796" s="227"/>
      <c r="B1796" s="228"/>
      <c r="C1796" s="229"/>
      <c r="D1796" s="229"/>
      <c r="E1796" s="240" t="str">
        <f>IF(D1796="","",VLOOKUP(D1796,'العملاء '!A:B,2,0))</f>
        <v/>
      </c>
      <c r="F1796" s="229"/>
      <c r="G1796" s="240" t="str">
        <f>IF(F1796="","",VLOOKUP(F1796,المخزن!A:B,2,0))</f>
        <v/>
      </c>
      <c r="H1796" s="229"/>
      <c r="I1796" s="231"/>
      <c r="J1796" s="231"/>
      <c r="K1796" s="231"/>
      <c r="L1796" s="231"/>
      <c r="M1796" s="232"/>
      <c r="N1796" s="233">
        <f t="shared" ref="N1796:N1859" si="168">(I1796*H1796)-L1796</f>
        <v>0</v>
      </c>
      <c r="O1796" s="233">
        <f t="shared" ref="O1796:O1859" si="169">(J1796*H1796)-M1796</f>
        <v>0</v>
      </c>
      <c r="P1796" s="234">
        <f t="shared" si="167"/>
        <v>5</v>
      </c>
      <c r="Q1796" s="235" t="str">
        <f>IF(F1796="","",VLOOKUP(F1796,المخزن!A:M,11,0))</f>
        <v/>
      </c>
      <c r="R1796" s="235" t="str">
        <f t="shared" ref="R1796:R1859" si="170">IF(F1796&gt;0,Q1796*H1796,"  ")</f>
        <v xml:space="preserve">  </v>
      </c>
      <c r="S1796" s="235" t="str">
        <f t="shared" ref="S1796:S1859" si="171">IF(F1796&gt;0,(((I1796/P1796)+J1796)*H1796)-(L1796/P1796)-M1796," ")</f>
        <v xml:space="preserve"> </v>
      </c>
      <c r="T1796" s="237" t="str">
        <f t="shared" ref="T1796:T1859" si="172">IF(F1796&gt;0,S1796-R1796," ")</f>
        <v xml:space="preserve"> </v>
      </c>
      <c r="U1796" s="238" t="str">
        <f>IF(F1796="","",VLOOKUP(F1796,المخزن!A:M,8,0))</f>
        <v/>
      </c>
    </row>
    <row r="1797" spans="1:21">
      <c r="A1797" s="227"/>
      <c r="B1797" s="228"/>
      <c r="C1797" s="229"/>
      <c r="D1797" s="229"/>
      <c r="E1797" s="240" t="str">
        <f>IF(D1797="","",VLOOKUP(D1797,'العملاء '!A:B,2,0))</f>
        <v/>
      </c>
      <c r="F1797" s="229"/>
      <c r="G1797" s="240" t="str">
        <f>IF(F1797="","",VLOOKUP(F1797,المخزن!A:B,2,0))</f>
        <v/>
      </c>
      <c r="H1797" s="229"/>
      <c r="I1797" s="231"/>
      <c r="J1797" s="231"/>
      <c r="K1797" s="231"/>
      <c r="L1797" s="231"/>
      <c r="M1797" s="232"/>
      <c r="N1797" s="233">
        <f t="shared" si="168"/>
        <v>0</v>
      </c>
      <c r="O1797" s="233">
        <f t="shared" si="169"/>
        <v>0</v>
      </c>
      <c r="P1797" s="234">
        <f t="shared" si="167"/>
        <v>5</v>
      </c>
      <c r="Q1797" s="235" t="str">
        <f>IF(F1797="","",VLOOKUP(F1797,المخزن!A:M,11,0))</f>
        <v/>
      </c>
      <c r="R1797" s="235" t="str">
        <f t="shared" si="170"/>
        <v xml:space="preserve">  </v>
      </c>
      <c r="S1797" s="235" t="str">
        <f t="shared" si="171"/>
        <v xml:space="preserve"> </v>
      </c>
      <c r="T1797" s="237" t="str">
        <f t="shared" si="172"/>
        <v xml:space="preserve"> </v>
      </c>
      <c r="U1797" s="238" t="str">
        <f>IF(F1797="","",VLOOKUP(F1797,المخزن!A:M,8,0))</f>
        <v/>
      </c>
    </row>
    <row r="1798" spans="1:21">
      <c r="A1798" s="227"/>
      <c r="B1798" s="228"/>
      <c r="C1798" s="229"/>
      <c r="D1798" s="229"/>
      <c r="E1798" s="240" t="str">
        <f>IF(D1798="","",VLOOKUP(D1798,'العملاء '!A:B,2,0))</f>
        <v/>
      </c>
      <c r="F1798" s="229"/>
      <c r="G1798" s="240" t="str">
        <f>IF(F1798="","",VLOOKUP(F1798,المخزن!A:B,2,0))</f>
        <v/>
      </c>
      <c r="H1798" s="229"/>
      <c r="I1798" s="231"/>
      <c r="J1798" s="231"/>
      <c r="K1798" s="231"/>
      <c r="L1798" s="231"/>
      <c r="M1798" s="232"/>
      <c r="N1798" s="233">
        <f t="shared" si="168"/>
        <v>0</v>
      </c>
      <c r="O1798" s="233">
        <f t="shared" si="169"/>
        <v>0</v>
      </c>
      <c r="P1798" s="234">
        <f t="shared" si="167"/>
        <v>5</v>
      </c>
      <c r="Q1798" s="235" t="str">
        <f>IF(F1798="","",VLOOKUP(F1798,المخزن!A:M,11,0))</f>
        <v/>
      </c>
      <c r="R1798" s="235" t="str">
        <f t="shared" si="170"/>
        <v xml:space="preserve">  </v>
      </c>
      <c r="S1798" s="235" t="str">
        <f t="shared" si="171"/>
        <v xml:space="preserve"> </v>
      </c>
      <c r="T1798" s="237" t="str">
        <f t="shared" si="172"/>
        <v xml:space="preserve"> </v>
      </c>
      <c r="U1798" s="238" t="str">
        <f>IF(F1798="","",VLOOKUP(F1798,المخزن!A:M,8,0))</f>
        <v/>
      </c>
    </row>
    <row r="1799" spans="1:21">
      <c r="A1799" s="227"/>
      <c r="B1799" s="228"/>
      <c r="C1799" s="229"/>
      <c r="D1799" s="229"/>
      <c r="E1799" s="240" t="str">
        <f>IF(D1799="","",VLOOKUP(D1799,'العملاء '!A:B,2,0))</f>
        <v/>
      </c>
      <c r="F1799" s="229"/>
      <c r="G1799" s="240" t="str">
        <f>IF(F1799="","",VLOOKUP(F1799,المخزن!A:B,2,0))</f>
        <v/>
      </c>
      <c r="H1799" s="229"/>
      <c r="I1799" s="231"/>
      <c r="J1799" s="231"/>
      <c r="K1799" s="231"/>
      <c r="L1799" s="231"/>
      <c r="M1799" s="232"/>
      <c r="N1799" s="233">
        <f t="shared" si="168"/>
        <v>0</v>
      </c>
      <c r="O1799" s="233">
        <f t="shared" si="169"/>
        <v>0</v>
      </c>
      <c r="P1799" s="234">
        <f t="shared" si="167"/>
        <v>5</v>
      </c>
      <c r="Q1799" s="235" t="str">
        <f>IF(F1799="","",VLOOKUP(F1799,المخزن!A:M,11,0))</f>
        <v/>
      </c>
      <c r="R1799" s="235" t="str">
        <f t="shared" si="170"/>
        <v xml:space="preserve">  </v>
      </c>
      <c r="S1799" s="235" t="str">
        <f t="shared" si="171"/>
        <v xml:space="preserve"> </v>
      </c>
      <c r="T1799" s="237" t="str">
        <f t="shared" si="172"/>
        <v xml:space="preserve"> </v>
      </c>
      <c r="U1799" s="238" t="str">
        <f>IF(F1799="","",VLOOKUP(F1799,المخزن!A:M,8,0))</f>
        <v/>
      </c>
    </row>
    <row r="1800" spans="1:21">
      <c r="A1800" s="227"/>
      <c r="B1800" s="228"/>
      <c r="C1800" s="229"/>
      <c r="D1800" s="229"/>
      <c r="E1800" s="240" t="str">
        <f>IF(D1800="","",VLOOKUP(D1800,'العملاء '!A:B,2,0))</f>
        <v/>
      </c>
      <c r="F1800" s="229"/>
      <c r="G1800" s="240" t="str">
        <f>IF(F1800="","",VLOOKUP(F1800,المخزن!A:B,2,0))</f>
        <v/>
      </c>
      <c r="H1800" s="229"/>
      <c r="I1800" s="231"/>
      <c r="J1800" s="231"/>
      <c r="K1800" s="231"/>
      <c r="L1800" s="231"/>
      <c r="M1800" s="232"/>
      <c r="N1800" s="233">
        <f t="shared" si="168"/>
        <v>0</v>
      </c>
      <c r="O1800" s="233">
        <f t="shared" si="169"/>
        <v>0</v>
      </c>
      <c r="P1800" s="234">
        <f t="shared" si="167"/>
        <v>5</v>
      </c>
      <c r="Q1800" s="235" t="str">
        <f>IF(F1800="","",VLOOKUP(F1800,المخزن!A:M,11,0))</f>
        <v/>
      </c>
      <c r="R1800" s="235" t="str">
        <f t="shared" si="170"/>
        <v xml:space="preserve">  </v>
      </c>
      <c r="S1800" s="235" t="str">
        <f t="shared" si="171"/>
        <v xml:space="preserve"> </v>
      </c>
      <c r="T1800" s="237" t="str">
        <f t="shared" si="172"/>
        <v xml:space="preserve"> </v>
      </c>
      <c r="U1800" s="238" t="str">
        <f>IF(F1800="","",VLOOKUP(F1800,المخزن!A:M,8,0))</f>
        <v/>
      </c>
    </row>
    <row r="1801" spans="1:21">
      <c r="A1801" s="227"/>
      <c r="B1801" s="228"/>
      <c r="C1801" s="229"/>
      <c r="D1801" s="229"/>
      <c r="E1801" s="240" t="str">
        <f>IF(D1801="","",VLOOKUP(D1801,'العملاء '!A:B,2,0))</f>
        <v/>
      </c>
      <c r="F1801" s="229"/>
      <c r="G1801" s="240" t="str">
        <f>IF(F1801="","",VLOOKUP(F1801,المخزن!A:B,2,0))</f>
        <v/>
      </c>
      <c r="H1801" s="229"/>
      <c r="I1801" s="231"/>
      <c r="J1801" s="231"/>
      <c r="K1801" s="231"/>
      <c r="L1801" s="231"/>
      <c r="M1801" s="232"/>
      <c r="N1801" s="233">
        <f t="shared" si="168"/>
        <v>0</v>
      </c>
      <c r="O1801" s="233">
        <f t="shared" si="169"/>
        <v>0</v>
      </c>
      <c r="P1801" s="234">
        <f t="shared" ref="P1801:P1864" si="173">P1800</f>
        <v>5</v>
      </c>
      <c r="Q1801" s="235" t="str">
        <f>IF(F1801="","",VLOOKUP(F1801,المخزن!A:M,11,0))</f>
        <v/>
      </c>
      <c r="R1801" s="235" t="str">
        <f t="shared" si="170"/>
        <v xml:space="preserve">  </v>
      </c>
      <c r="S1801" s="235" t="str">
        <f t="shared" si="171"/>
        <v xml:space="preserve"> </v>
      </c>
      <c r="T1801" s="237" t="str">
        <f t="shared" si="172"/>
        <v xml:space="preserve"> </v>
      </c>
      <c r="U1801" s="238" t="str">
        <f>IF(F1801="","",VLOOKUP(F1801,المخزن!A:M,8,0))</f>
        <v/>
      </c>
    </row>
    <row r="1802" spans="1:21">
      <c r="A1802" s="227"/>
      <c r="B1802" s="228"/>
      <c r="C1802" s="229"/>
      <c r="D1802" s="229"/>
      <c r="E1802" s="240" t="str">
        <f>IF(D1802="","",VLOOKUP(D1802,'العملاء '!A:B,2,0))</f>
        <v/>
      </c>
      <c r="F1802" s="229"/>
      <c r="G1802" s="240" t="str">
        <f>IF(F1802="","",VLOOKUP(F1802,المخزن!A:B,2,0))</f>
        <v/>
      </c>
      <c r="H1802" s="229"/>
      <c r="I1802" s="231"/>
      <c r="J1802" s="231"/>
      <c r="K1802" s="231"/>
      <c r="L1802" s="231"/>
      <c r="M1802" s="232"/>
      <c r="N1802" s="233">
        <f t="shared" si="168"/>
        <v>0</v>
      </c>
      <c r="O1802" s="233">
        <f t="shared" si="169"/>
        <v>0</v>
      </c>
      <c r="P1802" s="234">
        <f t="shared" si="173"/>
        <v>5</v>
      </c>
      <c r="Q1802" s="235" t="str">
        <f>IF(F1802="","",VLOOKUP(F1802,المخزن!A:M,11,0))</f>
        <v/>
      </c>
      <c r="R1802" s="235" t="str">
        <f t="shared" si="170"/>
        <v xml:space="preserve">  </v>
      </c>
      <c r="S1802" s="235" t="str">
        <f t="shared" si="171"/>
        <v xml:space="preserve"> </v>
      </c>
      <c r="T1802" s="237" t="str">
        <f t="shared" si="172"/>
        <v xml:space="preserve"> </v>
      </c>
      <c r="U1802" s="238" t="str">
        <f>IF(F1802="","",VLOOKUP(F1802,المخزن!A:M,8,0))</f>
        <v/>
      </c>
    </row>
    <row r="1803" spans="1:21">
      <c r="A1803" s="227"/>
      <c r="B1803" s="228"/>
      <c r="C1803" s="229"/>
      <c r="D1803" s="229"/>
      <c r="E1803" s="240" t="str">
        <f>IF(D1803="","",VLOOKUP(D1803,'العملاء '!A:B,2,0))</f>
        <v/>
      </c>
      <c r="F1803" s="229"/>
      <c r="G1803" s="240" t="str">
        <f>IF(F1803="","",VLOOKUP(F1803,المخزن!A:B,2,0))</f>
        <v/>
      </c>
      <c r="H1803" s="229"/>
      <c r="I1803" s="231"/>
      <c r="J1803" s="231"/>
      <c r="K1803" s="231"/>
      <c r="L1803" s="231"/>
      <c r="M1803" s="232"/>
      <c r="N1803" s="233">
        <f t="shared" si="168"/>
        <v>0</v>
      </c>
      <c r="O1803" s="233">
        <f t="shared" si="169"/>
        <v>0</v>
      </c>
      <c r="P1803" s="234">
        <f t="shared" si="173"/>
        <v>5</v>
      </c>
      <c r="Q1803" s="235" t="str">
        <f>IF(F1803="","",VLOOKUP(F1803,المخزن!A:M,11,0))</f>
        <v/>
      </c>
      <c r="R1803" s="235" t="str">
        <f t="shared" si="170"/>
        <v xml:space="preserve">  </v>
      </c>
      <c r="S1803" s="235" t="str">
        <f t="shared" si="171"/>
        <v xml:space="preserve"> </v>
      </c>
      <c r="T1803" s="237" t="str">
        <f t="shared" si="172"/>
        <v xml:space="preserve"> </v>
      </c>
      <c r="U1803" s="238" t="str">
        <f>IF(F1803="","",VLOOKUP(F1803,المخزن!A:M,8,0))</f>
        <v/>
      </c>
    </row>
    <row r="1804" spans="1:21">
      <c r="A1804" s="227"/>
      <c r="B1804" s="228"/>
      <c r="C1804" s="229"/>
      <c r="D1804" s="229"/>
      <c r="E1804" s="240" t="str">
        <f>IF(D1804="","",VLOOKUP(D1804,'العملاء '!A:B,2,0))</f>
        <v/>
      </c>
      <c r="F1804" s="229"/>
      <c r="G1804" s="240" t="str">
        <f>IF(F1804="","",VLOOKUP(F1804,المخزن!A:B,2,0))</f>
        <v/>
      </c>
      <c r="H1804" s="229"/>
      <c r="I1804" s="231"/>
      <c r="J1804" s="231"/>
      <c r="K1804" s="231"/>
      <c r="L1804" s="231"/>
      <c r="M1804" s="232"/>
      <c r="N1804" s="233">
        <f t="shared" si="168"/>
        <v>0</v>
      </c>
      <c r="O1804" s="233">
        <f t="shared" si="169"/>
        <v>0</v>
      </c>
      <c r="P1804" s="234">
        <f t="shared" si="173"/>
        <v>5</v>
      </c>
      <c r="Q1804" s="235" t="str">
        <f>IF(F1804="","",VLOOKUP(F1804,المخزن!A:M,11,0))</f>
        <v/>
      </c>
      <c r="R1804" s="235" t="str">
        <f t="shared" si="170"/>
        <v xml:space="preserve">  </v>
      </c>
      <c r="S1804" s="235" t="str">
        <f t="shared" si="171"/>
        <v xml:space="preserve"> </v>
      </c>
      <c r="T1804" s="237" t="str">
        <f t="shared" si="172"/>
        <v xml:space="preserve"> </v>
      </c>
      <c r="U1804" s="238" t="str">
        <f>IF(F1804="","",VLOOKUP(F1804,المخزن!A:M,8,0))</f>
        <v/>
      </c>
    </row>
    <row r="1805" spans="1:21">
      <c r="A1805" s="227"/>
      <c r="B1805" s="228"/>
      <c r="C1805" s="229"/>
      <c r="D1805" s="229"/>
      <c r="E1805" s="240" t="str">
        <f>IF(D1805="","",VLOOKUP(D1805,'العملاء '!A:B,2,0))</f>
        <v/>
      </c>
      <c r="F1805" s="229"/>
      <c r="G1805" s="240" t="str">
        <f>IF(F1805="","",VLOOKUP(F1805,المخزن!A:B,2,0))</f>
        <v/>
      </c>
      <c r="H1805" s="229"/>
      <c r="I1805" s="231"/>
      <c r="J1805" s="231"/>
      <c r="K1805" s="231"/>
      <c r="L1805" s="231"/>
      <c r="M1805" s="232"/>
      <c r="N1805" s="233">
        <f t="shared" si="168"/>
        <v>0</v>
      </c>
      <c r="O1805" s="233">
        <f t="shared" si="169"/>
        <v>0</v>
      </c>
      <c r="P1805" s="234">
        <f t="shared" si="173"/>
        <v>5</v>
      </c>
      <c r="Q1805" s="235" t="str">
        <f>IF(F1805="","",VLOOKUP(F1805,المخزن!A:M,11,0))</f>
        <v/>
      </c>
      <c r="R1805" s="235" t="str">
        <f t="shared" si="170"/>
        <v xml:space="preserve">  </v>
      </c>
      <c r="S1805" s="235" t="str">
        <f t="shared" si="171"/>
        <v xml:space="preserve"> </v>
      </c>
      <c r="T1805" s="237" t="str">
        <f t="shared" si="172"/>
        <v xml:space="preserve"> </v>
      </c>
      <c r="U1805" s="238" t="str">
        <f>IF(F1805="","",VLOOKUP(F1805,المخزن!A:M,8,0))</f>
        <v/>
      </c>
    </row>
    <row r="1806" spans="1:21">
      <c r="A1806" s="227"/>
      <c r="B1806" s="228"/>
      <c r="C1806" s="229"/>
      <c r="D1806" s="229"/>
      <c r="E1806" s="240" t="str">
        <f>IF(D1806="","",VLOOKUP(D1806,'العملاء '!A:B,2,0))</f>
        <v/>
      </c>
      <c r="F1806" s="229"/>
      <c r="G1806" s="240" t="str">
        <f>IF(F1806="","",VLOOKUP(F1806,المخزن!A:B,2,0))</f>
        <v/>
      </c>
      <c r="H1806" s="229"/>
      <c r="I1806" s="231"/>
      <c r="J1806" s="231"/>
      <c r="K1806" s="231"/>
      <c r="L1806" s="231"/>
      <c r="M1806" s="232"/>
      <c r="N1806" s="233">
        <f t="shared" si="168"/>
        <v>0</v>
      </c>
      <c r="O1806" s="233">
        <f t="shared" si="169"/>
        <v>0</v>
      </c>
      <c r="P1806" s="234">
        <f t="shared" si="173"/>
        <v>5</v>
      </c>
      <c r="Q1806" s="235" t="str">
        <f>IF(F1806="","",VLOOKUP(F1806,المخزن!A:M,11,0))</f>
        <v/>
      </c>
      <c r="R1806" s="235" t="str">
        <f t="shared" si="170"/>
        <v xml:space="preserve">  </v>
      </c>
      <c r="S1806" s="235" t="str">
        <f t="shared" si="171"/>
        <v xml:space="preserve"> </v>
      </c>
      <c r="T1806" s="237" t="str">
        <f t="shared" si="172"/>
        <v xml:space="preserve"> </v>
      </c>
      <c r="U1806" s="238" t="str">
        <f>IF(F1806="","",VLOOKUP(F1806,المخزن!A:M,8,0))</f>
        <v/>
      </c>
    </row>
    <row r="1807" spans="1:21">
      <c r="A1807" s="227"/>
      <c r="B1807" s="228"/>
      <c r="C1807" s="229"/>
      <c r="D1807" s="229"/>
      <c r="E1807" s="240" t="str">
        <f>IF(D1807="","",VLOOKUP(D1807,'العملاء '!A:B,2,0))</f>
        <v/>
      </c>
      <c r="F1807" s="229"/>
      <c r="G1807" s="240" t="str">
        <f>IF(F1807="","",VLOOKUP(F1807,المخزن!A:B,2,0))</f>
        <v/>
      </c>
      <c r="H1807" s="229"/>
      <c r="I1807" s="231"/>
      <c r="J1807" s="231"/>
      <c r="K1807" s="231"/>
      <c r="L1807" s="231"/>
      <c r="M1807" s="232"/>
      <c r="N1807" s="233">
        <f t="shared" si="168"/>
        <v>0</v>
      </c>
      <c r="O1807" s="233">
        <f t="shared" si="169"/>
        <v>0</v>
      </c>
      <c r="P1807" s="234">
        <f t="shared" si="173"/>
        <v>5</v>
      </c>
      <c r="Q1807" s="235" t="str">
        <f>IF(F1807="","",VLOOKUP(F1807,المخزن!A:M,11,0))</f>
        <v/>
      </c>
      <c r="R1807" s="235" t="str">
        <f t="shared" si="170"/>
        <v xml:space="preserve">  </v>
      </c>
      <c r="S1807" s="235" t="str">
        <f t="shared" si="171"/>
        <v xml:space="preserve"> </v>
      </c>
      <c r="T1807" s="237" t="str">
        <f t="shared" si="172"/>
        <v xml:space="preserve"> </v>
      </c>
      <c r="U1807" s="238" t="str">
        <f>IF(F1807="","",VLOOKUP(F1807,المخزن!A:M,8,0))</f>
        <v/>
      </c>
    </row>
    <row r="1808" spans="1:21">
      <c r="A1808" s="227"/>
      <c r="B1808" s="228"/>
      <c r="C1808" s="229"/>
      <c r="D1808" s="229"/>
      <c r="E1808" s="240" t="str">
        <f>IF(D1808="","",VLOOKUP(D1808,'العملاء '!A:B,2,0))</f>
        <v/>
      </c>
      <c r="F1808" s="229"/>
      <c r="G1808" s="240" t="str">
        <f>IF(F1808="","",VLOOKUP(F1808,المخزن!A:B,2,0))</f>
        <v/>
      </c>
      <c r="H1808" s="229"/>
      <c r="I1808" s="231"/>
      <c r="J1808" s="231"/>
      <c r="K1808" s="231"/>
      <c r="L1808" s="231"/>
      <c r="M1808" s="232"/>
      <c r="N1808" s="233">
        <f t="shared" si="168"/>
        <v>0</v>
      </c>
      <c r="O1808" s="233">
        <f t="shared" si="169"/>
        <v>0</v>
      </c>
      <c r="P1808" s="234">
        <f t="shared" si="173"/>
        <v>5</v>
      </c>
      <c r="Q1808" s="235" t="str">
        <f>IF(F1808="","",VLOOKUP(F1808,المخزن!A:M,11,0))</f>
        <v/>
      </c>
      <c r="R1808" s="235" t="str">
        <f t="shared" si="170"/>
        <v xml:space="preserve">  </v>
      </c>
      <c r="S1808" s="235" t="str">
        <f t="shared" si="171"/>
        <v xml:space="preserve"> </v>
      </c>
      <c r="T1808" s="237" t="str">
        <f t="shared" si="172"/>
        <v xml:space="preserve"> </v>
      </c>
      <c r="U1808" s="238" t="str">
        <f>IF(F1808="","",VLOOKUP(F1808,المخزن!A:M,8,0))</f>
        <v/>
      </c>
    </row>
    <row r="1809" spans="1:21">
      <c r="A1809" s="227"/>
      <c r="B1809" s="228"/>
      <c r="C1809" s="229"/>
      <c r="D1809" s="229"/>
      <c r="E1809" s="240" t="str">
        <f>IF(D1809="","",VLOOKUP(D1809,'العملاء '!A:B,2,0))</f>
        <v/>
      </c>
      <c r="F1809" s="229"/>
      <c r="G1809" s="240" t="str">
        <f>IF(F1809="","",VLOOKUP(F1809,المخزن!A:B,2,0))</f>
        <v/>
      </c>
      <c r="H1809" s="229"/>
      <c r="I1809" s="231"/>
      <c r="J1809" s="231"/>
      <c r="K1809" s="231"/>
      <c r="L1809" s="231"/>
      <c r="M1809" s="232"/>
      <c r="N1809" s="233">
        <f t="shared" si="168"/>
        <v>0</v>
      </c>
      <c r="O1809" s="233">
        <f t="shared" si="169"/>
        <v>0</v>
      </c>
      <c r="P1809" s="234">
        <f t="shared" si="173"/>
        <v>5</v>
      </c>
      <c r="Q1809" s="235" t="str">
        <f>IF(F1809="","",VLOOKUP(F1809,المخزن!A:M,11,0))</f>
        <v/>
      </c>
      <c r="R1809" s="235" t="str">
        <f t="shared" si="170"/>
        <v xml:space="preserve">  </v>
      </c>
      <c r="S1809" s="235" t="str">
        <f t="shared" si="171"/>
        <v xml:space="preserve"> </v>
      </c>
      <c r="T1809" s="237" t="str">
        <f t="shared" si="172"/>
        <v xml:space="preserve"> </v>
      </c>
      <c r="U1809" s="238" t="str">
        <f>IF(F1809="","",VLOOKUP(F1809,المخزن!A:M,8,0))</f>
        <v/>
      </c>
    </row>
    <row r="1810" spans="1:21">
      <c r="A1810" s="227"/>
      <c r="B1810" s="228"/>
      <c r="C1810" s="229"/>
      <c r="D1810" s="229"/>
      <c r="E1810" s="240" t="str">
        <f>IF(D1810="","",VLOOKUP(D1810,'العملاء '!A:B,2,0))</f>
        <v/>
      </c>
      <c r="F1810" s="229"/>
      <c r="G1810" s="240" t="str">
        <f>IF(F1810="","",VLOOKUP(F1810,المخزن!A:B,2,0))</f>
        <v/>
      </c>
      <c r="H1810" s="229"/>
      <c r="I1810" s="231"/>
      <c r="J1810" s="231"/>
      <c r="K1810" s="231"/>
      <c r="L1810" s="231"/>
      <c r="M1810" s="232"/>
      <c r="N1810" s="233">
        <f t="shared" si="168"/>
        <v>0</v>
      </c>
      <c r="O1810" s="233">
        <f t="shared" si="169"/>
        <v>0</v>
      </c>
      <c r="P1810" s="234">
        <f t="shared" si="173"/>
        <v>5</v>
      </c>
      <c r="Q1810" s="235" t="str">
        <f>IF(F1810="","",VLOOKUP(F1810,المخزن!A:M,11,0))</f>
        <v/>
      </c>
      <c r="R1810" s="235" t="str">
        <f t="shared" si="170"/>
        <v xml:space="preserve">  </v>
      </c>
      <c r="S1810" s="235" t="str">
        <f t="shared" si="171"/>
        <v xml:space="preserve"> </v>
      </c>
      <c r="T1810" s="237" t="str">
        <f t="shared" si="172"/>
        <v xml:space="preserve"> </v>
      </c>
      <c r="U1810" s="238" t="str">
        <f>IF(F1810="","",VLOOKUP(F1810,المخزن!A:M,8,0))</f>
        <v/>
      </c>
    </row>
    <row r="1811" spans="1:21">
      <c r="A1811" s="227"/>
      <c r="B1811" s="228"/>
      <c r="C1811" s="229"/>
      <c r="D1811" s="229"/>
      <c r="E1811" s="240" t="str">
        <f>IF(D1811="","",VLOOKUP(D1811,'العملاء '!A:B,2,0))</f>
        <v/>
      </c>
      <c r="F1811" s="229"/>
      <c r="G1811" s="240" t="str">
        <f>IF(F1811="","",VLOOKUP(F1811,المخزن!A:B,2,0))</f>
        <v/>
      </c>
      <c r="H1811" s="229"/>
      <c r="I1811" s="231"/>
      <c r="J1811" s="231"/>
      <c r="K1811" s="231"/>
      <c r="L1811" s="231"/>
      <c r="M1811" s="232"/>
      <c r="N1811" s="233">
        <f t="shared" si="168"/>
        <v>0</v>
      </c>
      <c r="O1811" s="233">
        <f t="shared" si="169"/>
        <v>0</v>
      </c>
      <c r="P1811" s="234">
        <f t="shared" si="173"/>
        <v>5</v>
      </c>
      <c r="Q1811" s="235" t="str">
        <f>IF(F1811="","",VLOOKUP(F1811,المخزن!A:M,11,0))</f>
        <v/>
      </c>
      <c r="R1811" s="235" t="str">
        <f t="shared" si="170"/>
        <v xml:space="preserve">  </v>
      </c>
      <c r="S1811" s="235" t="str">
        <f t="shared" si="171"/>
        <v xml:space="preserve"> </v>
      </c>
      <c r="T1811" s="237" t="str">
        <f t="shared" si="172"/>
        <v xml:space="preserve"> </v>
      </c>
      <c r="U1811" s="238" t="str">
        <f>IF(F1811="","",VLOOKUP(F1811,المخزن!A:M,8,0))</f>
        <v/>
      </c>
    </row>
    <row r="1812" spans="1:21">
      <c r="A1812" s="227"/>
      <c r="B1812" s="228"/>
      <c r="C1812" s="229"/>
      <c r="D1812" s="229"/>
      <c r="E1812" s="240" t="str">
        <f>IF(D1812="","",VLOOKUP(D1812,'العملاء '!A:B,2,0))</f>
        <v/>
      </c>
      <c r="F1812" s="229"/>
      <c r="G1812" s="240" t="str">
        <f>IF(F1812="","",VLOOKUP(F1812,المخزن!A:B,2,0))</f>
        <v/>
      </c>
      <c r="H1812" s="229"/>
      <c r="I1812" s="231"/>
      <c r="J1812" s="231"/>
      <c r="K1812" s="231"/>
      <c r="L1812" s="231"/>
      <c r="M1812" s="232"/>
      <c r="N1812" s="233">
        <f t="shared" si="168"/>
        <v>0</v>
      </c>
      <c r="O1812" s="233">
        <f t="shared" si="169"/>
        <v>0</v>
      </c>
      <c r="P1812" s="234">
        <f t="shared" si="173"/>
        <v>5</v>
      </c>
      <c r="Q1812" s="235" t="str">
        <f>IF(F1812="","",VLOOKUP(F1812,المخزن!A:M,11,0))</f>
        <v/>
      </c>
      <c r="R1812" s="235" t="str">
        <f t="shared" si="170"/>
        <v xml:space="preserve">  </v>
      </c>
      <c r="S1812" s="235" t="str">
        <f t="shared" si="171"/>
        <v xml:space="preserve"> </v>
      </c>
      <c r="T1812" s="237" t="str">
        <f t="shared" si="172"/>
        <v xml:space="preserve"> </v>
      </c>
      <c r="U1812" s="238" t="str">
        <f>IF(F1812="","",VLOOKUP(F1812,المخزن!A:M,8,0))</f>
        <v/>
      </c>
    </row>
    <row r="1813" spans="1:21">
      <c r="A1813" s="227"/>
      <c r="B1813" s="228"/>
      <c r="C1813" s="229"/>
      <c r="D1813" s="229"/>
      <c r="E1813" s="240" t="str">
        <f>IF(D1813="","",VLOOKUP(D1813,'العملاء '!A:B,2,0))</f>
        <v/>
      </c>
      <c r="F1813" s="229"/>
      <c r="G1813" s="240" t="str">
        <f>IF(F1813="","",VLOOKUP(F1813,المخزن!A:B,2,0))</f>
        <v/>
      </c>
      <c r="H1813" s="229"/>
      <c r="I1813" s="231"/>
      <c r="J1813" s="231"/>
      <c r="K1813" s="231"/>
      <c r="L1813" s="231"/>
      <c r="M1813" s="232"/>
      <c r="N1813" s="233">
        <f t="shared" si="168"/>
        <v>0</v>
      </c>
      <c r="O1813" s="233">
        <f t="shared" si="169"/>
        <v>0</v>
      </c>
      <c r="P1813" s="234">
        <f t="shared" si="173"/>
        <v>5</v>
      </c>
      <c r="Q1813" s="235" t="str">
        <f>IF(F1813="","",VLOOKUP(F1813,المخزن!A:M,11,0))</f>
        <v/>
      </c>
      <c r="R1813" s="235" t="str">
        <f t="shared" si="170"/>
        <v xml:space="preserve">  </v>
      </c>
      <c r="S1813" s="235" t="str">
        <f t="shared" si="171"/>
        <v xml:space="preserve"> </v>
      </c>
      <c r="T1813" s="237" t="str">
        <f t="shared" si="172"/>
        <v xml:space="preserve"> </v>
      </c>
      <c r="U1813" s="238" t="str">
        <f>IF(F1813="","",VLOOKUP(F1813,المخزن!A:M,8,0))</f>
        <v/>
      </c>
    </row>
    <row r="1814" spans="1:21">
      <c r="A1814" s="227"/>
      <c r="B1814" s="228"/>
      <c r="C1814" s="229"/>
      <c r="D1814" s="229"/>
      <c r="E1814" s="240" t="str">
        <f>IF(D1814="","",VLOOKUP(D1814,'العملاء '!A:B,2,0))</f>
        <v/>
      </c>
      <c r="F1814" s="229"/>
      <c r="G1814" s="240" t="str">
        <f>IF(F1814="","",VLOOKUP(F1814,المخزن!A:B,2,0))</f>
        <v/>
      </c>
      <c r="H1814" s="229"/>
      <c r="I1814" s="231"/>
      <c r="J1814" s="231"/>
      <c r="K1814" s="231"/>
      <c r="L1814" s="231"/>
      <c r="M1814" s="232"/>
      <c r="N1814" s="233">
        <f t="shared" si="168"/>
        <v>0</v>
      </c>
      <c r="O1814" s="233">
        <f t="shared" si="169"/>
        <v>0</v>
      </c>
      <c r="P1814" s="234">
        <f t="shared" si="173"/>
        <v>5</v>
      </c>
      <c r="Q1814" s="235" t="str">
        <f>IF(F1814="","",VLOOKUP(F1814,المخزن!A:M,11,0))</f>
        <v/>
      </c>
      <c r="R1814" s="235" t="str">
        <f t="shared" si="170"/>
        <v xml:space="preserve">  </v>
      </c>
      <c r="S1814" s="235" t="str">
        <f t="shared" si="171"/>
        <v xml:space="preserve"> </v>
      </c>
      <c r="T1814" s="237" t="str">
        <f t="shared" si="172"/>
        <v xml:space="preserve"> </v>
      </c>
      <c r="U1814" s="238" t="str">
        <f>IF(F1814="","",VLOOKUP(F1814,المخزن!A:M,8,0))</f>
        <v/>
      </c>
    </row>
    <row r="1815" spans="1:21">
      <c r="A1815" s="227"/>
      <c r="B1815" s="228"/>
      <c r="C1815" s="229"/>
      <c r="D1815" s="229"/>
      <c r="E1815" s="240" t="str">
        <f>IF(D1815="","",VLOOKUP(D1815,'العملاء '!A:B,2,0))</f>
        <v/>
      </c>
      <c r="F1815" s="229"/>
      <c r="G1815" s="240" t="str">
        <f>IF(F1815="","",VLOOKUP(F1815,المخزن!A:B,2,0))</f>
        <v/>
      </c>
      <c r="H1815" s="229"/>
      <c r="I1815" s="231"/>
      <c r="J1815" s="231"/>
      <c r="K1815" s="231"/>
      <c r="L1815" s="231"/>
      <c r="M1815" s="232"/>
      <c r="N1815" s="233">
        <f t="shared" si="168"/>
        <v>0</v>
      </c>
      <c r="O1815" s="233">
        <f t="shared" si="169"/>
        <v>0</v>
      </c>
      <c r="P1815" s="234">
        <f t="shared" si="173"/>
        <v>5</v>
      </c>
      <c r="Q1815" s="235" t="str">
        <f>IF(F1815="","",VLOOKUP(F1815,المخزن!A:M,11,0))</f>
        <v/>
      </c>
      <c r="R1815" s="235" t="str">
        <f t="shared" si="170"/>
        <v xml:space="preserve">  </v>
      </c>
      <c r="S1815" s="235" t="str">
        <f t="shared" si="171"/>
        <v xml:space="preserve"> </v>
      </c>
      <c r="T1815" s="237" t="str">
        <f t="shared" si="172"/>
        <v xml:space="preserve"> </v>
      </c>
      <c r="U1815" s="238" t="str">
        <f>IF(F1815="","",VLOOKUP(F1815,المخزن!A:M,8,0))</f>
        <v/>
      </c>
    </row>
    <row r="1816" spans="1:21">
      <c r="A1816" s="227"/>
      <c r="B1816" s="228"/>
      <c r="C1816" s="229"/>
      <c r="D1816" s="229"/>
      <c r="E1816" s="240" t="str">
        <f>IF(D1816="","",VLOOKUP(D1816,'العملاء '!A:B,2,0))</f>
        <v/>
      </c>
      <c r="F1816" s="229"/>
      <c r="G1816" s="240" t="str">
        <f>IF(F1816="","",VLOOKUP(F1816,المخزن!A:B,2,0))</f>
        <v/>
      </c>
      <c r="H1816" s="229"/>
      <c r="I1816" s="231"/>
      <c r="J1816" s="231"/>
      <c r="K1816" s="231"/>
      <c r="L1816" s="231"/>
      <c r="M1816" s="232"/>
      <c r="N1816" s="233">
        <f t="shared" si="168"/>
        <v>0</v>
      </c>
      <c r="O1816" s="233">
        <f t="shared" si="169"/>
        <v>0</v>
      </c>
      <c r="P1816" s="234">
        <f t="shared" si="173"/>
        <v>5</v>
      </c>
      <c r="Q1816" s="235" t="str">
        <f>IF(F1816="","",VLOOKUP(F1816,المخزن!A:M,11,0))</f>
        <v/>
      </c>
      <c r="R1816" s="235" t="str">
        <f t="shared" si="170"/>
        <v xml:space="preserve">  </v>
      </c>
      <c r="S1816" s="235" t="str">
        <f t="shared" si="171"/>
        <v xml:space="preserve"> </v>
      </c>
      <c r="T1816" s="237" t="str">
        <f t="shared" si="172"/>
        <v xml:space="preserve"> </v>
      </c>
      <c r="U1816" s="238" t="str">
        <f>IF(F1816="","",VLOOKUP(F1816,المخزن!A:M,8,0))</f>
        <v/>
      </c>
    </row>
    <row r="1817" spans="1:21">
      <c r="A1817" s="227"/>
      <c r="B1817" s="228"/>
      <c r="C1817" s="229"/>
      <c r="D1817" s="229"/>
      <c r="E1817" s="240" t="str">
        <f>IF(D1817="","",VLOOKUP(D1817,'العملاء '!A:B,2,0))</f>
        <v/>
      </c>
      <c r="F1817" s="229"/>
      <c r="G1817" s="240" t="str">
        <f>IF(F1817="","",VLOOKUP(F1817,المخزن!A:B,2,0))</f>
        <v/>
      </c>
      <c r="H1817" s="229"/>
      <c r="I1817" s="231"/>
      <c r="J1817" s="231"/>
      <c r="K1817" s="231"/>
      <c r="L1817" s="231"/>
      <c r="M1817" s="232"/>
      <c r="N1817" s="233">
        <f t="shared" si="168"/>
        <v>0</v>
      </c>
      <c r="O1817" s="233">
        <f t="shared" si="169"/>
        <v>0</v>
      </c>
      <c r="P1817" s="234">
        <f t="shared" si="173"/>
        <v>5</v>
      </c>
      <c r="Q1817" s="235" t="str">
        <f>IF(F1817="","",VLOOKUP(F1817,المخزن!A:M,11,0))</f>
        <v/>
      </c>
      <c r="R1817" s="235" t="str">
        <f t="shared" si="170"/>
        <v xml:space="preserve">  </v>
      </c>
      <c r="S1817" s="235" t="str">
        <f t="shared" si="171"/>
        <v xml:space="preserve"> </v>
      </c>
      <c r="T1817" s="237" t="str">
        <f t="shared" si="172"/>
        <v xml:space="preserve"> </v>
      </c>
      <c r="U1817" s="238" t="str">
        <f>IF(F1817="","",VLOOKUP(F1817,المخزن!A:M,8,0))</f>
        <v/>
      </c>
    </row>
    <row r="1818" spans="1:21">
      <c r="A1818" s="227"/>
      <c r="B1818" s="228"/>
      <c r="C1818" s="229"/>
      <c r="D1818" s="229"/>
      <c r="E1818" s="240" t="str">
        <f>IF(D1818="","",VLOOKUP(D1818,'العملاء '!A:B,2,0))</f>
        <v/>
      </c>
      <c r="F1818" s="229"/>
      <c r="G1818" s="240" t="str">
        <f>IF(F1818="","",VLOOKUP(F1818,المخزن!A:B,2,0))</f>
        <v/>
      </c>
      <c r="H1818" s="229"/>
      <c r="I1818" s="231"/>
      <c r="J1818" s="231"/>
      <c r="K1818" s="231"/>
      <c r="L1818" s="231"/>
      <c r="M1818" s="232"/>
      <c r="N1818" s="233">
        <f t="shared" si="168"/>
        <v>0</v>
      </c>
      <c r="O1818" s="233">
        <f t="shared" si="169"/>
        <v>0</v>
      </c>
      <c r="P1818" s="234">
        <f t="shared" si="173"/>
        <v>5</v>
      </c>
      <c r="Q1818" s="235" t="str">
        <f>IF(F1818="","",VLOOKUP(F1818,المخزن!A:M,11,0))</f>
        <v/>
      </c>
      <c r="R1818" s="235" t="str">
        <f t="shared" si="170"/>
        <v xml:space="preserve">  </v>
      </c>
      <c r="S1818" s="235" t="str">
        <f t="shared" si="171"/>
        <v xml:space="preserve"> </v>
      </c>
      <c r="T1818" s="237" t="str">
        <f t="shared" si="172"/>
        <v xml:space="preserve"> </v>
      </c>
      <c r="U1818" s="238" t="str">
        <f>IF(F1818="","",VLOOKUP(F1818,المخزن!A:M,8,0))</f>
        <v/>
      </c>
    </row>
    <row r="1819" spans="1:21">
      <c r="A1819" s="227"/>
      <c r="B1819" s="228"/>
      <c r="C1819" s="229"/>
      <c r="D1819" s="229"/>
      <c r="E1819" s="240" t="str">
        <f>IF(D1819="","",VLOOKUP(D1819,'العملاء '!A:B,2,0))</f>
        <v/>
      </c>
      <c r="F1819" s="229"/>
      <c r="G1819" s="240" t="str">
        <f>IF(F1819="","",VLOOKUP(F1819,المخزن!A:B,2,0))</f>
        <v/>
      </c>
      <c r="H1819" s="229"/>
      <c r="I1819" s="231"/>
      <c r="J1819" s="231"/>
      <c r="K1819" s="231"/>
      <c r="L1819" s="231"/>
      <c r="M1819" s="232"/>
      <c r="N1819" s="233">
        <f t="shared" si="168"/>
        <v>0</v>
      </c>
      <c r="O1819" s="233">
        <f t="shared" si="169"/>
        <v>0</v>
      </c>
      <c r="P1819" s="234">
        <f t="shared" si="173"/>
        <v>5</v>
      </c>
      <c r="Q1819" s="235" t="str">
        <f>IF(F1819="","",VLOOKUP(F1819,المخزن!A:M,11,0))</f>
        <v/>
      </c>
      <c r="R1819" s="235" t="str">
        <f t="shared" si="170"/>
        <v xml:space="preserve">  </v>
      </c>
      <c r="S1819" s="235" t="str">
        <f t="shared" si="171"/>
        <v xml:space="preserve"> </v>
      </c>
      <c r="T1819" s="237" t="str">
        <f t="shared" si="172"/>
        <v xml:space="preserve"> </v>
      </c>
      <c r="U1819" s="238" t="str">
        <f>IF(F1819="","",VLOOKUP(F1819,المخزن!A:M,8,0))</f>
        <v/>
      </c>
    </row>
    <row r="1820" spans="1:21">
      <c r="A1820" s="227"/>
      <c r="B1820" s="228"/>
      <c r="C1820" s="229"/>
      <c r="D1820" s="229"/>
      <c r="E1820" s="240" t="str">
        <f>IF(D1820="","",VLOOKUP(D1820,'العملاء '!A:B,2,0))</f>
        <v/>
      </c>
      <c r="F1820" s="229"/>
      <c r="G1820" s="240" t="str">
        <f>IF(F1820="","",VLOOKUP(F1820,المخزن!A:B,2,0))</f>
        <v/>
      </c>
      <c r="H1820" s="229"/>
      <c r="I1820" s="231"/>
      <c r="J1820" s="231"/>
      <c r="K1820" s="231"/>
      <c r="L1820" s="231"/>
      <c r="M1820" s="232"/>
      <c r="N1820" s="233">
        <f t="shared" si="168"/>
        <v>0</v>
      </c>
      <c r="O1820" s="233">
        <f t="shared" si="169"/>
        <v>0</v>
      </c>
      <c r="P1820" s="234">
        <f t="shared" si="173"/>
        <v>5</v>
      </c>
      <c r="Q1820" s="235" t="str">
        <f>IF(F1820="","",VLOOKUP(F1820,المخزن!A:M,11,0))</f>
        <v/>
      </c>
      <c r="R1820" s="235" t="str">
        <f t="shared" si="170"/>
        <v xml:space="preserve">  </v>
      </c>
      <c r="S1820" s="235" t="str">
        <f t="shared" si="171"/>
        <v xml:space="preserve"> </v>
      </c>
      <c r="T1820" s="237" t="str">
        <f t="shared" si="172"/>
        <v xml:space="preserve"> </v>
      </c>
      <c r="U1820" s="238" t="str">
        <f>IF(F1820="","",VLOOKUP(F1820,المخزن!A:M,8,0))</f>
        <v/>
      </c>
    </row>
    <row r="1821" spans="1:21">
      <c r="A1821" s="227"/>
      <c r="B1821" s="228"/>
      <c r="C1821" s="229"/>
      <c r="D1821" s="229"/>
      <c r="E1821" s="240" t="str">
        <f>IF(D1821="","",VLOOKUP(D1821,'العملاء '!A:B,2,0))</f>
        <v/>
      </c>
      <c r="F1821" s="229"/>
      <c r="G1821" s="240" t="str">
        <f>IF(F1821="","",VLOOKUP(F1821,المخزن!A:B,2,0))</f>
        <v/>
      </c>
      <c r="H1821" s="229"/>
      <c r="I1821" s="231"/>
      <c r="J1821" s="231"/>
      <c r="K1821" s="231"/>
      <c r="L1821" s="231"/>
      <c r="M1821" s="232"/>
      <c r="N1821" s="233">
        <f t="shared" si="168"/>
        <v>0</v>
      </c>
      <c r="O1821" s="233">
        <f t="shared" si="169"/>
        <v>0</v>
      </c>
      <c r="P1821" s="234">
        <f t="shared" si="173"/>
        <v>5</v>
      </c>
      <c r="Q1821" s="235" t="str">
        <f>IF(F1821="","",VLOOKUP(F1821,المخزن!A:M,11,0))</f>
        <v/>
      </c>
      <c r="R1821" s="235" t="str">
        <f t="shared" si="170"/>
        <v xml:space="preserve">  </v>
      </c>
      <c r="S1821" s="235" t="str">
        <f t="shared" si="171"/>
        <v xml:space="preserve"> </v>
      </c>
      <c r="T1821" s="237" t="str">
        <f t="shared" si="172"/>
        <v xml:space="preserve"> </v>
      </c>
      <c r="U1821" s="238" t="str">
        <f>IF(F1821="","",VLOOKUP(F1821,المخزن!A:M,8,0))</f>
        <v/>
      </c>
    </row>
    <row r="1822" spans="1:21">
      <c r="A1822" s="227"/>
      <c r="B1822" s="228"/>
      <c r="C1822" s="229"/>
      <c r="D1822" s="229"/>
      <c r="E1822" s="240" t="str">
        <f>IF(D1822="","",VLOOKUP(D1822,'العملاء '!A:B,2,0))</f>
        <v/>
      </c>
      <c r="F1822" s="229"/>
      <c r="G1822" s="240" t="str">
        <f>IF(F1822="","",VLOOKUP(F1822,المخزن!A:B,2,0))</f>
        <v/>
      </c>
      <c r="H1822" s="229"/>
      <c r="I1822" s="231"/>
      <c r="J1822" s="231"/>
      <c r="K1822" s="231"/>
      <c r="L1822" s="231"/>
      <c r="M1822" s="232"/>
      <c r="N1822" s="233">
        <f t="shared" si="168"/>
        <v>0</v>
      </c>
      <c r="O1822" s="233">
        <f t="shared" si="169"/>
        <v>0</v>
      </c>
      <c r="P1822" s="234">
        <f t="shared" si="173"/>
        <v>5</v>
      </c>
      <c r="Q1822" s="235" t="str">
        <f>IF(F1822="","",VLOOKUP(F1822,المخزن!A:M,11,0))</f>
        <v/>
      </c>
      <c r="R1822" s="235" t="str">
        <f t="shared" si="170"/>
        <v xml:space="preserve">  </v>
      </c>
      <c r="S1822" s="235" t="str">
        <f t="shared" si="171"/>
        <v xml:space="preserve"> </v>
      </c>
      <c r="T1822" s="237" t="str">
        <f t="shared" si="172"/>
        <v xml:space="preserve"> </v>
      </c>
      <c r="U1822" s="238" t="str">
        <f>IF(F1822="","",VLOOKUP(F1822,المخزن!A:M,8,0))</f>
        <v/>
      </c>
    </row>
    <row r="1823" spans="1:21">
      <c r="A1823" s="227"/>
      <c r="B1823" s="228"/>
      <c r="C1823" s="229"/>
      <c r="D1823" s="229"/>
      <c r="E1823" s="240" t="str">
        <f>IF(D1823="","",VLOOKUP(D1823,'العملاء '!A:B,2,0))</f>
        <v/>
      </c>
      <c r="F1823" s="229"/>
      <c r="G1823" s="240" t="str">
        <f>IF(F1823="","",VLOOKUP(F1823,المخزن!A:B,2,0))</f>
        <v/>
      </c>
      <c r="H1823" s="229"/>
      <c r="I1823" s="231"/>
      <c r="J1823" s="231"/>
      <c r="K1823" s="231"/>
      <c r="L1823" s="231"/>
      <c r="M1823" s="232"/>
      <c r="N1823" s="233">
        <f t="shared" si="168"/>
        <v>0</v>
      </c>
      <c r="O1823" s="233">
        <f t="shared" si="169"/>
        <v>0</v>
      </c>
      <c r="P1823" s="234">
        <f t="shared" si="173"/>
        <v>5</v>
      </c>
      <c r="Q1823" s="235" t="str">
        <f>IF(F1823="","",VLOOKUP(F1823,المخزن!A:M,11,0))</f>
        <v/>
      </c>
      <c r="R1823" s="235" t="str">
        <f t="shared" si="170"/>
        <v xml:space="preserve">  </v>
      </c>
      <c r="S1823" s="235" t="str">
        <f t="shared" si="171"/>
        <v xml:space="preserve"> </v>
      </c>
      <c r="T1823" s="237" t="str">
        <f t="shared" si="172"/>
        <v xml:space="preserve"> </v>
      </c>
      <c r="U1823" s="238" t="str">
        <f>IF(F1823="","",VLOOKUP(F1823,المخزن!A:M,8,0))</f>
        <v/>
      </c>
    </row>
    <row r="1824" spans="1:21">
      <c r="A1824" s="227"/>
      <c r="B1824" s="228"/>
      <c r="C1824" s="229"/>
      <c r="D1824" s="229"/>
      <c r="E1824" s="240" t="str">
        <f>IF(D1824="","",VLOOKUP(D1824,'العملاء '!A:B,2,0))</f>
        <v/>
      </c>
      <c r="F1824" s="229"/>
      <c r="G1824" s="240" t="str">
        <f>IF(F1824="","",VLOOKUP(F1824,المخزن!A:B,2,0))</f>
        <v/>
      </c>
      <c r="H1824" s="229"/>
      <c r="I1824" s="231"/>
      <c r="J1824" s="231"/>
      <c r="K1824" s="231"/>
      <c r="L1824" s="231"/>
      <c r="M1824" s="232"/>
      <c r="N1824" s="233">
        <f t="shared" si="168"/>
        <v>0</v>
      </c>
      <c r="O1824" s="233">
        <f t="shared" si="169"/>
        <v>0</v>
      </c>
      <c r="P1824" s="234">
        <f t="shared" si="173"/>
        <v>5</v>
      </c>
      <c r="Q1824" s="235" t="str">
        <f>IF(F1824="","",VLOOKUP(F1824,المخزن!A:M,11,0))</f>
        <v/>
      </c>
      <c r="R1824" s="235" t="str">
        <f t="shared" si="170"/>
        <v xml:space="preserve">  </v>
      </c>
      <c r="S1824" s="235" t="str">
        <f t="shared" si="171"/>
        <v xml:space="preserve"> </v>
      </c>
      <c r="T1824" s="237" t="str">
        <f t="shared" si="172"/>
        <v xml:space="preserve"> </v>
      </c>
      <c r="U1824" s="238" t="str">
        <f>IF(F1824="","",VLOOKUP(F1824,المخزن!A:M,8,0))</f>
        <v/>
      </c>
    </row>
    <row r="1825" spans="1:21">
      <c r="A1825" s="227"/>
      <c r="B1825" s="228"/>
      <c r="C1825" s="229"/>
      <c r="D1825" s="229"/>
      <c r="E1825" s="240" t="str">
        <f>IF(D1825="","",VLOOKUP(D1825,'العملاء '!A:B,2,0))</f>
        <v/>
      </c>
      <c r="F1825" s="229"/>
      <c r="G1825" s="240" t="str">
        <f>IF(F1825="","",VLOOKUP(F1825,المخزن!A:B,2,0))</f>
        <v/>
      </c>
      <c r="H1825" s="229"/>
      <c r="I1825" s="231"/>
      <c r="J1825" s="231"/>
      <c r="K1825" s="231"/>
      <c r="L1825" s="231"/>
      <c r="M1825" s="232"/>
      <c r="N1825" s="233">
        <f t="shared" si="168"/>
        <v>0</v>
      </c>
      <c r="O1825" s="233">
        <f t="shared" si="169"/>
        <v>0</v>
      </c>
      <c r="P1825" s="234">
        <f t="shared" si="173"/>
        <v>5</v>
      </c>
      <c r="Q1825" s="235" t="str">
        <f>IF(F1825="","",VLOOKUP(F1825,المخزن!A:M,11,0))</f>
        <v/>
      </c>
      <c r="R1825" s="235" t="str">
        <f t="shared" si="170"/>
        <v xml:space="preserve">  </v>
      </c>
      <c r="S1825" s="235" t="str">
        <f t="shared" si="171"/>
        <v xml:space="preserve"> </v>
      </c>
      <c r="T1825" s="237" t="str">
        <f t="shared" si="172"/>
        <v xml:space="preserve"> </v>
      </c>
      <c r="U1825" s="238" t="str">
        <f>IF(F1825="","",VLOOKUP(F1825,المخزن!A:M,8,0))</f>
        <v/>
      </c>
    </row>
    <row r="1826" spans="1:21">
      <c r="A1826" s="227"/>
      <c r="B1826" s="228"/>
      <c r="C1826" s="229"/>
      <c r="D1826" s="229"/>
      <c r="E1826" s="240" t="str">
        <f>IF(D1826="","",VLOOKUP(D1826,'العملاء '!A:B,2,0))</f>
        <v/>
      </c>
      <c r="F1826" s="229"/>
      <c r="G1826" s="240" t="str">
        <f>IF(F1826="","",VLOOKUP(F1826,المخزن!A:B,2,0))</f>
        <v/>
      </c>
      <c r="H1826" s="229"/>
      <c r="I1826" s="231"/>
      <c r="J1826" s="231"/>
      <c r="K1826" s="231"/>
      <c r="L1826" s="231"/>
      <c r="M1826" s="232"/>
      <c r="N1826" s="233">
        <f t="shared" si="168"/>
        <v>0</v>
      </c>
      <c r="O1826" s="233">
        <f t="shared" si="169"/>
        <v>0</v>
      </c>
      <c r="P1826" s="234">
        <f t="shared" si="173"/>
        <v>5</v>
      </c>
      <c r="Q1826" s="235" t="str">
        <f>IF(F1826="","",VLOOKUP(F1826,المخزن!A:M,11,0))</f>
        <v/>
      </c>
      <c r="R1826" s="235" t="str">
        <f t="shared" si="170"/>
        <v xml:space="preserve">  </v>
      </c>
      <c r="S1826" s="235" t="str">
        <f t="shared" si="171"/>
        <v xml:space="preserve"> </v>
      </c>
      <c r="T1826" s="237" t="str">
        <f t="shared" si="172"/>
        <v xml:space="preserve"> </v>
      </c>
      <c r="U1826" s="238" t="str">
        <f>IF(F1826="","",VLOOKUP(F1826,المخزن!A:M,8,0))</f>
        <v/>
      </c>
    </row>
    <row r="1827" spans="1:21">
      <c r="A1827" s="227"/>
      <c r="B1827" s="228"/>
      <c r="C1827" s="229"/>
      <c r="D1827" s="229"/>
      <c r="E1827" s="240" t="str">
        <f>IF(D1827="","",VLOOKUP(D1827,'العملاء '!A:B,2,0))</f>
        <v/>
      </c>
      <c r="F1827" s="229"/>
      <c r="G1827" s="240" t="str">
        <f>IF(F1827="","",VLOOKUP(F1827,المخزن!A:B,2,0))</f>
        <v/>
      </c>
      <c r="H1827" s="229"/>
      <c r="I1827" s="231"/>
      <c r="J1827" s="231"/>
      <c r="K1827" s="231"/>
      <c r="L1827" s="231"/>
      <c r="M1827" s="232"/>
      <c r="N1827" s="233">
        <f t="shared" si="168"/>
        <v>0</v>
      </c>
      <c r="O1827" s="233">
        <f t="shared" si="169"/>
        <v>0</v>
      </c>
      <c r="P1827" s="234">
        <f t="shared" si="173"/>
        <v>5</v>
      </c>
      <c r="Q1827" s="235" t="str">
        <f>IF(F1827="","",VLOOKUP(F1827,المخزن!A:M,11,0))</f>
        <v/>
      </c>
      <c r="R1827" s="235" t="str">
        <f t="shared" si="170"/>
        <v xml:space="preserve">  </v>
      </c>
      <c r="S1827" s="235" t="str">
        <f t="shared" si="171"/>
        <v xml:space="preserve"> </v>
      </c>
      <c r="T1827" s="237" t="str">
        <f t="shared" si="172"/>
        <v xml:space="preserve"> </v>
      </c>
      <c r="U1827" s="238" t="str">
        <f>IF(F1827="","",VLOOKUP(F1827,المخزن!A:M,8,0))</f>
        <v/>
      </c>
    </row>
    <row r="1828" spans="1:21">
      <c r="A1828" s="227"/>
      <c r="B1828" s="228"/>
      <c r="C1828" s="229"/>
      <c r="D1828" s="229"/>
      <c r="E1828" s="240" t="str">
        <f>IF(D1828="","",VLOOKUP(D1828,'العملاء '!A:B,2,0))</f>
        <v/>
      </c>
      <c r="F1828" s="229"/>
      <c r="G1828" s="240" t="str">
        <f>IF(F1828="","",VLOOKUP(F1828,المخزن!A:B,2,0))</f>
        <v/>
      </c>
      <c r="H1828" s="229"/>
      <c r="I1828" s="231"/>
      <c r="J1828" s="231"/>
      <c r="K1828" s="231"/>
      <c r="L1828" s="231"/>
      <c r="M1828" s="232"/>
      <c r="N1828" s="233">
        <f t="shared" si="168"/>
        <v>0</v>
      </c>
      <c r="O1828" s="233">
        <f t="shared" si="169"/>
        <v>0</v>
      </c>
      <c r="P1828" s="234">
        <f t="shared" si="173"/>
        <v>5</v>
      </c>
      <c r="Q1828" s="235" t="str">
        <f>IF(F1828="","",VLOOKUP(F1828,المخزن!A:M,11,0))</f>
        <v/>
      </c>
      <c r="R1828" s="235" t="str">
        <f t="shared" si="170"/>
        <v xml:space="preserve">  </v>
      </c>
      <c r="S1828" s="235" t="str">
        <f t="shared" si="171"/>
        <v xml:space="preserve"> </v>
      </c>
      <c r="T1828" s="237" t="str">
        <f t="shared" si="172"/>
        <v xml:space="preserve"> </v>
      </c>
      <c r="U1828" s="238" t="str">
        <f>IF(F1828="","",VLOOKUP(F1828,المخزن!A:M,8,0))</f>
        <v/>
      </c>
    </row>
    <row r="1829" spans="1:21">
      <c r="A1829" s="227"/>
      <c r="B1829" s="228"/>
      <c r="C1829" s="229"/>
      <c r="D1829" s="229"/>
      <c r="E1829" s="240" t="str">
        <f>IF(D1829="","",VLOOKUP(D1829,'العملاء '!A:B,2,0))</f>
        <v/>
      </c>
      <c r="F1829" s="229"/>
      <c r="G1829" s="240" t="str">
        <f>IF(F1829="","",VLOOKUP(F1829,المخزن!A:B,2,0))</f>
        <v/>
      </c>
      <c r="H1829" s="229"/>
      <c r="I1829" s="231"/>
      <c r="J1829" s="231"/>
      <c r="K1829" s="231"/>
      <c r="L1829" s="231"/>
      <c r="M1829" s="232"/>
      <c r="N1829" s="233">
        <f t="shared" si="168"/>
        <v>0</v>
      </c>
      <c r="O1829" s="233">
        <f t="shared" si="169"/>
        <v>0</v>
      </c>
      <c r="P1829" s="234">
        <f t="shared" si="173"/>
        <v>5</v>
      </c>
      <c r="Q1829" s="235" t="str">
        <f>IF(F1829="","",VLOOKUP(F1829,المخزن!A:M,11,0))</f>
        <v/>
      </c>
      <c r="R1829" s="235" t="str">
        <f t="shared" si="170"/>
        <v xml:space="preserve">  </v>
      </c>
      <c r="S1829" s="235" t="str">
        <f t="shared" si="171"/>
        <v xml:space="preserve"> </v>
      </c>
      <c r="T1829" s="237" t="str">
        <f t="shared" si="172"/>
        <v xml:space="preserve"> </v>
      </c>
      <c r="U1829" s="238" t="str">
        <f>IF(F1829="","",VLOOKUP(F1829,المخزن!A:M,8,0))</f>
        <v/>
      </c>
    </row>
    <row r="1830" spans="1:21">
      <c r="A1830" s="227"/>
      <c r="B1830" s="228"/>
      <c r="C1830" s="229"/>
      <c r="D1830" s="229"/>
      <c r="E1830" s="240" t="str">
        <f>IF(D1830="","",VLOOKUP(D1830,'العملاء '!A:B,2,0))</f>
        <v/>
      </c>
      <c r="F1830" s="229"/>
      <c r="G1830" s="240" t="str">
        <f>IF(F1830="","",VLOOKUP(F1830,المخزن!A:B,2,0))</f>
        <v/>
      </c>
      <c r="H1830" s="229"/>
      <c r="I1830" s="231"/>
      <c r="J1830" s="231"/>
      <c r="K1830" s="231"/>
      <c r="L1830" s="231"/>
      <c r="M1830" s="232"/>
      <c r="N1830" s="233">
        <f t="shared" si="168"/>
        <v>0</v>
      </c>
      <c r="O1830" s="233">
        <f t="shared" si="169"/>
        <v>0</v>
      </c>
      <c r="P1830" s="234">
        <f t="shared" si="173"/>
        <v>5</v>
      </c>
      <c r="Q1830" s="235" t="str">
        <f>IF(F1830="","",VLOOKUP(F1830,المخزن!A:M,11,0))</f>
        <v/>
      </c>
      <c r="R1830" s="235" t="str">
        <f t="shared" si="170"/>
        <v xml:space="preserve">  </v>
      </c>
      <c r="S1830" s="235" t="str">
        <f t="shared" si="171"/>
        <v xml:space="preserve"> </v>
      </c>
      <c r="T1830" s="237" t="str">
        <f t="shared" si="172"/>
        <v xml:space="preserve"> </v>
      </c>
      <c r="U1830" s="238" t="str">
        <f>IF(F1830="","",VLOOKUP(F1830,المخزن!A:M,8,0))</f>
        <v/>
      </c>
    </row>
    <row r="1831" spans="1:21">
      <c r="A1831" s="227"/>
      <c r="B1831" s="228"/>
      <c r="C1831" s="229"/>
      <c r="D1831" s="229"/>
      <c r="E1831" s="240" t="str">
        <f>IF(D1831="","",VLOOKUP(D1831,'العملاء '!A:B,2,0))</f>
        <v/>
      </c>
      <c r="F1831" s="229"/>
      <c r="G1831" s="240" t="str">
        <f>IF(F1831="","",VLOOKUP(F1831,المخزن!A:B,2,0))</f>
        <v/>
      </c>
      <c r="H1831" s="229"/>
      <c r="I1831" s="231"/>
      <c r="J1831" s="231"/>
      <c r="K1831" s="231"/>
      <c r="L1831" s="231"/>
      <c r="M1831" s="232"/>
      <c r="N1831" s="233">
        <f t="shared" si="168"/>
        <v>0</v>
      </c>
      <c r="O1831" s="233">
        <f t="shared" si="169"/>
        <v>0</v>
      </c>
      <c r="P1831" s="234">
        <f t="shared" si="173"/>
        <v>5</v>
      </c>
      <c r="Q1831" s="235" t="str">
        <f>IF(F1831="","",VLOOKUP(F1831,المخزن!A:M,11,0))</f>
        <v/>
      </c>
      <c r="R1831" s="235" t="str">
        <f t="shared" si="170"/>
        <v xml:space="preserve">  </v>
      </c>
      <c r="S1831" s="235" t="str">
        <f t="shared" si="171"/>
        <v xml:space="preserve"> </v>
      </c>
      <c r="T1831" s="237" t="str">
        <f t="shared" si="172"/>
        <v xml:space="preserve"> </v>
      </c>
      <c r="U1831" s="238" t="str">
        <f>IF(F1831="","",VLOOKUP(F1831,المخزن!A:M,8,0))</f>
        <v/>
      </c>
    </row>
    <row r="1832" spans="1:21">
      <c r="A1832" s="227"/>
      <c r="B1832" s="228"/>
      <c r="C1832" s="229"/>
      <c r="D1832" s="229"/>
      <c r="E1832" s="240" t="str">
        <f>IF(D1832="","",VLOOKUP(D1832,'العملاء '!A:B,2,0))</f>
        <v/>
      </c>
      <c r="F1832" s="229"/>
      <c r="G1832" s="240" t="str">
        <f>IF(F1832="","",VLOOKUP(F1832,المخزن!A:B,2,0))</f>
        <v/>
      </c>
      <c r="H1832" s="229"/>
      <c r="I1832" s="231"/>
      <c r="J1832" s="231"/>
      <c r="K1832" s="231"/>
      <c r="L1832" s="231"/>
      <c r="M1832" s="232"/>
      <c r="N1832" s="233">
        <f t="shared" si="168"/>
        <v>0</v>
      </c>
      <c r="O1832" s="233">
        <f t="shared" si="169"/>
        <v>0</v>
      </c>
      <c r="P1832" s="234">
        <f t="shared" si="173"/>
        <v>5</v>
      </c>
      <c r="Q1832" s="235" t="str">
        <f>IF(F1832="","",VLOOKUP(F1832,المخزن!A:M,11,0))</f>
        <v/>
      </c>
      <c r="R1832" s="235" t="str">
        <f t="shared" si="170"/>
        <v xml:space="preserve">  </v>
      </c>
      <c r="S1832" s="235" t="str">
        <f t="shared" si="171"/>
        <v xml:space="preserve"> </v>
      </c>
      <c r="T1832" s="237" t="str">
        <f t="shared" si="172"/>
        <v xml:space="preserve"> </v>
      </c>
      <c r="U1832" s="238" t="str">
        <f>IF(F1832="","",VLOOKUP(F1832,المخزن!A:M,8,0))</f>
        <v/>
      </c>
    </row>
    <row r="1833" spans="1:21">
      <c r="A1833" s="227"/>
      <c r="B1833" s="228"/>
      <c r="C1833" s="229"/>
      <c r="D1833" s="229"/>
      <c r="E1833" s="240" t="str">
        <f>IF(D1833="","",VLOOKUP(D1833,'العملاء '!A:B,2,0))</f>
        <v/>
      </c>
      <c r="F1833" s="229"/>
      <c r="G1833" s="240" t="str">
        <f>IF(F1833="","",VLOOKUP(F1833,المخزن!A:B,2,0))</f>
        <v/>
      </c>
      <c r="H1833" s="229"/>
      <c r="I1833" s="231"/>
      <c r="J1833" s="231"/>
      <c r="K1833" s="231"/>
      <c r="L1833" s="231"/>
      <c r="M1833" s="232"/>
      <c r="N1833" s="233">
        <f t="shared" si="168"/>
        <v>0</v>
      </c>
      <c r="O1833" s="233">
        <f t="shared" si="169"/>
        <v>0</v>
      </c>
      <c r="P1833" s="234">
        <f t="shared" si="173"/>
        <v>5</v>
      </c>
      <c r="Q1833" s="235" t="str">
        <f>IF(F1833="","",VLOOKUP(F1833,المخزن!A:M,11,0))</f>
        <v/>
      </c>
      <c r="R1833" s="235" t="str">
        <f t="shared" si="170"/>
        <v xml:space="preserve">  </v>
      </c>
      <c r="S1833" s="235" t="str">
        <f t="shared" si="171"/>
        <v xml:space="preserve"> </v>
      </c>
      <c r="T1833" s="237" t="str">
        <f t="shared" si="172"/>
        <v xml:space="preserve"> </v>
      </c>
      <c r="U1833" s="238" t="str">
        <f>IF(F1833="","",VLOOKUP(F1833,المخزن!A:M,8,0))</f>
        <v/>
      </c>
    </row>
    <row r="1834" spans="1:21">
      <c r="A1834" s="227"/>
      <c r="B1834" s="228"/>
      <c r="C1834" s="229"/>
      <c r="D1834" s="229"/>
      <c r="E1834" s="240" t="str">
        <f>IF(D1834="","",VLOOKUP(D1834,'العملاء '!A:B,2,0))</f>
        <v/>
      </c>
      <c r="F1834" s="229"/>
      <c r="G1834" s="240" t="str">
        <f>IF(F1834="","",VLOOKUP(F1834,المخزن!A:B,2,0))</f>
        <v/>
      </c>
      <c r="H1834" s="229"/>
      <c r="I1834" s="231"/>
      <c r="J1834" s="231"/>
      <c r="K1834" s="231"/>
      <c r="L1834" s="231"/>
      <c r="M1834" s="232"/>
      <c r="N1834" s="233">
        <f t="shared" si="168"/>
        <v>0</v>
      </c>
      <c r="O1834" s="233">
        <f t="shared" si="169"/>
        <v>0</v>
      </c>
      <c r="P1834" s="234">
        <f t="shared" si="173"/>
        <v>5</v>
      </c>
      <c r="Q1834" s="235" t="str">
        <f>IF(F1834="","",VLOOKUP(F1834,المخزن!A:M,11,0))</f>
        <v/>
      </c>
      <c r="R1834" s="235" t="str">
        <f t="shared" si="170"/>
        <v xml:space="preserve">  </v>
      </c>
      <c r="S1834" s="235" t="str">
        <f t="shared" si="171"/>
        <v xml:space="preserve"> </v>
      </c>
      <c r="T1834" s="237" t="str">
        <f t="shared" si="172"/>
        <v xml:space="preserve"> </v>
      </c>
      <c r="U1834" s="238" t="str">
        <f>IF(F1834="","",VLOOKUP(F1834,المخزن!A:M,8,0))</f>
        <v/>
      </c>
    </row>
    <row r="1835" spans="1:21">
      <c r="A1835" s="227"/>
      <c r="B1835" s="228"/>
      <c r="C1835" s="229"/>
      <c r="D1835" s="229"/>
      <c r="E1835" s="240" t="str">
        <f>IF(D1835="","",VLOOKUP(D1835,'العملاء '!A:B,2,0))</f>
        <v/>
      </c>
      <c r="F1835" s="229"/>
      <c r="G1835" s="240" t="str">
        <f>IF(F1835="","",VLOOKUP(F1835,المخزن!A:B,2,0))</f>
        <v/>
      </c>
      <c r="H1835" s="229"/>
      <c r="I1835" s="231"/>
      <c r="J1835" s="231"/>
      <c r="K1835" s="231"/>
      <c r="L1835" s="231"/>
      <c r="M1835" s="232"/>
      <c r="N1835" s="233">
        <f t="shared" si="168"/>
        <v>0</v>
      </c>
      <c r="O1835" s="233">
        <f t="shared" si="169"/>
        <v>0</v>
      </c>
      <c r="P1835" s="234">
        <f t="shared" si="173"/>
        <v>5</v>
      </c>
      <c r="Q1835" s="235" t="str">
        <f>IF(F1835="","",VLOOKUP(F1835,المخزن!A:M,11,0))</f>
        <v/>
      </c>
      <c r="R1835" s="235" t="str">
        <f t="shared" si="170"/>
        <v xml:space="preserve">  </v>
      </c>
      <c r="S1835" s="235" t="str">
        <f t="shared" si="171"/>
        <v xml:space="preserve"> </v>
      </c>
      <c r="T1835" s="237" t="str">
        <f t="shared" si="172"/>
        <v xml:space="preserve"> </v>
      </c>
      <c r="U1835" s="238" t="str">
        <f>IF(F1835="","",VLOOKUP(F1835,المخزن!A:M,8,0))</f>
        <v/>
      </c>
    </row>
    <row r="1836" spans="1:21">
      <c r="A1836" s="227"/>
      <c r="B1836" s="228"/>
      <c r="C1836" s="229"/>
      <c r="D1836" s="229"/>
      <c r="E1836" s="240" t="str">
        <f>IF(D1836="","",VLOOKUP(D1836,'العملاء '!A:B,2,0))</f>
        <v/>
      </c>
      <c r="F1836" s="229"/>
      <c r="G1836" s="240" t="str">
        <f>IF(F1836="","",VLOOKUP(F1836,المخزن!A:B,2,0))</f>
        <v/>
      </c>
      <c r="H1836" s="229"/>
      <c r="I1836" s="231"/>
      <c r="J1836" s="231"/>
      <c r="K1836" s="231"/>
      <c r="L1836" s="231"/>
      <c r="M1836" s="232"/>
      <c r="N1836" s="233">
        <f t="shared" si="168"/>
        <v>0</v>
      </c>
      <c r="O1836" s="233">
        <f t="shared" si="169"/>
        <v>0</v>
      </c>
      <c r="P1836" s="234">
        <f t="shared" si="173"/>
        <v>5</v>
      </c>
      <c r="Q1836" s="235" t="str">
        <f>IF(F1836="","",VLOOKUP(F1836,المخزن!A:M,11,0))</f>
        <v/>
      </c>
      <c r="R1836" s="235" t="str">
        <f t="shared" si="170"/>
        <v xml:space="preserve">  </v>
      </c>
      <c r="S1836" s="235" t="str">
        <f t="shared" si="171"/>
        <v xml:space="preserve"> </v>
      </c>
      <c r="T1836" s="237" t="str">
        <f t="shared" si="172"/>
        <v xml:space="preserve"> </v>
      </c>
      <c r="U1836" s="238" t="str">
        <f>IF(F1836="","",VLOOKUP(F1836,المخزن!A:M,8,0))</f>
        <v/>
      </c>
    </row>
    <row r="1837" spans="1:21">
      <c r="A1837" s="227"/>
      <c r="B1837" s="228"/>
      <c r="C1837" s="229"/>
      <c r="D1837" s="229"/>
      <c r="E1837" s="240" t="str">
        <f>IF(D1837="","",VLOOKUP(D1837,'العملاء '!A:B,2,0))</f>
        <v/>
      </c>
      <c r="F1837" s="229"/>
      <c r="G1837" s="240" t="str">
        <f>IF(F1837="","",VLOOKUP(F1837,المخزن!A:B,2,0))</f>
        <v/>
      </c>
      <c r="H1837" s="229"/>
      <c r="I1837" s="231"/>
      <c r="J1837" s="231"/>
      <c r="K1837" s="231"/>
      <c r="L1837" s="231"/>
      <c r="M1837" s="232"/>
      <c r="N1837" s="233">
        <f t="shared" si="168"/>
        <v>0</v>
      </c>
      <c r="O1837" s="233">
        <f t="shared" si="169"/>
        <v>0</v>
      </c>
      <c r="P1837" s="234">
        <f t="shared" si="173"/>
        <v>5</v>
      </c>
      <c r="Q1837" s="235" t="str">
        <f>IF(F1837="","",VLOOKUP(F1837,المخزن!A:M,11,0))</f>
        <v/>
      </c>
      <c r="R1837" s="235" t="str">
        <f t="shared" si="170"/>
        <v xml:space="preserve">  </v>
      </c>
      <c r="S1837" s="235" t="str">
        <f t="shared" si="171"/>
        <v xml:space="preserve"> </v>
      </c>
      <c r="T1837" s="237" t="str">
        <f t="shared" si="172"/>
        <v xml:space="preserve"> </v>
      </c>
      <c r="U1837" s="238" t="str">
        <f>IF(F1837="","",VLOOKUP(F1837,المخزن!A:M,8,0))</f>
        <v/>
      </c>
    </row>
    <row r="1838" spans="1:21">
      <c r="A1838" s="227"/>
      <c r="B1838" s="228"/>
      <c r="C1838" s="229"/>
      <c r="D1838" s="229"/>
      <c r="E1838" s="240" t="str">
        <f>IF(D1838="","",VLOOKUP(D1838,'العملاء '!A:B,2,0))</f>
        <v/>
      </c>
      <c r="F1838" s="229"/>
      <c r="G1838" s="240" t="str">
        <f>IF(F1838="","",VLOOKUP(F1838,المخزن!A:B,2,0))</f>
        <v/>
      </c>
      <c r="H1838" s="229"/>
      <c r="I1838" s="231"/>
      <c r="J1838" s="231"/>
      <c r="K1838" s="231"/>
      <c r="L1838" s="231"/>
      <c r="M1838" s="232"/>
      <c r="N1838" s="233">
        <f t="shared" si="168"/>
        <v>0</v>
      </c>
      <c r="O1838" s="233">
        <f t="shared" si="169"/>
        <v>0</v>
      </c>
      <c r="P1838" s="234">
        <f t="shared" si="173"/>
        <v>5</v>
      </c>
      <c r="Q1838" s="235" t="str">
        <f>IF(F1838="","",VLOOKUP(F1838,المخزن!A:M,11,0))</f>
        <v/>
      </c>
      <c r="R1838" s="235" t="str">
        <f t="shared" si="170"/>
        <v xml:space="preserve">  </v>
      </c>
      <c r="S1838" s="235" t="str">
        <f t="shared" si="171"/>
        <v xml:space="preserve"> </v>
      </c>
      <c r="T1838" s="237" t="str">
        <f t="shared" si="172"/>
        <v xml:space="preserve"> </v>
      </c>
      <c r="U1838" s="238" t="str">
        <f>IF(F1838="","",VLOOKUP(F1838,المخزن!A:M,8,0))</f>
        <v/>
      </c>
    </row>
    <row r="1839" spans="1:21">
      <c r="A1839" s="227"/>
      <c r="B1839" s="228"/>
      <c r="C1839" s="229"/>
      <c r="D1839" s="229"/>
      <c r="E1839" s="240" t="str">
        <f>IF(D1839="","",VLOOKUP(D1839,'العملاء '!A:B,2,0))</f>
        <v/>
      </c>
      <c r="F1839" s="229"/>
      <c r="G1839" s="240" t="str">
        <f>IF(F1839="","",VLOOKUP(F1839,المخزن!A:B,2,0))</f>
        <v/>
      </c>
      <c r="H1839" s="229"/>
      <c r="I1839" s="231"/>
      <c r="J1839" s="231"/>
      <c r="K1839" s="231"/>
      <c r="L1839" s="231"/>
      <c r="M1839" s="232"/>
      <c r="N1839" s="233">
        <f t="shared" si="168"/>
        <v>0</v>
      </c>
      <c r="O1839" s="233">
        <f t="shared" si="169"/>
        <v>0</v>
      </c>
      <c r="P1839" s="234">
        <f t="shared" si="173"/>
        <v>5</v>
      </c>
      <c r="Q1839" s="235" t="str">
        <f>IF(F1839="","",VLOOKUP(F1839,المخزن!A:M,11,0))</f>
        <v/>
      </c>
      <c r="R1839" s="235" t="str">
        <f t="shared" si="170"/>
        <v xml:space="preserve">  </v>
      </c>
      <c r="S1839" s="235" t="str">
        <f t="shared" si="171"/>
        <v xml:space="preserve"> </v>
      </c>
      <c r="T1839" s="237" t="str">
        <f t="shared" si="172"/>
        <v xml:space="preserve"> </v>
      </c>
      <c r="U1839" s="238" t="str">
        <f>IF(F1839="","",VLOOKUP(F1839,المخزن!A:M,8,0))</f>
        <v/>
      </c>
    </row>
    <row r="1840" spans="1:21">
      <c r="A1840" s="227"/>
      <c r="B1840" s="228"/>
      <c r="C1840" s="229"/>
      <c r="D1840" s="229"/>
      <c r="E1840" s="240" t="str">
        <f>IF(D1840="","",VLOOKUP(D1840,'العملاء '!A:B,2,0))</f>
        <v/>
      </c>
      <c r="F1840" s="229"/>
      <c r="G1840" s="240" t="str">
        <f>IF(F1840="","",VLOOKUP(F1840,المخزن!A:B,2,0))</f>
        <v/>
      </c>
      <c r="H1840" s="229"/>
      <c r="I1840" s="231"/>
      <c r="J1840" s="231"/>
      <c r="K1840" s="231"/>
      <c r="L1840" s="231"/>
      <c r="M1840" s="232"/>
      <c r="N1840" s="233">
        <f t="shared" si="168"/>
        <v>0</v>
      </c>
      <c r="O1840" s="233">
        <f t="shared" si="169"/>
        <v>0</v>
      </c>
      <c r="P1840" s="234">
        <f t="shared" si="173"/>
        <v>5</v>
      </c>
      <c r="Q1840" s="235" t="str">
        <f>IF(F1840="","",VLOOKUP(F1840,المخزن!A:M,11,0))</f>
        <v/>
      </c>
      <c r="R1840" s="235" t="str">
        <f t="shared" si="170"/>
        <v xml:space="preserve">  </v>
      </c>
      <c r="S1840" s="235" t="str">
        <f t="shared" si="171"/>
        <v xml:space="preserve"> </v>
      </c>
      <c r="T1840" s="237" t="str">
        <f t="shared" si="172"/>
        <v xml:space="preserve"> </v>
      </c>
      <c r="U1840" s="238" t="str">
        <f>IF(F1840="","",VLOOKUP(F1840,المخزن!A:M,8,0))</f>
        <v/>
      </c>
    </row>
    <row r="1841" spans="1:21">
      <c r="A1841" s="227"/>
      <c r="B1841" s="228"/>
      <c r="C1841" s="229"/>
      <c r="D1841" s="229"/>
      <c r="E1841" s="240" t="str">
        <f>IF(D1841="","",VLOOKUP(D1841,'العملاء '!A:B,2,0))</f>
        <v/>
      </c>
      <c r="F1841" s="229"/>
      <c r="G1841" s="240" t="str">
        <f>IF(F1841="","",VLOOKUP(F1841,المخزن!A:B,2,0))</f>
        <v/>
      </c>
      <c r="H1841" s="229"/>
      <c r="I1841" s="231"/>
      <c r="J1841" s="231"/>
      <c r="K1841" s="231"/>
      <c r="L1841" s="231"/>
      <c r="M1841" s="232"/>
      <c r="N1841" s="233">
        <f t="shared" si="168"/>
        <v>0</v>
      </c>
      <c r="O1841" s="233">
        <f t="shared" si="169"/>
        <v>0</v>
      </c>
      <c r="P1841" s="234">
        <f t="shared" si="173"/>
        <v>5</v>
      </c>
      <c r="Q1841" s="235" t="str">
        <f>IF(F1841="","",VLOOKUP(F1841,المخزن!A:M,11,0))</f>
        <v/>
      </c>
      <c r="R1841" s="235" t="str">
        <f t="shared" si="170"/>
        <v xml:space="preserve">  </v>
      </c>
      <c r="S1841" s="235" t="str">
        <f t="shared" si="171"/>
        <v xml:space="preserve"> </v>
      </c>
      <c r="T1841" s="237" t="str">
        <f t="shared" si="172"/>
        <v xml:space="preserve"> </v>
      </c>
      <c r="U1841" s="238" t="str">
        <f>IF(F1841="","",VLOOKUP(F1841,المخزن!A:M,8,0))</f>
        <v/>
      </c>
    </row>
    <row r="1842" spans="1:21">
      <c r="A1842" s="227"/>
      <c r="B1842" s="228"/>
      <c r="C1842" s="229"/>
      <c r="D1842" s="229"/>
      <c r="E1842" s="240" t="str">
        <f>IF(D1842="","",VLOOKUP(D1842,'العملاء '!A:B,2,0))</f>
        <v/>
      </c>
      <c r="F1842" s="229"/>
      <c r="G1842" s="240" t="str">
        <f>IF(F1842="","",VLOOKUP(F1842,المخزن!A:B,2,0))</f>
        <v/>
      </c>
      <c r="H1842" s="229"/>
      <c r="I1842" s="231"/>
      <c r="J1842" s="231"/>
      <c r="K1842" s="231"/>
      <c r="L1842" s="231"/>
      <c r="M1842" s="232"/>
      <c r="N1842" s="233">
        <f t="shared" si="168"/>
        <v>0</v>
      </c>
      <c r="O1842" s="233">
        <f t="shared" si="169"/>
        <v>0</v>
      </c>
      <c r="P1842" s="234">
        <f t="shared" si="173"/>
        <v>5</v>
      </c>
      <c r="Q1842" s="235" t="str">
        <f>IF(F1842="","",VLOOKUP(F1842,المخزن!A:M,11,0))</f>
        <v/>
      </c>
      <c r="R1842" s="235" t="str">
        <f t="shared" si="170"/>
        <v xml:space="preserve">  </v>
      </c>
      <c r="S1842" s="235" t="str">
        <f t="shared" si="171"/>
        <v xml:space="preserve"> </v>
      </c>
      <c r="T1842" s="237" t="str">
        <f t="shared" si="172"/>
        <v xml:space="preserve"> </v>
      </c>
      <c r="U1842" s="238" t="str">
        <f>IF(F1842="","",VLOOKUP(F1842,المخزن!A:M,8,0))</f>
        <v/>
      </c>
    </row>
    <row r="1843" spans="1:21">
      <c r="A1843" s="227"/>
      <c r="B1843" s="228"/>
      <c r="C1843" s="229"/>
      <c r="D1843" s="229"/>
      <c r="E1843" s="240" t="str">
        <f>IF(D1843="","",VLOOKUP(D1843,'العملاء '!A:B,2,0))</f>
        <v/>
      </c>
      <c r="F1843" s="229"/>
      <c r="G1843" s="240" t="str">
        <f>IF(F1843="","",VLOOKUP(F1843,المخزن!A:B,2,0))</f>
        <v/>
      </c>
      <c r="H1843" s="229"/>
      <c r="I1843" s="231"/>
      <c r="J1843" s="231"/>
      <c r="K1843" s="231"/>
      <c r="L1843" s="231"/>
      <c r="M1843" s="232"/>
      <c r="N1843" s="233">
        <f t="shared" si="168"/>
        <v>0</v>
      </c>
      <c r="O1843" s="233">
        <f t="shared" si="169"/>
        <v>0</v>
      </c>
      <c r="P1843" s="234">
        <f t="shared" si="173"/>
        <v>5</v>
      </c>
      <c r="Q1843" s="235" t="str">
        <f>IF(F1843="","",VLOOKUP(F1843,المخزن!A:M,11,0))</f>
        <v/>
      </c>
      <c r="R1843" s="235" t="str">
        <f t="shared" si="170"/>
        <v xml:space="preserve">  </v>
      </c>
      <c r="S1843" s="235" t="str">
        <f t="shared" si="171"/>
        <v xml:space="preserve"> </v>
      </c>
      <c r="T1843" s="237" t="str">
        <f t="shared" si="172"/>
        <v xml:space="preserve"> </v>
      </c>
      <c r="U1843" s="238" t="str">
        <f>IF(F1843="","",VLOOKUP(F1843,المخزن!A:M,8,0))</f>
        <v/>
      </c>
    </row>
    <row r="1844" spans="1:21">
      <c r="A1844" s="227"/>
      <c r="B1844" s="228"/>
      <c r="C1844" s="229"/>
      <c r="D1844" s="229"/>
      <c r="E1844" s="240" t="str">
        <f>IF(D1844="","",VLOOKUP(D1844,'العملاء '!A:B,2,0))</f>
        <v/>
      </c>
      <c r="F1844" s="229"/>
      <c r="G1844" s="240" t="str">
        <f>IF(F1844="","",VLOOKUP(F1844,المخزن!A:B,2,0))</f>
        <v/>
      </c>
      <c r="H1844" s="229"/>
      <c r="I1844" s="231"/>
      <c r="J1844" s="231"/>
      <c r="K1844" s="231"/>
      <c r="L1844" s="231"/>
      <c r="M1844" s="232"/>
      <c r="N1844" s="233">
        <f t="shared" si="168"/>
        <v>0</v>
      </c>
      <c r="O1844" s="233">
        <f t="shared" si="169"/>
        <v>0</v>
      </c>
      <c r="P1844" s="234">
        <f t="shared" si="173"/>
        <v>5</v>
      </c>
      <c r="Q1844" s="235" t="str">
        <f>IF(F1844="","",VLOOKUP(F1844,المخزن!A:M,11,0))</f>
        <v/>
      </c>
      <c r="R1844" s="235" t="str">
        <f t="shared" si="170"/>
        <v xml:space="preserve">  </v>
      </c>
      <c r="S1844" s="235" t="str">
        <f t="shared" si="171"/>
        <v xml:space="preserve"> </v>
      </c>
      <c r="T1844" s="237" t="str">
        <f t="shared" si="172"/>
        <v xml:space="preserve"> </v>
      </c>
      <c r="U1844" s="238" t="str">
        <f>IF(F1844="","",VLOOKUP(F1844,المخزن!A:M,8,0))</f>
        <v/>
      </c>
    </row>
    <row r="1845" spans="1:21">
      <c r="A1845" s="227"/>
      <c r="B1845" s="228"/>
      <c r="C1845" s="229"/>
      <c r="D1845" s="229"/>
      <c r="E1845" s="240" t="str">
        <f>IF(D1845="","",VLOOKUP(D1845,'العملاء '!A:B,2,0))</f>
        <v/>
      </c>
      <c r="F1845" s="229"/>
      <c r="G1845" s="240" t="str">
        <f>IF(F1845="","",VLOOKUP(F1845,المخزن!A:B,2,0))</f>
        <v/>
      </c>
      <c r="H1845" s="229"/>
      <c r="I1845" s="231"/>
      <c r="J1845" s="231"/>
      <c r="K1845" s="231"/>
      <c r="L1845" s="231"/>
      <c r="M1845" s="232"/>
      <c r="N1845" s="233">
        <f t="shared" si="168"/>
        <v>0</v>
      </c>
      <c r="O1845" s="233">
        <f t="shared" si="169"/>
        <v>0</v>
      </c>
      <c r="P1845" s="234">
        <f t="shared" si="173"/>
        <v>5</v>
      </c>
      <c r="Q1845" s="235" t="str">
        <f>IF(F1845="","",VLOOKUP(F1845,المخزن!A:M,11,0))</f>
        <v/>
      </c>
      <c r="R1845" s="235" t="str">
        <f t="shared" si="170"/>
        <v xml:space="preserve">  </v>
      </c>
      <c r="S1845" s="235" t="str">
        <f t="shared" si="171"/>
        <v xml:space="preserve"> </v>
      </c>
      <c r="T1845" s="237" t="str">
        <f t="shared" si="172"/>
        <v xml:space="preserve"> </v>
      </c>
      <c r="U1845" s="238" t="str">
        <f>IF(F1845="","",VLOOKUP(F1845,المخزن!A:M,8,0))</f>
        <v/>
      </c>
    </row>
    <row r="1846" spans="1:21">
      <c r="A1846" s="227"/>
      <c r="B1846" s="228"/>
      <c r="C1846" s="229"/>
      <c r="D1846" s="229"/>
      <c r="E1846" s="240" t="str">
        <f>IF(D1846="","",VLOOKUP(D1846,'العملاء '!A:B,2,0))</f>
        <v/>
      </c>
      <c r="F1846" s="229"/>
      <c r="G1846" s="240" t="str">
        <f>IF(F1846="","",VLOOKUP(F1846,المخزن!A:B,2,0))</f>
        <v/>
      </c>
      <c r="H1846" s="229"/>
      <c r="I1846" s="231"/>
      <c r="J1846" s="231"/>
      <c r="K1846" s="231"/>
      <c r="L1846" s="231"/>
      <c r="M1846" s="232"/>
      <c r="N1846" s="233">
        <f t="shared" si="168"/>
        <v>0</v>
      </c>
      <c r="O1846" s="233">
        <f t="shared" si="169"/>
        <v>0</v>
      </c>
      <c r="P1846" s="234">
        <f t="shared" si="173"/>
        <v>5</v>
      </c>
      <c r="Q1846" s="235" t="str">
        <f>IF(F1846="","",VLOOKUP(F1846,المخزن!A:M,11,0))</f>
        <v/>
      </c>
      <c r="R1846" s="235" t="str">
        <f t="shared" si="170"/>
        <v xml:space="preserve">  </v>
      </c>
      <c r="S1846" s="235" t="str">
        <f t="shared" si="171"/>
        <v xml:space="preserve"> </v>
      </c>
      <c r="T1846" s="237" t="str">
        <f t="shared" si="172"/>
        <v xml:space="preserve"> </v>
      </c>
      <c r="U1846" s="238" t="str">
        <f>IF(F1846="","",VLOOKUP(F1846,المخزن!A:M,8,0))</f>
        <v/>
      </c>
    </row>
    <row r="1847" spans="1:21">
      <c r="A1847" s="227"/>
      <c r="B1847" s="228"/>
      <c r="C1847" s="229"/>
      <c r="D1847" s="229"/>
      <c r="E1847" s="240" t="str">
        <f>IF(D1847="","",VLOOKUP(D1847,'العملاء '!A:B,2,0))</f>
        <v/>
      </c>
      <c r="F1847" s="229"/>
      <c r="G1847" s="240" t="str">
        <f>IF(F1847="","",VLOOKUP(F1847,المخزن!A:B,2,0))</f>
        <v/>
      </c>
      <c r="H1847" s="229"/>
      <c r="I1847" s="231"/>
      <c r="J1847" s="231"/>
      <c r="K1847" s="231"/>
      <c r="L1847" s="231"/>
      <c r="M1847" s="232"/>
      <c r="N1847" s="233">
        <f t="shared" si="168"/>
        <v>0</v>
      </c>
      <c r="O1847" s="233">
        <f t="shared" si="169"/>
        <v>0</v>
      </c>
      <c r="P1847" s="234">
        <f t="shared" si="173"/>
        <v>5</v>
      </c>
      <c r="Q1847" s="235" t="str">
        <f>IF(F1847="","",VLOOKUP(F1847,المخزن!A:M,11,0))</f>
        <v/>
      </c>
      <c r="R1847" s="235" t="str">
        <f t="shared" si="170"/>
        <v xml:space="preserve">  </v>
      </c>
      <c r="S1847" s="235" t="str">
        <f t="shared" si="171"/>
        <v xml:space="preserve"> </v>
      </c>
      <c r="T1847" s="237" t="str">
        <f t="shared" si="172"/>
        <v xml:space="preserve"> </v>
      </c>
      <c r="U1847" s="238" t="str">
        <f>IF(F1847="","",VLOOKUP(F1847,المخزن!A:M,8,0))</f>
        <v/>
      </c>
    </row>
    <row r="1848" spans="1:21">
      <c r="A1848" s="227"/>
      <c r="B1848" s="228"/>
      <c r="C1848" s="229"/>
      <c r="D1848" s="229"/>
      <c r="E1848" s="240" t="str">
        <f>IF(D1848="","",VLOOKUP(D1848,'العملاء '!A:B,2,0))</f>
        <v/>
      </c>
      <c r="F1848" s="229"/>
      <c r="G1848" s="240" t="str">
        <f>IF(F1848="","",VLOOKUP(F1848,المخزن!A:B,2,0))</f>
        <v/>
      </c>
      <c r="H1848" s="229"/>
      <c r="I1848" s="231"/>
      <c r="J1848" s="231"/>
      <c r="K1848" s="231"/>
      <c r="L1848" s="231"/>
      <c r="M1848" s="232"/>
      <c r="N1848" s="233">
        <f t="shared" si="168"/>
        <v>0</v>
      </c>
      <c r="O1848" s="233">
        <f t="shared" si="169"/>
        <v>0</v>
      </c>
      <c r="P1848" s="234">
        <f t="shared" si="173"/>
        <v>5</v>
      </c>
      <c r="Q1848" s="235" t="str">
        <f>IF(F1848="","",VLOOKUP(F1848,المخزن!A:M,11,0))</f>
        <v/>
      </c>
      <c r="R1848" s="235" t="str">
        <f t="shared" si="170"/>
        <v xml:space="preserve">  </v>
      </c>
      <c r="S1848" s="235" t="str">
        <f t="shared" si="171"/>
        <v xml:space="preserve"> </v>
      </c>
      <c r="T1848" s="237" t="str">
        <f t="shared" si="172"/>
        <v xml:space="preserve"> </v>
      </c>
      <c r="U1848" s="238" t="str">
        <f>IF(F1848="","",VLOOKUP(F1848,المخزن!A:M,8,0))</f>
        <v/>
      </c>
    </row>
    <row r="1849" spans="1:21">
      <c r="A1849" s="227"/>
      <c r="B1849" s="228"/>
      <c r="C1849" s="229"/>
      <c r="D1849" s="229"/>
      <c r="E1849" s="240" t="str">
        <f>IF(D1849="","",VLOOKUP(D1849,'العملاء '!A:B,2,0))</f>
        <v/>
      </c>
      <c r="F1849" s="229"/>
      <c r="G1849" s="240" t="str">
        <f>IF(F1849="","",VLOOKUP(F1849,المخزن!A:B,2,0))</f>
        <v/>
      </c>
      <c r="H1849" s="229"/>
      <c r="I1849" s="231"/>
      <c r="J1849" s="231"/>
      <c r="K1849" s="231"/>
      <c r="L1849" s="231"/>
      <c r="M1849" s="232"/>
      <c r="N1849" s="233">
        <f t="shared" si="168"/>
        <v>0</v>
      </c>
      <c r="O1849" s="233">
        <f t="shared" si="169"/>
        <v>0</v>
      </c>
      <c r="P1849" s="234">
        <f t="shared" si="173"/>
        <v>5</v>
      </c>
      <c r="Q1849" s="235" t="str">
        <f>IF(F1849="","",VLOOKUP(F1849,المخزن!A:M,11,0))</f>
        <v/>
      </c>
      <c r="R1849" s="235" t="str">
        <f t="shared" si="170"/>
        <v xml:space="preserve">  </v>
      </c>
      <c r="S1849" s="235" t="str">
        <f t="shared" si="171"/>
        <v xml:space="preserve"> </v>
      </c>
      <c r="T1849" s="237" t="str">
        <f t="shared" si="172"/>
        <v xml:space="preserve"> </v>
      </c>
      <c r="U1849" s="238" t="str">
        <f>IF(F1849="","",VLOOKUP(F1849,المخزن!A:M,8,0))</f>
        <v/>
      </c>
    </row>
    <row r="1850" spans="1:21">
      <c r="A1850" s="227"/>
      <c r="B1850" s="228"/>
      <c r="C1850" s="229"/>
      <c r="D1850" s="229"/>
      <c r="E1850" s="240" t="str">
        <f>IF(D1850="","",VLOOKUP(D1850,'العملاء '!A:B,2,0))</f>
        <v/>
      </c>
      <c r="F1850" s="229"/>
      <c r="G1850" s="240" t="str">
        <f>IF(F1850="","",VLOOKUP(F1850,المخزن!A:B,2,0))</f>
        <v/>
      </c>
      <c r="H1850" s="229"/>
      <c r="I1850" s="231"/>
      <c r="J1850" s="231"/>
      <c r="K1850" s="231"/>
      <c r="L1850" s="231"/>
      <c r="M1850" s="232"/>
      <c r="N1850" s="233">
        <f t="shared" si="168"/>
        <v>0</v>
      </c>
      <c r="O1850" s="233">
        <f t="shared" si="169"/>
        <v>0</v>
      </c>
      <c r="P1850" s="234">
        <f t="shared" si="173"/>
        <v>5</v>
      </c>
      <c r="Q1850" s="235" t="str">
        <f>IF(F1850="","",VLOOKUP(F1850,المخزن!A:M,11,0))</f>
        <v/>
      </c>
      <c r="R1850" s="235" t="str">
        <f t="shared" si="170"/>
        <v xml:space="preserve">  </v>
      </c>
      <c r="S1850" s="235" t="str">
        <f t="shared" si="171"/>
        <v xml:space="preserve"> </v>
      </c>
      <c r="T1850" s="237" t="str">
        <f t="shared" si="172"/>
        <v xml:space="preserve"> </v>
      </c>
      <c r="U1850" s="238" t="str">
        <f>IF(F1850="","",VLOOKUP(F1850,المخزن!A:M,8,0))</f>
        <v/>
      </c>
    </row>
    <row r="1851" spans="1:21">
      <c r="A1851" s="227"/>
      <c r="B1851" s="228"/>
      <c r="C1851" s="229"/>
      <c r="D1851" s="229"/>
      <c r="E1851" s="240" t="str">
        <f>IF(D1851="","",VLOOKUP(D1851,'العملاء '!A:B,2,0))</f>
        <v/>
      </c>
      <c r="F1851" s="229"/>
      <c r="G1851" s="240" t="str">
        <f>IF(F1851="","",VLOOKUP(F1851,المخزن!A:B,2,0))</f>
        <v/>
      </c>
      <c r="H1851" s="229"/>
      <c r="I1851" s="231"/>
      <c r="J1851" s="231"/>
      <c r="K1851" s="231"/>
      <c r="L1851" s="231"/>
      <c r="M1851" s="232"/>
      <c r="N1851" s="233">
        <f t="shared" si="168"/>
        <v>0</v>
      </c>
      <c r="O1851" s="233">
        <f t="shared" si="169"/>
        <v>0</v>
      </c>
      <c r="P1851" s="234">
        <f t="shared" si="173"/>
        <v>5</v>
      </c>
      <c r="Q1851" s="235" t="str">
        <f>IF(F1851="","",VLOOKUP(F1851,المخزن!A:M,11,0))</f>
        <v/>
      </c>
      <c r="R1851" s="235" t="str">
        <f t="shared" si="170"/>
        <v xml:space="preserve">  </v>
      </c>
      <c r="S1851" s="235" t="str">
        <f t="shared" si="171"/>
        <v xml:space="preserve"> </v>
      </c>
      <c r="T1851" s="237" t="str">
        <f t="shared" si="172"/>
        <v xml:space="preserve"> </v>
      </c>
      <c r="U1851" s="238" t="str">
        <f>IF(F1851="","",VLOOKUP(F1851,المخزن!A:M,8,0))</f>
        <v/>
      </c>
    </row>
    <row r="1852" spans="1:21">
      <c r="A1852" s="227"/>
      <c r="B1852" s="228"/>
      <c r="C1852" s="229"/>
      <c r="D1852" s="229"/>
      <c r="E1852" s="240" t="str">
        <f>IF(D1852="","",VLOOKUP(D1852,'العملاء '!A:B,2,0))</f>
        <v/>
      </c>
      <c r="F1852" s="229"/>
      <c r="G1852" s="240" t="str">
        <f>IF(F1852="","",VLOOKUP(F1852,المخزن!A:B,2,0))</f>
        <v/>
      </c>
      <c r="H1852" s="229"/>
      <c r="I1852" s="231"/>
      <c r="J1852" s="231"/>
      <c r="K1852" s="231"/>
      <c r="L1852" s="231"/>
      <c r="M1852" s="232"/>
      <c r="N1852" s="233">
        <f t="shared" si="168"/>
        <v>0</v>
      </c>
      <c r="O1852" s="233">
        <f t="shared" si="169"/>
        <v>0</v>
      </c>
      <c r="P1852" s="234">
        <f t="shared" si="173"/>
        <v>5</v>
      </c>
      <c r="Q1852" s="235" t="str">
        <f>IF(F1852="","",VLOOKUP(F1852,المخزن!A:M,11,0))</f>
        <v/>
      </c>
      <c r="R1852" s="235" t="str">
        <f t="shared" si="170"/>
        <v xml:space="preserve">  </v>
      </c>
      <c r="S1852" s="235" t="str">
        <f t="shared" si="171"/>
        <v xml:space="preserve"> </v>
      </c>
      <c r="T1852" s="237" t="str">
        <f t="shared" si="172"/>
        <v xml:space="preserve"> </v>
      </c>
      <c r="U1852" s="238" t="str">
        <f>IF(F1852="","",VLOOKUP(F1852,المخزن!A:M,8,0))</f>
        <v/>
      </c>
    </row>
    <row r="1853" spans="1:21">
      <c r="A1853" s="227"/>
      <c r="B1853" s="228"/>
      <c r="C1853" s="229"/>
      <c r="D1853" s="229"/>
      <c r="E1853" s="240" t="str">
        <f>IF(D1853="","",VLOOKUP(D1853,'العملاء '!A:B,2,0))</f>
        <v/>
      </c>
      <c r="F1853" s="229"/>
      <c r="G1853" s="240" t="str">
        <f>IF(F1853="","",VLOOKUP(F1853,المخزن!A:B,2,0))</f>
        <v/>
      </c>
      <c r="H1853" s="229"/>
      <c r="I1853" s="231"/>
      <c r="J1853" s="231"/>
      <c r="K1853" s="231"/>
      <c r="L1853" s="231"/>
      <c r="M1853" s="232"/>
      <c r="N1853" s="233">
        <f t="shared" si="168"/>
        <v>0</v>
      </c>
      <c r="O1853" s="233">
        <f t="shared" si="169"/>
        <v>0</v>
      </c>
      <c r="P1853" s="234">
        <f t="shared" si="173"/>
        <v>5</v>
      </c>
      <c r="Q1853" s="235" t="str">
        <f>IF(F1853="","",VLOOKUP(F1853,المخزن!A:M,11,0))</f>
        <v/>
      </c>
      <c r="R1853" s="235" t="str">
        <f t="shared" si="170"/>
        <v xml:space="preserve">  </v>
      </c>
      <c r="S1853" s="235" t="str">
        <f t="shared" si="171"/>
        <v xml:space="preserve"> </v>
      </c>
      <c r="T1853" s="237" t="str">
        <f t="shared" si="172"/>
        <v xml:space="preserve"> </v>
      </c>
      <c r="U1853" s="238" t="str">
        <f>IF(F1853="","",VLOOKUP(F1853,المخزن!A:M,8,0))</f>
        <v/>
      </c>
    </row>
    <row r="1854" spans="1:21">
      <c r="A1854" s="227"/>
      <c r="B1854" s="228"/>
      <c r="C1854" s="229"/>
      <c r="D1854" s="229"/>
      <c r="E1854" s="240" t="str">
        <f>IF(D1854="","",VLOOKUP(D1854,'العملاء '!A:B,2,0))</f>
        <v/>
      </c>
      <c r="F1854" s="229"/>
      <c r="G1854" s="240" t="str">
        <f>IF(F1854="","",VLOOKUP(F1854,المخزن!A:B,2,0))</f>
        <v/>
      </c>
      <c r="H1854" s="229"/>
      <c r="I1854" s="231"/>
      <c r="J1854" s="231"/>
      <c r="K1854" s="231"/>
      <c r="L1854" s="231"/>
      <c r="M1854" s="232"/>
      <c r="N1854" s="233">
        <f t="shared" si="168"/>
        <v>0</v>
      </c>
      <c r="O1854" s="233">
        <f t="shared" si="169"/>
        <v>0</v>
      </c>
      <c r="P1854" s="234">
        <f t="shared" si="173"/>
        <v>5</v>
      </c>
      <c r="Q1854" s="235" t="str">
        <f>IF(F1854="","",VLOOKUP(F1854,المخزن!A:M,11,0))</f>
        <v/>
      </c>
      <c r="R1854" s="235" t="str">
        <f t="shared" si="170"/>
        <v xml:space="preserve">  </v>
      </c>
      <c r="S1854" s="235" t="str">
        <f t="shared" si="171"/>
        <v xml:space="preserve"> </v>
      </c>
      <c r="T1854" s="237" t="str">
        <f t="shared" si="172"/>
        <v xml:space="preserve"> </v>
      </c>
      <c r="U1854" s="238" t="str">
        <f>IF(F1854="","",VLOOKUP(F1854,المخزن!A:M,8,0))</f>
        <v/>
      </c>
    </row>
    <row r="1855" spans="1:21">
      <c r="A1855" s="227"/>
      <c r="B1855" s="228"/>
      <c r="C1855" s="229"/>
      <c r="D1855" s="229"/>
      <c r="E1855" s="240" t="str">
        <f>IF(D1855="","",VLOOKUP(D1855,'العملاء '!A:B,2,0))</f>
        <v/>
      </c>
      <c r="F1855" s="229"/>
      <c r="G1855" s="240" t="str">
        <f>IF(F1855="","",VLOOKUP(F1855,المخزن!A:B,2,0))</f>
        <v/>
      </c>
      <c r="H1855" s="229"/>
      <c r="I1855" s="231"/>
      <c r="J1855" s="231"/>
      <c r="K1855" s="231"/>
      <c r="L1855" s="231"/>
      <c r="M1855" s="232"/>
      <c r="N1855" s="233">
        <f t="shared" si="168"/>
        <v>0</v>
      </c>
      <c r="O1855" s="233">
        <f t="shared" si="169"/>
        <v>0</v>
      </c>
      <c r="P1855" s="234">
        <f t="shared" si="173"/>
        <v>5</v>
      </c>
      <c r="Q1855" s="235" t="str">
        <f>IF(F1855="","",VLOOKUP(F1855,المخزن!A:M,11,0))</f>
        <v/>
      </c>
      <c r="R1855" s="235" t="str">
        <f t="shared" si="170"/>
        <v xml:space="preserve">  </v>
      </c>
      <c r="S1855" s="235" t="str">
        <f t="shared" si="171"/>
        <v xml:space="preserve"> </v>
      </c>
      <c r="T1855" s="237" t="str">
        <f t="shared" si="172"/>
        <v xml:space="preserve"> </v>
      </c>
      <c r="U1855" s="238" t="str">
        <f>IF(F1855="","",VLOOKUP(F1855,المخزن!A:M,8,0))</f>
        <v/>
      </c>
    </row>
    <row r="1856" spans="1:21">
      <c r="A1856" s="227"/>
      <c r="B1856" s="228"/>
      <c r="C1856" s="229"/>
      <c r="D1856" s="229"/>
      <c r="E1856" s="240" t="str">
        <f>IF(D1856="","",VLOOKUP(D1856,'العملاء '!A:B,2,0))</f>
        <v/>
      </c>
      <c r="F1856" s="229"/>
      <c r="G1856" s="240" t="str">
        <f>IF(F1856="","",VLOOKUP(F1856,المخزن!A:B,2,0))</f>
        <v/>
      </c>
      <c r="H1856" s="229"/>
      <c r="I1856" s="231"/>
      <c r="J1856" s="231"/>
      <c r="K1856" s="231"/>
      <c r="L1856" s="231"/>
      <c r="M1856" s="232"/>
      <c r="N1856" s="233">
        <f t="shared" si="168"/>
        <v>0</v>
      </c>
      <c r="O1856" s="233">
        <f t="shared" si="169"/>
        <v>0</v>
      </c>
      <c r="P1856" s="234">
        <f t="shared" si="173"/>
        <v>5</v>
      </c>
      <c r="Q1856" s="235" t="str">
        <f>IF(F1856="","",VLOOKUP(F1856,المخزن!A:M,11,0))</f>
        <v/>
      </c>
      <c r="R1856" s="235" t="str">
        <f t="shared" si="170"/>
        <v xml:space="preserve">  </v>
      </c>
      <c r="S1856" s="235" t="str">
        <f t="shared" si="171"/>
        <v xml:space="preserve"> </v>
      </c>
      <c r="T1856" s="237" t="str">
        <f t="shared" si="172"/>
        <v xml:space="preserve"> </v>
      </c>
      <c r="U1856" s="238" t="str">
        <f>IF(F1856="","",VLOOKUP(F1856,المخزن!A:M,8,0))</f>
        <v/>
      </c>
    </row>
    <row r="1857" spans="1:21">
      <c r="A1857" s="227"/>
      <c r="B1857" s="228"/>
      <c r="C1857" s="229"/>
      <c r="D1857" s="229"/>
      <c r="E1857" s="240" t="str">
        <f>IF(D1857="","",VLOOKUP(D1857,'العملاء '!A:B,2,0))</f>
        <v/>
      </c>
      <c r="F1857" s="229"/>
      <c r="G1857" s="240" t="str">
        <f>IF(F1857="","",VLOOKUP(F1857,المخزن!A:B,2,0))</f>
        <v/>
      </c>
      <c r="H1857" s="229"/>
      <c r="I1857" s="231"/>
      <c r="J1857" s="231"/>
      <c r="K1857" s="231"/>
      <c r="L1857" s="231"/>
      <c r="M1857" s="232"/>
      <c r="N1857" s="233">
        <f t="shared" si="168"/>
        <v>0</v>
      </c>
      <c r="O1857" s="233">
        <f t="shared" si="169"/>
        <v>0</v>
      </c>
      <c r="P1857" s="234">
        <f t="shared" si="173"/>
        <v>5</v>
      </c>
      <c r="Q1857" s="235" t="str">
        <f>IF(F1857="","",VLOOKUP(F1857,المخزن!A:M,11,0))</f>
        <v/>
      </c>
      <c r="R1857" s="235" t="str">
        <f t="shared" si="170"/>
        <v xml:space="preserve">  </v>
      </c>
      <c r="S1857" s="235" t="str">
        <f t="shared" si="171"/>
        <v xml:space="preserve"> </v>
      </c>
      <c r="T1857" s="237" t="str">
        <f t="shared" si="172"/>
        <v xml:space="preserve"> </v>
      </c>
      <c r="U1857" s="238" t="str">
        <f>IF(F1857="","",VLOOKUP(F1857,المخزن!A:M,8,0))</f>
        <v/>
      </c>
    </row>
    <row r="1858" spans="1:21">
      <c r="A1858" s="227"/>
      <c r="B1858" s="228"/>
      <c r="C1858" s="229"/>
      <c r="D1858" s="229"/>
      <c r="E1858" s="240" t="str">
        <f>IF(D1858="","",VLOOKUP(D1858,'العملاء '!A:B,2,0))</f>
        <v/>
      </c>
      <c r="F1858" s="229"/>
      <c r="G1858" s="240" t="str">
        <f>IF(F1858="","",VLOOKUP(F1858,المخزن!A:B,2,0))</f>
        <v/>
      </c>
      <c r="H1858" s="229"/>
      <c r="I1858" s="231"/>
      <c r="J1858" s="231"/>
      <c r="K1858" s="231"/>
      <c r="L1858" s="231"/>
      <c r="M1858" s="232"/>
      <c r="N1858" s="233">
        <f t="shared" si="168"/>
        <v>0</v>
      </c>
      <c r="O1858" s="233">
        <f t="shared" si="169"/>
        <v>0</v>
      </c>
      <c r="P1858" s="234">
        <f t="shared" si="173"/>
        <v>5</v>
      </c>
      <c r="Q1858" s="235" t="str">
        <f>IF(F1858="","",VLOOKUP(F1858,المخزن!A:M,11,0))</f>
        <v/>
      </c>
      <c r="R1858" s="235" t="str">
        <f t="shared" si="170"/>
        <v xml:space="preserve">  </v>
      </c>
      <c r="S1858" s="235" t="str">
        <f t="shared" si="171"/>
        <v xml:space="preserve"> </v>
      </c>
      <c r="T1858" s="237" t="str">
        <f t="shared" si="172"/>
        <v xml:space="preserve"> </v>
      </c>
      <c r="U1858" s="238" t="str">
        <f>IF(F1858="","",VLOOKUP(F1858,المخزن!A:M,8,0))</f>
        <v/>
      </c>
    </row>
    <row r="1859" spans="1:21">
      <c r="A1859" s="227"/>
      <c r="B1859" s="228"/>
      <c r="C1859" s="229"/>
      <c r="D1859" s="229"/>
      <c r="E1859" s="240" t="str">
        <f>IF(D1859="","",VLOOKUP(D1859,'العملاء '!A:B,2,0))</f>
        <v/>
      </c>
      <c r="F1859" s="229"/>
      <c r="G1859" s="240" t="str">
        <f>IF(F1859="","",VLOOKUP(F1859,المخزن!A:B,2,0))</f>
        <v/>
      </c>
      <c r="H1859" s="229"/>
      <c r="I1859" s="231"/>
      <c r="J1859" s="231"/>
      <c r="K1859" s="231"/>
      <c r="L1859" s="231"/>
      <c r="M1859" s="232"/>
      <c r="N1859" s="233">
        <f t="shared" si="168"/>
        <v>0</v>
      </c>
      <c r="O1859" s="233">
        <f t="shared" si="169"/>
        <v>0</v>
      </c>
      <c r="P1859" s="234">
        <f t="shared" si="173"/>
        <v>5</v>
      </c>
      <c r="Q1859" s="235" t="str">
        <f>IF(F1859="","",VLOOKUP(F1859,المخزن!A:M,11,0))</f>
        <v/>
      </c>
      <c r="R1859" s="235" t="str">
        <f t="shared" si="170"/>
        <v xml:space="preserve">  </v>
      </c>
      <c r="S1859" s="235" t="str">
        <f t="shared" si="171"/>
        <v xml:space="preserve"> </v>
      </c>
      <c r="T1859" s="237" t="str">
        <f t="shared" si="172"/>
        <v xml:space="preserve"> </v>
      </c>
      <c r="U1859" s="238" t="str">
        <f>IF(F1859="","",VLOOKUP(F1859,المخزن!A:M,8,0))</f>
        <v/>
      </c>
    </row>
    <row r="1860" spans="1:21">
      <c r="A1860" s="227"/>
      <c r="B1860" s="228"/>
      <c r="C1860" s="229"/>
      <c r="D1860" s="229"/>
      <c r="E1860" s="240" t="str">
        <f>IF(D1860="","",VLOOKUP(D1860,'العملاء '!A:B,2,0))</f>
        <v/>
      </c>
      <c r="F1860" s="229"/>
      <c r="G1860" s="240" t="str">
        <f>IF(F1860="","",VLOOKUP(F1860,المخزن!A:B,2,0))</f>
        <v/>
      </c>
      <c r="H1860" s="229"/>
      <c r="I1860" s="231"/>
      <c r="J1860" s="231"/>
      <c r="K1860" s="231"/>
      <c r="L1860" s="231"/>
      <c r="M1860" s="232"/>
      <c r="N1860" s="233">
        <f t="shared" ref="N1860:N1923" si="174">(I1860*H1860)-L1860</f>
        <v>0</v>
      </c>
      <c r="O1860" s="233">
        <f t="shared" ref="O1860:O1923" si="175">(J1860*H1860)-M1860</f>
        <v>0</v>
      </c>
      <c r="P1860" s="234">
        <f t="shared" si="173"/>
        <v>5</v>
      </c>
      <c r="Q1860" s="235" t="str">
        <f>IF(F1860="","",VLOOKUP(F1860,المخزن!A:M,11,0))</f>
        <v/>
      </c>
      <c r="R1860" s="235" t="str">
        <f t="shared" ref="R1860:R1923" si="176">IF(F1860&gt;0,Q1860*H1860,"  ")</f>
        <v xml:space="preserve">  </v>
      </c>
      <c r="S1860" s="235" t="str">
        <f t="shared" ref="S1860:S1923" si="177">IF(F1860&gt;0,(((I1860/P1860)+J1860)*H1860)-(L1860/P1860)-M1860," ")</f>
        <v xml:space="preserve"> </v>
      </c>
      <c r="T1860" s="237" t="str">
        <f t="shared" ref="T1860:T1923" si="178">IF(F1860&gt;0,S1860-R1860," ")</f>
        <v xml:space="preserve"> </v>
      </c>
      <c r="U1860" s="238" t="str">
        <f>IF(F1860="","",VLOOKUP(F1860,المخزن!A:M,8,0))</f>
        <v/>
      </c>
    </row>
    <row r="1861" spans="1:21">
      <c r="A1861" s="227"/>
      <c r="B1861" s="228"/>
      <c r="C1861" s="229"/>
      <c r="D1861" s="229"/>
      <c r="E1861" s="240" t="str">
        <f>IF(D1861="","",VLOOKUP(D1861,'العملاء '!A:B,2,0))</f>
        <v/>
      </c>
      <c r="F1861" s="229"/>
      <c r="G1861" s="240" t="str">
        <f>IF(F1861="","",VLOOKUP(F1861,المخزن!A:B,2,0))</f>
        <v/>
      </c>
      <c r="H1861" s="229"/>
      <c r="I1861" s="231"/>
      <c r="J1861" s="231"/>
      <c r="K1861" s="231"/>
      <c r="L1861" s="231"/>
      <c r="M1861" s="232"/>
      <c r="N1861" s="233">
        <f t="shared" si="174"/>
        <v>0</v>
      </c>
      <c r="O1861" s="233">
        <f t="shared" si="175"/>
        <v>0</v>
      </c>
      <c r="P1861" s="234">
        <f t="shared" si="173"/>
        <v>5</v>
      </c>
      <c r="Q1861" s="235" t="str">
        <f>IF(F1861="","",VLOOKUP(F1861,المخزن!A:M,11,0))</f>
        <v/>
      </c>
      <c r="R1861" s="235" t="str">
        <f t="shared" si="176"/>
        <v xml:space="preserve">  </v>
      </c>
      <c r="S1861" s="235" t="str">
        <f t="shared" si="177"/>
        <v xml:space="preserve"> </v>
      </c>
      <c r="T1861" s="237" t="str">
        <f t="shared" si="178"/>
        <v xml:space="preserve"> </v>
      </c>
      <c r="U1861" s="238" t="str">
        <f>IF(F1861="","",VLOOKUP(F1861,المخزن!A:M,8,0))</f>
        <v/>
      </c>
    </row>
    <row r="1862" spans="1:21">
      <c r="A1862" s="227"/>
      <c r="B1862" s="228"/>
      <c r="C1862" s="229"/>
      <c r="D1862" s="229"/>
      <c r="E1862" s="240" t="str">
        <f>IF(D1862="","",VLOOKUP(D1862,'العملاء '!A:B,2,0))</f>
        <v/>
      </c>
      <c r="F1862" s="229"/>
      <c r="G1862" s="240" t="str">
        <f>IF(F1862="","",VLOOKUP(F1862,المخزن!A:B,2,0))</f>
        <v/>
      </c>
      <c r="H1862" s="229"/>
      <c r="I1862" s="231"/>
      <c r="J1862" s="231"/>
      <c r="K1862" s="231"/>
      <c r="L1862" s="231"/>
      <c r="M1862" s="232"/>
      <c r="N1862" s="233">
        <f t="shared" si="174"/>
        <v>0</v>
      </c>
      <c r="O1862" s="233">
        <f t="shared" si="175"/>
        <v>0</v>
      </c>
      <c r="P1862" s="234">
        <f t="shared" si="173"/>
        <v>5</v>
      </c>
      <c r="Q1862" s="235" t="str">
        <f>IF(F1862="","",VLOOKUP(F1862,المخزن!A:M,11,0))</f>
        <v/>
      </c>
      <c r="R1862" s="235" t="str">
        <f t="shared" si="176"/>
        <v xml:space="preserve">  </v>
      </c>
      <c r="S1862" s="235" t="str">
        <f t="shared" si="177"/>
        <v xml:space="preserve"> </v>
      </c>
      <c r="T1862" s="237" t="str">
        <f t="shared" si="178"/>
        <v xml:space="preserve"> </v>
      </c>
      <c r="U1862" s="238" t="str">
        <f>IF(F1862="","",VLOOKUP(F1862,المخزن!A:M,8,0))</f>
        <v/>
      </c>
    </row>
    <row r="1863" spans="1:21">
      <c r="A1863" s="227"/>
      <c r="B1863" s="228"/>
      <c r="C1863" s="229"/>
      <c r="D1863" s="229"/>
      <c r="E1863" s="240" t="str">
        <f>IF(D1863="","",VLOOKUP(D1863,'العملاء '!A:B,2,0))</f>
        <v/>
      </c>
      <c r="F1863" s="229"/>
      <c r="G1863" s="240" t="str">
        <f>IF(F1863="","",VLOOKUP(F1863,المخزن!A:B,2,0))</f>
        <v/>
      </c>
      <c r="H1863" s="229"/>
      <c r="I1863" s="231"/>
      <c r="J1863" s="231"/>
      <c r="K1863" s="231"/>
      <c r="L1863" s="231"/>
      <c r="M1863" s="232"/>
      <c r="N1863" s="233">
        <f t="shared" si="174"/>
        <v>0</v>
      </c>
      <c r="O1863" s="233">
        <f t="shared" si="175"/>
        <v>0</v>
      </c>
      <c r="P1863" s="234">
        <f t="shared" si="173"/>
        <v>5</v>
      </c>
      <c r="Q1863" s="235" t="str">
        <f>IF(F1863="","",VLOOKUP(F1863,المخزن!A:M,11,0))</f>
        <v/>
      </c>
      <c r="R1863" s="235" t="str">
        <f t="shared" si="176"/>
        <v xml:space="preserve">  </v>
      </c>
      <c r="S1863" s="235" t="str">
        <f t="shared" si="177"/>
        <v xml:space="preserve"> </v>
      </c>
      <c r="T1863" s="237" t="str">
        <f t="shared" si="178"/>
        <v xml:space="preserve"> </v>
      </c>
      <c r="U1863" s="238" t="str">
        <f>IF(F1863="","",VLOOKUP(F1863,المخزن!A:M,8,0))</f>
        <v/>
      </c>
    </row>
    <row r="1864" spans="1:21">
      <c r="A1864" s="227"/>
      <c r="B1864" s="228"/>
      <c r="C1864" s="229"/>
      <c r="D1864" s="229"/>
      <c r="E1864" s="240" t="str">
        <f>IF(D1864="","",VLOOKUP(D1864,'العملاء '!A:B,2,0))</f>
        <v/>
      </c>
      <c r="F1864" s="229"/>
      <c r="G1864" s="240" t="str">
        <f>IF(F1864="","",VLOOKUP(F1864,المخزن!A:B,2,0))</f>
        <v/>
      </c>
      <c r="H1864" s="229"/>
      <c r="I1864" s="231"/>
      <c r="J1864" s="231"/>
      <c r="K1864" s="231"/>
      <c r="L1864" s="231"/>
      <c r="M1864" s="232"/>
      <c r="N1864" s="233">
        <f t="shared" si="174"/>
        <v>0</v>
      </c>
      <c r="O1864" s="233">
        <f t="shared" si="175"/>
        <v>0</v>
      </c>
      <c r="P1864" s="234">
        <f t="shared" si="173"/>
        <v>5</v>
      </c>
      <c r="Q1864" s="235" t="str">
        <f>IF(F1864="","",VLOOKUP(F1864,المخزن!A:M,11,0))</f>
        <v/>
      </c>
      <c r="R1864" s="235" t="str">
        <f t="shared" si="176"/>
        <v xml:space="preserve">  </v>
      </c>
      <c r="S1864" s="235" t="str">
        <f t="shared" si="177"/>
        <v xml:space="preserve"> </v>
      </c>
      <c r="T1864" s="237" t="str">
        <f t="shared" si="178"/>
        <v xml:space="preserve"> </v>
      </c>
      <c r="U1864" s="238" t="str">
        <f>IF(F1864="","",VLOOKUP(F1864,المخزن!A:M,8,0))</f>
        <v/>
      </c>
    </row>
    <row r="1865" spans="1:21">
      <c r="A1865" s="227"/>
      <c r="B1865" s="228"/>
      <c r="C1865" s="229"/>
      <c r="D1865" s="229"/>
      <c r="E1865" s="240" t="str">
        <f>IF(D1865="","",VLOOKUP(D1865,'العملاء '!A:B,2,0))</f>
        <v/>
      </c>
      <c r="F1865" s="229"/>
      <c r="G1865" s="240" t="str">
        <f>IF(F1865="","",VLOOKUP(F1865,المخزن!A:B,2,0))</f>
        <v/>
      </c>
      <c r="H1865" s="229"/>
      <c r="I1865" s="231"/>
      <c r="J1865" s="231"/>
      <c r="K1865" s="231"/>
      <c r="L1865" s="231"/>
      <c r="M1865" s="232"/>
      <c r="N1865" s="233">
        <f t="shared" si="174"/>
        <v>0</v>
      </c>
      <c r="O1865" s="233">
        <f t="shared" si="175"/>
        <v>0</v>
      </c>
      <c r="P1865" s="234">
        <f t="shared" ref="P1865:P1928" si="179">P1864</f>
        <v>5</v>
      </c>
      <c r="Q1865" s="235" t="str">
        <f>IF(F1865="","",VLOOKUP(F1865,المخزن!A:M,11,0))</f>
        <v/>
      </c>
      <c r="R1865" s="235" t="str">
        <f t="shared" si="176"/>
        <v xml:space="preserve">  </v>
      </c>
      <c r="S1865" s="235" t="str">
        <f t="shared" si="177"/>
        <v xml:space="preserve"> </v>
      </c>
      <c r="T1865" s="237" t="str">
        <f t="shared" si="178"/>
        <v xml:space="preserve"> </v>
      </c>
      <c r="U1865" s="238" t="str">
        <f>IF(F1865="","",VLOOKUP(F1865,المخزن!A:M,8,0))</f>
        <v/>
      </c>
    </row>
    <row r="1866" spans="1:21">
      <c r="A1866" s="227"/>
      <c r="B1866" s="228"/>
      <c r="C1866" s="229"/>
      <c r="D1866" s="229"/>
      <c r="E1866" s="240" t="str">
        <f>IF(D1866="","",VLOOKUP(D1866,'العملاء '!A:B,2,0))</f>
        <v/>
      </c>
      <c r="F1866" s="229"/>
      <c r="G1866" s="240" t="str">
        <f>IF(F1866="","",VLOOKUP(F1866,المخزن!A:B,2,0))</f>
        <v/>
      </c>
      <c r="H1866" s="229"/>
      <c r="I1866" s="231"/>
      <c r="J1866" s="231"/>
      <c r="K1866" s="231"/>
      <c r="L1866" s="231"/>
      <c r="M1866" s="232"/>
      <c r="N1866" s="233">
        <f t="shared" si="174"/>
        <v>0</v>
      </c>
      <c r="O1866" s="233">
        <f t="shared" si="175"/>
        <v>0</v>
      </c>
      <c r="P1866" s="234">
        <f t="shared" si="179"/>
        <v>5</v>
      </c>
      <c r="Q1866" s="235" t="str">
        <f>IF(F1866="","",VLOOKUP(F1866,المخزن!A:M,11,0))</f>
        <v/>
      </c>
      <c r="R1866" s="235" t="str">
        <f t="shared" si="176"/>
        <v xml:space="preserve">  </v>
      </c>
      <c r="S1866" s="235" t="str">
        <f t="shared" si="177"/>
        <v xml:space="preserve"> </v>
      </c>
      <c r="T1866" s="237" t="str">
        <f t="shared" si="178"/>
        <v xml:space="preserve"> </v>
      </c>
      <c r="U1866" s="238" t="str">
        <f>IF(F1866="","",VLOOKUP(F1866,المخزن!A:M,8,0))</f>
        <v/>
      </c>
    </row>
    <row r="1867" spans="1:21">
      <c r="A1867" s="227"/>
      <c r="B1867" s="228"/>
      <c r="C1867" s="229"/>
      <c r="D1867" s="229"/>
      <c r="E1867" s="240" t="str">
        <f>IF(D1867="","",VLOOKUP(D1867,'العملاء '!A:B,2,0))</f>
        <v/>
      </c>
      <c r="F1867" s="229"/>
      <c r="G1867" s="240" t="str">
        <f>IF(F1867="","",VLOOKUP(F1867,المخزن!A:B,2,0))</f>
        <v/>
      </c>
      <c r="H1867" s="229"/>
      <c r="I1867" s="231"/>
      <c r="J1867" s="231"/>
      <c r="K1867" s="231"/>
      <c r="L1867" s="231"/>
      <c r="M1867" s="232"/>
      <c r="N1867" s="233">
        <f t="shared" si="174"/>
        <v>0</v>
      </c>
      <c r="O1867" s="233">
        <f t="shared" si="175"/>
        <v>0</v>
      </c>
      <c r="P1867" s="234">
        <f t="shared" si="179"/>
        <v>5</v>
      </c>
      <c r="Q1867" s="235" t="str">
        <f>IF(F1867="","",VLOOKUP(F1867,المخزن!A:M,11,0))</f>
        <v/>
      </c>
      <c r="R1867" s="235" t="str">
        <f t="shared" si="176"/>
        <v xml:space="preserve">  </v>
      </c>
      <c r="S1867" s="235" t="str">
        <f t="shared" si="177"/>
        <v xml:space="preserve"> </v>
      </c>
      <c r="T1867" s="237" t="str">
        <f t="shared" si="178"/>
        <v xml:space="preserve"> </v>
      </c>
      <c r="U1867" s="238" t="str">
        <f>IF(F1867="","",VLOOKUP(F1867,المخزن!A:M,8,0))</f>
        <v/>
      </c>
    </row>
    <row r="1868" spans="1:21">
      <c r="A1868" s="227"/>
      <c r="B1868" s="228"/>
      <c r="C1868" s="229"/>
      <c r="D1868" s="229"/>
      <c r="E1868" s="240" t="str">
        <f>IF(D1868="","",VLOOKUP(D1868,'العملاء '!A:B,2,0))</f>
        <v/>
      </c>
      <c r="F1868" s="229"/>
      <c r="G1868" s="240" t="str">
        <f>IF(F1868="","",VLOOKUP(F1868,المخزن!A:B,2,0))</f>
        <v/>
      </c>
      <c r="H1868" s="229"/>
      <c r="I1868" s="231"/>
      <c r="J1868" s="231"/>
      <c r="K1868" s="231"/>
      <c r="L1868" s="231"/>
      <c r="M1868" s="232"/>
      <c r="N1868" s="233">
        <f t="shared" si="174"/>
        <v>0</v>
      </c>
      <c r="O1868" s="233">
        <f t="shared" si="175"/>
        <v>0</v>
      </c>
      <c r="P1868" s="234">
        <f t="shared" si="179"/>
        <v>5</v>
      </c>
      <c r="Q1868" s="235" t="str">
        <f>IF(F1868="","",VLOOKUP(F1868,المخزن!A:M,11,0))</f>
        <v/>
      </c>
      <c r="R1868" s="235" t="str">
        <f t="shared" si="176"/>
        <v xml:space="preserve">  </v>
      </c>
      <c r="S1868" s="235" t="str">
        <f t="shared" si="177"/>
        <v xml:space="preserve"> </v>
      </c>
      <c r="T1868" s="237" t="str">
        <f t="shared" si="178"/>
        <v xml:space="preserve"> </v>
      </c>
      <c r="U1868" s="238" t="str">
        <f>IF(F1868="","",VLOOKUP(F1868,المخزن!A:M,8,0))</f>
        <v/>
      </c>
    </row>
    <row r="1869" spans="1:21">
      <c r="A1869" s="227"/>
      <c r="B1869" s="228"/>
      <c r="C1869" s="229"/>
      <c r="D1869" s="229"/>
      <c r="E1869" s="240" t="str">
        <f>IF(D1869="","",VLOOKUP(D1869,'العملاء '!A:B,2,0))</f>
        <v/>
      </c>
      <c r="F1869" s="229"/>
      <c r="G1869" s="240" t="str">
        <f>IF(F1869="","",VLOOKUP(F1869,المخزن!A:B,2,0))</f>
        <v/>
      </c>
      <c r="H1869" s="229"/>
      <c r="I1869" s="231"/>
      <c r="J1869" s="231"/>
      <c r="K1869" s="231"/>
      <c r="L1869" s="231"/>
      <c r="M1869" s="232"/>
      <c r="N1869" s="233">
        <f t="shared" si="174"/>
        <v>0</v>
      </c>
      <c r="O1869" s="233">
        <f t="shared" si="175"/>
        <v>0</v>
      </c>
      <c r="P1869" s="234">
        <f t="shared" si="179"/>
        <v>5</v>
      </c>
      <c r="Q1869" s="235" t="str">
        <f>IF(F1869="","",VLOOKUP(F1869,المخزن!A:M,11,0))</f>
        <v/>
      </c>
      <c r="R1869" s="235" t="str">
        <f t="shared" si="176"/>
        <v xml:space="preserve">  </v>
      </c>
      <c r="S1869" s="235" t="str">
        <f t="shared" si="177"/>
        <v xml:space="preserve"> </v>
      </c>
      <c r="T1869" s="237" t="str">
        <f t="shared" si="178"/>
        <v xml:space="preserve"> </v>
      </c>
      <c r="U1869" s="238" t="str">
        <f>IF(F1869="","",VLOOKUP(F1869,المخزن!A:M,8,0))</f>
        <v/>
      </c>
    </row>
    <row r="1870" spans="1:21">
      <c r="A1870" s="227"/>
      <c r="B1870" s="228"/>
      <c r="C1870" s="229"/>
      <c r="D1870" s="229"/>
      <c r="E1870" s="240" t="str">
        <f>IF(D1870="","",VLOOKUP(D1870,'العملاء '!A:B,2,0))</f>
        <v/>
      </c>
      <c r="F1870" s="229"/>
      <c r="G1870" s="240" t="str">
        <f>IF(F1870="","",VLOOKUP(F1870,المخزن!A:B,2,0))</f>
        <v/>
      </c>
      <c r="H1870" s="229"/>
      <c r="I1870" s="231"/>
      <c r="J1870" s="231"/>
      <c r="K1870" s="231"/>
      <c r="L1870" s="231"/>
      <c r="M1870" s="232"/>
      <c r="N1870" s="233">
        <f t="shared" si="174"/>
        <v>0</v>
      </c>
      <c r="O1870" s="233">
        <f t="shared" si="175"/>
        <v>0</v>
      </c>
      <c r="P1870" s="234">
        <f t="shared" si="179"/>
        <v>5</v>
      </c>
      <c r="Q1870" s="235" t="str">
        <f>IF(F1870="","",VLOOKUP(F1870,المخزن!A:M,11,0))</f>
        <v/>
      </c>
      <c r="R1870" s="235" t="str">
        <f t="shared" si="176"/>
        <v xml:space="preserve">  </v>
      </c>
      <c r="S1870" s="235" t="str">
        <f t="shared" si="177"/>
        <v xml:space="preserve"> </v>
      </c>
      <c r="T1870" s="237" t="str">
        <f t="shared" si="178"/>
        <v xml:space="preserve"> </v>
      </c>
      <c r="U1870" s="238" t="str">
        <f>IF(F1870="","",VLOOKUP(F1870,المخزن!A:M,8,0))</f>
        <v/>
      </c>
    </row>
    <row r="1871" spans="1:21">
      <c r="A1871" s="227"/>
      <c r="B1871" s="228"/>
      <c r="C1871" s="229"/>
      <c r="D1871" s="229"/>
      <c r="E1871" s="240" t="str">
        <f>IF(D1871="","",VLOOKUP(D1871,'العملاء '!A:B,2,0))</f>
        <v/>
      </c>
      <c r="F1871" s="229"/>
      <c r="G1871" s="240" t="str">
        <f>IF(F1871="","",VLOOKUP(F1871,المخزن!A:B,2,0))</f>
        <v/>
      </c>
      <c r="H1871" s="229"/>
      <c r="I1871" s="231"/>
      <c r="J1871" s="231"/>
      <c r="K1871" s="231"/>
      <c r="L1871" s="231"/>
      <c r="M1871" s="232"/>
      <c r="N1871" s="233">
        <f t="shared" si="174"/>
        <v>0</v>
      </c>
      <c r="O1871" s="233">
        <f t="shared" si="175"/>
        <v>0</v>
      </c>
      <c r="P1871" s="234">
        <f t="shared" si="179"/>
        <v>5</v>
      </c>
      <c r="Q1871" s="235" t="str">
        <f>IF(F1871="","",VLOOKUP(F1871,المخزن!A:M,11,0))</f>
        <v/>
      </c>
      <c r="R1871" s="235" t="str">
        <f t="shared" si="176"/>
        <v xml:space="preserve">  </v>
      </c>
      <c r="S1871" s="235" t="str">
        <f t="shared" si="177"/>
        <v xml:space="preserve"> </v>
      </c>
      <c r="T1871" s="237" t="str">
        <f t="shared" si="178"/>
        <v xml:space="preserve"> </v>
      </c>
      <c r="U1871" s="238" t="str">
        <f>IF(F1871="","",VLOOKUP(F1871,المخزن!A:M,8,0))</f>
        <v/>
      </c>
    </row>
    <row r="1872" spans="1:21">
      <c r="A1872" s="227"/>
      <c r="B1872" s="228"/>
      <c r="C1872" s="229"/>
      <c r="D1872" s="229"/>
      <c r="E1872" s="240" t="str">
        <f>IF(D1872="","",VLOOKUP(D1872,'العملاء '!A:B,2,0))</f>
        <v/>
      </c>
      <c r="F1872" s="229"/>
      <c r="G1872" s="240" t="str">
        <f>IF(F1872="","",VLOOKUP(F1872,المخزن!A:B,2,0))</f>
        <v/>
      </c>
      <c r="H1872" s="229"/>
      <c r="I1872" s="231"/>
      <c r="J1872" s="231"/>
      <c r="K1872" s="231"/>
      <c r="L1872" s="231"/>
      <c r="M1872" s="232"/>
      <c r="N1872" s="233">
        <f t="shared" si="174"/>
        <v>0</v>
      </c>
      <c r="O1872" s="233">
        <f t="shared" si="175"/>
        <v>0</v>
      </c>
      <c r="P1872" s="234">
        <f t="shared" si="179"/>
        <v>5</v>
      </c>
      <c r="Q1872" s="235" t="str">
        <f>IF(F1872="","",VLOOKUP(F1872,المخزن!A:M,11,0))</f>
        <v/>
      </c>
      <c r="R1872" s="235" t="str">
        <f t="shared" si="176"/>
        <v xml:space="preserve">  </v>
      </c>
      <c r="S1872" s="235" t="str">
        <f t="shared" si="177"/>
        <v xml:space="preserve"> </v>
      </c>
      <c r="T1872" s="237" t="str">
        <f t="shared" si="178"/>
        <v xml:space="preserve"> </v>
      </c>
      <c r="U1872" s="238" t="str">
        <f>IF(F1872="","",VLOOKUP(F1872,المخزن!A:M,8,0))</f>
        <v/>
      </c>
    </row>
    <row r="1873" spans="1:21">
      <c r="A1873" s="227"/>
      <c r="B1873" s="228"/>
      <c r="C1873" s="229"/>
      <c r="D1873" s="229"/>
      <c r="E1873" s="240" t="str">
        <f>IF(D1873="","",VLOOKUP(D1873,'العملاء '!A:B,2,0))</f>
        <v/>
      </c>
      <c r="F1873" s="229"/>
      <c r="G1873" s="240" t="str">
        <f>IF(F1873="","",VLOOKUP(F1873,المخزن!A:B,2,0))</f>
        <v/>
      </c>
      <c r="H1873" s="229"/>
      <c r="I1873" s="231"/>
      <c r="J1873" s="231"/>
      <c r="K1873" s="231"/>
      <c r="L1873" s="231"/>
      <c r="M1873" s="232"/>
      <c r="N1873" s="233">
        <f t="shared" si="174"/>
        <v>0</v>
      </c>
      <c r="O1873" s="233">
        <f t="shared" si="175"/>
        <v>0</v>
      </c>
      <c r="P1873" s="234">
        <f t="shared" si="179"/>
        <v>5</v>
      </c>
      <c r="Q1873" s="235" t="str">
        <f>IF(F1873="","",VLOOKUP(F1873,المخزن!A:M,11,0))</f>
        <v/>
      </c>
      <c r="R1873" s="235" t="str">
        <f t="shared" si="176"/>
        <v xml:space="preserve">  </v>
      </c>
      <c r="S1873" s="235" t="str">
        <f t="shared" si="177"/>
        <v xml:space="preserve"> </v>
      </c>
      <c r="T1873" s="237" t="str">
        <f t="shared" si="178"/>
        <v xml:space="preserve"> </v>
      </c>
      <c r="U1873" s="238" t="str">
        <f>IF(F1873="","",VLOOKUP(F1873,المخزن!A:M,8,0))</f>
        <v/>
      </c>
    </row>
    <row r="1874" spans="1:21">
      <c r="A1874" s="227"/>
      <c r="B1874" s="228"/>
      <c r="C1874" s="229"/>
      <c r="D1874" s="229"/>
      <c r="E1874" s="240" t="str">
        <f>IF(D1874="","",VLOOKUP(D1874,'العملاء '!A:B,2,0))</f>
        <v/>
      </c>
      <c r="F1874" s="229"/>
      <c r="G1874" s="240" t="str">
        <f>IF(F1874="","",VLOOKUP(F1874,المخزن!A:B,2,0))</f>
        <v/>
      </c>
      <c r="H1874" s="229"/>
      <c r="I1874" s="231"/>
      <c r="J1874" s="231"/>
      <c r="K1874" s="231"/>
      <c r="L1874" s="231"/>
      <c r="M1874" s="232"/>
      <c r="N1874" s="233">
        <f t="shared" si="174"/>
        <v>0</v>
      </c>
      <c r="O1874" s="233">
        <f t="shared" si="175"/>
        <v>0</v>
      </c>
      <c r="P1874" s="234">
        <f t="shared" si="179"/>
        <v>5</v>
      </c>
      <c r="Q1874" s="235" t="str">
        <f>IF(F1874="","",VLOOKUP(F1874,المخزن!A:M,11,0))</f>
        <v/>
      </c>
      <c r="R1874" s="235" t="str">
        <f t="shared" si="176"/>
        <v xml:space="preserve">  </v>
      </c>
      <c r="S1874" s="235" t="str">
        <f t="shared" si="177"/>
        <v xml:space="preserve"> </v>
      </c>
      <c r="T1874" s="237" t="str">
        <f t="shared" si="178"/>
        <v xml:space="preserve"> </v>
      </c>
      <c r="U1874" s="238" t="str">
        <f>IF(F1874="","",VLOOKUP(F1874,المخزن!A:M,8,0))</f>
        <v/>
      </c>
    </row>
    <row r="1875" spans="1:21">
      <c r="A1875" s="227"/>
      <c r="B1875" s="228"/>
      <c r="C1875" s="229"/>
      <c r="D1875" s="229"/>
      <c r="E1875" s="240" t="str">
        <f>IF(D1875="","",VLOOKUP(D1875,'العملاء '!A:B,2,0))</f>
        <v/>
      </c>
      <c r="F1875" s="229"/>
      <c r="G1875" s="240" t="str">
        <f>IF(F1875="","",VLOOKUP(F1875,المخزن!A:B,2,0))</f>
        <v/>
      </c>
      <c r="H1875" s="229"/>
      <c r="I1875" s="231"/>
      <c r="J1875" s="231"/>
      <c r="K1875" s="231"/>
      <c r="L1875" s="231"/>
      <c r="M1875" s="232"/>
      <c r="N1875" s="233">
        <f t="shared" si="174"/>
        <v>0</v>
      </c>
      <c r="O1875" s="233">
        <f t="shared" si="175"/>
        <v>0</v>
      </c>
      <c r="P1875" s="234">
        <f t="shared" si="179"/>
        <v>5</v>
      </c>
      <c r="Q1875" s="235" t="str">
        <f>IF(F1875="","",VLOOKUP(F1875,المخزن!A:M,11,0))</f>
        <v/>
      </c>
      <c r="R1875" s="235" t="str">
        <f t="shared" si="176"/>
        <v xml:space="preserve">  </v>
      </c>
      <c r="S1875" s="235" t="str">
        <f t="shared" si="177"/>
        <v xml:space="preserve"> </v>
      </c>
      <c r="T1875" s="237" t="str">
        <f t="shared" si="178"/>
        <v xml:space="preserve"> </v>
      </c>
      <c r="U1875" s="238" t="str">
        <f>IF(F1875="","",VLOOKUP(F1875,المخزن!A:M,8,0))</f>
        <v/>
      </c>
    </row>
    <row r="1876" spans="1:21">
      <c r="A1876" s="227"/>
      <c r="B1876" s="228"/>
      <c r="C1876" s="229"/>
      <c r="D1876" s="229"/>
      <c r="E1876" s="240" t="str">
        <f>IF(D1876="","",VLOOKUP(D1876,'العملاء '!A:B,2,0))</f>
        <v/>
      </c>
      <c r="F1876" s="229"/>
      <c r="G1876" s="240" t="str">
        <f>IF(F1876="","",VLOOKUP(F1876,المخزن!A:B,2,0))</f>
        <v/>
      </c>
      <c r="H1876" s="229"/>
      <c r="I1876" s="231"/>
      <c r="J1876" s="231"/>
      <c r="K1876" s="231"/>
      <c r="L1876" s="231"/>
      <c r="M1876" s="232"/>
      <c r="N1876" s="233">
        <f t="shared" si="174"/>
        <v>0</v>
      </c>
      <c r="O1876" s="233">
        <f t="shared" si="175"/>
        <v>0</v>
      </c>
      <c r="P1876" s="234">
        <f t="shared" si="179"/>
        <v>5</v>
      </c>
      <c r="Q1876" s="235" t="str">
        <f>IF(F1876="","",VLOOKUP(F1876,المخزن!A:M,11,0))</f>
        <v/>
      </c>
      <c r="R1876" s="235" t="str">
        <f t="shared" si="176"/>
        <v xml:space="preserve">  </v>
      </c>
      <c r="S1876" s="235" t="str">
        <f t="shared" si="177"/>
        <v xml:space="preserve"> </v>
      </c>
      <c r="T1876" s="237" t="str">
        <f t="shared" si="178"/>
        <v xml:space="preserve"> </v>
      </c>
      <c r="U1876" s="238" t="str">
        <f>IF(F1876="","",VLOOKUP(F1876,المخزن!A:M,8,0))</f>
        <v/>
      </c>
    </row>
    <row r="1877" spans="1:21">
      <c r="A1877" s="227"/>
      <c r="B1877" s="228"/>
      <c r="C1877" s="229"/>
      <c r="D1877" s="229"/>
      <c r="E1877" s="240" t="str">
        <f>IF(D1877="","",VLOOKUP(D1877,'العملاء '!A:B,2,0))</f>
        <v/>
      </c>
      <c r="F1877" s="229"/>
      <c r="G1877" s="240" t="str">
        <f>IF(F1877="","",VLOOKUP(F1877,المخزن!A:B,2,0))</f>
        <v/>
      </c>
      <c r="H1877" s="229"/>
      <c r="I1877" s="231"/>
      <c r="J1877" s="231"/>
      <c r="K1877" s="231"/>
      <c r="L1877" s="231"/>
      <c r="M1877" s="232"/>
      <c r="N1877" s="233">
        <f t="shared" si="174"/>
        <v>0</v>
      </c>
      <c r="O1877" s="233">
        <f t="shared" si="175"/>
        <v>0</v>
      </c>
      <c r="P1877" s="234">
        <f t="shared" si="179"/>
        <v>5</v>
      </c>
      <c r="Q1877" s="235" t="str">
        <f>IF(F1877="","",VLOOKUP(F1877,المخزن!A:M,11,0))</f>
        <v/>
      </c>
      <c r="R1877" s="235" t="str">
        <f t="shared" si="176"/>
        <v xml:space="preserve">  </v>
      </c>
      <c r="S1877" s="235" t="str">
        <f t="shared" si="177"/>
        <v xml:space="preserve"> </v>
      </c>
      <c r="T1877" s="237" t="str">
        <f t="shared" si="178"/>
        <v xml:space="preserve"> </v>
      </c>
      <c r="U1877" s="238" t="str">
        <f>IF(F1877="","",VLOOKUP(F1877,المخزن!A:M,8,0))</f>
        <v/>
      </c>
    </row>
    <row r="1878" spans="1:21">
      <c r="A1878" s="227"/>
      <c r="B1878" s="228"/>
      <c r="C1878" s="229"/>
      <c r="D1878" s="229"/>
      <c r="E1878" s="240" t="str">
        <f>IF(D1878="","",VLOOKUP(D1878,'العملاء '!A:B,2,0))</f>
        <v/>
      </c>
      <c r="F1878" s="229"/>
      <c r="G1878" s="240" t="str">
        <f>IF(F1878="","",VLOOKUP(F1878,المخزن!A:B,2,0))</f>
        <v/>
      </c>
      <c r="H1878" s="229"/>
      <c r="I1878" s="231"/>
      <c r="J1878" s="231"/>
      <c r="K1878" s="231"/>
      <c r="L1878" s="231"/>
      <c r="M1878" s="232"/>
      <c r="N1878" s="233">
        <f t="shared" si="174"/>
        <v>0</v>
      </c>
      <c r="O1878" s="233">
        <f t="shared" si="175"/>
        <v>0</v>
      </c>
      <c r="P1878" s="234">
        <f t="shared" si="179"/>
        <v>5</v>
      </c>
      <c r="Q1878" s="235" t="str">
        <f>IF(F1878="","",VLOOKUP(F1878,المخزن!A:M,11,0))</f>
        <v/>
      </c>
      <c r="R1878" s="235" t="str">
        <f t="shared" si="176"/>
        <v xml:space="preserve">  </v>
      </c>
      <c r="S1878" s="235" t="str">
        <f t="shared" si="177"/>
        <v xml:space="preserve"> </v>
      </c>
      <c r="T1878" s="237" t="str">
        <f t="shared" si="178"/>
        <v xml:space="preserve"> </v>
      </c>
      <c r="U1878" s="238" t="str">
        <f>IF(F1878="","",VLOOKUP(F1878,المخزن!A:M,8,0))</f>
        <v/>
      </c>
    </row>
    <row r="1879" spans="1:21">
      <c r="A1879" s="227"/>
      <c r="B1879" s="228"/>
      <c r="C1879" s="229"/>
      <c r="D1879" s="229"/>
      <c r="E1879" s="240" t="str">
        <f>IF(D1879="","",VLOOKUP(D1879,'العملاء '!A:B,2,0))</f>
        <v/>
      </c>
      <c r="F1879" s="229"/>
      <c r="G1879" s="240" t="str">
        <f>IF(F1879="","",VLOOKUP(F1879,المخزن!A:B,2,0))</f>
        <v/>
      </c>
      <c r="H1879" s="229"/>
      <c r="I1879" s="231"/>
      <c r="J1879" s="231"/>
      <c r="K1879" s="231"/>
      <c r="L1879" s="231"/>
      <c r="M1879" s="232"/>
      <c r="N1879" s="233">
        <f t="shared" si="174"/>
        <v>0</v>
      </c>
      <c r="O1879" s="233">
        <f t="shared" si="175"/>
        <v>0</v>
      </c>
      <c r="P1879" s="234">
        <f t="shared" si="179"/>
        <v>5</v>
      </c>
      <c r="Q1879" s="235" t="str">
        <f>IF(F1879="","",VLOOKUP(F1879,المخزن!A:M,11,0))</f>
        <v/>
      </c>
      <c r="R1879" s="235" t="str">
        <f t="shared" si="176"/>
        <v xml:space="preserve">  </v>
      </c>
      <c r="S1879" s="235" t="str">
        <f t="shared" si="177"/>
        <v xml:space="preserve"> </v>
      </c>
      <c r="T1879" s="237" t="str">
        <f t="shared" si="178"/>
        <v xml:space="preserve"> </v>
      </c>
      <c r="U1879" s="238" t="str">
        <f>IF(F1879="","",VLOOKUP(F1879,المخزن!A:M,8,0))</f>
        <v/>
      </c>
    </row>
    <row r="1880" spans="1:21">
      <c r="A1880" s="227"/>
      <c r="B1880" s="228"/>
      <c r="C1880" s="229"/>
      <c r="D1880" s="229"/>
      <c r="E1880" s="240" t="str">
        <f>IF(D1880="","",VLOOKUP(D1880,'العملاء '!A:B,2,0))</f>
        <v/>
      </c>
      <c r="F1880" s="229"/>
      <c r="G1880" s="240" t="str">
        <f>IF(F1880="","",VLOOKUP(F1880,المخزن!A:B,2,0))</f>
        <v/>
      </c>
      <c r="H1880" s="229"/>
      <c r="I1880" s="231"/>
      <c r="J1880" s="231"/>
      <c r="K1880" s="231"/>
      <c r="L1880" s="231"/>
      <c r="M1880" s="232"/>
      <c r="N1880" s="233">
        <f t="shared" si="174"/>
        <v>0</v>
      </c>
      <c r="O1880" s="233">
        <f t="shared" si="175"/>
        <v>0</v>
      </c>
      <c r="P1880" s="234">
        <f t="shared" si="179"/>
        <v>5</v>
      </c>
      <c r="Q1880" s="235" t="str">
        <f>IF(F1880="","",VLOOKUP(F1880,المخزن!A:M,11,0))</f>
        <v/>
      </c>
      <c r="R1880" s="235" t="str">
        <f t="shared" si="176"/>
        <v xml:space="preserve">  </v>
      </c>
      <c r="S1880" s="235" t="str">
        <f t="shared" si="177"/>
        <v xml:space="preserve"> </v>
      </c>
      <c r="T1880" s="237" t="str">
        <f t="shared" si="178"/>
        <v xml:space="preserve"> </v>
      </c>
      <c r="U1880" s="238" t="str">
        <f>IF(F1880="","",VLOOKUP(F1880,المخزن!A:M,8,0))</f>
        <v/>
      </c>
    </row>
    <row r="1881" spans="1:21">
      <c r="A1881" s="227"/>
      <c r="B1881" s="228"/>
      <c r="C1881" s="229"/>
      <c r="D1881" s="229"/>
      <c r="E1881" s="240" t="str">
        <f>IF(D1881="","",VLOOKUP(D1881,'العملاء '!A:B,2,0))</f>
        <v/>
      </c>
      <c r="F1881" s="229"/>
      <c r="G1881" s="240" t="str">
        <f>IF(F1881="","",VLOOKUP(F1881,المخزن!A:B,2,0))</f>
        <v/>
      </c>
      <c r="H1881" s="229"/>
      <c r="I1881" s="231"/>
      <c r="J1881" s="231"/>
      <c r="K1881" s="231"/>
      <c r="L1881" s="231"/>
      <c r="M1881" s="232"/>
      <c r="N1881" s="233">
        <f t="shared" si="174"/>
        <v>0</v>
      </c>
      <c r="O1881" s="233">
        <f t="shared" si="175"/>
        <v>0</v>
      </c>
      <c r="P1881" s="234">
        <f t="shared" si="179"/>
        <v>5</v>
      </c>
      <c r="Q1881" s="235" t="str">
        <f>IF(F1881="","",VLOOKUP(F1881,المخزن!A:M,11,0))</f>
        <v/>
      </c>
      <c r="R1881" s="235" t="str">
        <f t="shared" si="176"/>
        <v xml:space="preserve">  </v>
      </c>
      <c r="S1881" s="235" t="str">
        <f t="shared" si="177"/>
        <v xml:space="preserve"> </v>
      </c>
      <c r="T1881" s="237" t="str">
        <f t="shared" si="178"/>
        <v xml:space="preserve"> </v>
      </c>
      <c r="U1881" s="238" t="str">
        <f>IF(F1881="","",VLOOKUP(F1881,المخزن!A:M,8,0))</f>
        <v/>
      </c>
    </row>
    <row r="1882" spans="1:21">
      <c r="A1882" s="227"/>
      <c r="B1882" s="228"/>
      <c r="C1882" s="229"/>
      <c r="D1882" s="229"/>
      <c r="E1882" s="240" t="str">
        <f>IF(D1882="","",VLOOKUP(D1882,'العملاء '!A:B,2,0))</f>
        <v/>
      </c>
      <c r="F1882" s="229"/>
      <c r="G1882" s="240" t="str">
        <f>IF(F1882="","",VLOOKUP(F1882,المخزن!A:B,2,0))</f>
        <v/>
      </c>
      <c r="H1882" s="229"/>
      <c r="I1882" s="231"/>
      <c r="J1882" s="231"/>
      <c r="K1882" s="231"/>
      <c r="L1882" s="231"/>
      <c r="M1882" s="232"/>
      <c r="N1882" s="233">
        <f t="shared" si="174"/>
        <v>0</v>
      </c>
      <c r="O1882" s="233">
        <f t="shared" si="175"/>
        <v>0</v>
      </c>
      <c r="P1882" s="234">
        <f t="shared" si="179"/>
        <v>5</v>
      </c>
      <c r="Q1882" s="235" t="str">
        <f>IF(F1882="","",VLOOKUP(F1882,المخزن!A:M,11,0))</f>
        <v/>
      </c>
      <c r="R1882" s="235" t="str">
        <f t="shared" si="176"/>
        <v xml:space="preserve">  </v>
      </c>
      <c r="S1882" s="235" t="str">
        <f t="shared" si="177"/>
        <v xml:space="preserve"> </v>
      </c>
      <c r="T1882" s="237" t="str">
        <f t="shared" si="178"/>
        <v xml:space="preserve"> </v>
      </c>
      <c r="U1882" s="238" t="str">
        <f>IF(F1882="","",VLOOKUP(F1882,المخزن!A:M,8,0))</f>
        <v/>
      </c>
    </row>
    <row r="1883" spans="1:21">
      <c r="A1883" s="227"/>
      <c r="B1883" s="228"/>
      <c r="C1883" s="229"/>
      <c r="D1883" s="229"/>
      <c r="E1883" s="240" t="str">
        <f>IF(D1883="","",VLOOKUP(D1883,'العملاء '!A:B,2,0))</f>
        <v/>
      </c>
      <c r="F1883" s="229"/>
      <c r="G1883" s="240" t="str">
        <f>IF(F1883="","",VLOOKUP(F1883,المخزن!A:B,2,0))</f>
        <v/>
      </c>
      <c r="H1883" s="229"/>
      <c r="I1883" s="231"/>
      <c r="J1883" s="231"/>
      <c r="K1883" s="231"/>
      <c r="L1883" s="231"/>
      <c r="M1883" s="232"/>
      <c r="N1883" s="233">
        <f t="shared" si="174"/>
        <v>0</v>
      </c>
      <c r="O1883" s="233">
        <f t="shared" si="175"/>
        <v>0</v>
      </c>
      <c r="P1883" s="234">
        <f t="shared" si="179"/>
        <v>5</v>
      </c>
      <c r="Q1883" s="235" t="str">
        <f>IF(F1883="","",VLOOKUP(F1883,المخزن!A:M,11,0))</f>
        <v/>
      </c>
      <c r="R1883" s="235" t="str">
        <f t="shared" si="176"/>
        <v xml:space="preserve">  </v>
      </c>
      <c r="S1883" s="235" t="str">
        <f t="shared" si="177"/>
        <v xml:space="preserve"> </v>
      </c>
      <c r="T1883" s="237" t="str">
        <f t="shared" si="178"/>
        <v xml:space="preserve"> </v>
      </c>
      <c r="U1883" s="238" t="str">
        <f>IF(F1883="","",VLOOKUP(F1883,المخزن!A:M,8,0))</f>
        <v/>
      </c>
    </row>
    <row r="1884" spans="1:21">
      <c r="A1884" s="227"/>
      <c r="B1884" s="228"/>
      <c r="C1884" s="229"/>
      <c r="D1884" s="229"/>
      <c r="E1884" s="240" t="str">
        <f>IF(D1884="","",VLOOKUP(D1884,'العملاء '!A:B,2,0))</f>
        <v/>
      </c>
      <c r="F1884" s="229"/>
      <c r="G1884" s="240" t="str">
        <f>IF(F1884="","",VLOOKUP(F1884,المخزن!A:B,2,0))</f>
        <v/>
      </c>
      <c r="H1884" s="229"/>
      <c r="I1884" s="231"/>
      <c r="J1884" s="231"/>
      <c r="K1884" s="231"/>
      <c r="L1884" s="231"/>
      <c r="M1884" s="232"/>
      <c r="N1884" s="233">
        <f t="shared" si="174"/>
        <v>0</v>
      </c>
      <c r="O1884" s="233">
        <f t="shared" si="175"/>
        <v>0</v>
      </c>
      <c r="P1884" s="234">
        <f t="shared" si="179"/>
        <v>5</v>
      </c>
      <c r="Q1884" s="235" t="str">
        <f>IF(F1884="","",VLOOKUP(F1884,المخزن!A:M,11,0))</f>
        <v/>
      </c>
      <c r="R1884" s="235" t="str">
        <f t="shared" si="176"/>
        <v xml:space="preserve">  </v>
      </c>
      <c r="S1884" s="235" t="str">
        <f t="shared" si="177"/>
        <v xml:space="preserve"> </v>
      </c>
      <c r="T1884" s="237" t="str">
        <f t="shared" si="178"/>
        <v xml:space="preserve"> </v>
      </c>
      <c r="U1884" s="238" t="str">
        <f>IF(F1884="","",VLOOKUP(F1884,المخزن!A:M,8,0))</f>
        <v/>
      </c>
    </row>
    <row r="1885" spans="1:21">
      <c r="A1885" s="227"/>
      <c r="B1885" s="228"/>
      <c r="C1885" s="229"/>
      <c r="D1885" s="229"/>
      <c r="E1885" s="240" t="str">
        <f>IF(D1885="","",VLOOKUP(D1885,'العملاء '!A:B,2,0))</f>
        <v/>
      </c>
      <c r="F1885" s="229"/>
      <c r="G1885" s="240" t="str">
        <f>IF(F1885="","",VLOOKUP(F1885,المخزن!A:B,2,0))</f>
        <v/>
      </c>
      <c r="H1885" s="229"/>
      <c r="I1885" s="231"/>
      <c r="J1885" s="231"/>
      <c r="K1885" s="231"/>
      <c r="L1885" s="231"/>
      <c r="M1885" s="232"/>
      <c r="N1885" s="233">
        <f t="shared" si="174"/>
        <v>0</v>
      </c>
      <c r="O1885" s="233">
        <f t="shared" si="175"/>
        <v>0</v>
      </c>
      <c r="P1885" s="234">
        <f t="shared" si="179"/>
        <v>5</v>
      </c>
      <c r="Q1885" s="235" t="str">
        <f>IF(F1885="","",VLOOKUP(F1885,المخزن!A:M,11,0))</f>
        <v/>
      </c>
      <c r="R1885" s="235" t="str">
        <f t="shared" si="176"/>
        <v xml:space="preserve">  </v>
      </c>
      <c r="S1885" s="235" t="str">
        <f t="shared" si="177"/>
        <v xml:space="preserve"> </v>
      </c>
      <c r="T1885" s="237" t="str">
        <f t="shared" si="178"/>
        <v xml:space="preserve"> </v>
      </c>
      <c r="U1885" s="238" t="str">
        <f>IF(F1885="","",VLOOKUP(F1885,المخزن!A:M,8,0))</f>
        <v/>
      </c>
    </row>
    <row r="1886" spans="1:21">
      <c r="A1886" s="227"/>
      <c r="B1886" s="228"/>
      <c r="C1886" s="229"/>
      <c r="D1886" s="229"/>
      <c r="E1886" s="240" t="str">
        <f>IF(D1886="","",VLOOKUP(D1886,'العملاء '!A:B,2,0))</f>
        <v/>
      </c>
      <c r="F1886" s="229"/>
      <c r="G1886" s="240" t="str">
        <f>IF(F1886="","",VLOOKUP(F1886,المخزن!A:B,2,0))</f>
        <v/>
      </c>
      <c r="H1886" s="229"/>
      <c r="I1886" s="231"/>
      <c r="J1886" s="231"/>
      <c r="K1886" s="231"/>
      <c r="L1886" s="231"/>
      <c r="M1886" s="232"/>
      <c r="N1886" s="233">
        <f t="shared" si="174"/>
        <v>0</v>
      </c>
      <c r="O1886" s="233">
        <f t="shared" si="175"/>
        <v>0</v>
      </c>
      <c r="P1886" s="234">
        <f t="shared" si="179"/>
        <v>5</v>
      </c>
      <c r="Q1886" s="235" t="str">
        <f>IF(F1886="","",VLOOKUP(F1886,المخزن!A:M,11,0))</f>
        <v/>
      </c>
      <c r="R1886" s="235" t="str">
        <f t="shared" si="176"/>
        <v xml:space="preserve">  </v>
      </c>
      <c r="S1886" s="235" t="str">
        <f t="shared" si="177"/>
        <v xml:space="preserve"> </v>
      </c>
      <c r="T1886" s="237" t="str">
        <f t="shared" si="178"/>
        <v xml:space="preserve"> </v>
      </c>
      <c r="U1886" s="238" t="str">
        <f>IF(F1886="","",VLOOKUP(F1886,المخزن!A:M,8,0))</f>
        <v/>
      </c>
    </row>
    <row r="1887" spans="1:21">
      <c r="A1887" s="227"/>
      <c r="B1887" s="228"/>
      <c r="C1887" s="229"/>
      <c r="D1887" s="229"/>
      <c r="E1887" s="240" t="str">
        <f>IF(D1887="","",VLOOKUP(D1887,'العملاء '!A:B,2,0))</f>
        <v/>
      </c>
      <c r="F1887" s="229"/>
      <c r="G1887" s="240" t="str">
        <f>IF(F1887="","",VLOOKUP(F1887,المخزن!A:B,2,0))</f>
        <v/>
      </c>
      <c r="H1887" s="229"/>
      <c r="I1887" s="231"/>
      <c r="J1887" s="231"/>
      <c r="K1887" s="231"/>
      <c r="L1887" s="231"/>
      <c r="M1887" s="232"/>
      <c r="N1887" s="233">
        <f t="shared" si="174"/>
        <v>0</v>
      </c>
      <c r="O1887" s="233">
        <f t="shared" si="175"/>
        <v>0</v>
      </c>
      <c r="P1887" s="234">
        <f t="shared" si="179"/>
        <v>5</v>
      </c>
      <c r="Q1887" s="235" t="str">
        <f>IF(F1887="","",VLOOKUP(F1887,المخزن!A:M,11,0))</f>
        <v/>
      </c>
      <c r="R1887" s="235" t="str">
        <f t="shared" si="176"/>
        <v xml:space="preserve">  </v>
      </c>
      <c r="S1887" s="235" t="str">
        <f t="shared" si="177"/>
        <v xml:space="preserve"> </v>
      </c>
      <c r="T1887" s="237" t="str">
        <f t="shared" si="178"/>
        <v xml:space="preserve"> </v>
      </c>
      <c r="U1887" s="238" t="str">
        <f>IF(F1887="","",VLOOKUP(F1887,المخزن!A:M,8,0))</f>
        <v/>
      </c>
    </row>
    <row r="1888" spans="1:21">
      <c r="A1888" s="227"/>
      <c r="B1888" s="228"/>
      <c r="C1888" s="229"/>
      <c r="D1888" s="229"/>
      <c r="E1888" s="240" t="str">
        <f>IF(D1888="","",VLOOKUP(D1888,'العملاء '!A:B,2,0))</f>
        <v/>
      </c>
      <c r="F1888" s="229"/>
      <c r="G1888" s="240" t="str">
        <f>IF(F1888="","",VLOOKUP(F1888,المخزن!A:B,2,0))</f>
        <v/>
      </c>
      <c r="H1888" s="229"/>
      <c r="I1888" s="231"/>
      <c r="J1888" s="231"/>
      <c r="K1888" s="231"/>
      <c r="L1888" s="231"/>
      <c r="M1888" s="232"/>
      <c r="N1888" s="233">
        <f t="shared" si="174"/>
        <v>0</v>
      </c>
      <c r="O1888" s="233">
        <f t="shared" si="175"/>
        <v>0</v>
      </c>
      <c r="P1888" s="234">
        <f t="shared" si="179"/>
        <v>5</v>
      </c>
      <c r="Q1888" s="235" t="str">
        <f>IF(F1888="","",VLOOKUP(F1888,المخزن!A:M,11,0))</f>
        <v/>
      </c>
      <c r="R1888" s="235" t="str">
        <f t="shared" si="176"/>
        <v xml:space="preserve">  </v>
      </c>
      <c r="S1888" s="235" t="str">
        <f t="shared" si="177"/>
        <v xml:space="preserve"> </v>
      </c>
      <c r="T1888" s="237" t="str">
        <f t="shared" si="178"/>
        <v xml:space="preserve"> </v>
      </c>
      <c r="U1888" s="238" t="str">
        <f>IF(F1888="","",VLOOKUP(F1888,المخزن!A:M,8,0))</f>
        <v/>
      </c>
    </row>
    <row r="1889" spans="1:21">
      <c r="A1889" s="227"/>
      <c r="B1889" s="228"/>
      <c r="C1889" s="229"/>
      <c r="D1889" s="229"/>
      <c r="E1889" s="240" t="str">
        <f>IF(D1889="","",VLOOKUP(D1889,'العملاء '!A:B,2,0))</f>
        <v/>
      </c>
      <c r="F1889" s="229"/>
      <c r="G1889" s="240" t="str">
        <f>IF(F1889="","",VLOOKUP(F1889,المخزن!A:B,2,0))</f>
        <v/>
      </c>
      <c r="H1889" s="229"/>
      <c r="I1889" s="231"/>
      <c r="J1889" s="231"/>
      <c r="K1889" s="231"/>
      <c r="L1889" s="231"/>
      <c r="M1889" s="232"/>
      <c r="N1889" s="233">
        <f t="shared" si="174"/>
        <v>0</v>
      </c>
      <c r="O1889" s="233">
        <f t="shared" si="175"/>
        <v>0</v>
      </c>
      <c r="P1889" s="234">
        <f t="shared" si="179"/>
        <v>5</v>
      </c>
      <c r="Q1889" s="235" t="str">
        <f>IF(F1889="","",VLOOKUP(F1889,المخزن!A:M,11,0))</f>
        <v/>
      </c>
      <c r="R1889" s="235" t="str">
        <f t="shared" si="176"/>
        <v xml:space="preserve">  </v>
      </c>
      <c r="S1889" s="235" t="str">
        <f t="shared" si="177"/>
        <v xml:space="preserve"> </v>
      </c>
      <c r="T1889" s="237" t="str">
        <f t="shared" si="178"/>
        <v xml:space="preserve"> </v>
      </c>
      <c r="U1889" s="238" t="str">
        <f>IF(F1889="","",VLOOKUP(F1889,المخزن!A:M,8,0))</f>
        <v/>
      </c>
    </row>
    <row r="1890" spans="1:21">
      <c r="A1890" s="227"/>
      <c r="B1890" s="228"/>
      <c r="C1890" s="229"/>
      <c r="D1890" s="229"/>
      <c r="E1890" s="240" t="str">
        <f>IF(D1890="","",VLOOKUP(D1890,'العملاء '!A:B,2,0))</f>
        <v/>
      </c>
      <c r="F1890" s="229"/>
      <c r="G1890" s="240" t="str">
        <f>IF(F1890="","",VLOOKUP(F1890,المخزن!A:B,2,0))</f>
        <v/>
      </c>
      <c r="H1890" s="229"/>
      <c r="I1890" s="231"/>
      <c r="J1890" s="231"/>
      <c r="K1890" s="231"/>
      <c r="L1890" s="231"/>
      <c r="M1890" s="232"/>
      <c r="N1890" s="233">
        <f t="shared" si="174"/>
        <v>0</v>
      </c>
      <c r="O1890" s="233">
        <f t="shared" si="175"/>
        <v>0</v>
      </c>
      <c r="P1890" s="234">
        <f t="shared" si="179"/>
        <v>5</v>
      </c>
      <c r="Q1890" s="235" t="str">
        <f>IF(F1890="","",VLOOKUP(F1890,المخزن!A:M,11,0))</f>
        <v/>
      </c>
      <c r="R1890" s="235" t="str">
        <f t="shared" si="176"/>
        <v xml:space="preserve">  </v>
      </c>
      <c r="S1890" s="235" t="str">
        <f t="shared" si="177"/>
        <v xml:space="preserve"> </v>
      </c>
      <c r="T1890" s="237" t="str">
        <f t="shared" si="178"/>
        <v xml:space="preserve"> </v>
      </c>
      <c r="U1890" s="238" t="str">
        <f>IF(F1890="","",VLOOKUP(F1890,المخزن!A:M,8,0))</f>
        <v/>
      </c>
    </row>
    <row r="1891" spans="1:21">
      <c r="A1891" s="227"/>
      <c r="B1891" s="228"/>
      <c r="C1891" s="229"/>
      <c r="D1891" s="229"/>
      <c r="E1891" s="240" t="str">
        <f>IF(D1891="","",VLOOKUP(D1891,'العملاء '!A:B,2,0))</f>
        <v/>
      </c>
      <c r="F1891" s="229"/>
      <c r="G1891" s="240" t="str">
        <f>IF(F1891="","",VLOOKUP(F1891,المخزن!A:B,2,0))</f>
        <v/>
      </c>
      <c r="H1891" s="229"/>
      <c r="I1891" s="231"/>
      <c r="J1891" s="231"/>
      <c r="K1891" s="231"/>
      <c r="L1891" s="231"/>
      <c r="M1891" s="232"/>
      <c r="N1891" s="233">
        <f t="shared" si="174"/>
        <v>0</v>
      </c>
      <c r="O1891" s="233">
        <f t="shared" si="175"/>
        <v>0</v>
      </c>
      <c r="P1891" s="234">
        <f t="shared" si="179"/>
        <v>5</v>
      </c>
      <c r="Q1891" s="235" t="str">
        <f>IF(F1891="","",VLOOKUP(F1891,المخزن!A:M,11,0))</f>
        <v/>
      </c>
      <c r="R1891" s="235" t="str">
        <f t="shared" si="176"/>
        <v xml:space="preserve">  </v>
      </c>
      <c r="S1891" s="235" t="str">
        <f t="shared" si="177"/>
        <v xml:space="preserve"> </v>
      </c>
      <c r="T1891" s="237" t="str">
        <f t="shared" si="178"/>
        <v xml:space="preserve"> </v>
      </c>
      <c r="U1891" s="238" t="str">
        <f>IF(F1891="","",VLOOKUP(F1891,المخزن!A:M,8,0))</f>
        <v/>
      </c>
    </row>
    <row r="1892" spans="1:21">
      <c r="A1892" s="227"/>
      <c r="B1892" s="228"/>
      <c r="C1892" s="229"/>
      <c r="D1892" s="229"/>
      <c r="E1892" s="240" t="str">
        <f>IF(D1892="","",VLOOKUP(D1892,'العملاء '!A:B,2,0))</f>
        <v/>
      </c>
      <c r="F1892" s="229"/>
      <c r="G1892" s="240" t="str">
        <f>IF(F1892="","",VLOOKUP(F1892,المخزن!A:B,2,0))</f>
        <v/>
      </c>
      <c r="H1892" s="229"/>
      <c r="I1892" s="231"/>
      <c r="J1892" s="231"/>
      <c r="K1892" s="231"/>
      <c r="L1892" s="231"/>
      <c r="M1892" s="232"/>
      <c r="N1892" s="233">
        <f t="shared" si="174"/>
        <v>0</v>
      </c>
      <c r="O1892" s="233">
        <f t="shared" si="175"/>
        <v>0</v>
      </c>
      <c r="P1892" s="234">
        <f t="shared" si="179"/>
        <v>5</v>
      </c>
      <c r="Q1892" s="235" t="str">
        <f>IF(F1892="","",VLOOKUP(F1892,المخزن!A:M,11,0))</f>
        <v/>
      </c>
      <c r="R1892" s="235" t="str">
        <f t="shared" si="176"/>
        <v xml:space="preserve">  </v>
      </c>
      <c r="S1892" s="235" t="str">
        <f t="shared" si="177"/>
        <v xml:space="preserve"> </v>
      </c>
      <c r="T1892" s="237" t="str">
        <f t="shared" si="178"/>
        <v xml:space="preserve"> </v>
      </c>
      <c r="U1892" s="238" t="str">
        <f>IF(F1892="","",VLOOKUP(F1892,المخزن!A:M,8,0))</f>
        <v/>
      </c>
    </row>
    <row r="1893" spans="1:21">
      <c r="A1893" s="227"/>
      <c r="B1893" s="228"/>
      <c r="C1893" s="229"/>
      <c r="D1893" s="229"/>
      <c r="E1893" s="240" t="str">
        <f>IF(D1893="","",VLOOKUP(D1893,'العملاء '!A:B,2,0))</f>
        <v/>
      </c>
      <c r="F1893" s="229"/>
      <c r="G1893" s="240" t="str">
        <f>IF(F1893="","",VLOOKUP(F1893,المخزن!A:B,2,0))</f>
        <v/>
      </c>
      <c r="H1893" s="229"/>
      <c r="I1893" s="231"/>
      <c r="J1893" s="231"/>
      <c r="K1893" s="231"/>
      <c r="L1893" s="231"/>
      <c r="M1893" s="232"/>
      <c r="N1893" s="233">
        <f t="shared" si="174"/>
        <v>0</v>
      </c>
      <c r="O1893" s="233">
        <f t="shared" si="175"/>
        <v>0</v>
      </c>
      <c r="P1893" s="234">
        <f t="shared" si="179"/>
        <v>5</v>
      </c>
      <c r="Q1893" s="235" t="str">
        <f>IF(F1893="","",VLOOKUP(F1893,المخزن!A:M,11,0))</f>
        <v/>
      </c>
      <c r="R1893" s="235" t="str">
        <f t="shared" si="176"/>
        <v xml:space="preserve">  </v>
      </c>
      <c r="S1893" s="235" t="str">
        <f t="shared" si="177"/>
        <v xml:space="preserve"> </v>
      </c>
      <c r="T1893" s="237" t="str">
        <f t="shared" si="178"/>
        <v xml:space="preserve"> </v>
      </c>
      <c r="U1893" s="238" t="str">
        <f>IF(F1893="","",VLOOKUP(F1893,المخزن!A:M,8,0))</f>
        <v/>
      </c>
    </row>
    <row r="1894" spans="1:21">
      <c r="A1894" s="227"/>
      <c r="B1894" s="228"/>
      <c r="C1894" s="229"/>
      <c r="D1894" s="229"/>
      <c r="E1894" s="240" t="str">
        <f>IF(D1894="","",VLOOKUP(D1894,'العملاء '!A:B,2,0))</f>
        <v/>
      </c>
      <c r="F1894" s="229"/>
      <c r="G1894" s="240" t="str">
        <f>IF(F1894="","",VLOOKUP(F1894,المخزن!A:B,2,0))</f>
        <v/>
      </c>
      <c r="H1894" s="229"/>
      <c r="I1894" s="231"/>
      <c r="J1894" s="231"/>
      <c r="K1894" s="231"/>
      <c r="L1894" s="231"/>
      <c r="M1894" s="232"/>
      <c r="N1894" s="233">
        <f t="shared" si="174"/>
        <v>0</v>
      </c>
      <c r="O1894" s="233">
        <f t="shared" si="175"/>
        <v>0</v>
      </c>
      <c r="P1894" s="234">
        <f t="shared" si="179"/>
        <v>5</v>
      </c>
      <c r="Q1894" s="235" t="str">
        <f>IF(F1894="","",VLOOKUP(F1894,المخزن!A:M,11,0))</f>
        <v/>
      </c>
      <c r="R1894" s="235" t="str">
        <f t="shared" si="176"/>
        <v xml:space="preserve">  </v>
      </c>
      <c r="S1894" s="235" t="str">
        <f t="shared" si="177"/>
        <v xml:space="preserve"> </v>
      </c>
      <c r="T1894" s="237" t="str">
        <f t="shared" si="178"/>
        <v xml:space="preserve"> </v>
      </c>
      <c r="U1894" s="238" t="str">
        <f>IF(F1894="","",VLOOKUP(F1894,المخزن!A:M,8,0))</f>
        <v/>
      </c>
    </row>
    <row r="1895" spans="1:21">
      <c r="A1895" s="227"/>
      <c r="B1895" s="228"/>
      <c r="C1895" s="229"/>
      <c r="D1895" s="229"/>
      <c r="E1895" s="240" t="str">
        <f>IF(D1895="","",VLOOKUP(D1895,'العملاء '!A:B,2,0))</f>
        <v/>
      </c>
      <c r="F1895" s="229"/>
      <c r="G1895" s="240" t="str">
        <f>IF(F1895="","",VLOOKUP(F1895,المخزن!A:B,2,0))</f>
        <v/>
      </c>
      <c r="H1895" s="229"/>
      <c r="I1895" s="231"/>
      <c r="J1895" s="231"/>
      <c r="K1895" s="231"/>
      <c r="L1895" s="231"/>
      <c r="M1895" s="232"/>
      <c r="N1895" s="233">
        <f t="shared" si="174"/>
        <v>0</v>
      </c>
      <c r="O1895" s="233">
        <f t="shared" si="175"/>
        <v>0</v>
      </c>
      <c r="P1895" s="234">
        <f t="shared" si="179"/>
        <v>5</v>
      </c>
      <c r="Q1895" s="235" t="str">
        <f>IF(F1895="","",VLOOKUP(F1895,المخزن!A:M,11,0))</f>
        <v/>
      </c>
      <c r="R1895" s="235" t="str">
        <f t="shared" si="176"/>
        <v xml:space="preserve">  </v>
      </c>
      <c r="S1895" s="235" t="str">
        <f t="shared" si="177"/>
        <v xml:space="preserve"> </v>
      </c>
      <c r="T1895" s="237" t="str">
        <f t="shared" si="178"/>
        <v xml:space="preserve"> </v>
      </c>
      <c r="U1895" s="238" t="str">
        <f>IF(F1895="","",VLOOKUP(F1895,المخزن!A:M,8,0))</f>
        <v/>
      </c>
    </row>
    <row r="1896" spans="1:21">
      <c r="A1896" s="227"/>
      <c r="B1896" s="228"/>
      <c r="C1896" s="229"/>
      <c r="D1896" s="229"/>
      <c r="E1896" s="240" t="str">
        <f>IF(D1896="","",VLOOKUP(D1896,'العملاء '!A:B,2,0))</f>
        <v/>
      </c>
      <c r="F1896" s="229"/>
      <c r="G1896" s="240" t="str">
        <f>IF(F1896="","",VLOOKUP(F1896,المخزن!A:B,2,0))</f>
        <v/>
      </c>
      <c r="H1896" s="229"/>
      <c r="I1896" s="231"/>
      <c r="J1896" s="231"/>
      <c r="K1896" s="231"/>
      <c r="L1896" s="231"/>
      <c r="M1896" s="232"/>
      <c r="N1896" s="233">
        <f t="shared" si="174"/>
        <v>0</v>
      </c>
      <c r="O1896" s="233">
        <f t="shared" si="175"/>
        <v>0</v>
      </c>
      <c r="P1896" s="234">
        <f t="shared" si="179"/>
        <v>5</v>
      </c>
      <c r="Q1896" s="235" t="str">
        <f>IF(F1896="","",VLOOKUP(F1896,المخزن!A:M,11,0))</f>
        <v/>
      </c>
      <c r="R1896" s="235" t="str">
        <f t="shared" si="176"/>
        <v xml:space="preserve">  </v>
      </c>
      <c r="S1896" s="235" t="str">
        <f t="shared" si="177"/>
        <v xml:space="preserve"> </v>
      </c>
      <c r="T1896" s="237" t="str">
        <f t="shared" si="178"/>
        <v xml:space="preserve"> </v>
      </c>
      <c r="U1896" s="238" t="str">
        <f>IF(F1896="","",VLOOKUP(F1896,المخزن!A:M,8,0))</f>
        <v/>
      </c>
    </row>
    <row r="1897" spans="1:21">
      <c r="A1897" s="227"/>
      <c r="B1897" s="228"/>
      <c r="C1897" s="229"/>
      <c r="D1897" s="229"/>
      <c r="E1897" s="240" t="str">
        <f>IF(D1897="","",VLOOKUP(D1897,'العملاء '!A:B,2,0))</f>
        <v/>
      </c>
      <c r="F1897" s="229"/>
      <c r="G1897" s="240" t="str">
        <f>IF(F1897="","",VLOOKUP(F1897,المخزن!A:B,2,0))</f>
        <v/>
      </c>
      <c r="H1897" s="229"/>
      <c r="I1897" s="231"/>
      <c r="J1897" s="231"/>
      <c r="K1897" s="231"/>
      <c r="L1897" s="231"/>
      <c r="M1897" s="232"/>
      <c r="N1897" s="233">
        <f t="shared" si="174"/>
        <v>0</v>
      </c>
      <c r="O1897" s="233">
        <f t="shared" si="175"/>
        <v>0</v>
      </c>
      <c r="P1897" s="234">
        <f t="shared" si="179"/>
        <v>5</v>
      </c>
      <c r="Q1897" s="235" t="str">
        <f>IF(F1897="","",VLOOKUP(F1897,المخزن!A:M,11,0))</f>
        <v/>
      </c>
      <c r="R1897" s="235" t="str">
        <f t="shared" si="176"/>
        <v xml:space="preserve">  </v>
      </c>
      <c r="S1897" s="235" t="str">
        <f t="shared" si="177"/>
        <v xml:space="preserve"> </v>
      </c>
      <c r="T1897" s="237" t="str">
        <f t="shared" si="178"/>
        <v xml:space="preserve"> </v>
      </c>
      <c r="U1897" s="238" t="str">
        <f>IF(F1897="","",VLOOKUP(F1897,المخزن!A:M,8,0))</f>
        <v/>
      </c>
    </row>
    <row r="1898" spans="1:21">
      <c r="A1898" s="227"/>
      <c r="B1898" s="228"/>
      <c r="C1898" s="229"/>
      <c r="D1898" s="229"/>
      <c r="E1898" s="240" t="str">
        <f>IF(D1898="","",VLOOKUP(D1898,'العملاء '!A:B,2,0))</f>
        <v/>
      </c>
      <c r="F1898" s="229"/>
      <c r="G1898" s="240" t="str">
        <f>IF(F1898="","",VLOOKUP(F1898,المخزن!A:B,2,0))</f>
        <v/>
      </c>
      <c r="H1898" s="229"/>
      <c r="I1898" s="231"/>
      <c r="J1898" s="231"/>
      <c r="K1898" s="231"/>
      <c r="L1898" s="231"/>
      <c r="M1898" s="232"/>
      <c r="N1898" s="233">
        <f t="shared" si="174"/>
        <v>0</v>
      </c>
      <c r="O1898" s="233">
        <f t="shared" si="175"/>
        <v>0</v>
      </c>
      <c r="P1898" s="234">
        <f t="shared" si="179"/>
        <v>5</v>
      </c>
      <c r="Q1898" s="235" t="str">
        <f>IF(F1898="","",VLOOKUP(F1898,المخزن!A:M,11,0))</f>
        <v/>
      </c>
      <c r="R1898" s="235" t="str">
        <f t="shared" si="176"/>
        <v xml:space="preserve">  </v>
      </c>
      <c r="S1898" s="235" t="str">
        <f t="shared" si="177"/>
        <v xml:space="preserve"> </v>
      </c>
      <c r="T1898" s="237" t="str">
        <f t="shared" si="178"/>
        <v xml:space="preserve"> </v>
      </c>
      <c r="U1898" s="238" t="str">
        <f>IF(F1898="","",VLOOKUP(F1898,المخزن!A:M,8,0))</f>
        <v/>
      </c>
    </row>
    <row r="1899" spans="1:21">
      <c r="A1899" s="227"/>
      <c r="B1899" s="228"/>
      <c r="C1899" s="229"/>
      <c r="D1899" s="229"/>
      <c r="E1899" s="240" t="str">
        <f>IF(D1899="","",VLOOKUP(D1899,'العملاء '!A:B,2,0))</f>
        <v/>
      </c>
      <c r="F1899" s="229"/>
      <c r="G1899" s="240" t="str">
        <f>IF(F1899="","",VLOOKUP(F1899,المخزن!A:B,2,0))</f>
        <v/>
      </c>
      <c r="H1899" s="229"/>
      <c r="I1899" s="231"/>
      <c r="J1899" s="231"/>
      <c r="K1899" s="231"/>
      <c r="L1899" s="231"/>
      <c r="M1899" s="232"/>
      <c r="N1899" s="233">
        <f t="shared" si="174"/>
        <v>0</v>
      </c>
      <c r="O1899" s="233">
        <f t="shared" si="175"/>
        <v>0</v>
      </c>
      <c r="P1899" s="234">
        <f t="shared" si="179"/>
        <v>5</v>
      </c>
      <c r="Q1899" s="235" t="str">
        <f>IF(F1899="","",VLOOKUP(F1899,المخزن!A:M,11,0))</f>
        <v/>
      </c>
      <c r="R1899" s="235" t="str">
        <f t="shared" si="176"/>
        <v xml:space="preserve">  </v>
      </c>
      <c r="S1899" s="235" t="str">
        <f t="shared" si="177"/>
        <v xml:space="preserve"> </v>
      </c>
      <c r="T1899" s="237" t="str">
        <f t="shared" si="178"/>
        <v xml:space="preserve"> </v>
      </c>
      <c r="U1899" s="238" t="str">
        <f>IF(F1899="","",VLOOKUP(F1899,المخزن!A:M,8,0))</f>
        <v/>
      </c>
    </row>
    <row r="1900" spans="1:21">
      <c r="A1900" s="227"/>
      <c r="B1900" s="228"/>
      <c r="C1900" s="229"/>
      <c r="D1900" s="229"/>
      <c r="E1900" s="240" t="str">
        <f>IF(D1900="","",VLOOKUP(D1900,'العملاء '!A:B,2,0))</f>
        <v/>
      </c>
      <c r="F1900" s="229"/>
      <c r="G1900" s="240" t="str">
        <f>IF(F1900="","",VLOOKUP(F1900,المخزن!A:B,2,0))</f>
        <v/>
      </c>
      <c r="H1900" s="229"/>
      <c r="I1900" s="231"/>
      <c r="J1900" s="231"/>
      <c r="K1900" s="231"/>
      <c r="L1900" s="231"/>
      <c r="M1900" s="232"/>
      <c r="N1900" s="233">
        <f t="shared" si="174"/>
        <v>0</v>
      </c>
      <c r="O1900" s="233">
        <f t="shared" si="175"/>
        <v>0</v>
      </c>
      <c r="P1900" s="234">
        <f t="shared" si="179"/>
        <v>5</v>
      </c>
      <c r="Q1900" s="235" t="str">
        <f>IF(F1900="","",VLOOKUP(F1900,المخزن!A:M,11,0))</f>
        <v/>
      </c>
      <c r="R1900" s="235" t="str">
        <f t="shared" si="176"/>
        <v xml:space="preserve">  </v>
      </c>
      <c r="S1900" s="235" t="str">
        <f t="shared" si="177"/>
        <v xml:space="preserve"> </v>
      </c>
      <c r="T1900" s="237" t="str">
        <f t="shared" si="178"/>
        <v xml:space="preserve"> </v>
      </c>
      <c r="U1900" s="238" t="str">
        <f>IF(F1900="","",VLOOKUP(F1900,المخزن!A:M,8,0))</f>
        <v/>
      </c>
    </row>
    <row r="1901" spans="1:21">
      <c r="A1901" s="227"/>
      <c r="B1901" s="228"/>
      <c r="C1901" s="229"/>
      <c r="D1901" s="229"/>
      <c r="E1901" s="240" t="str">
        <f>IF(D1901="","",VLOOKUP(D1901,'العملاء '!A:B,2,0))</f>
        <v/>
      </c>
      <c r="F1901" s="229"/>
      <c r="G1901" s="240" t="str">
        <f>IF(F1901="","",VLOOKUP(F1901,المخزن!A:B,2,0))</f>
        <v/>
      </c>
      <c r="H1901" s="229"/>
      <c r="I1901" s="231"/>
      <c r="J1901" s="231"/>
      <c r="K1901" s="231"/>
      <c r="L1901" s="231"/>
      <c r="M1901" s="232"/>
      <c r="N1901" s="233">
        <f t="shared" si="174"/>
        <v>0</v>
      </c>
      <c r="O1901" s="233">
        <f t="shared" si="175"/>
        <v>0</v>
      </c>
      <c r="P1901" s="234">
        <f t="shared" si="179"/>
        <v>5</v>
      </c>
      <c r="Q1901" s="235" t="str">
        <f>IF(F1901="","",VLOOKUP(F1901,المخزن!A:M,11,0))</f>
        <v/>
      </c>
      <c r="R1901" s="235" t="str">
        <f t="shared" si="176"/>
        <v xml:space="preserve">  </v>
      </c>
      <c r="S1901" s="235" t="str">
        <f t="shared" si="177"/>
        <v xml:space="preserve"> </v>
      </c>
      <c r="T1901" s="237" t="str">
        <f t="shared" si="178"/>
        <v xml:space="preserve"> </v>
      </c>
      <c r="U1901" s="238" t="str">
        <f>IF(F1901="","",VLOOKUP(F1901,المخزن!A:M,8,0))</f>
        <v/>
      </c>
    </row>
    <row r="1902" spans="1:21">
      <c r="A1902" s="227"/>
      <c r="B1902" s="228"/>
      <c r="C1902" s="229"/>
      <c r="D1902" s="229"/>
      <c r="E1902" s="240" t="str">
        <f>IF(D1902="","",VLOOKUP(D1902,'العملاء '!A:B,2,0))</f>
        <v/>
      </c>
      <c r="F1902" s="229"/>
      <c r="G1902" s="240" t="str">
        <f>IF(F1902="","",VLOOKUP(F1902,المخزن!A:B,2,0))</f>
        <v/>
      </c>
      <c r="H1902" s="229"/>
      <c r="I1902" s="231"/>
      <c r="J1902" s="231"/>
      <c r="K1902" s="231"/>
      <c r="L1902" s="231"/>
      <c r="M1902" s="232"/>
      <c r="N1902" s="233">
        <f t="shared" si="174"/>
        <v>0</v>
      </c>
      <c r="O1902" s="233">
        <f t="shared" si="175"/>
        <v>0</v>
      </c>
      <c r="P1902" s="234">
        <f t="shared" si="179"/>
        <v>5</v>
      </c>
      <c r="Q1902" s="235" t="str">
        <f>IF(F1902="","",VLOOKUP(F1902,المخزن!A:M,11,0))</f>
        <v/>
      </c>
      <c r="R1902" s="235" t="str">
        <f t="shared" si="176"/>
        <v xml:space="preserve">  </v>
      </c>
      <c r="S1902" s="235" t="str">
        <f t="shared" si="177"/>
        <v xml:space="preserve"> </v>
      </c>
      <c r="T1902" s="237" t="str">
        <f t="shared" si="178"/>
        <v xml:space="preserve"> </v>
      </c>
      <c r="U1902" s="238" t="str">
        <f>IF(F1902="","",VLOOKUP(F1902,المخزن!A:M,8,0))</f>
        <v/>
      </c>
    </row>
    <row r="1903" spans="1:21">
      <c r="A1903" s="227"/>
      <c r="B1903" s="228"/>
      <c r="C1903" s="229"/>
      <c r="D1903" s="229"/>
      <c r="E1903" s="240" t="str">
        <f>IF(D1903="","",VLOOKUP(D1903,'العملاء '!A:B,2,0))</f>
        <v/>
      </c>
      <c r="F1903" s="229"/>
      <c r="G1903" s="240" t="str">
        <f>IF(F1903="","",VLOOKUP(F1903,المخزن!A:B,2,0))</f>
        <v/>
      </c>
      <c r="H1903" s="229"/>
      <c r="I1903" s="231"/>
      <c r="J1903" s="231"/>
      <c r="K1903" s="231"/>
      <c r="L1903" s="231"/>
      <c r="M1903" s="232"/>
      <c r="N1903" s="233">
        <f t="shared" si="174"/>
        <v>0</v>
      </c>
      <c r="O1903" s="233">
        <f t="shared" si="175"/>
        <v>0</v>
      </c>
      <c r="P1903" s="234">
        <f t="shared" si="179"/>
        <v>5</v>
      </c>
      <c r="Q1903" s="235" t="str">
        <f>IF(F1903="","",VLOOKUP(F1903,المخزن!A:M,11,0))</f>
        <v/>
      </c>
      <c r="R1903" s="235" t="str">
        <f t="shared" si="176"/>
        <v xml:space="preserve">  </v>
      </c>
      <c r="S1903" s="235" t="str">
        <f t="shared" si="177"/>
        <v xml:space="preserve"> </v>
      </c>
      <c r="T1903" s="237" t="str">
        <f t="shared" si="178"/>
        <v xml:space="preserve"> </v>
      </c>
      <c r="U1903" s="238" t="str">
        <f>IF(F1903="","",VLOOKUP(F1903,المخزن!A:M,8,0))</f>
        <v/>
      </c>
    </row>
    <row r="1904" spans="1:21">
      <c r="A1904" s="227"/>
      <c r="B1904" s="228"/>
      <c r="C1904" s="229"/>
      <c r="D1904" s="229"/>
      <c r="E1904" s="240" t="str">
        <f>IF(D1904="","",VLOOKUP(D1904,'العملاء '!A:B,2,0))</f>
        <v/>
      </c>
      <c r="F1904" s="229"/>
      <c r="G1904" s="240" t="str">
        <f>IF(F1904="","",VLOOKUP(F1904,المخزن!A:B,2,0))</f>
        <v/>
      </c>
      <c r="H1904" s="229"/>
      <c r="I1904" s="231"/>
      <c r="J1904" s="231"/>
      <c r="K1904" s="231"/>
      <c r="L1904" s="231"/>
      <c r="M1904" s="232"/>
      <c r="N1904" s="233">
        <f t="shared" si="174"/>
        <v>0</v>
      </c>
      <c r="O1904" s="233">
        <f t="shared" si="175"/>
        <v>0</v>
      </c>
      <c r="P1904" s="234">
        <f t="shared" si="179"/>
        <v>5</v>
      </c>
      <c r="Q1904" s="235" t="str">
        <f>IF(F1904="","",VLOOKUP(F1904,المخزن!A:M,11,0))</f>
        <v/>
      </c>
      <c r="R1904" s="235" t="str">
        <f t="shared" si="176"/>
        <v xml:space="preserve">  </v>
      </c>
      <c r="S1904" s="235" t="str">
        <f t="shared" si="177"/>
        <v xml:space="preserve"> </v>
      </c>
      <c r="T1904" s="237" t="str">
        <f t="shared" si="178"/>
        <v xml:space="preserve"> </v>
      </c>
      <c r="U1904" s="238" t="str">
        <f>IF(F1904="","",VLOOKUP(F1904,المخزن!A:M,8,0))</f>
        <v/>
      </c>
    </row>
    <row r="1905" spans="1:21">
      <c r="A1905" s="227"/>
      <c r="B1905" s="228"/>
      <c r="C1905" s="229"/>
      <c r="D1905" s="229"/>
      <c r="E1905" s="240" t="str">
        <f>IF(D1905="","",VLOOKUP(D1905,'العملاء '!A:B,2,0))</f>
        <v/>
      </c>
      <c r="F1905" s="229"/>
      <c r="G1905" s="240" t="str">
        <f>IF(F1905="","",VLOOKUP(F1905,المخزن!A:B,2,0))</f>
        <v/>
      </c>
      <c r="H1905" s="229"/>
      <c r="I1905" s="231"/>
      <c r="J1905" s="231"/>
      <c r="K1905" s="231"/>
      <c r="L1905" s="231"/>
      <c r="M1905" s="232"/>
      <c r="N1905" s="233">
        <f t="shared" si="174"/>
        <v>0</v>
      </c>
      <c r="O1905" s="233">
        <f t="shared" si="175"/>
        <v>0</v>
      </c>
      <c r="P1905" s="234">
        <f t="shared" si="179"/>
        <v>5</v>
      </c>
      <c r="Q1905" s="235" t="str">
        <f>IF(F1905="","",VLOOKUP(F1905,المخزن!A:M,11,0))</f>
        <v/>
      </c>
      <c r="R1905" s="235" t="str">
        <f t="shared" si="176"/>
        <v xml:space="preserve">  </v>
      </c>
      <c r="S1905" s="235" t="str">
        <f t="shared" si="177"/>
        <v xml:space="preserve"> </v>
      </c>
      <c r="T1905" s="237" t="str">
        <f t="shared" si="178"/>
        <v xml:space="preserve"> </v>
      </c>
      <c r="U1905" s="238" t="str">
        <f>IF(F1905="","",VLOOKUP(F1905,المخزن!A:M,8,0))</f>
        <v/>
      </c>
    </row>
    <row r="1906" spans="1:21">
      <c r="A1906" s="227"/>
      <c r="B1906" s="228"/>
      <c r="C1906" s="229"/>
      <c r="D1906" s="229"/>
      <c r="E1906" s="240" t="str">
        <f>IF(D1906="","",VLOOKUP(D1906,'العملاء '!A:B,2,0))</f>
        <v/>
      </c>
      <c r="F1906" s="229"/>
      <c r="G1906" s="240" t="str">
        <f>IF(F1906="","",VLOOKUP(F1906,المخزن!A:B,2,0))</f>
        <v/>
      </c>
      <c r="H1906" s="229"/>
      <c r="I1906" s="231"/>
      <c r="J1906" s="231"/>
      <c r="K1906" s="231"/>
      <c r="L1906" s="231"/>
      <c r="M1906" s="232"/>
      <c r="N1906" s="233">
        <f t="shared" si="174"/>
        <v>0</v>
      </c>
      <c r="O1906" s="233">
        <f t="shared" si="175"/>
        <v>0</v>
      </c>
      <c r="P1906" s="234">
        <f t="shared" si="179"/>
        <v>5</v>
      </c>
      <c r="Q1906" s="235" t="str">
        <f>IF(F1906="","",VLOOKUP(F1906,المخزن!A:M,11,0))</f>
        <v/>
      </c>
      <c r="R1906" s="235" t="str">
        <f t="shared" si="176"/>
        <v xml:space="preserve">  </v>
      </c>
      <c r="S1906" s="235" t="str">
        <f t="shared" si="177"/>
        <v xml:space="preserve"> </v>
      </c>
      <c r="T1906" s="237" t="str">
        <f t="shared" si="178"/>
        <v xml:space="preserve"> </v>
      </c>
      <c r="U1906" s="238" t="str">
        <f>IF(F1906="","",VLOOKUP(F1906,المخزن!A:M,8,0))</f>
        <v/>
      </c>
    </row>
    <row r="1907" spans="1:21">
      <c r="A1907" s="227"/>
      <c r="B1907" s="228"/>
      <c r="C1907" s="229"/>
      <c r="D1907" s="229"/>
      <c r="E1907" s="240" t="str">
        <f>IF(D1907="","",VLOOKUP(D1907,'العملاء '!A:B,2,0))</f>
        <v/>
      </c>
      <c r="F1907" s="229"/>
      <c r="G1907" s="240" t="str">
        <f>IF(F1907="","",VLOOKUP(F1907,المخزن!A:B,2,0))</f>
        <v/>
      </c>
      <c r="H1907" s="229"/>
      <c r="I1907" s="231"/>
      <c r="J1907" s="231"/>
      <c r="K1907" s="231"/>
      <c r="L1907" s="231"/>
      <c r="M1907" s="232"/>
      <c r="N1907" s="233">
        <f t="shared" si="174"/>
        <v>0</v>
      </c>
      <c r="O1907" s="233">
        <f t="shared" si="175"/>
        <v>0</v>
      </c>
      <c r="P1907" s="234">
        <f t="shared" si="179"/>
        <v>5</v>
      </c>
      <c r="Q1907" s="235" t="str">
        <f>IF(F1907="","",VLOOKUP(F1907,المخزن!A:M,11,0))</f>
        <v/>
      </c>
      <c r="R1907" s="235" t="str">
        <f t="shared" si="176"/>
        <v xml:space="preserve">  </v>
      </c>
      <c r="S1907" s="235" t="str">
        <f t="shared" si="177"/>
        <v xml:space="preserve"> </v>
      </c>
      <c r="T1907" s="237" t="str">
        <f t="shared" si="178"/>
        <v xml:space="preserve"> </v>
      </c>
      <c r="U1907" s="238" t="str">
        <f>IF(F1907="","",VLOOKUP(F1907,المخزن!A:M,8,0))</f>
        <v/>
      </c>
    </row>
    <row r="1908" spans="1:21">
      <c r="A1908" s="227"/>
      <c r="B1908" s="228"/>
      <c r="C1908" s="229"/>
      <c r="D1908" s="229"/>
      <c r="E1908" s="240" t="str">
        <f>IF(D1908="","",VLOOKUP(D1908,'العملاء '!A:B,2,0))</f>
        <v/>
      </c>
      <c r="F1908" s="229"/>
      <c r="G1908" s="240" t="str">
        <f>IF(F1908="","",VLOOKUP(F1908,المخزن!A:B,2,0))</f>
        <v/>
      </c>
      <c r="H1908" s="229"/>
      <c r="I1908" s="231"/>
      <c r="J1908" s="231"/>
      <c r="K1908" s="231"/>
      <c r="L1908" s="231"/>
      <c r="M1908" s="232"/>
      <c r="N1908" s="233">
        <f t="shared" si="174"/>
        <v>0</v>
      </c>
      <c r="O1908" s="233">
        <f t="shared" si="175"/>
        <v>0</v>
      </c>
      <c r="P1908" s="234">
        <f t="shared" si="179"/>
        <v>5</v>
      </c>
      <c r="Q1908" s="235" t="str">
        <f>IF(F1908="","",VLOOKUP(F1908,المخزن!A:M,11,0))</f>
        <v/>
      </c>
      <c r="R1908" s="235" t="str">
        <f t="shared" si="176"/>
        <v xml:space="preserve">  </v>
      </c>
      <c r="S1908" s="235" t="str">
        <f t="shared" si="177"/>
        <v xml:space="preserve"> </v>
      </c>
      <c r="T1908" s="237" t="str">
        <f t="shared" si="178"/>
        <v xml:space="preserve"> </v>
      </c>
      <c r="U1908" s="238" t="str">
        <f>IF(F1908="","",VLOOKUP(F1908,المخزن!A:M,8,0))</f>
        <v/>
      </c>
    </row>
    <row r="1909" spans="1:21">
      <c r="A1909" s="227"/>
      <c r="B1909" s="228"/>
      <c r="C1909" s="229"/>
      <c r="D1909" s="229"/>
      <c r="E1909" s="240" t="str">
        <f>IF(D1909="","",VLOOKUP(D1909,'العملاء '!A:B,2,0))</f>
        <v/>
      </c>
      <c r="F1909" s="229"/>
      <c r="G1909" s="240" t="str">
        <f>IF(F1909="","",VLOOKUP(F1909,المخزن!A:B,2,0))</f>
        <v/>
      </c>
      <c r="H1909" s="229"/>
      <c r="I1909" s="231"/>
      <c r="J1909" s="231"/>
      <c r="K1909" s="231"/>
      <c r="L1909" s="231"/>
      <c r="M1909" s="232"/>
      <c r="N1909" s="233">
        <f t="shared" si="174"/>
        <v>0</v>
      </c>
      <c r="O1909" s="233">
        <f t="shared" si="175"/>
        <v>0</v>
      </c>
      <c r="P1909" s="234">
        <f t="shared" si="179"/>
        <v>5</v>
      </c>
      <c r="Q1909" s="235" t="str">
        <f>IF(F1909="","",VLOOKUP(F1909,المخزن!A:M,11,0))</f>
        <v/>
      </c>
      <c r="R1909" s="235" t="str">
        <f t="shared" si="176"/>
        <v xml:space="preserve">  </v>
      </c>
      <c r="S1909" s="235" t="str">
        <f t="shared" si="177"/>
        <v xml:space="preserve"> </v>
      </c>
      <c r="T1909" s="237" t="str">
        <f t="shared" si="178"/>
        <v xml:space="preserve"> </v>
      </c>
      <c r="U1909" s="238" t="str">
        <f>IF(F1909="","",VLOOKUP(F1909,المخزن!A:M,8,0))</f>
        <v/>
      </c>
    </row>
    <row r="1910" spans="1:21">
      <c r="A1910" s="227"/>
      <c r="B1910" s="228"/>
      <c r="C1910" s="229"/>
      <c r="D1910" s="229"/>
      <c r="E1910" s="240" t="str">
        <f>IF(D1910="","",VLOOKUP(D1910,'العملاء '!A:B,2,0))</f>
        <v/>
      </c>
      <c r="F1910" s="229"/>
      <c r="G1910" s="240" t="str">
        <f>IF(F1910="","",VLOOKUP(F1910,المخزن!A:B,2,0))</f>
        <v/>
      </c>
      <c r="H1910" s="229"/>
      <c r="I1910" s="231"/>
      <c r="J1910" s="231"/>
      <c r="K1910" s="231"/>
      <c r="L1910" s="231"/>
      <c r="M1910" s="232"/>
      <c r="N1910" s="233">
        <f t="shared" si="174"/>
        <v>0</v>
      </c>
      <c r="O1910" s="233">
        <f t="shared" si="175"/>
        <v>0</v>
      </c>
      <c r="P1910" s="234">
        <f t="shared" si="179"/>
        <v>5</v>
      </c>
      <c r="Q1910" s="235" t="str">
        <f>IF(F1910="","",VLOOKUP(F1910,المخزن!A:M,11,0))</f>
        <v/>
      </c>
      <c r="R1910" s="235" t="str">
        <f t="shared" si="176"/>
        <v xml:space="preserve">  </v>
      </c>
      <c r="S1910" s="235" t="str">
        <f t="shared" si="177"/>
        <v xml:space="preserve"> </v>
      </c>
      <c r="T1910" s="237" t="str">
        <f t="shared" si="178"/>
        <v xml:space="preserve"> </v>
      </c>
      <c r="U1910" s="238" t="str">
        <f>IF(F1910="","",VLOOKUP(F1910,المخزن!A:M,8,0))</f>
        <v/>
      </c>
    </row>
    <row r="1911" spans="1:21">
      <c r="A1911" s="227"/>
      <c r="B1911" s="228"/>
      <c r="C1911" s="229"/>
      <c r="D1911" s="229"/>
      <c r="E1911" s="240" t="str">
        <f>IF(D1911="","",VLOOKUP(D1911,'العملاء '!A:B,2,0))</f>
        <v/>
      </c>
      <c r="F1911" s="229"/>
      <c r="G1911" s="240" t="str">
        <f>IF(F1911="","",VLOOKUP(F1911,المخزن!A:B,2,0))</f>
        <v/>
      </c>
      <c r="H1911" s="229"/>
      <c r="I1911" s="231"/>
      <c r="J1911" s="231"/>
      <c r="K1911" s="231"/>
      <c r="L1911" s="231"/>
      <c r="M1911" s="232"/>
      <c r="N1911" s="233">
        <f t="shared" si="174"/>
        <v>0</v>
      </c>
      <c r="O1911" s="233">
        <f t="shared" si="175"/>
        <v>0</v>
      </c>
      <c r="P1911" s="234">
        <f t="shared" si="179"/>
        <v>5</v>
      </c>
      <c r="Q1911" s="235" t="str">
        <f>IF(F1911="","",VLOOKUP(F1911,المخزن!A:M,11,0))</f>
        <v/>
      </c>
      <c r="R1911" s="235" t="str">
        <f t="shared" si="176"/>
        <v xml:space="preserve">  </v>
      </c>
      <c r="S1911" s="235" t="str">
        <f t="shared" si="177"/>
        <v xml:space="preserve"> </v>
      </c>
      <c r="T1911" s="237" t="str">
        <f t="shared" si="178"/>
        <v xml:space="preserve"> </v>
      </c>
      <c r="U1911" s="238" t="str">
        <f>IF(F1911="","",VLOOKUP(F1911,المخزن!A:M,8,0))</f>
        <v/>
      </c>
    </row>
    <row r="1912" spans="1:21">
      <c r="A1912" s="227"/>
      <c r="B1912" s="228"/>
      <c r="C1912" s="229"/>
      <c r="D1912" s="229"/>
      <c r="E1912" s="240" t="str">
        <f>IF(D1912="","",VLOOKUP(D1912,'العملاء '!A:B,2,0))</f>
        <v/>
      </c>
      <c r="F1912" s="229"/>
      <c r="G1912" s="240" t="str">
        <f>IF(F1912="","",VLOOKUP(F1912,المخزن!A:B,2,0))</f>
        <v/>
      </c>
      <c r="H1912" s="229"/>
      <c r="I1912" s="231"/>
      <c r="J1912" s="231"/>
      <c r="K1912" s="231"/>
      <c r="L1912" s="231"/>
      <c r="M1912" s="232"/>
      <c r="N1912" s="233">
        <f t="shared" si="174"/>
        <v>0</v>
      </c>
      <c r="O1912" s="233">
        <f t="shared" si="175"/>
        <v>0</v>
      </c>
      <c r="P1912" s="234">
        <f t="shared" si="179"/>
        <v>5</v>
      </c>
      <c r="Q1912" s="235" t="str">
        <f>IF(F1912="","",VLOOKUP(F1912,المخزن!A:M,11,0))</f>
        <v/>
      </c>
      <c r="R1912" s="235" t="str">
        <f t="shared" si="176"/>
        <v xml:space="preserve">  </v>
      </c>
      <c r="S1912" s="235" t="str">
        <f t="shared" si="177"/>
        <v xml:space="preserve"> </v>
      </c>
      <c r="T1912" s="237" t="str">
        <f t="shared" si="178"/>
        <v xml:space="preserve"> </v>
      </c>
      <c r="U1912" s="238" t="str">
        <f>IF(F1912="","",VLOOKUP(F1912,المخزن!A:M,8,0))</f>
        <v/>
      </c>
    </row>
    <row r="1913" spans="1:21">
      <c r="A1913" s="227"/>
      <c r="B1913" s="228"/>
      <c r="C1913" s="229"/>
      <c r="D1913" s="229"/>
      <c r="E1913" s="240" t="str">
        <f>IF(D1913="","",VLOOKUP(D1913,'العملاء '!A:B,2,0))</f>
        <v/>
      </c>
      <c r="F1913" s="229"/>
      <c r="G1913" s="240" t="str">
        <f>IF(F1913="","",VLOOKUP(F1913,المخزن!A:B,2,0))</f>
        <v/>
      </c>
      <c r="H1913" s="229"/>
      <c r="I1913" s="231"/>
      <c r="J1913" s="231"/>
      <c r="K1913" s="231"/>
      <c r="L1913" s="231"/>
      <c r="M1913" s="232"/>
      <c r="N1913" s="233">
        <f t="shared" si="174"/>
        <v>0</v>
      </c>
      <c r="O1913" s="233">
        <f t="shared" si="175"/>
        <v>0</v>
      </c>
      <c r="P1913" s="234">
        <f t="shared" si="179"/>
        <v>5</v>
      </c>
      <c r="Q1913" s="235" t="str">
        <f>IF(F1913="","",VLOOKUP(F1913,المخزن!A:M,11,0))</f>
        <v/>
      </c>
      <c r="R1913" s="235" t="str">
        <f t="shared" si="176"/>
        <v xml:space="preserve">  </v>
      </c>
      <c r="S1913" s="235" t="str">
        <f t="shared" si="177"/>
        <v xml:space="preserve"> </v>
      </c>
      <c r="T1913" s="237" t="str">
        <f t="shared" si="178"/>
        <v xml:space="preserve"> </v>
      </c>
      <c r="U1913" s="238" t="str">
        <f>IF(F1913="","",VLOOKUP(F1913,المخزن!A:M,8,0))</f>
        <v/>
      </c>
    </row>
    <row r="1914" spans="1:21">
      <c r="A1914" s="227"/>
      <c r="B1914" s="228"/>
      <c r="C1914" s="229"/>
      <c r="D1914" s="229"/>
      <c r="E1914" s="240" t="str">
        <f>IF(D1914="","",VLOOKUP(D1914,'العملاء '!A:B,2,0))</f>
        <v/>
      </c>
      <c r="F1914" s="229"/>
      <c r="G1914" s="240" t="str">
        <f>IF(F1914="","",VLOOKUP(F1914,المخزن!A:B,2,0))</f>
        <v/>
      </c>
      <c r="H1914" s="229"/>
      <c r="I1914" s="231"/>
      <c r="J1914" s="231"/>
      <c r="K1914" s="231"/>
      <c r="L1914" s="231"/>
      <c r="M1914" s="232"/>
      <c r="N1914" s="233">
        <f t="shared" si="174"/>
        <v>0</v>
      </c>
      <c r="O1914" s="233">
        <f t="shared" si="175"/>
        <v>0</v>
      </c>
      <c r="P1914" s="234">
        <f t="shared" si="179"/>
        <v>5</v>
      </c>
      <c r="Q1914" s="235" t="str">
        <f>IF(F1914="","",VLOOKUP(F1914,المخزن!A:M,11,0))</f>
        <v/>
      </c>
      <c r="R1914" s="235" t="str">
        <f t="shared" si="176"/>
        <v xml:space="preserve">  </v>
      </c>
      <c r="S1914" s="235" t="str">
        <f t="shared" si="177"/>
        <v xml:space="preserve"> </v>
      </c>
      <c r="T1914" s="237" t="str">
        <f t="shared" si="178"/>
        <v xml:space="preserve"> </v>
      </c>
      <c r="U1914" s="238" t="str">
        <f>IF(F1914="","",VLOOKUP(F1914,المخزن!A:M,8,0))</f>
        <v/>
      </c>
    </row>
    <row r="1915" spans="1:21">
      <c r="A1915" s="227"/>
      <c r="B1915" s="228"/>
      <c r="C1915" s="229"/>
      <c r="D1915" s="229"/>
      <c r="E1915" s="240" t="str">
        <f>IF(D1915="","",VLOOKUP(D1915,'العملاء '!A:B,2,0))</f>
        <v/>
      </c>
      <c r="F1915" s="229"/>
      <c r="G1915" s="240" t="str">
        <f>IF(F1915="","",VLOOKUP(F1915,المخزن!A:B,2,0))</f>
        <v/>
      </c>
      <c r="H1915" s="229"/>
      <c r="I1915" s="231"/>
      <c r="J1915" s="231"/>
      <c r="K1915" s="231"/>
      <c r="L1915" s="231"/>
      <c r="M1915" s="232"/>
      <c r="N1915" s="233">
        <f t="shared" si="174"/>
        <v>0</v>
      </c>
      <c r="O1915" s="233">
        <f t="shared" si="175"/>
        <v>0</v>
      </c>
      <c r="P1915" s="234">
        <f t="shared" si="179"/>
        <v>5</v>
      </c>
      <c r="Q1915" s="235" t="str">
        <f>IF(F1915="","",VLOOKUP(F1915,المخزن!A:M,11,0))</f>
        <v/>
      </c>
      <c r="R1915" s="235" t="str">
        <f t="shared" si="176"/>
        <v xml:space="preserve">  </v>
      </c>
      <c r="S1915" s="235" t="str">
        <f t="shared" si="177"/>
        <v xml:space="preserve"> </v>
      </c>
      <c r="T1915" s="237" t="str">
        <f t="shared" si="178"/>
        <v xml:space="preserve"> </v>
      </c>
      <c r="U1915" s="238" t="str">
        <f>IF(F1915="","",VLOOKUP(F1915,المخزن!A:M,8,0))</f>
        <v/>
      </c>
    </row>
    <row r="1916" spans="1:21">
      <c r="A1916" s="227"/>
      <c r="B1916" s="228"/>
      <c r="C1916" s="229"/>
      <c r="D1916" s="229"/>
      <c r="E1916" s="240" t="str">
        <f>IF(D1916="","",VLOOKUP(D1916,'العملاء '!A:B,2,0))</f>
        <v/>
      </c>
      <c r="F1916" s="229"/>
      <c r="G1916" s="240" t="str">
        <f>IF(F1916="","",VLOOKUP(F1916,المخزن!A:B,2,0))</f>
        <v/>
      </c>
      <c r="H1916" s="229"/>
      <c r="I1916" s="231"/>
      <c r="J1916" s="231"/>
      <c r="K1916" s="231"/>
      <c r="L1916" s="231"/>
      <c r="M1916" s="232"/>
      <c r="N1916" s="233">
        <f t="shared" si="174"/>
        <v>0</v>
      </c>
      <c r="O1916" s="233">
        <f t="shared" si="175"/>
        <v>0</v>
      </c>
      <c r="P1916" s="234">
        <f t="shared" si="179"/>
        <v>5</v>
      </c>
      <c r="Q1916" s="235" t="str">
        <f>IF(F1916="","",VLOOKUP(F1916,المخزن!A:M,11,0))</f>
        <v/>
      </c>
      <c r="R1916" s="235" t="str">
        <f t="shared" si="176"/>
        <v xml:space="preserve">  </v>
      </c>
      <c r="S1916" s="235" t="str">
        <f t="shared" si="177"/>
        <v xml:space="preserve"> </v>
      </c>
      <c r="T1916" s="237" t="str">
        <f t="shared" si="178"/>
        <v xml:space="preserve"> </v>
      </c>
      <c r="U1916" s="238" t="str">
        <f>IF(F1916="","",VLOOKUP(F1916,المخزن!A:M,8,0))</f>
        <v/>
      </c>
    </row>
    <row r="1917" spans="1:21">
      <c r="A1917" s="227"/>
      <c r="B1917" s="228"/>
      <c r="C1917" s="229"/>
      <c r="D1917" s="229"/>
      <c r="E1917" s="240" t="str">
        <f>IF(D1917="","",VLOOKUP(D1917,'العملاء '!A:B,2,0))</f>
        <v/>
      </c>
      <c r="F1917" s="229"/>
      <c r="G1917" s="240" t="str">
        <f>IF(F1917="","",VLOOKUP(F1917,المخزن!A:B,2,0))</f>
        <v/>
      </c>
      <c r="H1917" s="229"/>
      <c r="I1917" s="231"/>
      <c r="J1917" s="231"/>
      <c r="K1917" s="231"/>
      <c r="L1917" s="231"/>
      <c r="M1917" s="232"/>
      <c r="N1917" s="233">
        <f t="shared" si="174"/>
        <v>0</v>
      </c>
      <c r="O1917" s="233">
        <f t="shared" si="175"/>
        <v>0</v>
      </c>
      <c r="P1917" s="234">
        <f t="shared" si="179"/>
        <v>5</v>
      </c>
      <c r="Q1917" s="235" t="str">
        <f>IF(F1917="","",VLOOKUP(F1917,المخزن!A:M,11,0))</f>
        <v/>
      </c>
      <c r="R1917" s="235" t="str">
        <f t="shared" si="176"/>
        <v xml:space="preserve">  </v>
      </c>
      <c r="S1917" s="235" t="str">
        <f t="shared" si="177"/>
        <v xml:space="preserve"> </v>
      </c>
      <c r="T1917" s="237" t="str">
        <f t="shared" si="178"/>
        <v xml:space="preserve"> </v>
      </c>
      <c r="U1917" s="238" t="str">
        <f>IF(F1917="","",VLOOKUP(F1917,المخزن!A:M,8,0))</f>
        <v/>
      </c>
    </row>
    <row r="1918" spans="1:21">
      <c r="A1918" s="227"/>
      <c r="B1918" s="228"/>
      <c r="C1918" s="229"/>
      <c r="D1918" s="229"/>
      <c r="E1918" s="240" t="str">
        <f>IF(D1918="","",VLOOKUP(D1918,'العملاء '!A:B,2,0))</f>
        <v/>
      </c>
      <c r="F1918" s="229"/>
      <c r="G1918" s="240" t="str">
        <f>IF(F1918="","",VLOOKUP(F1918,المخزن!A:B,2,0))</f>
        <v/>
      </c>
      <c r="H1918" s="229"/>
      <c r="I1918" s="231"/>
      <c r="J1918" s="231"/>
      <c r="K1918" s="231"/>
      <c r="L1918" s="231"/>
      <c r="M1918" s="232"/>
      <c r="N1918" s="233">
        <f t="shared" si="174"/>
        <v>0</v>
      </c>
      <c r="O1918" s="233">
        <f t="shared" si="175"/>
        <v>0</v>
      </c>
      <c r="P1918" s="234">
        <f t="shared" si="179"/>
        <v>5</v>
      </c>
      <c r="Q1918" s="235" t="str">
        <f>IF(F1918="","",VLOOKUP(F1918,المخزن!A:M,11,0))</f>
        <v/>
      </c>
      <c r="R1918" s="235" t="str">
        <f t="shared" si="176"/>
        <v xml:space="preserve">  </v>
      </c>
      <c r="S1918" s="235" t="str">
        <f t="shared" si="177"/>
        <v xml:space="preserve"> </v>
      </c>
      <c r="T1918" s="237" t="str">
        <f t="shared" si="178"/>
        <v xml:space="preserve"> </v>
      </c>
      <c r="U1918" s="238" t="str">
        <f>IF(F1918="","",VLOOKUP(F1918,المخزن!A:M,8,0))</f>
        <v/>
      </c>
    </row>
    <row r="1919" spans="1:21">
      <c r="A1919" s="227"/>
      <c r="B1919" s="228"/>
      <c r="C1919" s="229"/>
      <c r="D1919" s="229"/>
      <c r="E1919" s="240" t="str">
        <f>IF(D1919="","",VLOOKUP(D1919,'العملاء '!A:B,2,0))</f>
        <v/>
      </c>
      <c r="F1919" s="229"/>
      <c r="G1919" s="240" t="str">
        <f>IF(F1919="","",VLOOKUP(F1919,المخزن!A:B,2,0))</f>
        <v/>
      </c>
      <c r="H1919" s="229"/>
      <c r="I1919" s="231"/>
      <c r="J1919" s="231"/>
      <c r="K1919" s="231"/>
      <c r="L1919" s="231"/>
      <c r="M1919" s="232"/>
      <c r="N1919" s="233">
        <f t="shared" si="174"/>
        <v>0</v>
      </c>
      <c r="O1919" s="233">
        <f t="shared" si="175"/>
        <v>0</v>
      </c>
      <c r="P1919" s="234">
        <f t="shared" si="179"/>
        <v>5</v>
      </c>
      <c r="Q1919" s="235" t="str">
        <f>IF(F1919="","",VLOOKUP(F1919,المخزن!A:M,11,0))</f>
        <v/>
      </c>
      <c r="R1919" s="235" t="str">
        <f t="shared" si="176"/>
        <v xml:space="preserve">  </v>
      </c>
      <c r="S1919" s="235" t="str">
        <f t="shared" si="177"/>
        <v xml:space="preserve"> </v>
      </c>
      <c r="T1919" s="237" t="str">
        <f t="shared" si="178"/>
        <v xml:space="preserve"> </v>
      </c>
      <c r="U1919" s="238" t="str">
        <f>IF(F1919="","",VLOOKUP(F1919,المخزن!A:M,8,0))</f>
        <v/>
      </c>
    </row>
    <row r="1920" spans="1:21">
      <c r="A1920" s="227"/>
      <c r="B1920" s="228"/>
      <c r="C1920" s="229"/>
      <c r="D1920" s="229"/>
      <c r="E1920" s="240" t="str">
        <f>IF(D1920="","",VLOOKUP(D1920,'العملاء '!A:B,2,0))</f>
        <v/>
      </c>
      <c r="F1920" s="229"/>
      <c r="G1920" s="240" t="str">
        <f>IF(F1920="","",VLOOKUP(F1920,المخزن!A:B,2,0))</f>
        <v/>
      </c>
      <c r="H1920" s="229"/>
      <c r="I1920" s="231"/>
      <c r="J1920" s="231"/>
      <c r="K1920" s="231"/>
      <c r="L1920" s="231"/>
      <c r="M1920" s="232"/>
      <c r="N1920" s="233">
        <f t="shared" si="174"/>
        <v>0</v>
      </c>
      <c r="O1920" s="233">
        <f t="shared" si="175"/>
        <v>0</v>
      </c>
      <c r="P1920" s="234">
        <f t="shared" si="179"/>
        <v>5</v>
      </c>
      <c r="Q1920" s="235" t="str">
        <f>IF(F1920="","",VLOOKUP(F1920,المخزن!A:M,11,0))</f>
        <v/>
      </c>
      <c r="R1920" s="235" t="str">
        <f t="shared" si="176"/>
        <v xml:space="preserve">  </v>
      </c>
      <c r="S1920" s="235" t="str">
        <f t="shared" si="177"/>
        <v xml:space="preserve"> </v>
      </c>
      <c r="T1920" s="237" t="str">
        <f t="shared" si="178"/>
        <v xml:space="preserve"> </v>
      </c>
      <c r="U1920" s="238" t="str">
        <f>IF(F1920="","",VLOOKUP(F1920,المخزن!A:M,8,0))</f>
        <v/>
      </c>
    </row>
    <row r="1921" spans="1:21">
      <c r="A1921" s="227"/>
      <c r="B1921" s="228"/>
      <c r="C1921" s="229"/>
      <c r="D1921" s="229"/>
      <c r="E1921" s="240" t="str">
        <f>IF(D1921="","",VLOOKUP(D1921,'العملاء '!A:B,2,0))</f>
        <v/>
      </c>
      <c r="F1921" s="229"/>
      <c r="G1921" s="240" t="str">
        <f>IF(F1921="","",VLOOKUP(F1921,المخزن!A:B,2,0))</f>
        <v/>
      </c>
      <c r="H1921" s="229"/>
      <c r="I1921" s="231"/>
      <c r="J1921" s="231"/>
      <c r="K1921" s="231"/>
      <c r="L1921" s="231"/>
      <c r="M1921" s="232"/>
      <c r="N1921" s="233">
        <f t="shared" si="174"/>
        <v>0</v>
      </c>
      <c r="O1921" s="233">
        <f t="shared" si="175"/>
        <v>0</v>
      </c>
      <c r="P1921" s="234">
        <f t="shared" si="179"/>
        <v>5</v>
      </c>
      <c r="Q1921" s="235" t="str">
        <f>IF(F1921="","",VLOOKUP(F1921,المخزن!A:M,11,0))</f>
        <v/>
      </c>
      <c r="R1921" s="235" t="str">
        <f t="shared" si="176"/>
        <v xml:space="preserve">  </v>
      </c>
      <c r="S1921" s="235" t="str">
        <f t="shared" si="177"/>
        <v xml:space="preserve"> </v>
      </c>
      <c r="T1921" s="237" t="str">
        <f t="shared" si="178"/>
        <v xml:space="preserve"> </v>
      </c>
      <c r="U1921" s="238" t="str">
        <f>IF(F1921="","",VLOOKUP(F1921,المخزن!A:M,8,0))</f>
        <v/>
      </c>
    </row>
    <row r="1922" spans="1:21">
      <c r="A1922" s="227"/>
      <c r="B1922" s="228"/>
      <c r="C1922" s="229"/>
      <c r="D1922" s="229"/>
      <c r="E1922" s="240" t="str">
        <f>IF(D1922="","",VLOOKUP(D1922,'العملاء '!A:B,2,0))</f>
        <v/>
      </c>
      <c r="F1922" s="229"/>
      <c r="G1922" s="240" t="str">
        <f>IF(F1922="","",VLOOKUP(F1922,المخزن!A:B,2,0))</f>
        <v/>
      </c>
      <c r="H1922" s="229"/>
      <c r="I1922" s="231"/>
      <c r="J1922" s="231"/>
      <c r="K1922" s="231"/>
      <c r="L1922" s="231"/>
      <c r="M1922" s="232"/>
      <c r="N1922" s="233">
        <f t="shared" si="174"/>
        <v>0</v>
      </c>
      <c r="O1922" s="233">
        <f t="shared" si="175"/>
        <v>0</v>
      </c>
      <c r="P1922" s="234">
        <f t="shared" si="179"/>
        <v>5</v>
      </c>
      <c r="Q1922" s="235" t="str">
        <f>IF(F1922="","",VLOOKUP(F1922,المخزن!A:M,11,0))</f>
        <v/>
      </c>
      <c r="R1922" s="235" t="str">
        <f t="shared" si="176"/>
        <v xml:space="preserve">  </v>
      </c>
      <c r="S1922" s="235" t="str">
        <f t="shared" si="177"/>
        <v xml:space="preserve"> </v>
      </c>
      <c r="T1922" s="237" t="str">
        <f t="shared" si="178"/>
        <v xml:space="preserve"> </v>
      </c>
      <c r="U1922" s="238" t="str">
        <f>IF(F1922="","",VLOOKUP(F1922,المخزن!A:M,8,0))</f>
        <v/>
      </c>
    </row>
    <row r="1923" spans="1:21">
      <c r="A1923" s="227"/>
      <c r="B1923" s="228"/>
      <c r="C1923" s="229"/>
      <c r="D1923" s="229"/>
      <c r="E1923" s="240" t="str">
        <f>IF(D1923="","",VLOOKUP(D1923,'العملاء '!A:B,2,0))</f>
        <v/>
      </c>
      <c r="F1923" s="229"/>
      <c r="G1923" s="240" t="str">
        <f>IF(F1923="","",VLOOKUP(F1923,المخزن!A:B,2,0))</f>
        <v/>
      </c>
      <c r="H1923" s="229"/>
      <c r="I1923" s="231"/>
      <c r="J1923" s="231"/>
      <c r="K1923" s="231"/>
      <c r="L1923" s="231"/>
      <c r="M1923" s="232"/>
      <c r="N1923" s="233">
        <f t="shared" si="174"/>
        <v>0</v>
      </c>
      <c r="O1923" s="233">
        <f t="shared" si="175"/>
        <v>0</v>
      </c>
      <c r="P1923" s="234">
        <f t="shared" si="179"/>
        <v>5</v>
      </c>
      <c r="Q1923" s="235" t="str">
        <f>IF(F1923="","",VLOOKUP(F1923,المخزن!A:M,11,0))</f>
        <v/>
      </c>
      <c r="R1923" s="235" t="str">
        <f t="shared" si="176"/>
        <v xml:space="preserve">  </v>
      </c>
      <c r="S1923" s="235" t="str">
        <f t="shared" si="177"/>
        <v xml:space="preserve"> </v>
      </c>
      <c r="T1923" s="237" t="str">
        <f t="shared" si="178"/>
        <v xml:space="preserve"> </v>
      </c>
      <c r="U1923" s="238" t="str">
        <f>IF(F1923="","",VLOOKUP(F1923,المخزن!A:M,8,0))</f>
        <v/>
      </c>
    </row>
    <row r="1924" spans="1:21">
      <c r="A1924" s="227"/>
      <c r="B1924" s="228"/>
      <c r="C1924" s="229"/>
      <c r="D1924" s="229"/>
      <c r="E1924" s="240" t="str">
        <f>IF(D1924="","",VLOOKUP(D1924,'العملاء '!A:B,2,0))</f>
        <v/>
      </c>
      <c r="F1924" s="229"/>
      <c r="G1924" s="240" t="str">
        <f>IF(F1924="","",VLOOKUP(F1924,المخزن!A:B,2,0))</f>
        <v/>
      </c>
      <c r="H1924" s="229"/>
      <c r="I1924" s="231"/>
      <c r="J1924" s="231"/>
      <c r="K1924" s="231"/>
      <c r="L1924" s="231"/>
      <c r="M1924" s="232"/>
      <c r="N1924" s="233">
        <f t="shared" ref="N1924:N1987" si="180">(I1924*H1924)-L1924</f>
        <v>0</v>
      </c>
      <c r="O1924" s="233">
        <f t="shared" ref="O1924:O1987" si="181">(J1924*H1924)-M1924</f>
        <v>0</v>
      </c>
      <c r="P1924" s="234">
        <f t="shared" si="179"/>
        <v>5</v>
      </c>
      <c r="Q1924" s="235" t="str">
        <f>IF(F1924="","",VLOOKUP(F1924,المخزن!A:M,11,0))</f>
        <v/>
      </c>
      <c r="R1924" s="235" t="str">
        <f t="shared" ref="R1924:R1987" si="182">IF(F1924&gt;0,Q1924*H1924,"  ")</f>
        <v xml:space="preserve">  </v>
      </c>
      <c r="S1924" s="235" t="str">
        <f t="shared" ref="S1924:S1987" si="183">IF(F1924&gt;0,(((I1924/P1924)+J1924)*H1924)-(L1924/P1924)-M1924," ")</f>
        <v xml:space="preserve"> </v>
      </c>
      <c r="T1924" s="237" t="str">
        <f t="shared" ref="T1924:T1987" si="184">IF(F1924&gt;0,S1924-R1924," ")</f>
        <v xml:space="preserve"> </v>
      </c>
      <c r="U1924" s="238" t="str">
        <f>IF(F1924="","",VLOOKUP(F1924,المخزن!A:M,8,0))</f>
        <v/>
      </c>
    </row>
    <row r="1925" spans="1:21">
      <c r="A1925" s="227"/>
      <c r="B1925" s="228"/>
      <c r="C1925" s="229"/>
      <c r="D1925" s="229"/>
      <c r="E1925" s="240" t="str">
        <f>IF(D1925="","",VLOOKUP(D1925,'العملاء '!A:B,2,0))</f>
        <v/>
      </c>
      <c r="F1925" s="229"/>
      <c r="G1925" s="240" t="str">
        <f>IF(F1925="","",VLOOKUP(F1925,المخزن!A:B,2,0))</f>
        <v/>
      </c>
      <c r="H1925" s="229"/>
      <c r="I1925" s="231"/>
      <c r="J1925" s="231"/>
      <c r="K1925" s="231"/>
      <c r="L1925" s="231"/>
      <c r="M1925" s="232"/>
      <c r="N1925" s="233">
        <f t="shared" si="180"/>
        <v>0</v>
      </c>
      <c r="O1925" s="233">
        <f t="shared" si="181"/>
        <v>0</v>
      </c>
      <c r="P1925" s="234">
        <f t="shared" si="179"/>
        <v>5</v>
      </c>
      <c r="Q1925" s="235" t="str">
        <f>IF(F1925="","",VLOOKUP(F1925,المخزن!A:M,11,0))</f>
        <v/>
      </c>
      <c r="R1925" s="235" t="str">
        <f t="shared" si="182"/>
        <v xml:space="preserve">  </v>
      </c>
      <c r="S1925" s="235" t="str">
        <f t="shared" si="183"/>
        <v xml:space="preserve"> </v>
      </c>
      <c r="T1925" s="237" t="str">
        <f t="shared" si="184"/>
        <v xml:space="preserve"> </v>
      </c>
      <c r="U1925" s="238" t="str">
        <f>IF(F1925="","",VLOOKUP(F1925,المخزن!A:M,8,0))</f>
        <v/>
      </c>
    </row>
    <row r="1926" spans="1:21">
      <c r="A1926" s="227"/>
      <c r="B1926" s="228"/>
      <c r="C1926" s="229"/>
      <c r="D1926" s="229"/>
      <c r="E1926" s="240" t="str">
        <f>IF(D1926="","",VLOOKUP(D1926,'العملاء '!A:B,2,0))</f>
        <v/>
      </c>
      <c r="F1926" s="229"/>
      <c r="G1926" s="240" t="str">
        <f>IF(F1926="","",VLOOKUP(F1926,المخزن!A:B,2,0))</f>
        <v/>
      </c>
      <c r="H1926" s="229"/>
      <c r="I1926" s="231"/>
      <c r="J1926" s="231"/>
      <c r="K1926" s="231"/>
      <c r="L1926" s="231"/>
      <c r="M1926" s="232"/>
      <c r="N1926" s="233">
        <f t="shared" si="180"/>
        <v>0</v>
      </c>
      <c r="O1926" s="233">
        <f t="shared" si="181"/>
        <v>0</v>
      </c>
      <c r="P1926" s="234">
        <f t="shared" si="179"/>
        <v>5</v>
      </c>
      <c r="Q1926" s="235" t="str">
        <f>IF(F1926="","",VLOOKUP(F1926,المخزن!A:M,11,0))</f>
        <v/>
      </c>
      <c r="R1926" s="235" t="str">
        <f t="shared" si="182"/>
        <v xml:space="preserve">  </v>
      </c>
      <c r="S1926" s="235" t="str">
        <f t="shared" si="183"/>
        <v xml:space="preserve"> </v>
      </c>
      <c r="T1926" s="237" t="str">
        <f t="shared" si="184"/>
        <v xml:space="preserve"> </v>
      </c>
      <c r="U1926" s="238" t="str">
        <f>IF(F1926="","",VLOOKUP(F1926,المخزن!A:M,8,0))</f>
        <v/>
      </c>
    </row>
    <row r="1927" spans="1:21">
      <c r="A1927" s="227"/>
      <c r="B1927" s="228"/>
      <c r="C1927" s="229"/>
      <c r="D1927" s="229"/>
      <c r="E1927" s="240" t="str">
        <f>IF(D1927="","",VLOOKUP(D1927,'العملاء '!A:B,2,0))</f>
        <v/>
      </c>
      <c r="F1927" s="229"/>
      <c r="G1927" s="240" t="str">
        <f>IF(F1927="","",VLOOKUP(F1927,المخزن!A:B,2,0))</f>
        <v/>
      </c>
      <c r="H1927" s="229"/>
      <c r="I1927" s="231"/>
      <c r="J1927" s="231"/>
      <c r="K1927" s="231"/>
      <c r="L1927" s="231"/>
      <c r="M1927" s="232"/>
      <c r="N1927" s="233">
        <f t="shared" si="180"/>
        <v>0</v>
      </c>
      <c r="O1927" s="233">
        <f t="shared" si="181"/>
        <v>0</v>
      </c>
      <c r="P1927" s="234">
        <f t="shared" si="179"/>
        <v>5</v>
      </c>
      <c r="Q1927" s="235" t="str">
        <f>IF(F1927="","",VLOOKUP(F1927,المخزن!A:M,11,0))</f>
        <v/>
      </c>
      <c r="R1927" s="235" t="str">
        <f t="shared" si="182"/>
        <v xml:space="preserve">  </v>
      </c>
      <c r="S1927" s="235" t="str">
        <f t="shared" si="183"/>
        <v xml:space="preserve"> </v>
      </c>
      <c r="T1927" s="237" t="str">
        <f t="shared" si="184"/>
        <v xml:space="preserve"> </v>
      </c>
      <c r="U1927" s="238" t="str">
        <f>IF(F1927="","",VLOOKUP(F1927,المخزن!A:M,8,0))</f>
        <v/>
      </c>
    </row>
    <row r="1928" spans="1:21">
      <c r="A1928" s="227"/>
      <c r="B1928" s="228"/>
      <c r="C1928" s="229"/>
      <c r="D1928" s="229"/>
      <c r="E1928" s="240" t="str">
        <f>IF(D1928="","",VLOOKUP(D1928,'العملاء '!A:B,2,0))</f>
        <v/>
      </c>
      <c r="F1928" s="229"/>
      <c r="G1928" s="240" t="str">
        <f>IF(F1928="","",VLOOKUP(F1928,المخزن!A:B,2,0))</f>
        <v/>
      </c>
      <c r="H1928" s="229"/>
      <c r="I1928" s="231"/>
      <c r="J1928" s="231"/>
      <c r="K1928" s="231"/>
      <c r="L1928" s="231"/>
      <c r="M1928" s="232"/>
      <c r="N1928" s="233">
        <f t="shared" si="180"/>
        <v>0</v>
      </c>
      <c r="O1928" s="233">
        <f t="shared" si="181"/>
        <v>0</v>
      </c>
      <c r="P1928" s="234">
        <f t="shared" si="179"/>
        <v>5</v>
      </c>
      <c r="Q1928" s="235" t="str">
        <f>IF(F1928="","",VLOOKUP(F1928,المخزن!A:M,11,0))</f>
        <v/>
      </c>
      <c r="R1928" s="235" t="str">
        <f t="shared" si="182"/>
        <v xml:space="preserve">  </v>
      </c>
      <c r="S1928" s="235" t="str">
        <f t="shared" si="183"/>
        <v xml:space="preserve"> </v>
      </c>
      <c r="T1928" s="237" t="str">
        <f t="shared" si="184"/>
        <v xml:space="preserve"> </v>
      </c>
      <c r="U1928" s="238" t="str">
        <f>IF(F1928="","",VLOOKUP(F1928,المخزن!A:M,8,0))</f>
        <v/>
      </c>
    </row>
    <row r="1929" spans="1:21">
      <c r="A1929" s="227"/>
      <c r="B1929" s="228"/>
      <c r="C1929" s="229"/>
      <c r="D1929" s="229"/>
      <c r="E1929" s="240" t="str">
        <f>IF(D1929="","",VLOOKUP(D1929,'العملاء '!A:B,2,0))</f>
        <v/>
      </c>
      <c r="F1929" s="229"/>
      <c r="G1929" s="240" t="str">
        <f>IF(F1929="","",VLOOKUP(F1929,المخزن!A:B,2,0))</f>
        <v/>
      </c>
      <c r="H1929" s="229"/>
      <c r="I1929" s="231"/>
      <c r="J1929" s="231"/>
      <c r="K1929" s="231"/>
      <c r="L1929" s="231"/>
      <c r="M1929" s="232"/>
      <c r="N1929" s="233">
        <f t="shared" si="180"/>
        <v>0</v>
      </c>
      <c r="O1929" s="233">
        <f t="shared" si="181"/>
        <v>0</v>
      </c>
      <c r="P1929" s="234">
        <f t="shared" ref="P1929:P1992" si="185">P1928</f>
        <v>5</v>
      </c>
      <c r="Q1929" s="235" t="str">
        <f>IF(F1929="","",VLOOKUP(F1929,المخزن!A:M,11,0))</f>
        <v/>
      </c>
      <c r="R1929" s="235" t="str">
        <f t="shared" si="182"/>
        <v xml:space="preserve">  </v>
      </c>
      <c r="S1929" s="235" t="str">
        <f t="shared" si="183"/>
        <v xml:space="preserve"> </v>
      </c>
      <c r="T1929" s="237" t="str">
        <f t="shared" si="184"/>
        <v xml:space="preserve"> </v>
      </c>
      <c r="U1929" s="238" t="str">
        <f>IF(F1929="","",VLOOKUP(F1929,المخزن!A:M,8,0))</f>
        <v/>
      </c>
    </row>
    <row r="1930" spans="1:21">
      <c r="A1930" s="227"/>
      <c r="B1930" s="228"/>
      <c r="C1930" s="229"/>
      <c r="D1930" s="229"/>
      <c r="E1930" s="240" t="str">
        <f>IF(D1930="","",VLOOKUP(D1930,'العملاء '!A:B,2,0))</f>
        <v/>
      </c>
      <c r="F1930" s="229"/>
      <c r="G1930" s="240" t="str">
        <f>IF(F1930="","",VLOOKUP(F1930,المخزن!A:B,2,0))</f>
        <v/>
      </c>
      <c r="H1930" s="229"/>
      <c r="I1930" s="231"/>
      <c r="J1930" s="231"/>
      <c r="K1930" s="231"/>
      <c r="L1930" s="231"/>
      <c r="M1930" s="232"/>
      <c r="N1930" s="233">
        <f t="shared" si="180"/>
        <v>0</v>
      </c>
      <c r="O1930" s="233">
        <f t="shared" si="181"/>
        <v>0</v>
      </c>
      <c r="P1930" s="234">
        <f t="shared" si="185"/>
        <v>5</v>
      </c>
      <c r="Q1930" s="235" t="str">
        <f>IF(F1930="","",VLOOKUP(F1930,المخزن!A:M,11,0))</f>
        <v/>
      </c>
      <c r="R1930" s="235" t="str">
        <f t="shared" si="182"/>
        <v xml:space="preserve">  </v>
      </c>
      <c r="S1930" s="235" t="str">
        <f t="shared" si="183"/>
        <v xml:space="preserve"> </v>
      </c>
      <c r="T1930" s="237" t="str">
        <f t="shared" si="184"/>
        <v xml:space="preserve"> </v>
      </c>
      <c r="U1930" s="238" t="str">
        <f>IF(F1930="","",VLOOKUP(F1930,المخزن!A:M,8,0))</f>
        <v/>
      </c>
    </row>
    <row r="1931" spans="1:21">
      <c r="A1931" s="227"/>
      <c r="B1931" s="228"/>
      <c r="C1931" s="229"/>
      <c r="D1931" s="229"/>
      <c r="E1931" s="240" t="str">
        <f>IF(D1931="","",VLOOKUP(D1931,'العملاء '!A:B,2,0))</f>
        <v/>
      </c>
      <c r="F1931" s="229"/>
      <c r="G1931" s="240" t="str">
        <f>IF(F1931="","",VLOOKUP(F1931,المخزن!A:B,2,0))</f>
        <v/>
      </c>
      <c r="H1931" s="229"/>
      <c r="I1931" s="231"/>
      <c r="J1931" s="231"/>
      <c r="K1931" s="231"/>
      <c r="L1931" s="231"/>
      <c r="M1931" s="232"/>
      <c r="N1931" s="233">
        <f t="shared" si="180"/>
        <v>0</v>
      </c>
      <c r="O1931" s="233">
        <f t="shared" si="181"/>
        <v>0</v>
      </c>
      <c r="P1931" s="234">
        <f t="shared" si="185"/>
        <v>5</v>
      </c>
      <c r="Q1931" s="235" t="str">
        <f>IF(F1931="","",VLOOKUP(F1931,المخزن!A:M,11,0))</f>
        <v/>
      </c>
      <c r="R1931" s="235" t="str">
        <f t="shared" si="182"/>
        <v xml:space="preserve">  </v>
      </c>
      <c r="S1931" s="235" t="str">
        <f t="shared" si="183"/>
        <v xml:space="preserve"> </v>
      </c>
      <c r="T1931" s="237" t="str">
        <f t="shared" si="184"/>
        <v xml:space="preserve"> </v>
      </c>
      <c r="U1931" s="238" t="str">
        <f>IF(F1931="","",VLOOKUP(F1931,المخزن!A:M,8,0))</f>
        <v/>
      </c>
    </row>
    <row r="1932" spans="1:21">
      <c r="A1932" s="227"/>
      <c r="B1932" s="228"/>
      <c r="C1932" s="229"/>
      <c r="D1932" s="229"/>
      <c r="E1932" s="240" t="str">
        <f>IF(D1932="","",VLOOKUP(D1932,'العملاء '!A:B,2,0))</f>
        <v/>
      </c>
      <c r="F1932" s="229"/>
      <c r="G1932" s="240" t="str">
        <f>IF(F1932="","",VLOOKUP(F1932,المخزن!A:B,2,0))</f>
        <v/>
      </c>
      <c r="H1932" s="229"/>
      <c r="I1932" s="231"/>
      <c r="J1932" s="231"/>
      <c r="K1932" s="231"/>
      <c r="L1932" s="231"/>
      <c r="M1932" s="232"/>
      <c r="N1932" s="233">
        <f t="shared" si="180"/>
        <v>0</v>
      </c>
      <c r="O1932" s="233">
        <f t="shared" si="181"/>
        <v>0</v>
      </c>
      <c r="P1932" s="234">
        <f t="shared" si="185"/>
        <v>5</v>
      </c>
      <c r="Q1932" s="235" t="str">
        <f>IF(F1932="","",VLOOKUP(F1932,المخزن!A:M,11,0))</f>
        <v/>
      </c>
      <c r="R1932" s="235" t="str">
        <f t="shared" si="182"/>
        <v xml:space="preserve">  </v>
      </c>
      <c r="S1932" s="235" t="str">
        <f t="shared" si="183"/>
        <v xml:space="preserve"> </v>
      </c>
      <c r="T1932" s="237" t="str">
        <f t="shared" si="184"/>
        <v xml:space="preserve"> </v>
      </c>
      <c r="U1932" s="238" t="str">
        <f>IF(F1932="","",VLOOKUP(F1932,المخزن!A:M,8,0))</f>
        <v/>
      </c>
    </row>
    <row r="1933" spans="1:21">
      <c r="A1933" s="227"/>
      <c r="B1933" s="228"/>
      <c r="C1933" s="229"/>
      <c r="D1933" s="229"/>
      <c r="E1933" s="240" t="str">
        <f>IF(D1933="","",VLOOKUP(D1933,'العملاء '!A:B,2,0))</f>
        <v/>
      </c>
      <c r="F1933" s="229"/>
      <c r="G1933" s="240" t="str">
        <f>IF(F1933="","",VLOOKUP(F1933,المخزن!A:B,2,0))</f>
        <v/>
      </c>
      <c r="H1933" s="229"/>
      <c r="I1933" s="231"/>
      <c r="J1933" s="231"/>
      <c r="K1933" s="231"/>
      <c r="L1933" s="231"/>
      <c r="M1933" s="232"/>
      <c r="N1933" s="233">
        <f t="shared" si="180"/>
        <v>0</v>
      </c>
      <c r="O1933" s="233">
        <f t="shared" si="181"/>
        <v>0</v>
      </c>
      <c r="P1933" s="234">
        <f t="shared" si="185"/>
        <v>5</v>
      </c>
      <c r="Q1933" s="235" t="str">
        <f>IF(F1933="","",VLOOKUP(F1933,المخزن!A:M,11,0))</f>
        <v/>
      </c>
      <c r="R1933" s="235" t="str">
        <f t="shared" si="182"/>
        <v xml:space="preserve">  </v>
      </c>
      <c r="S1933" s="235" t="str">
        <f t="shared" si="183"/>
        <v xml:space="preserve"> </v>
      </c>
      <c r="T1933" s="237" t="str">
        <f t="shared" si="184"/>
        <v xml:space="preserve"> </v>
      </c>
      <c r="U1933" s="238" t="str">
        <f>IF(F1933="","",VLOOKUP(F1933,المخزن!A:M,8,0))</f>
        <v/>
      </c>
    </row>
    <row r="1934" spans="1:21">
      <c r="A1934" s="227"/>
      <c r="B1934" s="228"/>
      <c r="C1934" s="229"/>
      <c r="D1934" s="229"/>
      <c r="E1934" s="240" t="str">
        <f>IF(D1934="","",VLOOKUP(D1934,'العملاء '!A:B,2,0))</f>
        <v/>
      </c>
      <c r="F1934" s="229"/>
      <c r="G1934" s="240" t="str">
        <f>IF(F1934="","",VLOOKUP(F1934,المخزن!A:B,2,0))</f>
        <v/>
      </c>
      <c r="H1934" s="229"/>
      <c r="I1934" s="231"/>
      <c r="J1934" s="231"/>
      <c r="K1934" s="231"/>
      <c r="L1934" s="231"/>
      <c r="M1934" s="232"/>
      <c r="N1934" s="233">
        <f t="shared" si="180"/>
        <v>0</v>
      </c>
      <c r="O1934" s="233">
        <f t="shared" si="181"/>
        <v>0</v>
      </c>
      <c r="P1934" s="234">
        <f t="shared" si="185"/>
        <v>5</v>
      </c>
      <c r="Q1934" s="235" t="str">
        <f>IF(F1934="","",VLOOKUP(F1934,المخزن!A:M,11,0))</f>
        <v/>
      </c>
      <c r="R1934" s="235" t="str">
        <f t="shared" si="182"/>
        <v xml:space="preserve">  </v>
      </c>
      <c r="S1934" s="235" t="str">
        <f t="shared" si="183"/>
        <v xml:space="preserve"> </v>
      </c>
      <c r="T1934" s="237" t="str">
        <f t="shared" si="184"/>
        <v xml:space="preserve"> </v>
      </c>
      <c r="U1934" s="238" t="str">
        <f>IF(F1934="","",VLOOKUP(F1934,المخزن!A:M,8,0))</f>
        <v/>
      </c>
    </row>
    <row r="1935" spans="1:21">
      <c r="A1935" s="227"/>
      <c r="B1935" s="228"/>
      <c r="C1935" s="229"/>
      <c r="D1935" s="229"/>
      <c r="E1935" s="240" t="str">
        <f>IF(D1935="","",VLOOKUP(D1935,'العملاء '!A:B,2,0))</f>
        <v/>
      </c>
      <c r="F1935" s="229"/>
      <c r="G1935" s="240" t="str">
        <f>IF(F1935="","",VLOOKUP(F1935,المخزن!A:B,2,0))</f>
        <v/>
      </c>
      <c r="H1935" s="229"/>
      <c r="I1935" s="231"/>
      <c r="J1935" s="231"/>
      <c r="K1935" s="231"/>
      <c r="L1935" s="231"/>
      <c r="M1935" s="232"/>
      <c r="N1935" s="233">
        <f t="shared" si="180"/>
        <v>0</v>
      </c>
      <c r="O1935" s="233">
        <f t="shared" si="181"/>
        <v>0</v>
      </c>
      <c r="P1935" s="234">
        <f t="shared" si="185"/>
        <v>5</v>
      </c>
      <c r="Q1935" s="235" t="str">
        <f>IF(F1935="","",VLOOKUP(F1935,المخزن!A:M,11,0))</f>
        <v/>
      </c>
      <c r="R1935" s="235" t="str">
        <f t="shared" si="182"/>
        <v xml:space="preserve">  </v>
      </c>
      <c r="S1935" s="235" t="str">
        <f t="shared" si="183"/>
        <v xml:space="preserve"> </v>
      </c>
      <c r="T1935" s="237" t="str">
        <f t="shared" si="184"/>
        <v xml:space="preserve"> </v>
      </c>
      <c r="U1935" s="238" t="str">
        <f>IF(F1935="","",VLOOKUP(F1935,المخزن!A:M,8,0))</f>
        <v/>
      </c>
    </row>
    <row r="1936" spans="1:21">
      <c r="A1936" s="227"/>
      <c r="B1936" s="228"/>
      <c r="C1936" s="229"/>
      <c r="D1936" s="229"/>
      <c r="E1936" s="240" t="str">
        <f>IF(D1936="","",VLOOKUP(D1936,'العملاء '!A:B,2,0))</f>
        <v/>
      </c>
      <c r="F1936" s="229"/>
      <c r="G1936" s="240" t="str">
        <f>IF(F1936="","",VLOOKUP(F1936,المخزن!A:B,2,0))</f>
        <v/>
      </c>
      <c r="H1936" s="229"/>
      <c r="I1936" s="231"/>
      <c r="J1936" s="231"/>
      <c r="K1936" s="231"/>
      <c r="L1936" s="231"/>
      <c r="M1936" s="232"/>
      <c r="N1936" s="233">
        <f t="shared" si="180"/>
        <v>0</v>
      </c>
      <c r="O1936" s="233">
        <f t="shared" si="181"/>
        <v>0</v>
      </c>
      <c r="P1936" s="234">
        <f t="shared" si="185"/>
        <v>5</v>
      </c>
      <c r="Q1936" s="235" t="str">
        <f>IF(F1936="","",VLOOKUP(F1936,المخزن!A:M,11,0))</f>
        <v/>
      </c>
      <c r="R1936" s="235" t="str">
        <f t="shared" si="182"/>
        <v xml:space="preserve">  </v>
      </c>
      <c r="S1936" s="235" t="str">
        <f t="shared" si="183"/>
        <v xml:space="preserve"> </v>
      </c>
      <c r="T1936" s="237" t="str">
        <f t="shared" si="184"/>
        <v xml:space="preserve"> </v>
      </c>
      <c r="U1936" s="238" t="str">
        <f>IF(F1936="","",VLOOKUP(F1936,المخزن!A:M,8,0))</f>
        <v/>
      </c>
    </row>
    <row r="1937" spans="1:21">
      <c r="A1937" s="227"/>
      <c r="B1937" s="228"/>
      <c r="C1937" s="229"/>
      <c r="D1937" s="229"/>
      <c r="E1937" s="240" t="str">
        <f>IF(D1937="","",VLOOKUP(D1937,'العملاء '!A:B,2,0))</f>
        <v/>
      </c>
      <c r="F1937" s="229"/>
      <c r="G1937" s="240" t="str">
        <f>IF(F1937="","",VLOOKUP(F1937,المخزن!A:B,2,0))</f>
        <v/>
      </c>
      <c r="H1937" s="229"/>
      <c r="I1937" s="231"/>
      <c r="J1937" s="231"/>
      <c r="K1937" s="231"/>
      <c r="L1937" s="231"/>
      <c r="M1937" s="232"/>
      <c r="N1937" s="233">
        <f t="shared" si="180"/>
        <v>0</v>
      </c>
      <c r="O1937" s="233">
        <f t="shared" si="181"/>
        <v>0</v>
      </c>
      <c r="P1937" s="234">
        <f t="shared" si="185"/>
        <v>5</v>
      </c>
      <c r="Q1937" s="235" t="str">
        <f>IF(F1937="","",VLOOKUP(F1937,المخزن!A:M,11,0))</f>
        <v/>
      </c>
      <c r="R1937" s="235" t="str">
        <f t="shared" si="182"/>
        <v xml:space="preserve">  </v>
      </c>
      <c r="S1937" s="235" t="str">
        <f t="shared" si="183"/>
        <v xml:space="preserve"> </v>
      </c>
      <c r="T1937" s="237" t="str">
        <f t="shared" si="184"/>
        <v xml:space="preserve"> </v>
      </c>
      <c r="U1937" s="238" t="str">
        <f>IF(F1937="","",VLOOKUP(F1937,المخزن!A:M,8,0))</f>
        <v/>
      </c>
    </row>
    <row r="1938" spans="1:21">
      <c r="A1938" s="227"/>
      <c r="B1938" s="228"/>
      <c r="C1938" s="229"/>
      <c r="D1938" s="229"/>
      <c r="E1938" s="240" t="str">
        <f>IF(D1938="","",VLOOKUP(D1938,'العملاء '!A:B,2,0))</f>
        <v/>
      </c>
      <c r="F1938" s="229"/>
      <c r="G1938" s="240" t="str">
        <f>IF(F1938="","",VLOOKUP(F1938,المخزن!A:B,2,0))</f>
        <v/>
      </c>
      <c r="H1938" s="229"/>
      <c r="I1938" s="231"/>
      <c r="J1938" s="231"/>
      <c r="K1938" s="231"/>
      <c r="L1938" s="231"/>
      <c r="M1938" s="232"/>
      <c r="N1938" s="233">
        <f t="shared" si="180"/>
        <v>0</v>
      </c>
      <c r="O1938" s="233">
        <f t="shared" si="181"/>
        <v>0</v>
      </c>
      <c r="P1938" s="234">
        <f t="shared" si="185"/>
        <v>5</v>
      </c>
      <c r="Q1938" s="235" t="str">
        <f>IF(F1938="","",VLOOKUP(F1938,المخزن!A:M,11,0))</f>
        <v/>
      </c>
      <c r="R1938" s="235" t="str">
        <f t="shared" si="182"/>
        <v xml:space="preserve">  </v>
      </c>
      <c r="S1938" s="235" t="str">
        <f t="shared" si="183"/>
        <v xml:space="preserve"> </v>
      </c>
      <c r="T1938" s="237" t="str">
        <f t="shared" si="184"/>
        <v xml:space="preserve"> </v>
      </c>
      <c r="U1938" s="238" t="str">
        <f>IF(F1938="","",VLOOKUP(F1938,المخزن!A:M,8,0))</f>
        <v/>
      </c>
    </row>
    <row r="1939" spans="1:21">
      <c r="A1939" s="227"/>
      <c r="B1939" s="228"/>
      <c r="C1939" s="229"/>
      <c r="D1939" s="229"/>
      <c r="E1939" s="240" t="str">
        <f>IF(D1939="","",VLOOKUP(D1939,'العملاء '!A:B,2,0))</f>
        <v/>
      </c>
      <c r="F1939" s="229"/>
      <c r="G1939" s="240" t="str">
        <f>IF(F1939="","",VLOOKUP(F1939,المخزن!A:B,2,0))</f>
        <v/>
      </c>
      <c r="H1939" s="229"/>
      <c r="I1939" s="231"/>
      <c r="J1939" s="231"/>
      <c r="K1939" s="231"/>
      <c r="L1939" s="231"/>
      <c r="M1939" s="232"/>
      <c r="N1939" s="233">
        <f t="shared" si="180"/>
        <v>0</v>
      </c>
      <c r="O1939" s="233">
        <f t="shared" si="181"/>
        <v>0</v>
      </c>
      <c r="P1939" s="234">
        <f t="shared" si="185"/>
        <v>5</v>
      </c>
      <c r="Q1939" s="235" t="str">
        <f>IF(F1939="","",VLOOKUP(F1939,المخزن!A:M,11,0))</f>
        <v/>
      </c>
      <c r="R1939" s="235" t="str">
        <f t="shared" si="182"/>
        <v xml:space="preserve">  </v>
      </c>
      <c r="S1939" s="235" t="str">
        <f t="shared" si="183"/>
        <v xml:space="preserve"> </v>
      </c>
      <c r="T1939" s="237" t="str">
        <f t="shared" si="184"/>
        <v xml:space="preserve"> </v>
      </c>
      <c r="U1939" s="238" t="str">
        <f>IF(F1939="","",VLOOKUP(F1939,المخزن!A:M,8,0))</f>
        <v/>
      </c>
    </row>
    <row r="1940" spans="1:21">
      <c r="A1940" s="227"/>
      <c r="B1940" s="228"/>
      <c r="C1940" s="229"/>
      <c r="D1940" s="229"/>
      <c r="E1940" s="240" t="str">
        <f>IF(D1940="","",VLOOKUP(D1940,'العملاء '!A:B,2,0))</f>
        <v/>
      </c>
      <c r="F1940" s="229"/>
      <c r="G1940" s="240" t="str">
        <f>IF(F1940="","",VLOOKUP(F1940,المخزن!A:B,2,0))</f>
        <v/>
      </c>
      <c r="H1940" s="229"/>
      <c r="I1940" s="231"/>
      <c r="J1940" s="231"/>
      <c r="K1940" s="231"/>
      <c r="L1940" s="231"/>
      <c r="M1940" s="232"/>
      <c r="N1940" s="233">
        <f t="shared" si="180"/>
        <v>0</v>
      </c>
      <c r="O1940" s="233">
        <f t="shared" si="181"/>
        <v>0</v>
      </c>
      <c r="P1940" s="234">
        <f t="shared" si="185"/>
        <v>5</v>
      </c>
      <c r="Q1940" s="235" t="str">
        <f>IF(F1940="","",VLOOKUP(F1940,المخزن!A:M,11,0))</f>
        <v/>
      </c>
      <c r="R1940" s="235" t="str">
        <f t="shared" si="182"/>
        <v xml:space="preserve">  </v>
      </c>
      <c r="S1940" s="235" t="str">
        <f t="shared" si="183"/>
        <v xml:space="preserve"> </v>
      </c>
      <c r="T1940" s="237" t="str">
        <f t="shared" si="184"/>
        <v xml:space="preserve"> </v>
      </c>
      <c r="U1940" s="238" t="str">
        <f>IF(F1940="","",VLOOKUP(F1940,المخزن!A:M,8,0))</f>
        <v/>
      </c>
    </row>
    <row r="1941" spans="1:21">
      <c r="A1941" s="227"/>
      <c r="B1941" s="228"/>
      <c r="C1941" s="229"/>
      <c r="D1941" s="229"/>
      <c r="E1941" s="240" t="str">
        <f>IF(D1941="","",VLOOKUP(D1941,'العملاء '!A:B,2,0))</f>
        <v/>
      </c>
      <c r="F1941" s="229"/>
      <c r="G1941" s="240" t="str">
        <f>IF(F1941="","",VLOOKUP(F1941,المخزن!A:B,2,0))</f>
        <v/>
      </c>
      <c r="H1941" s="229"/>
      <c r="I1941" s="231"/>
      <c r="J1941" s="231"/>
      <c r="K1941" s="231"/>
      <c r="L1941" s="231"/>
      <c r="M1941" s="232"/>
      <c r="N1941" s="233">
        <f t="shared" si="180"/>
        <v>0</v>
      </c>
      <c r="O1941" s="233">
        <f t="shared" si="181"/>
        <v>0</v>
      </c>
      <c r="P1941" s="234">
        <f t="shared" si="185"/>
        <v>5</v>
      </c>
      <c r="Q1941" s="235" t="str">
        <f>IF(F1941="","",VLOOKUP(F1941,المخزن!A:M,11,0))</f>
        <v/>
      </c>
      <c r="R1941" s="235" t="str">
        <f t="shared" si="182"/>
        <v xml:space="preserve">  </v>
      </c>
      <c r="S1941" s="235" t="str">
        <f t="shared" si="183"/>
        <v xml:space="preserve"> </v>
      </c>
      <c r="T1941" s="237" t="str">
        <f t="shared" si="184"/>
        <v xml:space="preserve"> </v>
      </c>
      <c r="U1941" s="238" t="str">
        <f>IF(F1941="","",VLOOKUP(F1941,المخزن!A:M,8,0))</f>
        <v/>
      </c>
    </row>
    <row r="1942" spans="1:21">
      <c r="A1942" s="227"/>
      <c r="B1942" s="228"/>
      <c r="C1942" s="229"/>
      <c r="D1942" s="229"/>
      <c r="E1942" s="240" t="str">
        <f>IF(D1942="","",VLOOKUP(D1942,'العملاء '!A:B,2,0))</f>
        <v/>
      </c>
      <c r="F1942" s="229"/>
      <c r="G1942" s="240" t="str">
        <f>IF(F1942="","",VLOOKUP(F1942,المخزن!A:B,2,0))</f>
        <v/>
      </c>
      <c r="H1942" s="229"/>
      <c r="I1942" s="231"/>
      <c r="J1942" s="231"/>
      <c r="K1942" s="231"/>
      <c r="L1942" s="231"/>
      <c r="M1942" s="232"/>
      <c r="N1942" s="233">
        <f t="shared" si="180"/>
        <v>0</v>
      </c>
      <c r="O1942" s="233">
        <f t="shared" si="181"/>
        <v>0</v>
      </c>
      <c r="P1942" s="234">
        <f t="shared" si="185"/>
        <v>5</v>
      </c>
      <c r="Q1942" s="235" t="str">
        <f>IF(F1942="","",VLOOKUP(F1942,المخزن!A:M,11,0))</f>
        <v/>
      </c>
      <c r="R1942" s="235" t="str">
        <f t="shared" si="182"/>
        <v xml:space="preserve">  </v>
      </c>
      <c r="S1942" s="235" t="str">
        <f t="shared" si="183"/>
        <v xml:space="preserve"> </v>
      </c>
      <c r="T1942" s="237" t="str">
        <f t="shared" si="184"/>
        <v xml:space="preserve"> </v>
      </c>
      <c r="U1942" s="238" t="str">
        <f>IF(F1942="","",VLOOKUP(F1942,المخزن!A:M,8,0))</f>
        <v/>
      </c>
    </row>
    <row r="1943" spans="1:21">
      <c r="A1943" s="227"/>
      <c r="B1943" s="228"/>
      <c r="C1943" s="229"/>
      <c r="D1943" s="229"/>
      <c r="E1943" s="240" t="str">
        <f>IF(D1943="","",VLOOKUP(D1943,'العملاء '!A:B,2,0))</f>
        <v/>
      </c>
      <c r="F1943" s="229"/>
      <c r="G1943" s="240" t="str">
        <f>IF(F1943="","",VLOOKUP(F1943,المخزن!A:B,2,0))</f>
        <v/>
      </c>
      <c r="H1943" s="229"/>
      <c r="I1943" s="231"/>
      <c r="J1943" s="231"/>
      <c r="K1943" s="231"/>
      <c r="L1943" s="231"/>
      <c r="M1943" s="232"/>
      <c r="N1943" s="233">
        <f t="shared" si="180"/>
        <v>0</v>
      </c>
      <c r="O1943" s="233">
        <f t="shared" si="181"/>
        <v>0</v>
      </c>
      <c r="P1943" s="234">
        <f t="shared" si="185"/>
        <v>5</v>
      </c>
      <c r="Q1943" s="235" t="str">
        <f>IF(F1943="","",VLOOKUP(F1943,المخزن!A:M,11,0))</f>
        <v/>
      </c>
      <c r="R1943" s="235" t="str">
        <f t="shared" si="182"/>
        <v xml:space="preserve">  </v>
      </c>
      <c r="S1943" s="235" t="str">
        <f t="shared" si="183"/>
        <v xml:space="preserve"> </v>
      </c>
      <c r="T1943" s="237" t="str">
        <f t="shared" si="184"/>
        <v xml:space="preserve"> </v>
      </c>
      <c r="U1943" s="238" t="str">
        <f>IF(F1943="","",VLOOKUP(F1943,المخزن!A:M,8,0))</f>
        <v/>
      </c>
    </row>
    <row r="1944" spans="1:21">
      <c r="A1944" s="227"/>
      <c r="B1944" s="228"/>
      <c r="C1944" s="229"/>
      <c r="D1944" s="229"/>
      <c r="E1944" s="240" t="str">
        <f>IF(D1944="","",VLOOKUP(D1944,'العملاء '!A:B,2,0))</f>
        <v/>
      </c>
      <c r="F1944" s="229"/>
      <c r="G1944" s="240" t="str">
        <f>IF(F1944="","",VLOOKUP(F1944,المخزن!A:B,2,0))</f>
        <v/>
      </c>
      <c r="H1944" s="229"/>
      <c r="I1944" s="231"/>
      <c r="J1944" s="231"/>
      <c r="K1944" s="231"/>
      <c r="L1944" s="231"/>
      <c r="M1944" s="232"/>
      <c r="N1944" s="233">
        <f t="shared" si="180"/>
        <v>0</v>
      </c>
      <c r="O1944" s="233">
        <f t="shared" si="181"/>
        <v>0</v>
      </c>
      <c r="P1944" s="234">
        <f t="shared" si="185"/>
        <v>5</v>
      </c>
      <c r="Q1944" s="235" t="str">
        <f>IF(F1944="","",VLOOKUP(F1944,المخزن!A:M,11,0))</f>
        <v/>
      </c>
      <c r="R1944" s="235" t="str">
        <f t="shared" si="182"/>
        <v xml:space="preserve">  </v>
      </c>
      <c r="S1944" s="235" t="str">
        <f t="shared" si="183"/>
        <v xml:space="preserve"> </v>
      </c>
      <c r="T1944" s="237" t="str">
        <f t="shared" si="184"/>
        <v xml:space="preserve"> </v>
      </c>
      <c r="U1944" s="238" t="str">
        <f>IF(F1944="","",VLOOKUP(F1944,المخزن!A:M,8,0))</f>
        <v/>
      </c>
    </row>
    <row r="1945" spans="1:21">
      <c r="A1945" s="227"/>
      <c r="B1945" s="228"/>
      <c r="C1945" s="229"/>
      <c r="D1945" s="229"/>
      <c r="E1945" s="240" t="str">
        <f>IF(D1945="","",VLOOKUP(D1945,'العملاء '!A:B,2,0))</f>
        <v/>
      </c>
      <c r="F1945" s="229"/>
      <c r="G1945" s="240" t="str">
        <f>IF(F1945="","",VLOOKUP(F1945,المخزن!A:B,2,0))</f>
        <v/>
      </c>
      <c r="H1945" s="229"/>
      <c r="I1945" s="231"/>
      <c r="J1945" s="231"/>
      <c r="K1945" s="231"/>
      <c r="L1945" s="231"/>
      <c r="M1945" s="232"/>
      <c r="N1945" s="233">
        <f t="shared" si="180"/>
        <v>0</v>
      </c>
      <c r="O1945" s="233">
        <f t="shared" si="181"/>
        <v>0</v>
      </c>
      <c r="P1945" s="234">
        <f t="shared" si="185"/>
        <v>5</v>
      </c>
      <c r="Q1945" s="235" t="str">
        <f>IF(F1945="","",VLOOKUP(F1945,المخزن!A:M,11,0))</f>
        <v/>
      </c>
      <c r="R1945" s="235" t="str">
        <f t="shared" si="182"/>
        <v xml:space="preserve">  </v>
      </c>
      <c r="S1945" s="235" t="str">
        <f t="shared" si="183"/>
        <v xml:space="preserve"> </v>
      </c>
      <c r="T1945" s="237" t="str">
        <f t="shared" si="184"/>
        <v xml:space="preserve"> </v>
      </c>
      <c r="U1945" s="238" t="str">
        <f>IF(F1945="","",VLOOKUP(F1945,المخزن!A:M,8,0))</f>
        <v/>
      </c>
    </row>
    <row r="1946" spans="1:21">
      <c r="A1946" s="227"/>
      <c r="B1946" s="228"/>
      <c r="C1946" s="229"/>
      <c r="D1946" s="229"/>
      <c r="E1946" s="240" t="str">
        <f>IF(D1946="","",VLOOKUP(D1946,'العملاء '!A:B,2,0))</f>
        <v/>
      </c>
      <c r="F1946" s="229"/>
      <c r="G1946" s="240" t="str">
        <f>IF(F1946="","",VLOOKUP(F1946,المخزن!A:B,2,0))</f>
        <v/>
      </c>
      <c r="H1946" s="229"/>
      <c r="I1946" s="231"/>
      <c r="J1946" s="231"/>
      <c r="K1946" s="231"/>
      <c r="L1946" s="231"/>
      <c r="M1946" s="232"/>
      <c r="N1946" s="233">
        <f t="shared" si="180"/>
        <v>0</v>
      </c>
      <c r="O1946" s="233">
        <f t="shared" si="181"/>
        <v>0</v>
      </c>
      <c r="P1946" s="234">
        <f t="shared" si="185"/>
        <v>5</v>
      </c>
      <c r="Q1946" s="235" t="str">
        <f>IF(F1946="","",VLOOKUP(F1946,المخزن!A:M,11,0))</f>
        <v/>
      </c>
      <c r="R1946" s="235" t="str">
        <f t="shared" si="182"/>
        <v xml:space="preserve">  </v>
      </c>
      <c r="S1946" s="235" t="str">
        <f t="shared" si="183"/>
        <v xml:space="preserve"> </v>
      </c>
      <c r="T1946" s="237" t="str">
        <f t="shared" si="184"/>
        <v xml:space="preserve"> </v>
      </c>
      <c r="U1946" s="238" t="str">
        <f>IF(F1946="","",VLOOKUP(F1946,المخزن!A:M,8,0))</f>
        <v/>
      </c>
    </row>
    <row r="1947" spans="1:21">
      <c r="A1947" s="227"/>
      <c r="B1947" s="228"/>
      <c r="C1947" s="229"/>
      <c r="D1947" s="229"/>
      <c r="E1947" s="240" t="str">
        <f>IF(D1947="","",VLOOKUP(D1947,'العملاء '!A:B,2,0))</f>
        <v/>
      </c>
      <c r="F1947" s="229"/>
      <c r="G1947" s="240" t="str">
        <f>IF(F1947="","",VLOOKUP(F1947,المخزن!A:B,2,0))</f>
        <v/>
      </c>
      <c r="H1947" s="229"/>
      <c r="I1947" s="231"/>
      <c r="J1947" s="231"/>
      <c r="K1947" s="231"/>
      <c r="L1947" s="231"/>
      <c r="M1947" s="232"/>
      <c r="N1947" s="233">
        <f t="shared" si="180"/>
        <v>0</v>
      </c>
      <c r="O1947" s="233">
        <f t="shared" si="181"/>
        <v>0</v>
      </c>
      <c r="P1947" s="234">
        <f t="shared" si="185"/>
        <v>5</v>
      </c>
      <c r="Q1947" s="235" t="str">
        <f>IF(F1947="","",VLOOKUP(F1947,المخزن!A:M,11,0))</f>
        <v/>
      </c>
      <c r="R1947" s="235" t="str">
        <f t="shared" si="182"/>
        <v xml:space="preserve">  </v>
      </c>
      <c r="S1947" s="235" t="str">
        <f t="shared" si="183"/>
        <v xml:space="preserve"> </v>
      </c>
      <c r="T1947" s="237" t="str">
        <f t="shared" si="184"/>
        <v xml:space="preserve"> </v>
      </c>
      <c r="U1947" s="238" t="str">
        <f>IF(F1947="","",VLOOKUP(F1947,المخزن!A:M,8,0))</f>
        <v/>
      </c>
    </row>
    <row r="1948" spans="1:21">
      <c r="A1948" s="227"/>
      <c r="B1948" s="228"/>
      <c r="C1948" s="229"/>
      <c r="D1948" s="229"/>
      <c r="E1948" s="240" t="str">
        <f>IF(D1948="","",VLOOKUP(D1948,'العملاء '!A:B,2,0))</f>
        <v/>
      </c>
      <c r="F1948" s="229"/>
      <c r="G1948" s="240" t="str">
        <f>IF(F1948="","",VLOOKUP(F1948,المخزن!A:B,2,0))</f>
        <v/>
      </c>
      <c r="H1948" s="229"/>
      <c r="I1948" s="231"/>
      <c r="J1948" s="231"/>
      <c r="K1948" s="231"/>
      <c r="L1948" s="231"/>
      <c r="M1948" s="232"/>
      <c r="N1948" s="233">
        <f t="shared" si="180"/>
        <v>0</v>
      </c>
      <c r="O1948" s="233">
        <f t="shared" si="181"/>
        <v>0</v>
      </c>
      <c r="P1948" s="234">
        <f t="shared" si="185"/>
        <v>5</v>
      </c>
      <c r="Q1948" s="235" t="str">
        <f>IF(F1948="","",VLOOKUP(F1948,المخزن!A:M,11,0))</f>
        <v/>
      </c>
      <c r="R1948" s="235" t="str">
        <f t="shared" si="182"/>
        <v xml:space="preserve">  </v>
      </c>
      <c r="S1948" s="235" t="str">
        <f t="shared" si="183"/>
        <v xml:space="preserve"> </v>
      </c>
      <c r="T1948" s="237" t="str">
        <f t="shared" si="184"/>
        <v xml:space="preserve"> </v>
      </c>
      <c r="U1948" s="238" t="str">
        <f>IF(F1948="","",VLOOKUP(F1948,المخزن!A:M,8,0))</f>
        <v/>
      </c>
    </row>
    <row r="1949" spans="1:21">
      <c r="A1949" s="227"/>
      <c r="B1949" s="228"/>
      <c r="C1949" s="229"/>
      <c r="D1949" s="229"/>
      <c r="E1949" s="240" t="str">
        <f>IF(D1949="","",VLOOKUP(D1949,'العملاء '!A:B,2,0))</f>
        <v/>
      </c>
      <c r="F1949" s="229"/>
      <c r="G1949" s="240" t="str">
        <f>IF(F1949="","",VLOOKUP(F1949,المخزن!A:B,2,0))</f>
        <v/>
      </c>
      <c r="H1949" s="229"/>
      <c r="I1949" s="231"/>
      <c r="J1949" s="231"/>
      <c r="K1949" s="231"/>
      <c r="L1949" s="231"/>
      <c r="M1949" s="232"/>
      <c r="N1949" s="233">
        <f t="shared" si="180"/>
        <v>0</v>
      </c>
      <c r="O1949" s="233">
        <f t="shared" si="181"/>
        <v>0</v>
      </c>
      <c r="P1949" s="234">
        <f t="shared" si="185"/>
        <v>5</v>
      </c>
      <c r="Q1949" s="235" t="str">
        <f>IF(F1949="","",VLOOKUP(F1949,المخزن!A:M,11,0))</f>
        <v/>
      </c>
      <c r="R1949" s="235" t="str">
        <f t="shared" si="182"/>
        <v xml:space="preserve">  </v>
      </c>
      <c r="S1949" s="235" t="str">
        <f t="shared" si="183"/>
        <v xml:space="preserve"> </v>
      </c>
      <c r="T1949" s="237" t="str">
        <f t="shared" si="184"/>
        <v xml:space="preserve"> </v>
      </c>
      <c r="U1949" s="238" t="str">
        <f>IF(F1949="","",VLOOKUP(F1949,المخزن!A:M,8,0))</f>
        <v/>
      </c>
    </row>
    <row r="1950" spans="1:21">
      <c r="A1950" s="227"/>
      <c r="B1950" s="228"/>
      <c r="C1950" s="229"/>
      <c r="D1950" s="229"/>
      <c r="E1950" s="240" t="str">
        <f>IF(D1950="","",VLOOKUP(D1950,'العملاء '!A:B,2,0))</f>
        <v/>
      </c>
      <c r="F1950" s="229"/>
      <c r="G1950" s="240" t="str">
        <f>IF(F1950="","",VLOOKUP(F1950,المخزن!A:B,2,0))</f>
        <v/>
      </c>
      <c r="H1950" s="229"/>
      <c r="I1950" s="231"/>
      <c r="J1950" s="231"/>
      <c r="K1950" s="231"/>
      <c r="L1950" s="231"/>
      <c r="M1950" s="232"/>
      <c r="N1950" s="233">
        <f t="shared" si="180"/>
        <v>0</v>
      </c>
      <c r="O1950" s="233">
        <f t="shared" si="181"/>
        <v>0</v>
      </c>
      <c r="P1950" s="234">
        <f t="shared" si="185"/>
        <v>5</v>
      </c>
      <c r="Q1950" s="235" t="str">
        <f>IF(F1950="","",VLOOKUP(F1950,المخزن!A:M,11,0))</f>
        <v/>
      </c>
      <c r="R1950" s="235" t="str">
        <f t="shared" si="182"/>
        <v xml:space="preserve">  </v>
      </c>
      <c r="S1950" s="235" t="str">
        <f t="shared" si="183"/>
        <v xml:space="preserve"> </v>
      </c>
      <c r="T1950" s="237" t="str">
        <f t="shared" si="184"/>
        <v xml:space="preserve"> </v>
      </c>
      <c r="U1950" s="238" t="str">
        <f>IF(F1950="","",VLOOKUP(F1950,المخزن!A:M,8,0))</f>
        <v/>
      </c>
    </row>
    <row r="1951" spans="1:21">
      <c r="A1951" s="227"/>
      <c r="B1951" s="228"/>
      <c r="C1951" s="229"/>
      <c r="D1951" s="229"/>
      <c r="E1951" s="240" t="str">
        <f>IF(D1951="","",VLOOKUP(D1951,'العملاء '!A:B,2,0))</f>
        <v/>
      </c>
      <c r="F1951" s="229"/>
      <c r="G1951" s="240" t="str">
        <f>IF(F1951="","",VLOOKUP(F1951,المخزن!A:B,2,0))</f>
        <v/>
      </c>
      <c r="H1951" s="229"/>
      <c r="I1951" s="231"/>
      <c r="J1951" s="231"/>
      <c r="K1951" s="231"/>
      <c r="L1951" s="231"/>
      <c r="M1951" s="232"/>
      <c r="N1951" s="233">
        <f t="shared" si="180"/>
        <v>0</v>
      </c>
      <c r="O1951" s="233">
        <f t="shared" si="181"/>
        <v>0</v>
      </c>
      <c r="P1951" s="234">
        <f t="shared" si="185"/>
        <v>5</v>
      </c>
      <c r="Q1951" s="235" t="str">
        <f>IF(F1951="","",VLOOKUP(F1951,المخزن!A:M,11,0))</f>
        <v/>
      </c>
      <c r="R1951" s="235" t="str">
        <f t="shared" si="182"/>
        <v xml:space="preserve">  </v>
      </c>
      <c r="S1951" s="235" t="str">
        <f t="shared" si="183"/>
        <v xml:space="preserve"> </v>
      </c>
      <c r="T1951" s="237" t="str">
        <f t="shared" si="184"/>
        <v xml:space="preserve"> </v>
      </c>
      <c r="U1951" s="238" t="str">
        <f>IF(F1951="","",VLOOKUP(F1951,المخزن!A:M,8,0))</f>
        <v/>
      </c>
    </row>
    <row r="1952" spans="1:21">
      <c r="A1952" s="227"/>
      <c r="B1952" s="228"/>
      <c r="C1952" s="229"/>
      <c r="D1952" s="229"/>
      <c r="E1952" s="240" t="str">
        <f>IF(D1952="","",VLOOKUP(D1952,'العملاء '!A:B,2,0))</f>
        <v/>
      </c>
      <c r="F1952" s="229"/>
      <c r="G1952" s="240" t="str">
        <f>IF(F1952="","",VLOOKUP(F1952,المخزن!A:B,2,0))</f>
        <v/>
      </c>
      <c r="H1952" s="229"/>
      <c r="I1952" s="231"/>
      <c r="J1952" s="231"/>
      <c r="K1952" s="231"/>
      <c r="L1952" s="231"/>
      <c r="M1952" s="232"/>
      <c r="N1952" s="233">
        <f t="shared" si="180"/>
        <v>0</v>
      </c>
      <c r="O1952" s="233">
        <f t="shared" si="181"/>
        <v>0</v>
      </c>
      <c r="P1952" s="234">
        <f t="shared" si="185"/>
        <v>5</v>
      </c>
      <c r="Q1952" s="235" t="str">
        <f>IF(F1952="","",VLOOKUP(F1952,المخزن!A:M,11,0))</f>
        <v/>
      </c>
      <c r="R1952" s="235" t="str">
        <f t="shared" si="182"/>
        <v xml:space="preserve">  </v>
      </c>
      <c r="S1952" s="235" t="str">
        <f t="shared" si="183"/>
        <v xml:space="preserve"> </v>
      </c>
      <c r="T1952" s="237" t="str">
        <f t="shared" si="184"/>
        <v xml:space="preserve"> </v>
      </c>
      <c r="U1952" s="238" t="str">
        <f>IF(F1952="","",VLOOKUP(F1952,المخزن!A:M,8,0))</f>
        <v/>
      </c>
    </row>
    <row r="1953" spans="1:21">
      <c r="A1953" s="227"/>
      <c r="B1953" s="228"/>
      <c r="C1953" s="229"/>
      <c r="D1953" s="229"/>
      <c r="E1953" s="240" t="str">
        <f>IF(D1953="","",VLOOKUP(D1953,'العملاء '!A:B,2,0))</f>
        <v/>
      </c>
      <c r="F1953" s="229"/>
      <c r="G1953" s="240" t="str">
        <f>IF(F1953="","",VLOOKUP(F1953,المخزن!A:B,2,0))</f>
        <v/>
      </c>
      <c r="H1953" s="229"/>
      <c r="I1953" s="231"/>
      <c r="J1953" s="231"/>
      <c r="K1953" s="231"/>
      <c r="L1953" s="231"/>
      <c r="M1953" s="232"/>
      <c r="N1953" s="233">
        <f t="shared" si="180"/>
        <v>0</v>
      </c>
      <c r="O1953" s="233">
        <f t="shared" si="181"/>
        <v>0</v>
      </c>
      <c r="P1953" s="234">
        <f t="shared" si="185"/>
        <v>5</v>
      </c>
      <c r="Q1953" s="235" t="str">
        <f>IF(F1953="","",VLOOKUP(F1953,المخزن!A:M,11,0))</f>
        <v/>
      </c>
      <c r="R1953" s="235" t="str">
        <f t="shared" si="182"/>
        <v xml:space="preserve">  </v>
      </c>
      <c r="S1953" s="235" t="str">
        <f t="shared" si="183"/>
        <v xml:space="preserve"> </v>
      </c>
      <c r="T1953" s="237" t="str">
        <f t="shared" si="184"/>
        <v xml:space="preserve"> </v>
      </c>
      <c r="U1953" s="238" t="str">
        <f>IF(F1953="","",VLOOKUP(F1953,المخزن!A:M,8,0))</f>
        <v/>
      </c>
    </row>
    <row r="1954" spans="1:21">
      <c r="A1954" s="227"/>
      <c r="B1954" s="228"/>
      <c r="C1954" s="229"/>
      <c r="D1954" s="229"/>
      <c r="E1954" s="240" t="str">
        <f>IF(D1954="","",VLOOKUP(D1954,'العملاء '!A:B,2,0))</f>
        <v/>
      </c>
      <c r="F1954" s="229"/>
      <c r="G1954" s="240" t="str">
        <f>IF(F1954="","",VLOOKUP(F1954,المخزن!A:B,2,0))</f>
        <v/>
      </c>
      <c r="H1954" s="229"/>
      <c r="I1954" s="231"/>
      <c r="J1954" s="231"/>
      <c r="K1954" s="231"/>
      <c r="L1954" s="231"/>
      <c r="M1954" s="232"/>
      <c r="N1954" s="233">
        <f t="shared" si="180"/>
        <v>0</v>
      </c>
      <c r="O1954" s="233">
        <f t="shared" si="181"/>
        <v>0</v>
      </c>
      <c r="P1954" s="234">
        <f t="shared" si="185"/>
        <v>5</v>
      </c>
      <c r="Q1954" s="235" t="str">
        <f>IF(F1954="","",VLOOKUP(F1954,المخزن!A:M,11,0))</f>
        <v/>
      </c>
      <c r="R1954" s="235" t="str">
        <f t="shared" si="182"/>
        <v xml:space="preserve">  </v>
      </c>
      <c r="S1954" s="235" t="str">
        <f t="shared" si="183"/>
        <v xml:space="preserve"> </v>
      </c>
      <c r="T1954" s="237" t="str">
        <f t="shared" si="184"/>
        <v xml:space="preserve"> </v>
      </c>
      <c r="U1954" s="238" t="str">
        <f>IF(F1954="","",VLOOKUP(F1954,المخزن!A:M,8,0))</f>
        <v/>
      </c>
    </row>
    <row r="1955" spans="1:21">
      <c r="A1955" s="227"/>
      <c r="B1955" s="228"/>
      <c r="C1955" s="229"/>
      <c r="D1955" s="229"/>
      <c r="E1955" s="240" t="str">
        <f>IF(D1955="","",VLOOKUP(D1955,'العملاء '!A:B,2,0))</f>
        <v/>
      </c>
      <c r="F1955" s="229"/>
      <c r="G1955" s="240" t="str">
        <f>IF(F1955="","",VLOOKUP(F1955,المخزن!A:B,2,0))</f>
        <v/>
      </c>
      <c r="H1955" s="229"/>
      <c r="I1955" s="231"/>
      <c r="J1955" s="231"/>
      <c r="K1955" s="231"/>
      <c r="L1955" s="231"/>
      <c r="M1955" s="232"/>
      <c r="N1955" s="233">
        <f t="shared" si="180"/>
        <v>0</v>
      </c>
      <c r="O1955" s="233">
        <f t="shared" si="181"/>
        <v>0</v>
      </c>
      <c r="P1955" s="234">
        <f t="shared" si="185"/>
        <v>5</v>
      </c>
      <c r="Q1955" s="235" t="str">
        <f>IF(F1955="","",VLOOKUP(F1955,المخزن!A:M,11,0))</f>
        <v/>
      </c>
      <c r="R1955" s="235" t="str">
        <f t="shared" si="182"/>
        <v xml:space="preserve">  </v>
      </c>
      <c r="S1955" s="235" t="str">
        <f t="shared" si="183"/>
        <v xml:space="preserve"> </v>
      </c>
      <c r="T1955" s="237" t="str">
        <f t="shared" si="184"/>
        <v xml:space="preserve"> </v>
      </c>
      <c r="U1955" s="238" t="str">
        <f>IF(F1955="","",VLOOKUP(F1955,المخزن!A:M,8,0))</f>
        <v/>
      </c>
    </row>
    <row r="1956" spans="1:21">
      <c r="A1956" s="227"/>
      <c r="B1956" s="228"/>
      <c r="C1956" s="229"/>
      <c r="D1956" s="229"/>
      <c r="E1956" s="240" t="str">
        <f>IF(D1956="","",VLOOKUP(D1956,'العملاء '!A:B,2,0))</f>
        <v/>
      </c>
      <c r="F1956" s="229"/>
      <c r="G1956" s="240" t="str">
        <f>IF(F1956="","",VLOOKUP(F1956,المخزن!A:B,2,0))</f>
        <v/>
      </c>
      <c r="H1956" s="229"/>
      <c r="I1956" s="231"/>
      <c r="J1956" s="231"/>
      <c r="K1956" s="231"/>
      <c r="L1956" s="231"/>
      <c r="M1956" s="232"/>
      <c r="N1956" s="233">
        <f t="shared" si="180"/>
        <v>0</v>
      </c>
      <c r="O1956" s="233">
        <f t="shared" si="181"/>
        <v>0</v>
      </c>
      <c r="P1956" s="234">
        <f t="shared" si="185"/>
        <v>5</v>
      </c>
      <c r="Q1956" s="235" t="str">
        <f>IF(F1956="","",VLOOKUP(F1956,المخزن!A:M,11,0))</f>
        <v/>
      </c>
      <c r="R1956" s="235" t="str">
        <f t="shared" si="182"/>
        <v xml:space="preserve">  </v>
      </c>
      <c r="S1956" s="235" t="str">
        <f t="shared" si="183"/>
        <v xml:space="preserve"> </v>
      </c>
      <c r="T1956" s="237" t="str">
        <f t="shared" si="184"/>
        <v xml:space="preserve"> </v>
      </c>
      <c r="U1956" s="238" t="str">
        <f>IF(F1956="","",VLOOKUP(F1956,المخزن!A:M,8,0))</f>
        <v/>
      </c>
    </row>
    <row r="1957" spans="1:21">
      <c r="A1957" s="227"/>
      <c r="B1957" s="228"/>
      <c r="C1957" s="229"/>
      <c r="D1957" s="229"/>
      <c r="E1957" s="240" t="str">
        <f>IF(D1957="","",VLOOKUP(D1957,'العملاء '!A:B,2,0))</f>
        <v/>
      </c>
      <c r="F1957" s="229"/>
      <c r="G1957" s="240" t="str">
        <f>IF(F1957="","",VLOOKUP(F1957,المخزن!A:B,2,0))</f>
        <v/>
      </c>
      <c r="H1957" s="229"/>
      <c r="I1957" s="231"/>
      <c r="J1957" s="231"/>
      <c r="K1957" s="231"/>
      <c r="L1957" s="231"/>
      <c r="M1957" s="232"/>
      <c r="N1957" s="233">
        <f t="shared" si="180"/>
        <v>0</v>
      </c>
      <c r="O1957" s="233">
        <f t="shared" si="181"/>
        <v>0</v>
      </c>
      <c r="P1957" s="234">
        <f t="shared" si="185"/>
        <v>5</v>
      </c>
      <c r="Q1957" s="235" t="str">
        <f>IF(F1957="","",VLOOKUP(F1957,المخزن!A:M,11,0))</f>
        <v/>
      </c>
      <c r="R1957" s="235" t="str">
        <f t="shared" si="182"/>
        <v xml:space="preserve">  </v>
      </c>
      <c r="S1957" s="235" t="str">
        <f t="shared" si="183"/>
        <v xml:space="preserve"> </v>
      </c>
      <c r="T1957" s="237" t="str">
        <f t="shared" si="184"/>
        <v xml:space="preserve"> </v>
      </c>
      <c r="U1957" s="238" t="str">
        <f>IF(F1957="","",VLOOKUP(F1957,المخزن!A:M,8,0))</f>
        <v/>
      </c>
    </row>
    <row r="1958" spans="1:21">
      <c r="A1958" s="227"/>
      <c r="B1958" s="228"/>
      <c r="C1958" s="229"/>
      <c r="D1958" s="229"/>
      <c r="E1958" s="240" t="str">
        <f>IF(D1958="","",VLOOKUP(D1958,'العملاء '!A:B,2,0))</f>
        <v/>
      </c>
      <c r="F1958" s="229"/>
      <c r="G1958" s="240" t="str">
        <f>IF(F1958="","",VLOOKUP(F1958,المخزن!A:B,2,0))</f>
        <v/>
      </c>
      <c r="H1958" s="229"/>
      <c r="I1958" s="231"/>
      <c r="J1958" s="231"/>
      <c r="K1958" s="231"/>
      <c r="L1958" s="231"/>
      <c r="M1958" s="232"/>
      <c r="N1958" s="233">
        <f t="shared" si="180"/>
        <v>0</v>
      </c>
      <c r="O1958" s="233">
        <f t="shared" si="181"/>
        <v>0</v>
      </c>
      <c r="P1958" s="234">
        <f t="shared" si="185"/>
        <v>5</v>
      </c>
      <c r="Q1958" s="235" t="str">
        <f>IF(F1958="","",VLOOKUP(F1958,المخزن!A:M,11,0))</f>
        <v/>
      </c>
      <c r="R1958" s="235" t="str">
        <f t="shared" si="182"/>
        <v xml:space="preserve">  </v>
      </c>
      <c r="S1958" s="235" t="str">
        <f t="shared" si="183"/>
        <v xml:space="preserve"> </v>
      </c>
      <c r="T1958" s="237" t="str">
        <f t="shared" si="184"/>
        <v xml:space="preserve"> </v>
      </c>
      <c r="U1958" s="238" t="str">
        <f>IF(F1958="","",VLOOKUP(F1958,المخزن!A:M,8,0))</f>
        <v/>
      </c>
    </row>
    <row r="1959" spans="1:21">
      <c r="A1959" s="227"/>
      <c r="B1959" s="228"/>
      <c r="C1959" s="229"/>
      <c r="D1959" s="229"/>
      <c r="E1959" s="240" t="str">
        <f>IF(D1959="","",VLOOKUP(D1959,'العملاء '!A:B,2,0))</f>
        <v/>
      </c>
      <c r="F1959" s="229"/>
      <c r="G1959" s="240" t="str">
        <f>IF(F1959="","",VLOOKUP(F1959,المخزن!A:B,2,0))</f>
        <v/>
      </c>
      <c r="H1959" s="229"/>
      <c r="I1959" s="231"/>
      <c r="J1959" s="231"/>
      <c r="K1959" s="231"/>
      <c r="L1959" s="231"/>
      <c r="M1959" s="232"/>
      <c r="N1959" s="233">
        <f t="shared" si="180"/>
        <v>0</v>
      </c>
      <c r="O1959" s="233">
        <f t="shared" si="181"/>
        <v>0</v>
      </c>
      <c r="P1959" s="234">
        <f t="shared" si="185"/>
        <v>5</v>
      </c>
      <c r="Q1959" s="235" t="str">
        <f>IF(F1959="","",VLOOKUP(F1959,المخزن!A:M,11,0))</f>
        <v/>
      </c>
      <c r="R1959" s="235" t="str">
        <f t="shared" si="182"/>
        <v xml:space="preserve">  </v>
      </c>
      <c r="S1959" s="235" t="str">
        <f t="shared" si="183"/>
        <v xml:space="preserve"> </v>
      </c>
      <c r="T1959" s="237" t="str">
        <f t="shared" si="184"/>
        <v xml:space="preserve"> </v>
      </c>
      <c r="U1959" s="238" t="str">
        <f>IF(F1959="","",VLOOKUP(F1959,المخزن!A:M,8,0))</f>
        <v/>
      </c>
    </row>
    <row r="1960" spans="1:21">
      <c r="A1960" s="227"/>
      <c r="B1960" s="228"/>
      <c r="C1960" s="229"/>
      <c r="D1960" s="229"/>
      <c r="E1960" s="240" t="str">
        <f>IF(D1960="","",VLOOKUP(D1960,'العملاء '!A:B,2,0))</f>
        <v/>
      </c>
      <c r="F1960" s="229"/>
      <c r="G1960" s="240" t="str">
        <f>IF(F1960="","",VLOOKUP(F1960,المخزن!A:B,2,0))</f>
        <v/>
      </c>
      <c r="H1960" s="229"/>
      <c r="I1960" s="231"/>
      <c r="J1960" s="231"/>
      <c r="K1960" s="231"/>
      <c r="L1960" s="231"/>
      <c r="M1960" s="232"/>
      <c r="N1960" s="233">
        <f t="shared" si="180"/>
        <v>0</v>
      </c>
      <c r="O1960" s="233">
        <f t="shared" si="181"/>
        <v>0</v>
      </c>
      <c r="P1960" s="234">
        <f t="shared" si="185"/>
        <v>5</v>
      </c>
      <c r="Q1960" s="235" t="str">
        <f>IF(F1960="","",VLOOKUP(F1960,المخزن!A:M,11,0))</f>
        <v/>
      </c>
      <c r="R1960" s="235" t="str">
        <f t="shared" si="182"/>
        <v xml:space="preserve">  </v>
      </c>
      <c r="S1960" s="235" t="str">
        <f t="shared" si="183"/>
        <v xml:space="preserve"> </v>
      </c>
      <c r="T1960" s="237" t="str">
        <f t="shared" si="184"/>
        <v xml:space="preserve"> </v>
      </c>
      <c r="U1960" s="238" t="str">
        <f>IF(F1960="","",VLOOKUP(F1960,المخزن!A:M,8,0))</f>
        <v/>
      </c>
    </row>
    <row r="1961" spans="1:21">
      <c r="A1961" s="227"/>
      <c r="B1961" s="228"/>
      <c r="C1961" s="229"/>
      <c r="D1961" s="229"/>
      <c r="E1961" s="240" t="str">
        <f>IF(D1961="","",VLOOKUP(D1961,'العملاء '!A:B,2,0))</f>
        <v/>
      </c>
      <c r="F1961" s="229"/>
      <c r="G1961" s="240" t="str">
        <f>IF(F1961="","",VLOOKUP(F1961,المخزن!A:B,2,0))</f>
        <v/>
      </c>
      <c r="H1961" s="229"/>
      <c r="I1961" s="231"/>
      <c r="J1961" s="231"/>
      <c r="K1961" s="231"/>
      <c r="L1961" s="231"/>
      <c r="M1961" s="232"/>
      <c r="N1961" s="233">
        <f t="shared" si="180"/>
        <v>0</v>
      </c>
      <c r="O1961" s="233">
        <f t="shared" si="181"/>
        <v>0</v>
      </c>
      <c r="P1961" s="234">
        <f t="shared" si="185"/>
        <v>5</v>
      </c>
      <c r="Q1961" s="235" t="str">
        <f>IF(F1961="","",VLOOKUP(F1961,المخزن!A:M,11,0))</f>
        <v/>
      </c>
      <c r="R1961" s="235" t="str">
        <f t="shared" si="182"/>
        <v xml:space="preserve">  </v>
      </c>
      <c r="S1961" s="235" t="str">
        <f t="shared" si="183"/>
        <v xml:space="preserve"> </v>
      </c>
      <c r="T1961" s="237" t="str">
        <f t="shared" si="184"/>
        <v xml:space="preserve"> </v>
      </c>
      <c r="U1961" s="238" t="str">
        <f>IF(F1961="","",VLOOKUP(F1961,المخزن!A:M,8,0))</f>
        <v/>
      </c>
    </row>
    <row r="1962" spans="1:21">
      <c r="A1962" s="227"/>
      <c r="B1962" s="228"/>
      <c r="C1962" s="229"/>
      <c r="D1962" s="229"/>
      <c r="E1962" s="240" t="str">
        <f>IF(D1962="","",VLOOKUP(D1962,'العملاء '!A:B,2,0))</f>
        <v/>
      </c>
      <c r="F1962" s="229"/>
      <c r="G1962" s="240" t="str">
        <f>IF(F1962="","",VLOOKUP(F1962,المخزن!A:B,2,0))</f>
        <v/>
      </c>
      <c r="H1962" s="229"/>
      <c r="I1962" s="231"/>
      <c r="J1962" s="231"/>
      <c r="K1962" s="231"/>
      <c r="L1962" s="231"/>
      <c r="M1962" s="232"/>
      <c r="N1962" s="233">
        <f t="shared" si="180"/>
        <v>0</v>
      </c>
      <c r="O1962" s="233">
        <f t="shared" si="181"/>
        <v>0</v>
      </c>
      <c r="P1962" s="234">
        <f t="shared" si="185"/>
        <v>5</v>
      </c>
      <c r="Q1962" s="235" t="str">
        <f>IF(F1962="","",VLOOKUP(F1962,المخزن!A:M,11,0))</f>
        <v/>
      </c>
      <c r="R1962" s="235" t="str">
        <f t="shared" si="182"/>
        <v xml:space="preserve">  </v>
      </c>
      <c r="S1962" s="235" t="str">
        <f t="shared" si="183"/>
        <v xml:space="preserve"> </v>
      </c>
      <c r="T1962" s="237" t="str">
        <f t="shared" si="184"/>
        <v xml:space="preserve"> </v>
      </c>
      <c r="U1962" s="238" t="str">
        <f>IF(F1962="","",VLOOKUP(F1962,المخزن!A:M,8,0))</f>
        <v/>
      </c>
    </row>
    <row r="1963" spans="1:21">
      <c r="A1963" s="227"/>
      <c r="B1963" s="228"/>
      <c r="C1963" s="229"/>
      <c r="D1963" s="229"/>
      <c r="E1963" s="240" t="str">
        <f>IF(D1963="","",VLOOKUP(D1963,'العملاء '!A:B,2,0))</f>
        <v/>
      </c>
      <c r="F1963" s="229"/>
      <c r="G1963" s="240" t="str">
        <f>IF(F1963="","",VLOOKUP(F1963,المخزن!A:B,2,0))</f>
        <v/>
      </c>
      <c r="H1963" s="229"/>
      <c r="I1963" s="231"/>
      <c r="J1963" s="231"/>
      <c r="K1963" s="231"/>
      <c r="L1963" s="231"/>
      <c r="M1963" s="232"/>
      <c r="N1963" s="233">
        <f t="shared" si="180"/>
        <v>0</v>
      </c>
      <c r="O1963" s="233">
        <f t="shared" si="181"/>
        <v>0</v>
      </c>
      <c r="P1963" s="234">
        <f t="shared" si="185"/>
        <v>5</v>
      </c>
      <c r="Q1963" s="235" t="str">
        <f>IF(F1963="","",VLOOKUP(F1963,المخزن!A:M,11,0))</f>
        <v/>
      </c>
      <c r="R1963" s="235" t="str">
        <f t="shared" si="182"/>
        <v xml:space="preserve">  </v>
      </c>
      <c r="S1963" s="235" t="str">
        <f t="shared" si="183"/>
        <v xml:space="preserve"> </v>
      </c>
      <c r="T1963" s="237" t="str">
        <f t="shared" si="184"/>
        <v xml:space="preserve"> </v>
      </c>
      <c r="U1963" s="238" t="str">
        <f>IF(F1963="","",VLOOKUP(F1963,المخزن!A:M,8,0))</f>
        <v/>
      </c>
    </row>
    <row r="1964" spans="1:21">
      <c r="A1964" s="227"/>
      <c r="B1964" s="228"/>
      <c r="C1964" s="229"/>
      <c r="D1964" s="229"/>
      <c r="E1964" s="240" t="str">
        <f>IF(D1964="","",VLOOKUP(D1964,'العملاء '!A:B,2,0))</f>
        <v/>
      </c>
      <c r="F1964" s="229"/>
      <c r="G1964" s="240" t="str">
        <f>IF(F1964="","",VLOOKUP(F1964,المخزن!A:B,2,0))</f>
        <v/>
      </c>
      <c r="H1964" s="229"/>
      <c r="I1964" s="231"/>
      <c r="J1964" s="231"/>
      <c r="K1964" s="231"/>
      <c r="L1964" s="231"/>
      <c r="M1964" s="232"/>
      <c r="N1964" s="233">
        <f t="shared" si="180"/>
        <v>0</v>
      </c>
      <c r="O1964" s="233">
        <f t="shared" si="181"/>
        <v>0</v>
      </c>
      <c r="P1964" s="234">
        <f t="shared" si="185"/>
        <v>5</v>
      </c>
      <c r="Q1964" s="235" t="str">
        <f>IF(F1964="","",VLOOKUP(F1964,المخزن!A:M,11,0))</f>
        <v/>
      </c>
      <c r="R1964" s="235" t="str">
        <f t="shared" si="182"/>
        <v xml:space="preserve">  </v>
      </c>
      <c r="S1964" s="235" t="str">
        <f t="shared" si="183"/>
        <v xml:space="preserve"> </v>
      </c>
      <c r="T1964" s="237" t="str">
        <f t="shared" si="184"/>
        <v xml:space="preserve"> </v>
      </c>
      <c r="U1964" s="238" t="str">
        <f>IF(F1964="","",VLOOKUP(F1964,المخزن!A:M,8,0))</f>
        <v/>
      </c>
    </row>
    <row r="1965" spans="1:21">
      <c r="A1965" s="227"/>
      <c r="B1965" s="228"/>
      <c r="C1965" s="229"/>
      <c r="D1965" s="229"/>
      <c r="E1965" s="240" t="str">
        <f>IF(D1965="","",VLOOKUP(D1965,'العملاء '!A:B,2,0))</f>
        <v/>
      </c>
      <c r="F1965" s="229"/>
      <c r="G1965" s="240" t="str">
        <f>IF(F1965="","",VLOOKUP(F1965,المخزن!A:B,2,0))</f>
        <v/>
      </c>
      <c r="H1965" s="229"/>
      <c r="I1965" s="231"/>
      <c r="J1965" s="231"/>
      <c r="K1965" s="231"/>
      <c r="L1965" s="231"/>
      <c r="M1965" s="232"/>
      <c r="N1965" s="233">
        <f t="shared" si="180"/>
        <v>0</v>
      </c>
      <c r="O1965" s="233">
        <f t="shared" si="181"/>
        <v>0</v>
      </c>
      <c r="P1965" s="234">
        <f t="shared" si="185"/>
        <v>5</v>
      </c>
      <c r="Q1965" s="235" t="str">
        <f>IF(F1965="","",VLOOKUP(F1965,المخزن!A:M,11,0))</f>
        <v/>
      </c>
      <c r="R1965" s="235" t="str">
        <f t="shared" si="182"/>
        <v xml:space="preserve">  </v>
      </c>
      <c r="S1965" s="235" t="str">
        <f t="shared" si="183"/>
        <v xml:space="preserve"> </v>
      </c>
      <c r="T1965" s="237" t="str">
        <f t="shared" si="184"/>
        <v xml:space="preserve"> </v>
      </c>
      <c r="U1965" s="238" t="str">
        <f>IF(F1965="","",VLOOKUP(F1965,المخزن!A:M,8,0))</f>
        <v/>
      </c>
    </row>
    <row r="1966" spans="1:21">
      <c r="A1966" s="227"/>
      <c r="B1966" s="228"/>
      <c r="C1966" s="229"/>
      <c r="D1966" s="229"/>
      <c r="E1966" s="240" t="str">
        <f>IF(D1966="","",VLOOKUP(D1966,'العملاء '!A:B,2,0))</f>
        <v/>
      </c>
      <c r="F1966" s="229"/>
      <c r="G1966" s="240" t="str">
        <f>IF(F1966="","",VLOOKUP(F1966,المخزن!A:B,2,0))</f>
        <v/>
      </c>
      <c r="H1966" s="229"/>
      <c r="I1966" s="231"/>
      <c r="J1966" s="231"/>
      <c r="K1966" s="231"/>
      <c r="L1966" s="231"/>
      <c r="M1966" s="232"/>
      <c r="N1966" s="233">
        <f t="shared" si="180"/>
        <v>0</v>
      </c>
      <c r="O1966" s="233">
        <f t="shared" si="181"/>
        <v>0</v>
      </c>
      <c r="P1966" s="234">
        <f t="shared" si="185"/>
        <v>5</v>
      </c>
      <c r="Q1966" s="235" t="str">
        <f>IF(F1966="","",VLOOKUP(F1966,المخزن!A:M,11,0))</f>
        <v/>
      </c>
      <c r="R1966" s="235" t="str">
        <f t="shared" si="182"/>
        <v xml:space="preserve">  </v>
      </c>
      <c r="S1966" s="235" t="str">
        <f t="shared" si="183"/>
        <v xml:space="preserve"> </v>
      </c>
      <c r="T1966" s="237" t="str">
        <f t="shared" si="184"/>
        <v xml:space="preserve"> </v>
      </c>
      <c r="U1966" s="238" t="str">
        <f>IF(F1966="","",VLOOKUP(F1966,المخزن!A:M,8,0))</f>
        <v/>
      </c>
    </row>
    <row r="1967" spans="1:21">
      <c r="A1967" s="227"/>
      <c r="B1967" s="228"/>
      <c r="C1967" s="229"/>
      <c r="D1967" s="229"/>
      <c r="E1967" s="240" t="str">
        <f>IF(D1967="","",VLOOKUP(D1967,'العملاء '!A:B,2,0))</f>
        <v/>
      </c>
      <c r="F1967" s="229"/>
      <c r="G1967" s="240" t="str">
        <f>IF(F1967="","",VLOOKUP(F1967,المخزن!A:B,2,0))</f>
        <v/>
      </c>
      <c r="H1967" s="229"/>
      <c r="I1967" s="231"/>
      <c r="J1967" s="231"/>
      <c r="K1967" s="231"/>
      <c r="L1967" s="231"/>
      <c r="M1967" s="232"/>
      <c r="N1967" s="233">
        <f t="shared" si="180"/>
        <v>0</v>
      </c>
      <c r="O1967" s="233">
        <f t="shared" si="181"/>
        <v>0</v>
      </c>
      <c r="P1967" s="234">
        <f t="shared" si="185"/>
        <v>5</v>
      </c>
      <c r="Q1967" s="235" t="str">
        <f>IF(F1967="","",VLOOKUP(F1967,المخزن!A:M,11,0))</f>
        <v/>
      </c>
      <c r="R1967" s="235" t="str">
        <f t="shared" si="182"/>
        <v xml:space="preserve">  </v>
      </c>
      <c r="S1967" s="235" t="str">
        <f t="shared" si="183"/>
        <v xml:space="preserve"> </v>
      </c>
      <c r="T1967" s="237" t="str">
        <f t="shared" si="184"/>
        <v xml:space="preserve"> </v>
      </c>
      <c r="U1967" s="238" t="str">
        <f>IF(F1967="","",VLOOKUP(F1967,المخزن!A:M,8,0))</f>
        <v/>
      </c>
    </row>
    <row r="1968" spans="1:21">
      <c r="A1968" s="227"/>
      <c r="B1968" s="228"/>
      <c r="C1968" s="229"/>
      <c r="D1968" s="229"/>
      <c r="E1968" s="240" t="str">
        <f>IF(D1968="","",VLOOKUP(D1968,'العملاء '!A:B,2,0))</f>
        <v/>
      </c>
      <c r="F1968" s="229"/>
      <c r="G1968" s="240" t="str">
        <f>IF(F1968="","",VLOOKUP(F1968,المخزن!A:B,2,0))</f>
        <v/>
      </c>
      <c r="H1968" s="229"/>
      <c r="I1968" s="231"/>
      <c r="J1968" s="231"/>
      <c r="K1968" s="231"/>
      <c r="L1968" s="231"/>
      <c r="M1968" s="232"/>
      <c r="N1968" s="233">
        <f t="shared" si="180"/>
        <v>0</v>
      </c>
      <c r="O1968" s="233">
        <f t="shared" si="181"/>
        <v>0</v>
      </c>
      <c r="P1968" s="234">
        <f t="shared" si="185"/>
        <v>5</v>
      </c>
      <c r="Q1968" s="235" t="str">
        <f>IF(F1968="","",VLOOKUP(F1968,المخزن!A:M,11,0))</f>
        <v/>
      </c>
      <c r="R1968" s="235" t="str">
        <f t="shared" si="182"/>
        <v xml:space="preserve">  </v>
      </c>
      <c r="S1968" s="235" t="str">
        <f t="shared" si="183"/>
        <v xml:space="preserve"> </v>
      </c>
      <c r="T1968" s="237" t="str">
        <f t="shared" si="184"/>
        <v xml:space="preserve"> </v>
      </c>
      <c r="U1968" s="238" t="str">
        <f>IF(F1968="","",VLOOKUP(F1968,المخزن!A:M,8,0))</f>
        <v/>
      </c>
    </row>
    <row r="1969" spans="1:21">
      <c r="A1969" s="227"/>
      <c r="B1969" s="228"/>
      <c r="C1969" s="229"/>
      <c r="D1969" s="229"/>
      <c r="E1969" s="240" t="str">
        <f>IF(D1969="","",VLOOKUP(D1969,'العملاء '!A:B,2,0))</f>
        <v/>
      </c>
      <c r="F1969" s="229"/>
      <c r="G1969" s="240" t="str">
        <f>IF(F1969="","",VLOOKUP(F1969,المخزن!A:B,2,0))</f>
        <v/>
      </c>
      <c r="H1969" s="229"/>
      <c r="I1969" s="231"/>
      <c r="J1969" s="231"/>
      <c r="K1969" s="231"/>
      <c r="L1969" s="231"/>
      <c r="M1969" s="232"/>
      <c r="N1969" s="233">
        <f t="shared" si="180"/>
        <v>0</v>
      </c>
      <c r="O1969" s="233">
        <f t="shared" si="181"/>
        <v>0</v>
      </c>
      <c r="P1969" s="234">
        <f t="shared" si="185"/>
        <v>5</v>
      </c>
      <c r="Q1969" s="235" t="str">
        <f>IF(F1969="","",VLOOKUP(F1969,المخزن!A:M,11,0))</f>
        <v/>
      </c>
      <c r="R1969" s="235" t="str">
        <f t="shared" si="182"/>
        <v xml:space="preserve">  </v>
      </c>
      <c r="S1969" s="235" t="str">
        <f t="shared" si="183"/>
        <v xml:space="preserve"> </v>
      </c>
      <c r="T1969" s="237" t="str">
        <f t="shared" si="184"/>
        <v xml:space="preserve"> </v>
      </c>
      <c r="U1969" s="238" t="str">
        <f>IF(F1969="","",VLOOKUP(F1969,المخزن!A:M,8,0))</f>
        <v/>
      </c>
    </row>
    <row r="1970" spans="1:21">
      <c r="A1970" s="227"/>
      <c r="B1970" s="228"/>
      <c r="C1970" s="229"/>
      <c r="D1970" s="229"/>
      <c r="E1970" s="240" t="str">
        <f>IF(D1970="","",VLOOKUP(D1970,'العملاء '!A:B,2,0))</f>
        <v/>
      </c>
      <c r="F1970" s="229"/>
      <c r="G1970" s="240" t="str">
        <f>IF(F1970="","",VLOOKUP(F1970,المخزن!A:B,2,0))</f>
        <v/>
      </c>
      <c r="H1970" s="229"/>
      <c r="I1970" s="231"/>
      <c r="J1970" s="231"/>
      <c r="K1970" s="231"/>
      <c r="L1970" s="231"/>
      <c r="M1970" s="232"/>
      <c r="N1970" s="233">
        <f t="shared" si="180"/>
        <v>0</v>
      </c>
      <c r="O1970" s="233">
        <f t="shared" si="181"/>
        <v>0</v>
      </c>
      <c r="P1970" s="234">
        <f t="shared" si="185"/>
        <v>5</v>
      </c>
      <c r="Q1970" s="235" t="str">
        <f>IF(F1970="","",VLOOKUP(F1970,المخزن!A:M,11,0))</f>
        <v/>
      </c>
      <c r="R1970" s="235" t="str">
        <f t="shared" si="182"/>
        <v xml:space="preserve">  </v>
      </c>
      <c r="S1970" s="235" t="str">
        <f t="shared" si="183"/>
        <v xml:space="preserve"> </v>
      </c>
      <c r="T1970" s="237" t="str">
        <f t="shared" si="184"/>
        <v xml:space="preserve"> </v>
      </c>
      <c r="U1970" s="238" t="str">
        <f>IF(F1970="","",VLOOKUP(F1970,المخزن!A:M,8,0))</f>
        <v/>
      </c>
    </row>
    <row r="1971" spans="1:21">
      <c r="A1971" s="227"/>
      <c r="B1971" s="228"/>
      <c r="C1971" s="229"/>
      <c r="D1971" s="229"/>
      <c r="E1971" s="240" t="str">
        <f>IF(D1971="","",VLOOKUP(D1971,'العملاء '!A:B,2,0))</f>
        <v/>
      </c>
      <c r="F1971" s="229"/>
      <c r="G1971" s="240" t="str">
        <f>IF(F1971="","",VLOOKUP(F1971,المخزن!A:B,2,0))</f>
        <v/>
      </c>
      <c r="H1971" s="229"/>
      <c r="I1971" s="231"/>
      <c r="J1971" s="231"/>
      <c r="K1971" s="231"/>
      <c r="L1971" s="231"/>
      <c r="M1971" s="232"/>
      <c r="N1971" s="233">
        <f t="shared" si="180"/>
        <v>0</v>
      </c>
      <c r="O1971" s="233">
        <f t="shared" si="181"/>
        <v>0</v>
      </c>
      <c r="P1971" s="234">
        <f t="shared" si="185"/>
        <v>5</v>
      </c>
      <c r="Q1971" s="235" t="str">
        <f>IF(F1971="","",VLOOKUP(F1971,المخزن!A:M,11,0))</f>
        <v/>
      </c>
      <c r="R1971" s="235" t="str">
        <f t="shared" si="182"/>
        <v xml:space="preserve">  </v>
      </c>
      <c r="S1971" s="235" t="str">
        <f t="shared" si="183"/>
        <v xml:space="preserve"> </v>
      </c>
      <c r="T1971" s="237" t="str">
        <f t="shared" si="184"/>
        <v xml:space="preserve"> </v>
      </c>
      <c r="U1971" s="238" t="str">
        <f>IF(F1971="","",VLOOKUP(F1971,المخزن!A:M,8,0))</f>
        <v/>
      </c>
    </row>
    <row r="1972" spans="1:21">
      <c r="A1972" s="227"/>
      <c r="B1972" s="228"/>
      <c r="C1972" s="229"/>
      <c r="D1972" s="229"/>
      <c r="E1972" s="240" t="str">
        <f>IF(D1972="","",VLOOKUP(D1972,'العملاء '!A:B,2,0))</f>
        <v/>
      </c>
      <c r="F1972" s="229"/>
      <c r="G1972" s="240" t="str">
        <f>IF(F1972="","",VLOOKUP(F1972,المخزن!A:B,2,0))</f>
        <v/>
      </c>
      <c r="H1972" s="229"/>
      <c r="I1972" s="231"/>
      <c r="J1972" s="231"/>
      <c r="K1972" s="231"/>
      <c r="L1972" s="231"/>
      <c r="M1972" s="232"/>
      <c r="N1972" s="233">
        <f t="shared" si="180"/>
        <v>0</v>
      </c>
      <c r="O1972" s="233">
        <f t="shared" si="181"/>
        <v>0</v>
      </c>
      <c r="P1972" s="234">
        <f t="shared" si="185"/>
        <v>5</v>
      </c>
      <c r="Q1972" s="235" t="str">
        <f>IF(F1972="","",VLOOKUP(F1972,المخزن!A:M,11,0))</f>
        <v/>
      </c>
      <c r="R1972" s="235" t="str">
        <f t="shared" si="182"/>
        <v xml:space="preserve">  </v>
      </c>
      <c r="S1972" s="235" t="str">
        <f t="shared" si="183"/>
        <v xml:space="preserve"> </v>
      </c>
      <c r="T1972" s="237" t="str">
        <f t="shared" si="184"/>
        <v xml:space="preserve"> </v>
      </c>
      <c r="U1972" s="238" t="str">
        <f>IF(F1972="","",VLOOKUP(F1972,المخزن!A:M,8,0))</f>
        <v/>
      </c>
    </row>
    <row r="1973" spans="1:21">
      <c r="A1973" s="227"/>
      <c r="B1973" s="228"/>
      <c r="C1973" s="229"/>
      <c r="D1973" s="229"/>
      <c r="E1973" s="240" t="str">
        <f>IF(D1973="","",VLOOKUP(D1973,'العملاء '!A:B,2,0))</f>
        <v/>
      </c>
      <c r="F1973" s="229"/>
      <c r="G1973" s="240" t="str">
        <f>IF(F1973="","",VLOOKUP(F1973,المخزن!A:B,2,0))</f>
        <v/>
      </c>
      <c r="H1973" s="229"/>
      <c r="I1973" s="231"/>
      <c r="J1973" s="231"/>
      <c r="K1973" s="231"/>
      <c r="L1973" s="231"/>
      <c r="M1973" s="232"/>
      <c r="N1973" s="233">
        <f t="shared" si="180"/>
        <v>0</v>
      </c>
      <c r="O1973" s="233">
        <f t="shared" si="181"/>
        <v>0</v>
      </c>
      <c r="P1973" s="234">
        <f t="shared" si="185"/>
        <v>5</v>
      </c>
      <c r="Q1973" s="235" t="str">
        <f>IF(F1973="","",VLOOKUP(F1973,المخزن!A:M,11,0))</f>
        <v/>
      </c>
      <c r="R1973" s="235" t="str">
        <f t="shared" si="182"/>
        <v xml:space="preserve">  </v>
      </c>
      <c r="S1973" s="235" t="str">
        <f t="shared" si="183"/>
        <v xml:space="preserve"> </v>
      </c>
      <c r="T1973" s="237" t="str">
        <f t="shared" si="184"/>
        <v xml:space="preserve"> </v>
      </c>
      <c r="U1973" s="238" t="str">
        <f>IF(F1973="","",VLOOKUP(F1973,المخزن!A:M,8,0))</f>
        <v/>
      </c>
    </row>
    <row r="1974" spans="1:21">
      <c r="A1974" s="227"/>
      <c r="B1974" s="228"/>
      <c r="C1974" s="229"/>
      <c r="D1974" s="229"/>
      <c r="E1974" s="240" t="str">
        <f>IF(D1974="","",VLOOKUP(D1974,'العملاء '!A:B,2,0))</f>
        <v/>
      </c>
      <c r="F1974" s="229"/>
      <c r="G1974" s="240" t="str">
        <f>IF(F1974="","",VLOOKUP(F1974,المخزن!A:B,2,0))</f>
        <v/>
      </c>
      <c r="H1974" s="229"/>
      <c r="I1974" s="231"/>
      <c r="J1974" s="231"/>
      <c r="K1974" s="231"/>
      <c r="L1974" s="231"/>
      <c r="M1974" s="232"/>
      <c r="N1974" s="233">
        <f t="shared" si="180"/>
        <v>0</v>
      </c>
      <c r="O1974" s="233">
        <f t="shared" si="181"/>
        <v>0</v>
      </c>
      <c r="P1974" s="234">
        <f t="shared" si="185"/>
        <v>5</v>
      </c>
      <c r="Q1974" s="235" t="str">
        <f>IF(F1974="","",VLOOKUP(F1974,المخزن!A:M,11,0))</f>
        <v/>
      </c>
      <c r="R1974" s="235" t="str">
        <f t="shared" si="182"/>
        <v xml:space="preserve">  </v>
      </c>
      <c r="S1974" s="235" t="str">
        <f t="shared" si="183"/>
        <v xml:space="preserve"> </v>
      </c>
      <c r="T1974" s="237" t="str">
        <f t="shared" si="184"/>
        <v xml:space="preserve"> </v>
      </c>
      <c r="U1974" s="238" t="str">
        <f>IF(F1974="","",VLOOKUP(F1974,المخزن!A:M,8,0))</f>
        <v/>
      </c>
    </row>
    <row r="1975" spans="1:21">
      <c r="A1975" s="227"/>
      <c r="B1975" s="228"/>
      <c r="C1975" s="229"/>
      <c r="D1975" s="229"/>
      <c r="E1975" s="240" t="str">
        <f>IF(D1975="","",VLOOKUP(D1975,'العملاء '!A:B,2,0))</f>
        <v/>
      </c>
      <c r="F1975" s="229"/>
      <c r="G1975" s="240" t="str">
        <f>IF(F1975="","",VLOOKUP(F1975,المخزن!A:B,2,0))</f>
        <v/>
      </c>
      <c r="H1975" s="229"/>
      <c r="I1975" s="231"/>
      <c r="J1975" s="231"/>
      <c r="K1975" s="231"/>
      <c r="L1975" s="231"/>
      <c r="M1975" s="232"/>
      <c r="N1975" s="233">
        <f t="shared" si="180"/>
        <v>0</v>
      </c>
      <c r="O1975" s="233">
        <f t="shared" si="181"/>
        <v>0</v>
      </c>
      <c r="P1975" s="234">
        <f t="shared" si="185"/>
        <v>5</v>
      </c>
      <c r="Q1975" s="235" t="str">
        <f>IF(F1975="","",VLOOKUP(F1975,المخزن!A:M,11,0))</f>
        <v/>
      </c>
      <c r="R1975" s="235" t="str">
        <f t="shared" si="182"/>
        <v xml:space="preserve">  </v>
      </c>
      <c r="S1975" s="235" t="str">
        <f t="shared" si="183"/>
        <v xml:space="preserve"> </v>
      </c>
      <c r="T1975" s="237" t="str">
        <f t="shared" si="184"/>
        <v xml:space="preserve"> </v>
      </c>
      <c r="U1975" s="238" t="str">
        <f>IF(F1975="","",VLOOKUP(F1975,المخزن!A:M,8,0))</f>
        <v/>
      </c>
    </row>
    <row r="1976" spans="1:21">
      <c r="A1976" s="227"/>
      <c r="B1976" s="228"/>
      <c r="C1976" s="229"/>
      <c r="D1976" s="229"/>
      <c r="E1976" s="240" t="str">
        <f>IF(D1976="","",VLOOKUP(D1976,'العملاء '!A:B,2,0))</f>
        <v/>
      </c>
      <c r="F1976" s="229"/>
      <c r="G1976" s="240" t="str">
        <f>IF(F1976="","",VLOOKUP(F1976,المخزن!A:B,2,0))</f>
        <v/>
      </c>
      <c r="H1976" s="229"/>
      <c r="I1976" s="231"/>
      <c r="J1976" s="231"/>
      <c r="K1976" s="231"/>
      <c r="L1976" s="231"/>
      <c r="M1976" s="232"/>
      <c r="N1976" s="233">
        <f t="shared" si="180"/>
        <v>0</v>
      </c>
      <c r="O1976" s="233">
        <f t="shared" si="181"/>
        <v>0</v>
      </c>
      <c r="P1976" s="234">
        <f t="shared" si="185"/>
        <v>5</v>
      </c>
      <c r="Q1976" s="235" t="str">
        <f>IF(F1976="","",VLOOKUP(F1976,المخزن!A:M,11,0))</f>
        <v/>
      </c>
      <c r="R1976" s="235" t="str">
        <f t="shared" si="182"/>
        <v xml:space="preserve">  </v>
      </c>
      <c r="S1976" s="235" t="str">
        <f t="shared" si="183"/>
        <v xml:space="preserve"> </v>
      </c>
      <c r="T1976" s="237" t="str">
        <f t="shared" si="184"/>
        <v xml:space="preserve"> </v>
      </c>
      <c r="U1976" s="238" t="str">
        <f>IF(F1976="","",VLOOKUP(F1976,المخزن!A:M,8,0))</f>
        <v/>
      </c>
    </row>
    <row r="1977" spans="1:21">
      <c r="A1977" s="227"/>
      <c r="B1977" s="228"/>
      <c r="C1977" s="229"/>
      <c r="D1977" s="229"/>
      <c r="E1977" s="240" t="str">
        <f>IF(D1977="","",VLOOKUP(D1977,'العملاء '!A:B,2,0))</f>
        <v/>
      </c>
      <c r="F1977" s="229"/>
      <c r="G1977" s="240" t="str">
        <f>IF(F1977="","",VLOOKUP(F1977,المخزن!A:B,2,0))</f>
        <v/>
      </c>
      <c r="H1977" s="229"/>
      <c r="I1977" s="231"/>
      <c r="J1977" s="231"/>
      <c r="K1977" s="231"/>
      <c r="L1977" s="231"/>
      <c r="M1977" s="232"/>
      <c r="N1977" s="233">
        <f t="shared" si="180"/>
        <v>0</v>
      </c>
      <c r="O1977" s="233">
        <f t="shared" si="181"/>
        <v>0</v>
      </c>
      <c r="P1977" s="234">
        <f t="shared" si="185"/>
        <v>5</v>
      </c>
      <c r="Q1977" s="235" t="str">
        <f>IF(F1977="","",VLOOKUP(F1977,المخزن!A:M,11,0))</f>
        <v/>
      </c>
      <c r="R1977" s="235" t="str">
        <f t="shared" si="182"/>
        <v xml:space="preserve">  </v>
      </c>
      <c r="S1977" s="235" t="str">
        <f t="shared" si="183"/>
        <v xml:space="preserve"> </v>
      </c>
      <c r="T1977" s="237" t="str">
        <f t="shared" si="184"/>
        <v xml:space="preserve"> </v>
      </c>
      <c r="U1977" s="238" t="str">
        <f>IF(F1977="","",VLOOKUP(F1977,المخزن!A:M,8,0))</f>
        <v/>
      </c>
    </row>
    <row r="1978" spans="1:21">
      <c r="A1978" s="227"/>
      <c r="B1978" s="228"/>
      <c r="C1978" s="229"/>
      <c r="D1978" s="229"/>
      <c r="E1978" s="240" t="str">
        <f>IF(D1978="","",VLOOKUP(D1978,'العملاء '!A:B,2,0))</f>
        <v/>
      </c>
      <c r="F1978" s="229"/>
      <c r="G1978" s="240" t="str">
        <f>IF(F1978="","",VLOOKUP(F1978,المخزن!A:B,2,0))</f>
        <v/>
      </c>
      <c r="H1978" s="229"/>
      <c r="I1978" s="231"/>
      <c r="J1978" s="231"/>
      <c r="K1978" s="231"/>
      <c r="L1978" s="231"/>
      <c r="M1978" s="232"/>
      <c r="N1978" s="233">
        <f t="shared" si="180"/>
        <v>0</v>
      </c>
      <c r="O1978" s="233">
        <f t="shared" si="181"/>
        <v>0</v>
      </c>
      <c r="P1978" s="234">
        <f t="shared" si="185"/>
        <v>5</v>
      </c>
      <c r="Q1978" s="235" t="str">
        <f>IF(F1978="","",VLOOKUP(F1978,المخزن!A:M,11,0))</f>
        <v/>
      </c>
      <c r="R1978" s="235" t="str">
        <f t="shared" si="182"/>
        <v xml:space="preserve">  </v>
      </c>
      <c r="S1978" s="235" t="str">
        <f t="shared" si="183"/>
        <v xml:space="preserve"> </v>
      </c>
      <c r="T1978" s="237" t="str">
        <f t="shared" si="184"/>
        <v xml:space="preserve"> </v>
      </c>
      <c r="U1978" s="238" t="str">
        <f>IF(F1978="","",VLOOKUP(F1978,المخزن!A:M,8,0))</f>
        <v/>
      </c>
    </row>
    <row r="1979" spans="1:21">
      <c r="A1979" s="227"/>
      <c r="B1979" s="228"/>
      <c r="C1979" s="229"/>
      <c r="D1979" s="229"/>
      <c r="E1979" s="240" t="str">
        <f>IF(D1979="","",VLOOKUP(D1979,'العملاء '!A:B,2,0))</f>
        <v/>
      </c>
      <c r="F1979" s="229"/>
      <c r="G1979" s="240" t="str">
        <f>IF(F1979="","",VLOOKUP(F1979,المخزن!A:B,2,0))</f>
        <v/>
      </c>
      <c r="H1979" s="229"/>
      <c r="I1979" s="231"/>
      <c r="J1979" s="231"/>
      <c r="K1979" s="231"/>
      <c r="L1979" s="231"/>
      <c r="M1979" s="232"/>
      <c r="N1979" s="233">
        <f t="shared" si="180"/>
        <v>0</v>
      </c>
      <c r="O1979" s="233">
        <f t="shared" si="181"/>
        <v>0</v>
      </c>
      <c r="P1979" s="234">
        <f t="shared" si="185"/>
        <v>5</v>
      </c>
      <c r="Q1979" s="235" t="str">
        <f>IF(F1979="","",VLOOKUP(F1979,المخزن!A:M,11,0))</f>
        <v/>
      </c>
      <c r="R1979" s="235" t="str">
        <f t="shared" si="182"/>
        <v xml:space="preserve">  </v>
      </c>
      <c r="S1979" s="235" t="str">
        <f t="shared" si="183"/>
        <v xml:space="preserve"> </v>
      </c>
      <c r="T1979" s="237" t="str">
        <f t="shared" si="184"/>
        <v xml:space="preserve"> </v>
      </c>
      <c r="U1979" s="238" t="str">
        <f>IF(F1979="","",VLOOKUP(F1979,المخزن!A:M,8,0))</f>
        <v/>
      </c>
    </row>
    <row r="1980" spans="1:21">
      <c r="A1980" s="227"/>
      <c r="B1980" s="228"/>
      <c r="C1980" s="229"/>
      <c r="D1980" s="229"/>
      <c r="E1980" s="240" t="str">
        <f>IF(D1980="","",VLOOKUP(D1980,'العملاء '!A:B,2,0))</f>
        <v/>
      </c>
      <c r="F1980" s="229"/>
      <c r="G1980" s="240" t="str">
        <f>IF(F1980="","",VLOOKUP(F1980,المخزن!A:B,2,0))</f>
        <v/>
      </c>
      <c r="H1980" s="229"/>
      <c r="I1980" s="231"/>
      <c r="J1980" s="231"/>
      <c r="K1980" s="231"/>
      <c r="L1980" s="231"/>
      <c r="M1980" s="232"/>
      <c r="N1980" s="233">
        <f t="shared" si="180"/>
        <v>0</v>
      </c>
      <c r="O1980" s="233">
        <f t="shared" si="181"/>
        <v>0</v>
      </c>
      <c r="P1980" s="234">
        <f t="shared" si="185"/>
        <v>5</v>
      </c>
      <c r="Q1980" s="235" t="str">
        <f>IF(F1980="","",VLOOKUP(F1980,المخزن!A:M,11,0))</f>
        <v/>
      </c>
      <c r="R1980" s="235" t="str">
        <f t="shared" si="182"/>
        <v xml:space="preserve">  </v>
      </c>
      <c r="S1980" s="235" t="str">
        <f t="shared" si="183"/>
        <v xml:space="preserve"> </v>
      </c>
      <c r="T1980" s="237" t="str">
        <f t="shared" si="184"/>
        <v xml:space="preserve"> </v>
      </c>
      <c r="U1980" s="238" t="str">
        <f>IF(F1980="","",VLOOKUP(F1980,المخزن!A:M,8,0))</f>
        <v/>
      </c>
    </row>
    <row r="1981" spans="1:21">
      <c r="A1981" s="227"/>
      <c r="B1981" s="228"/>
      <c r="C1981" s="229"/>
      <c r="D1981" s="229"/>
      <c r="E1981" s="240" t="str">
        <f>IF(D1981="","",VLOOKUP(D1981,'العملاء '!A:B,2,0))</f>
        <v/>
      </c>
      <c r="F1981" s="229"/>
      <c r="G1981" s="240" t="str">
        <f>IF(F1981="","",VLOOKUP(F1981,المخزن!A:B,2,0))</f>
        <v/>
      </c>
      <c r="H1981" s="229"/>
      <c r="I1981" s="231"/>
      <c r="J1981" s="231"/>
      <c r="K1981" s="231"/>
      <c r="L1981" s="231"/>
      <c r="M1981" s="232"/>
      <c r="N1981" s="233">
        <f t="shared" si="180"/>
        <v>0</v>
      </c>
      <c r="O1981" s="233">
        <f t="shared" si="181"/>
        <v>0</v>
      </c>
      <c r="P1981" s="234">
        <f t="shared" si="185"/>
        <v>5</v>
      </c>
      <c r="Q1981" s="235" t="str">
        <f>IF(F1981="","",VLOOKUP(F1981,المخزن!A:M,11,0))</f>
        <v/>
      </c>
      <c r="R1981" s="235" t="str">
        <f t="shared" si="182"/>
        <v xml:space="preserve">  </v>
      </c>
      <c r="S1981" s="235" t="str">
        <f t="shared" si="183"/>
        <v xml:space="preserve"> </v>
      </c>
      <c r="T1981" s="237" t="str">
        <f t="shared" si="184"/>
        <v xml:space="preserve"> </v>
      </c>
      <c r="U1981" s="238" t="str">
        <f>IF(F1981="","",VLOOKUP(F1981,المخزن!A:M,8,0))</f>
        <v/>
      </c>
    </row>
    <row r="1982" spans="1:21">
      <c r="A1982" s="227"/>
      <c r="B1982" s="228"/>
      <c r="C1982" s="229"/>
      <c r="D1982" s="229"/>
      <c r="E1982" s="240" t="str">
        <f>IF(D1982="","",VLOOKUP(D1982,'العملاء '!A:B,2,0))</f>
        <v/>
      </c>
      <c r="F1982" s="229"/>
      <c r="G1982" s="240" t="str">
        <f>IF(F1982="","",VLOOKUP(F1982,المخزن!A:B,2,0))</f>
        <v/>
      </c>
      <c r="H1982" s="229"/>
      <c r="I1982" s="231"/>
      <c r="J1982" s="231"/>
      <c r="K1982" s="231"/>
      <c r="L1982" s="231"/>
      <c r="M1982" s="232"/>
      <c r="N1982" s="233">
        <f t="shared" si="180"/>
        <v>0</v>
      </c>
      <c r="O1982" s="233">
        <f t="shared" si="181"/>
        <v>0</v>
      </c>
      <c r="P1982" s="234">
        <f t="shared" si="185"/>
        <v>5</v>
      </c>
      <c r="Q1982" s="235" t="str">
        <f>IF(F1982="","",VLOOKUP(F1982,المخزن!A:M,11,0))</f>
        <v/>
      </c>
      <c r="R1982" s="235" t="str">
        <f t="shared" si="182"/>
        <v xml:space="preserve">  </v>
      </c>
      <c r="S1982" s="235" t="str">
        <f t="shared" si="183"/>
        <v xml:space="preserve"> </v>
      </c>
      <c r="T1982" s="237" t="str">
        <f t="shared" si="184"/>
        <v xml:space="preserve"> </v>
      </c>
      <c r="U1982" s="238" t="str">
        <f>IF(F1982="","",VLOOKUP(F1982,المخزن!A:M,8,0))</f>
        <v/>
      </c>
    </row>
    <row r="1983" spans="1:21">
      <c r="A1983" s="227"/>
      <c r="B1983" s="228"/>
      <c r="C1983" s="229"/>
      <c r="D1983" s="229"/>
      <c r="E1983" s="240" t="str">
        <f>IF(D1983="","",VLOOKUP(D1983,'العملاء '!A:B,2,0))</f>
        <v/>
      </c>
      <c r="F1983" s="229"/>
      <c r="G1983" s="240" t="str">
        <f>IF(F1983="","",VLOOKUP(F1983,المخزن!A:B,2,0))</f>
        <v/>
      </c>
      <c r="H1983" s="229"/>
      <c r="I1983" s="231"/>
      <c r="J1983" s="231"/>
      <c r="K1983" s="231"/>
      <c r="L1983" s="231"/>
      <c r="M1983" s="232"/>
      <c r="N1983" s="233">
        <f t="shared" si="180"/>
        <v>0</v>
      </c>
      <c r="O1983" s="233">
        <f t="shared" si="181"/>
        <v>0</v>
      </c>
      <c r="P1983" s="234">
        <f t="shared" si="185"/>
        <v>5</v>
      </c>
      <c r="Q1983" s="235" t="str">
        <f>IF(F1983="","",VLOOKUP(F1983,المخزن!A:M,11,0))</f>
        <v/>
      </c>
      <c r="R1983" s="235" t="str">
        <f t="shared" si="182"/>
        <v xml:space="preserve">  </v>
      </c>
      <c r="S1983" s="235" t="str">
        <f t="shared" si="183"/>
        <v xml:space="preserve"> </v>
      </c>
      <c r="T1983" s="237" t="str">
        <f t="shared" si="184"/>
        <v xml:space="preserve"> </v>
      </c>
      <c r="U1983" s="238" t="str">
        <f>IF(F1983="","",VLOOKUP(F1983,المخزن!A:M,8,0))</f>
        <v/>
      </c>
    </row>
    <row r="1984" spans="1:21">
      <c r="A1984" s="227"/>
      <c r="B1984" s="228"/>
      <c r="C1984" s="229"/>
      <c r="D1984" s="229"/>
      <c r="E1984" s="240" t="str">
        <f>IF(D1984="","",VLOOKUP(D1984,'العملاء '!A:B,2,0))</f>
        <v/>
      </c>
      <c r="F1984" s="229"/>
      <c r="G1984" s="240" t="str">
        <f>IF(F1984="","",VLOOKUP(F1984,المخزن!A:B,2,0))</f>
        <v/>
      </c>
      <c r="H1984" s="229"/>
      <c r="I1984" s="231"/>
      <c r="J1984" s="231"/>
      <c r="K1984" s="231"/>
      <c r="L1984" s="231"/>
      <c r="M1984" s="232"/>
      <c r="N1984" s="233">
        <f t="shared" si="180"/>
        <v>0</v>
      </c>
      <c r="O1984" s="233">
        <f t="shared" si="181"/>
        <v>0</v>
      </c>
      <c r="P1984" s="234">
        <f t="shared" si="185"/>
        <v>5</v>
      </c>
      <c r="Q1984" s="235" t="str">
        <f>IF(F1984="","",VLOOKUP(F1984,المخزن!A:M,11,0))</f>
        <v/>
      </c>
      <c r="R1984" s="235" t="str">
        <f t="shared" si="182"/>
        <v xml:space="preserve">  </v>
      </c>
      <c r="S1984" s="235" t="str">
        <f t="shared" si="183"/>
        <v xml:space="preserve"> </v>
      </c>
      <c r="T1984" s="237" t="str">
        <f t="shared" si="184"/>
        <v xml:space="preserve"> </v>
      </c>
      <c r="U1984" s="238" t="str">
        <f>IF(F1984="","",VLOOKUP(F1984,المخزن!A:M,8,0))</f>
        <v/>
      </c>
    </row>
    <row r="1985" spans="1:21">
      <c r="A1985" s="227"/>
      <c r="B1985" s="228"/>
      <c r="C1985" s="229"/>
      <c r="D1985" s="229"/>
      <c r="E1985" s="240" t="str">
        <f>IF(D1985="","",VLOOKUP(D1985,'العملاء '!A:B,2,0))</f>
        <v/>
      </c>
      <c r="F1985" s="229"/>
      <c r="G1985" s="240" t="str">
        <f>IF(F1985="","",VLOOKUP(F1985,المخزن!A:B,2,0))</f>
        <v/>
      </c>
      <c r="H1985" s="229"/>
      <c r="I1985" s="231"/>
      <c r="J1985" s="231"/>
      <c r="K1985" s="231"/>
      <c r="L1985" s="231"/>
      <c r="M1985" s="232"/>
      <c r="N1985" s="233">
        <f t="shared" si="180"/>
        <v>0</v>
      </c>
      <c r="O1985" s="233">
        <f t="shared" si="181"/>
        <v>0</v>
      </c>
      <c r="P1985" s="234">
        <f t="shared" si="185"/>
        <v>5</v>
      </c>
      <c r="Q1985" s="235" t="str">
        <f>IF(F1985="","",VLOOKUP(F1985,المخزن!A:M,11,0))</f>
        <v/>
      </c>
      <c r="R1985" s="235" t="str">
        <f t="shared" si="182"/>
        <v xml:space="preserve">  </v>
      </c>
      <c r="S1985" s="235" t="str">
        <f t="shared" si="183"/>
        <v xml:space="preserve"> </v>
      </c>
      <c r="T1985" s="237" t="str">
        <f t="shared" si="184"/>
        <v xml:space="preserve"> </v>
      </c>
      <c r="U1985" s="238" t="str">
        <f>IF(F1985="","",VLOOKUP(F1985,المخزن!A:M,8,0))</f>
        <v/>
      </c>
    </row>
    <row r="1986" spans="1:21">
      <c r="A1986" s="227"/>
      <c r="B1986" s="228"/>
      <c r="C1986" s="229"/>
      <c r="D1986" s="229"/>
      <c r="E1986" s="240" t="str">
        <f>IF(D1986="","",VLOOKUP(D1986,'العملاء '!A:B,2,0))</f>
        <v/>
      </c>
      <c r="F1986" s="229"/>
      <c r="G1986" s="240" t="str">
        <f>IF(F1986="","",VLOOKUP(F1986,المخزن!A:B,2,0))</f>
        <v/>
      </c>
      <c r="H1986" s="229"/>
      <c r="I1986" s="231"/>
      <c r="J1986" s="231"/>
      <c r="K1986" s="231"/>
      <c r="L1986" s="231"/>
      <c r="M1986" s="232"/>
      <c r="N1986" s="233">
        <f t="shared" si="180"/>
        <v>0</v>
      </c>
      <c r="O1986" s="233">
        <f t="shared" si="181"/>
        <v>0</v>
      </c>
      <c r="P1986" s="234">
        <f t="shared" si="185"/>
        <v>5</v>
      </c>
      <c r="Q1986" s="235" t="str">
        <f>IF(F1986="","",VLOOKUP(F1986,المخزن!A:M,11,0))</f>
        <v/>
      </c>
      <c r="R1986" s="235" t="str">
        <f t="shared" si="182"/>
        <v xml:space="preserve">  </v>
      </c>
      <c r="S1986" s="235" t="str">
        <f t="shared" si="183"/>
        <v xml:space="preserve"> </v>
      </c>
      <c r="T1986" s="237" t="str">
        <f t="shared" si="184"/>
        <v xml:space="preserve"> </v>
      </c>
      <c r="U1986" s="238" t="str">
        <f>IF(F1986="","",VLOOKUP(F1986,المخزن!A:M,8,0))</f>
        <v/>
      </c>
    </row>
    <row r="1987" spans="1:21">
      <c r="A1987" s="227"/>
      <c r="B1987" s="228"/>
      <c r="C1987" s="229"/>
      <c r="D1987" s="229"/>
      <c r="E1987" s="240" t="str">
        <f>IF(D1987="","",VLOOKUP(D1987,'العملاء '!A:B,2,0))</f>
        <v/>
      </c>
      <c r="F1987" s="229"/>
      <c r="G1987" s="240" t="str">
        <f>IF(F1987="","",VLOOKUP(F1987,المخزن!A:B,2,0))</f>
        <v/>
      </c>
      <c r="H1987" s="229"/>
      <c r="I1987" s="231"/>
      <c r="J1987" s="231"/>
      <c r="K1987" s="231"/>
      <c r="L1987" s="231"/>
      <c r="M1987" s="232"/>
      <c r="N1987" s="233">
        <f t="shared" si="180"/>
        <v>0</v>
      </c>
      <c r="O1987" s="233">
        <f t="shared" si="181"/>
        <v>0</v>
      </c>
      <c r="P1987" s="234">
        <f t="shared" si="185"/>
        <v>5</v>
      </c>
      <c r="Q1987" s="235" t="str">
        <f>IF(F1987="","",VLOOKUP(F1987,المخزن!A:M,11,0))</f>
        <v/>
      </c>
      <c r="R1987" s="235" t="str">
        <f t="shared" si="182"/>
        <v xml:space="preserve">  </v>
      </c>
      <c r="S1987" s="235" t="str">
        <f t="shared" si="183"/>
        <v xml:space="preserve"> </v>
      </c>
      <c r="T1987" s="237" t="str">
        <f t="shared" si="184"/>
        <v xml:space="preserve"> </v>
      </c>
      <c r="U1987" s="238" t="str">
        <f>IF(F1987="","",VLOOKUP(F1987,المخزن!A:M,8,0))</f>
        <v/>
      </c>
    </row>
    <row r="1988" spans="1:21">
      <c r="A1988" s="227"/>
      <c r="B1988" s="228"/>
      <c r="C1988" s="229"/>
      <c r="D1988" s="229"/>
      <c r="E1988" s="240" t="str">
        <f>IF(D1988="","",VLOOKUP(D1988,'العملاء '!A:B,2,0))</f>
        <v/>
      </c>
      <c r="F1988" s="229"/>
      <c r="G1988" s="240" t="str">
        <f>IF(F1988="","",VLOOKUP(F1988,المخزن!A:B,2,0))</f>
        <v/>
      </c>
      <c r="H1988" s="229"/>
      <c r="I1988" s="231"/>
      <c r="J1988" s="231"/>
      <c r="K1988" s="231"/>
      <c r="L1988" s="231"/>
      <c r="M1988" s="232"/>
      <c r="N1988" s="233">
        <f t="shared" ref="N1988:N2051" si="186">(I1988*H1988)-L1988</f>
        <v>0</v>
      </c>
      <c r="O1988" s="233">
        <f t="shared" ref="O1988:O2051" si="187">(J1988*H1988)-M1988</f>
        <v>0</v>
      </c>
      <c r="P1988" s="234">
        <f t="shared" si="185"/>
        <v>5</v>
      </c>
      <c r="Q1988" s="235" t="str">
        <f>IF(F1988="","",VLOOKUP(F1988,المخزن!A:M,11,0))</f>
        <v/>
      </c>
      <c r="R1988" s="235" t="str">
        <f t="shared" ref="R1988:R2051" si="188">IF(F1988&gt;0,Q1988*H1988,"  ")</f>
        <v xml:space="preserve">  </v>
      </c>
      <c r="S1988" s="235" t="str">
        <f t="shared" ref="S1988:S2051" si="189">IF(F1988&gt;0,(((I1988/P1988)+J1988)*H1988)-(L1988/P1988)-M1988," ")</f>
        <v xml:space="preserve"> </v>
      </c>
      <c r="T1988" s="237" t="str">
        <f t="shared" ref="T1988:T2051" si="190">IF(F1988&gt;0,S1988-R1988," ")</f>
        <v xml:space="preserve"> </v>
      </c>
      <c r="U1988" s="238" t="str">
        <f>IF(F1988="","",VLOOKUP(F1988,المخزن!A:M,8,0))</f>
        <v/>
      </c>
    </row>
    <row r="1989" spans="1:21">
      <c r="A1989" s="227"/>
      <c r="B1989" s="228"/>
      <c r="C1989" s="229"/>
      <c r="D1989" s="229"/>
      <c r="E1989" s="240" t="str">
        <f>IF(D1989="","",VLOOKUP(D1989,'العملاء '!A:B,2,0))</f>
        <v/>
      </c>
      <c r="F1989" s="229"/>
      <c r="G1989" s="240" t="str">
        <f>IF(F1989="","",VLOOKUP(F1989,المخزن!A:B,2,0))</f>
        <v/>
      </c>
      <c r="H1989" s="229"/>
      <c r="I1989" s="231"/>
      <c r="J1989" s="231"/>
      <c r="K1989" s="231"/>
      <c r="L1989" s="231"/>
      <c r="M1989" s="232"/>
      <c r="N1989" s="233">
        <f t="shared" si="186"/>
        <v>0</v>
      </c>
      <c r="O1989" s="233">
        <f t="shared" si="187"/>
        <v>0</v>
      </c>
      <c r="P1989" s="234">
        <f t="shared" si="185"/>
        <v>5</v>
      </c>
      <c r="Q1989" s="235" t="str">
        <f>IF(F1989="","",VLOOKUP(F1989,المخزن!A:M,11,0))</f>
        <v/>
      </c>
      <c r="R1989" s="235" t="str">
        <f t="shared" si="188"/>
        <v xml:space="preserve">  </v>
      </c>
      <c r="S1989" s="235" t="str">
        <f t="shared" si="189"/>
        <v xml:space="preserve"> </v>
      </c>
      <c r="T1989" s="237" t="str">
        <f t="shared" si="190"/>
        <v xml:space="preserve"> </v>
      </c>
      <c r="U1989" s="238" t="str">
        <f>IF(F1989="","",VLOOKUP(F1989,المخزن!A:M,8,0))</f>
        <v/>
      </c>
    </row>
    <row r="1990" spans="1:21">
      <c r="A1990" s="227"/>
      <c r="B1990" s="228"/>
      <c r="C1990" s="229"/>
      <c r="D1990" s="229"/>
      <c r="E1990" s="240" t="str">
        <f>IF(D1990="","",VLOOKUP(D1990,'العملاء '!A:B,2,0))</f>
        <v/>
      </c>
      <c r="F1990" s="229"/>
      <c r="G1990" s="240" t="str">
        <f>IF(F1990="","",VLOOKUP(F1990,المخزن!A:B,2,0))</f>
        <v/>
      </c>
      <c r="H1990" s="229"/>
      <c r="I1990" s="231"/>
      <c r="J1990" s="231"/>
      <c r="K1990" s="231"/>
      <c r="L1990" s="231"/>
      <c r="M1990" s="232"/>
      <c r="N1990" s="233">
        <f t="shared" si="186"/>
        <v>0</v>
      </c>
      <c r="O1990" s="233">
        <f t="shared" si="187"/>
        <v>0</v>
      </c>
      <c r="P1990" s="234">
        <f t="shared" si="185"/>
        <v>5</v>
      </c>
      <c r="Q1990" s="235" t="str">
        <f>IF(F1990="","",VLOOKUP(F1990,المخزن!A:M,11,0))</f>
        <v/>
      </c>
      <c r="R1990" s="235" t="str">
        <f t="shared" si="188"/>
        <v xml:space="preserve">  </v>
      </c>
      <c r="S1990" s="235" t="str">
        <f t="shared" si="189"/>
        <v xml:space="preserve"> </v>
      </c>
      <c r="T1990" s="237" t="str">
        <f t="shared" si="190"/>
        <v xml:space="preserve"> </v>
      </c>
      <c r="U1990" s="238" t="str">
        <f>IF(F1990="","",VLOOKUP(F1990,المخزن!A:M,8,0))</f>
        <v/>
      </c>
    </row>
    <row r="1991" spans="1:21">
      <c r="A1991" s="227"/>
      <c r="B1991" s="228"/>
      <c r="C1991" s="229"/>
      <c r="D1991" s="229"/>
      <c r="E1991" s="240" t="str">
        <f>IF(D1991="","",VLOOKUP(D1991,'العملاء '!A:B,2,0))</f>
        <v/>
      </c>
      <c r="F1991" s="229"/>
      <c r="G1991" s="240" t="str">
        <f>IF(F1991="","",VLOOKUP(F1991,المخزن!A:B,2,0))</f>
        <v/>
      </c>
      <c r="H1991" s="229"/>
      <c r="I1991" s="231"/>
      <c r="J1991" s="231"/>
      <c r="K1991" s="231"/>
      <c r="L1991" s="231"/>
      <c r="M1991" s="232"/>
      <c r="N1991" s="233">
        <f t="shared" si="186"/>
        <v>0</v>
      </c>
      <c r="O1991" s="233">
        <f t="shared" si="187"/>
        <v>0</v>
      </c>
      <c r="P1991" s="234">
        <f t="shared" si="185"/>
        <v>5</v>
      </c>
      <c r="Q1991" s="235" t="str">
        <f>IF(F1991="","",VLOOKUP(F1991,المخزن!A:M,11,0))</f>
        <v/>
      </c>
      <c r="R1991" s="235" t="str">
        <f t="shared" si="188"/>
        <v xml:space="preserve">  </v>
      </c>
      <c r="S1991" s="235" t="str">
        <f t="shared" si="189"/>
        <v xml:space="preserve"> </v>
      </c>
      <c r="T1991" s="237" t="str">
        <f t="shared" si="190"/>
        <v xml:space="preserve"> </v>
      </c>
      <c r="U1991" s="238" t="str">
        <f>IF(F1991="","",VLOOKUP(F1991,المخزن!A:M,8,0))</f>
        <v/>
      </c>
    </row>
    <row r="1992" spans="1:21">
      <c r="A1992" s="227"/>
      <c r="B1992" s="228"/>
      <c r="C1992" s="229"/>
      <c r="D1992" s="229"/>
      <c r="E1992" s="240" t="str">
        <f>IF(D1992="","",VLOOKUP(D1992,'العملاء '!A:B,2,0))</f>
        <v/>
      </c>
      <c r="F1992" s="229"/>
      <c r="G1992" s="240" t="str">
        <f>IF(F1992="","",VLOOKUP(F1992,المخزن!A:B,2,0))</f>
        <v/>
      </c>
      <c r="H1992" s="229"/>
      <c r="I1992" s="231"/>
      <c r="J1992" s="231"/>
      <c r="K1992" s="231"/>
      <c r="L1992" s="231"/>
      <c r="M1992" s="232"/>
      <c r="N1992" s="233">
        <f t="shared" si="186"/>
        <v>0</v>
      </c>
      <c r="O1992" s="233">
        <f t="shared" si="187"/>
        <v>0</v>
      </c>
      <c r="P1992" s="234">
        <f t="shared" si="185"/>
        <v>5</v>
      </c>
      <c r="Q1992" s="235" t="str">
        <f>IF(F1992="","",VLOOKUP(F1992,المخزن!A:M,11,0))</f>
        <v/>
      </c>
      <c r="R1992" s="235" t="str">
        <f t="shared" si="188"/>
        <v xml:space="preserve">  </v>
      </c>
      <c r="S1992" s="235" t="str">
        <f t="shared" si="189"/>
        <v xml:space="preserve"> </v>
      </c>
      <c r="T1992" s="237" t="str">
        <f t="shared" si="190"/>
        <v xml:space="preserve"> </v>
      </c>
      <c r="U1992" s="238" t="str">
        <f>IF(F1992="","",VLOOKUP(F1992,المخزن!A:M,8,0))</f>
        <v/>
      </c>
    </row>
    <row r="1993" spans="1:21">
      <c r="A1993" s="227"/>
      <c r="B1993" s="228"/>
      <c r="C1993" s="229"/>
      <c r="D1993" s="229"/>
      <c r="E1993" s="240" t="str">
        <f>IF(D1993="","",VLOOKUP(D1993,'العملاء '!A:B,2,0))</f>
        <v/>
      </c>
      <c r="F1993" s="229"/>
      <c r="G1993" s="240" t="str">
        <f>IF(F1993="","",VLOOKUP(F1993,المخزن!A:B,2,0))</f>
        <v/>
      </c>
      <c r="H1993" s="229"/>
      <c r="I1993" s="231"/>
      <c r="J1993" s="231"/>
      <c r="K1993" s="231"/>
      <c r="L1993" s="231"/>
      <c r="M1993" s="232"/>
      <c r="N1993" s="233">
        <f t="shared" si="186"/>
        <v>0</v>
      </c>
      <c r="O1993" s="233">
        <f t="shared" si="187"/>
        <v>0</v>
      </c>
      <c r="P1993" s="234">
        <f t="shared" ref="P1993:P2056" si="191">P1992</f>
        <v>5</v>
      </c>
      <c r="Q1993" s="235" t="str">
        <f>IF(F1993="","",VLOOKUP(F1993,المخزن!A:M,11,0))</f>
        <v/>
      </c>
      <c r="R1993" s="235" t="str">
        <f t="shared" si="188"/>
        <v xml:space="preserve">  </v>
      </c>
      <c r="S1993" s="235" t="str">
        <f t="shared" si="189"/>
        <v xml:space="preserve"> </v>
      </c>
      <c r="T1993" s="237" t="str">
        <f t="shared" si="190"/>
        <v xml:space="preserve"> </v>
      </c>
      <c r="U1993" s="238" t="str">
        <f>IF(F1993="","",VLOOKUP(F1993,المخزن!A:M,8,0))</f>
        <v/>
      </c>
    </row>
    <row r="1994" spans="1:21">
      <c r="A1994" s="227"/>
      <c r="B1994" s="228"/>
      <c r="C1994" s="229"/>
      <c r="D1994" s="229"/>
      <c r="E1994" s="240" t="str">
        <f>IF(D1994="","",VLOOKUP(D1994,'العملاء '!A:B,2,0))</f>
        <v/>
      </c>
      <c r="F1994" s="229"/>
      <c r="G1994" s="240" t="str">
        <f>IF(F1994="","",VLOOKUP(F1994,المخزن!A:B,2,0))</f>
        <v/>
      </c>
      <c r="H1994" s="229"/>
      <c r="I1994" s="231"/>
      <c r="J1994" s="231"/>
      <c r="K1994" s="231"/>
      <c r="L1994" s="231"/>
      <c r="M1994" s="232"/>
      <c r="N1994" s="233">
        <f t="shared" si="186"/>
        <v>0</v>
      </c>
      <c r="O1994" s="233">
        <f t="shared" si="187"/>
        <v>0</v>
      </c>
      <c r="P1994" s="234">
        <f t="shared" si="191"/>
        <v>5</v>
      </c>
      <c r="Q1994" s="235" t="str">
        <f>IF(F1994="","",VLOOKUP(F1994,المخزن!A:M,11,0))</f>
        <v/>
      </c>
      <c r="R1994" s="235" t="str">
        <f t="shared" si="188"/>
        <v xml:space="preserve">  </v>
      </c>
      <c r="S1994" s="235" t="str">
        <f t="shared" si="189"/>
        <v xml:space="preserve"> </v>
      </c>
      <c r="T1994" s="237" t="str">
        <f t="shared" si="190"/>
        <v xml:space="preserve"> </v>
      </c>
      <c r="U1994" s="238" t="str">
        <f>IF(F1994="","",VLOOKUP(F1994,المخزن!A:M,8,0))</f>
        <v/>
      </c>
    </row>
    <row r="1995" spans="1:21">
      <c r="A1995" s="227"/>
      <c r="B1995" s="228"/>
      <c r="C1995" s="229"/>
      <c r="D1995" s="229"/>
      <c r="E1995" s="240" t="str">
        <f>IF(D1995="","",VLOOKUP(D1995,'العملاء '!A:B,2,0))</f>
        <v/>
      </c>
      <c r="F1995" s="229"/>
      <c r="G1995" s="240" t="str">
        <f>IF(F1995="","",VLOOKUP(F1995,المخزن!A:B,2,0))</f>
        <v/>
      </c>
      <c r="H1995" s="229"/>
      <c r="I1995" s="231"/>
      <c r="J1995" s="231"/>
      <c r="K1995" s="231"/>
      <c r="L1995" s="231"/>
      <c r="M1995" s="232"/>
      <c r="N1995" s="233">
        <f t="shared" si="186"/>
        <v>0</v>
      </c>
      <c r="O1995" s="233">
        <f t="shared" si="187"/>
        <v>0</v>
      </c>
      <c r="P1995" s="234">
        <f t="shared" si="191"/>
        <v>5</v>
      </c>
      <c r="Q1995" s="235" t="str">
        <f>IF(F1995="","",VLOOKUP(F1995,المخزن!A:M,11,0))</f>
        <v/>
      </c>
      <c r="R1995" s="235" t="str">
        <f t="shared" si="188"/>
        <v xml:space="preserve">  </v>
      </c>
      <c r="S1995" s="235" t="str">
        <f t="shared" si="189"/>
        <v xml:space="preserve"> </v>
      </c>
      <c r="T1995" s="237" t="str">
        <f t="shared" si="190"/>
        <v xml:space="preserve"> </v>
      </c>
      <c r="U1995" s="238" t="str">
        <f>IF(F1995="","",VLOOKUP(F1995,المخزن!A:M,8,0))</f>
        <v/>
      </c>
    </row>
    <row r="1996" spans="1:21">
      <c r="A1996" s="227"/>
      <c r="B1996" s="228"/>
      <c r="C1996" s="229"/>
      <c r="D1996" s="229"/>
      <c r="E1996" s="240" t="str">
        <f>IF(D1996="","",VLOOKUP(D1996,'العملاء '!A:B,2,0))</f>
        <v/>
      </c>
      <c r="F1996" s="229"/>
      <c r="G1996" s="240" t="str">
        <f>IF(F1996="","",VLOOKUP(F1996,المخزن!A:B,2,0))</f>
        <v/>
      </c>
      <c r="H1996" s="229"/>
      <c r="I1996" s="231"/>
      <c r="J1996" s="231"/>
      <c r="K1996" s="231"/>
      <c r="L1996" s="231"/>
      <c r="M1996" s="232"/>
      <c r="N1996" s="233">
        <f t="shared" si="186"/>
        <v>0</v>
      </c>
      <c r="O1996" s="233">
        <f t="shared" si="187"/>
        <v>0</v>
      </c>
      <c r="P1996" s="234">
        <f t="shared" si="191"/>
        <v>5</v>
      </c>
      <c r="Q1996" s="235" t="str">
        <f>IF(F1996="","",VLOOKUP(F1996,المخزن!A:M,11,0))</f>
        <v/>
      </c>
      <c r="R1996" s="235" t="str">
        <f t="shared" si="188"/>
        <v xml:space="preserve">  </v>
      </c>
      <c r="S1996" s="235" t="str">
        <f t="shared" si="189"/>
        <v xml:space="preserve"> </v>
      </c>
      <c r="T1996" s="237" t="str">
        <f t="shared" si="190"/>
        <v xml:space="preserve"> </v>
      </c>
      <c r="U1996" s="238" t="str">
        <f>IF(F1996="","",VLOOKUP(F1996,المخزن!A:M,8,0))</f>
        <v/>
      </c>
    </row>
    <row r="1997" spans="1:21">
      <c r="A1997" s="227"/>
      <c r="B1997" s="228"/>
      <c r="C1997" s="229"/>
      <c r="D1997" s="229"/>
      <c r="E1997" s="240" t="str">
        <f>IF(D1997="","",VLOOKUP(D1997,'العملاء '!A:B,2,0))</f>
        <v/>
      </c>
      <c r="F1997" s="229"/>
      <c r="G1997" s="240" t="str">
        <f>IF(F1997="","",VLOOKUP(F1997,المخزن!A:B,2,0))</f>
        <v/>
      </c>
      <c r="H1997" s="229"/>
      <c r="I1997" s="231"/>
      <c r="J1997" s="231"/>
      <c r="K1997" s="231"/>
      <c r="L1997" s="231"/>
      <c r="M1997" s="232"/>
      <c r="N1997" s="233">
        <f t="shared" si="186"/>
        <v>0</v>
      </c>
      <c r="O1997" s="233">
        <f t="shared" si="187"/>
        <v>0</v>
      </c>
      <c r="P1997" s="234">
        <f t="shared" si="191"/>
        <v>5</v>
      </c>
      <c r="Q1997" s="235" t="str">
        <f>IF(F1997="","",VLOOKUP(F1997,المخزن!A:M,11,0))</f>
        <v/>
      </c>
      <c r="R1997" s="235" t="str">
        <f t="shared" si="188"/>
        <v xml:space="preserve">  </v>
      </c>
      <c r="S1997" s="235" t="str">
        <f t="shared" si="189"/>
        <v xml:space="preserve"> </v>
      </c>
      <c r="T1997" s="237" t="str">
        <f t="shared" si="190"/>
        <v xml:space="preserve"> </v>
      </c>
      <c r="U1997" s="238" t="str">
        <f>IF(F1997="","",VLOOKUP(F1997,المخزن!A:M,8,0))</f>
        <v/>
      </c>
    </row>
    <row r="1998" spans="1:21">
      <c r="A1998" s="227"/>
      <c r="B1998" s="228"/>
      <c r="C1998" s="229"/>
      <c r="D1998" s="229"/>
      <c r="E1998" s="240" t="str">
        <f>IF(D1998="","",VLOOKUP(D1998,'العملاء '!A:B,2,0))</f>
        <v/>
      </c>
      <c r="F1998" s="229"/>
      <c r="G1998" s="240" t="str">
        <f>IF(F1998="","",VLOOKUP(F1998,المخزن!A:B,2,0))</f>
        <v/>
      </c>
      <c r="H1998" s="229"/>
      <c r="I1998" s="231"/>
      <c r="J1998" s="231"/>
      <c r="K1998" s="231"/>
      <c r="L1998" s="231"/>
      <c r="M1998" s="232"/>
      <c r="N1998" s="233">
        <f t="shared" si="186"/>
        <v>0</v>
      </c>
      <c r="O1998" s="233">
        <f t="shared" si="187"/>
        <v>0</v>
      </c>
      <c r="P1998" s="234">
        <f t="shared" si="191"/>
        <v>5</v>
      </c>
      <c r="Q1998" s="235" t="str">
        <f>IF(F1998="","",VLOOKUP(F1998,المخزن!A:M,11,0))</f>
        <v/>
      </c>
      <c r="R1998" s="235" t="str">
        <f t="shared" si="188"/>
        <v xml:space="preserve">  </v>
      </c>
      <c r="S1998" s="235" t="str">
        <f t="shared" si="189"/>
        <v xml:space="preserve"> </v>
      </c>
      <c r="T1998" s="237" t="str">
        <f t="shared" si="190"/>
        <v xml:space="preserve"> </v>
      </c>
      <c r="U1998" s="238" t="str">
        <f>IF(F1998="","",VLOOKUP(F1998,المخزن!A:M,8,0))</f>
        <v/>
      </c>
    </row>
    <row r="1999" spans="1:21">
      <c r="A1999" s="227"/>
      <c r="B1999" s="228"/>
      <c r="C1999" s="229"/>
      <c r="D1999" s="229"/>
      <c r="E1999" s="240" t="str">
        <f>IF(D1999="","",VLOOKUP(D1999,'العملاء '!A:B,2,0))</f>
        <v/>
      </c>
      <c r="F1999" s="229"/>
      <c r="G1999" s="240" t="str">
        <f>IF(F1999="","",VLOOKUP(F1999,المخزن!A:B,2,0))</f>
        <v/>
      </c>
      <c r="H1999" s="229"/>
      <c r="I1999" s="231"/>
      <c r="J1999" s="231"/>
      <c r="K1999" s="231"/>
      <c r="L1999" s="231"/>
      <c r="M1999" s="232"/>
      <c r="N1999" s="233">
        <f t="shared" si="186"/>
        <v>0</v>
      </c>
      <c r="O1999" s="233">
        <f t="shared" si="187"/>
        <v>0</v>
      </c>
      <c r="P1999" s="234">
        <f t="shared" si="191"/>
        <v>5</v>
      </c>
      <c r="Q1999" s="235" t="str">
        <f>IF(F1999="","",VLOOKUP(F1999,المخزن!A:M,11,0))</f>
        <v/>
      </c>
      <c r="R1999" s="235" t="str">
        <f t="shared" si="188"/>
        <v xml:space="preserve">  </v>
      </c>
      <c r="S1999" s="235" t="str">
        <f t="shared" si="189"/>
        <v xml:space="preserve"> </v>
      </c>
      <c r="T1999" s="237" t="str">
        <f t="shared" si="190"/>
        <v xml:space="preserve"> </v>
      </c>
      <c r="U1999" s="238" t="str">
        <f>IF(F1999="","",VLOOKUP(F1999,المخزن!A:M,8,0))</f>
        <v/>
      </c>
    </row>
    <row r="2000" spans="1:21">
      <c r="A2000" s="227"/>
      <c r="B2000" s="228"/>
      <c r="C2000" s="229"/>
      <c r="D2000" s="229"/>
      <c r="E2000" s="240" t="str">
        <f>IF(D2000="","",VLOOKUP(D2000,'العملاء '!A:B,2,0))</f>
        <v/>
      </c>
      <c r="F2000" s="229"/>
      <c r="G2000" s="240" t="str">
        <f>IF(F2000="","",VLOOKUP(F2000,المخزن!A:B,2,0))</f>
        <v/>
      </c>
      <c r="H2000" s="229"/>
      <c r="I2000" s="231"/>
      <c r="J2000" s="231"/>
      <c r="K2000" s="231"/>
      <c r="L2000" s="231"/>
      <c r="M2000" s="232"/>
      <c r="N2000" s="233">
        <f t="shared" si="186"/>
        <v>0</v>
      </c>
      <c r="O2000" s="233">
        <f t="shared" si="187"/>
        <v>0</v>
      </c>
      <c r="P2000" s="234">
        <f t="shared" si="191"/>
        <v>5</v>
      </c>
      <c r="Q2000" s="235" t="str">
        <f>IF(F2000="","",VLOOKUP(F2000,المخزن!A:M,11,0))</f>
        <v/>
      </c>
      <c r="R2000" s="235" t="str">
        <f t="shared" si="188"/>
        <v xml:space="preserve">  </v>
      </c>
      <c r="S2000" s="235" t="str">
        <f t="shared" si="189"/>
        <v xml:space="preserve"> </v>
      </c>
      <c r="T2000" s="237" t="str">
        <f t="shared" si="190"/>
        <v xml:space="preserve"> </v>
      </c>
      <c r="U2000" s="238" t="str">
        <f>IF(F2000="","",VLOOKUP(F2000,المخزن!A:M,8,0))</f>
        <v/>
      </c>
    </row>
    <row r="2001" spans="1:21">
      <c r="A2001" s="227"/>
      <c r="B2001" s="228"/>
      <c r="C2001" s="229"/>
      <c r="D2001" s="229"/>
      <c r="E2001" s="240" t="str">
        <f>IF(D2001="","",VLOOKUP(D2001,'العملاء '!A:B,2,0))</f>
        <v/>
      </c>
      <c r="F2001" s="229"/>
      <c r="G2001" s="240" t="str">
        <f>IF(F2001="","",VLOOKUP(F2001,المخزن!A:B,2,0))</f>
        <v/>
      </c>
      <c r="H2001" s="229"/>
      <c r="I2001" s="231"/>
      <c r="J2001" s="231"/>
      <c r="K2001" s="231"/>
      <c r="L2001" s="231"/>
      <c r="M2001" s="232"/>
      <c r="N2001" s="233">
        <f t="shared" si="186"/>
        <v>0</v>
      </c>
      <c r="O2001" s="233">
        <f t="shared" si="187"/>
        <v>0</v>
      </c>
      <c r="P2001" s="234">
        <f t="shared" si="191"/>
        <v>5</v>
      </c>
      <c r="Q2001" s="235" t="str">
        <f>IF(F2001="","",VLOOKUP(F2001,المخزن!A:M,11,0))</f>
        <v/>
      </c>
      <c r="R2001" s="235" t="str">
        <f t="shared" si="188"/>
        <v xml:space="preserve">  </v>
      </c>
      <c r="S2001" s="235" t="str">
        <f t="shared" si="189"/>
        <v xml:space="preserve"> </v>
      </c>
      <c r="T2001" s="237" t="str">
        <f t="shared" si="190"/>
        <v xml:space="preserve"> </v>
      </c>
      <c r="U2001" s="238" t="str">
        <f>IF(F2001="","",VLOOKUP(F2001,المخزن!A:M,8,0))</f>
        <v/>
      </c>
    </row>
    <row r="2002" spans="1:21">
      <c r="A2002" s="227"/>
      <c r="B2002" s="228"/>
      <c r="C2002" s="229"/>
      <c r="D2002" s="229"/>
      <c r="E2002" s="240" t="str">
        <f>IF(D2002="","",VLOOKUP(D2002,'العملاء '!A:B,2,0))</f>
        <v/>
      </c>
      <c r="F2002" s="229"/>
      <c r="G2002" s="240" t="str">
        <f>IF(F2002="","",VLOOKUP(F2002,المخزن!A:B,2,0))</f>
        <v/>
      </c>
      <c r="H2002" s="229"/>
      <c r="I2002" s="231"/>
      <c r="J2002" s="231"/>
      <c r="K2002" s="231"/>
      <c r="L2002" s="231"/>
      <c r="M2002" s="232"/>
      <c r="N2002" s="233">
        <f t="shared" si="186"/>
        <v>0</v>
      </c>
      <c r="O2002" s="233">
        <f t="shared" si="187"/>
        <v>0</v>
      </c>
      <c r="P2002" s="234">
        <f t="shared" si="191"/>
        <v>5</v>
      </c>
      <c r="Q2002" s="235" t="str">
        <f>IF(F2002="","",VLOOKUP(F2002,المخزن!A:M,11,0))</f>
        <v/>
      </c>
      <c r="R2002" s="235" t="str">
        <f t="shared" si="188"/>
        <v xml:space="preserve">  </v>
      </c>
      <c r="S2002" s="235" t="str">
        <f t="shared" si="189"/>
        <v xml:space="preserve"> </v>
      </c>
      <c r="T2002" s="237" t="str">
        <f t="shared" si="190"/>
        <v xml:space="preserve"> </v>
      </c>
      <c r="U2002" s="238" t="str">
        <f>IF(F2002="","",VLOOKUP(F2002,المخزن!A:M,8,0))</f>
        <v/>
      </c>
    </row>
    <row r="2003" spans="1:21">
      <c r="A2003" s="227"/>
      <c r="B2003" s="228"/>
      <c r="C2003" s="229"/>
      <c r="D2003" s="229"/>
      <c r="E2003" s="240" t="str">
        <f>IF(D2003="","",VLOOKUP(D2003,'العملاء '!A:B,2,0))</f>
        <v/>
      </c>
      <c r="F2003" s="229"/>
      <c r="G2003" s="240" t="str">
        <f>IF(F2003="","",VLOOKUP(F2003,المخزن!A:B,2,0))</f>
        <v/>
      </c>
      <c r="H2003" s="229"/>
      <c r="I2003" s="231"/>
      <c r="J2003" s="231"/>
      <c r="K2003" s="231"/>
      <c r="L2003" s="231"/>
      <c r="M2003" s="232"/>
      <c r="N2003" s="233">
        <f t="shared" si="186"/>
        <v>0</v>
      </c>
      <c r="O2003" s="233">
        <f t="shared" si="187"/>
        <v>0</v>
      </c>
      <c r="P2003" s="234">
        <f t="shared" si="191"/>
        <v>5</v>
      </c>
      <c r="Q2003" s="235" t="str">
        <f>IF(F2003="","",VLOOKUP(F2003,المخزن!A:M,11,0))</f>
        <v/>
      </c>
      <c r="R2003" s="235" t="str">
        <f t="shared" si="188"/>
        <v xml:space="preserve">  </v>
      </c>
      <c r="S2003" s="235" t="str">
        <f t="shared" si="189"/>
        <v xml:space="preserve"> </v>
      </c>
      <c r="T2003" s="237" t="str">
        <f t="shared" si="190"/>
        <v xml:space="preserve"> </v>
      </c>
      <c r="U2003" s="238" t="str">
        <f>IF(F2003="","",VLOOKUP(F2003,المخزن!A:M,8,0))</f>
        <v/>
      </c>
    </row>
    <row r="2004" spans="1:21">
      <c r="A2004" s="227"/>
      <c r="B2004" s="228"/>
      <c r="C2004" s="229"/>
      <c r="D2004" s="229"/>
      <c r="E2004" s="240" t="str">
        <f>IF(D2004="","",VLOOKUP(D2004,'العملاء '!A:B,2,0))</f>
        <v/>
      </c>
      <c r="F2004" s="229"/>
      <c r="G2004" s="240" t="str">
        <f>IF(F2004="","",VLOOKUP(F2004,المخزن!A:B,2,0))</f>
        <v/>
      </c>
      <c r="H2004" s="229"/>
      <c r="I2004" s="231"/>
      <c r="J2004" s="231"/>
      <c r="K2004" s="231"/>
      <c r="L2004" s="231"/>
      <c r="M2004" s="232"/>
      <c r="N2004" s="233">
        <f t="shared" si="186"/>
        <v>0</v>
      </c>
      <c r="O2004" s="233">
        <f t="shared" si="187"/>
        <v>0</v>
      </c>
      <c r="P2004" s="234">
        <f t="shared" si="191"/>
        <v>5</v>
      </c>
      <c r="Q2004" s="235" t="str">
        <f>IF(F2004="","",VLOOKUP(F2004,المخزن!A:M,11,0))</f>
        <v/>
      </c>
      <c r="R2004" s="235" t="str">
        <f t="shared" si="188"/>
        <v xml:space="preserve">  </v>
      </c>
      <c r="S2004" s="235" t="str">
        <f t="shared" si="189"/>
        <v xml:space="preserve"> </v>
      </c>
      <c r="T2004" s="237" t="str">
        <f t="shared" si="190"/>
        <v xml:space="preserve"> </v>
      </c>
      <c r="U2004" s="238" t="str">
        <f>IF(F2004="","",VLOOKUP(F2004,المخزن!A:M,8,0))</f>
        <v/>
      </c>
    </row>
    <row r="2005" spans="1:21">
      <c r="A2005" s="227"/>
      <c r="B2005" s="228"/>
      <c r="C2005" s="229"/>
      <c r="D2005" s="229"/>
      <c r="E2005" s="240" t="str">
        <f>IF(D2005="","",VLOOKUP(D2005,'العملاء '!A:B,2,0))</f>
        <v/>
      </c>
      <c r="F2005" s="229"/>
      <c r="G2005" s="240" t="str">
        <f>IF(F2005="","",VLOOKUP(F2005,المخزن!A:B,2,0))</f>
        <v/>
      </c>
      <c r="H2005" s="229"/>
      <c r="I2005" s="231"/>
      <c r="J2005" s="231"/>
      <c r="K2005" s="231"/>
      <c r="L2005" s="231"/>
      <c r="M2005" s="232"/>
      <c r="N2005" s="233">
        <f t="shared" si="186"/>
        <v>0</v>
      </c>
      <c r="O2005" s="233">
        <f t="shared" si="187"/>
        <v>0</v>
      </c>
      <c r="P2005" s="234">
        <f t="shared" si="191"/>
        <v>5</v>
      </c>
      <c r="Q2005" s="235" t="str">
        <f>IF(F2005="","",VLOOKUP(F2005,المخزن!A:M,11,0))</f>
        <v/>
      </c>
      <c r="R2005" s="235" t="str">
        <f t="shared" si="188"/>
        <v xml:space="preserve">  </v>
      </c>
      <c r="S2005" s="235" t="str">
        <f t="shared" si="189"/>
        <v xml:space="preserve"> </v>
      </c>
      <c r="T2005" s="237" t="str">
        <f t="shared" si="190"/>
        <v xml:space="preserve"> </v>
      </c>
      <c r="U2005" s="238" t="str">
        <f>IF(F2005="","",VLOOKUP(F2005,المخزن!A:M,8,0))</f>
        <v/>
      </c>
    </row>
    <row r="2006" spans="1:21">
      <c r="A2006" s="227"/>
      <c r="B2006" s="228"/>
      <c r="C2006" s="229"/>
      <c r="D2006" s="229"/>
      <c r="E2006" s="240" t="str">
        <f>IF(D2006="","",VLOOKUP(D2006,'العملاء '!A:B,2,0))</f>
        <v/>
      </c>
      <c r="F2006" s="229"/>
      <c r="G2006" s="240" t="str">
        <f>IF(F2006="","",VLOOKUP(F2006,المخزن!A:B,2,0))</f>
        <v/>
      </c>
      <c r="H2006" s="229"/>
      <c r="I2006" s="231"/>
      <c r="J2006" s="231"/>
      <c r="K2006" s="231"/>
      <c r="L2006" s="231"/>
      <c r="M2006" s="232"/>
      <c r="N2006" s="233">
        <f t="shared" si="186"/>
        <v>0</v>
      </c>
      <c r="O2006" s="233">
        <f t="shared" si="187"/>
        <v>0</v>
      </c>
      <c r="P2006" s="234">
        <f t="shared" si="191"/>
        <v>5</v>
      </c>
      <c r="Q2006" s="235" t="str">
        <f>IF(F2006="","",VLOOKUP(F2006,المخزن!A:M,11,0))</f>
        <v/>
      </c>
      <c r="R2006" s="235" t="str">
        <f t="shared" si="188"/>
        <v xml:space="preserve">  </v>
      </c>
      <c r="S2006" s="235" t="str">
        <f t="shared" si="189"/>
        <v xml:space="preserve"> </v>
      </c>
      <c r="T2006" s="237" t="str">
        <f t="shared" si="190"/>
        <v xml:space="preserve"> </v>
      </c>
      <c r="U2006" s="238" t="str">
        <f>IF(F2006="","",VLOOKUP(F2006,المخزن!A:M,8,0))</f>
        <v/>
      </c>
    </row>
    <row r="2007" spans="1:21">
      <c r="A2007" s="227"/>
      <c r="B2007" s="228"/>
      <c r="C2007" s="229"/>
      <c r="D2007" s="229"/>
      <c r="E2007" s="240" t="str">
        <f>IF(D2007="","",VLOOKUP(D2007,'العملاء '!A:B,2,0))</f>
        <v/>
      </c>
      <c r="F2007" s="229"/>
      <c r="G2007" s="240" t="str">
        <f>IF(F2007="","",VLOOKUP(F2007,المخزن!A:B,2,0))</f>
        <v/>
      </c>
      <c r="H2007" s="229"/>
      <c r="I2007" s="231"/>
      <c r="J2007" s="231"/>
      <c r="K2007" s="231"/>
      <c r="L2007" s="231"/>
      <c r="M2007" s="232"/>
      <c r="N2007" s="233">
        <f t="shared" si="186"/>
        <v>0</v>
      </c>
      <c r="O2007" s="233">
        <f t="shared" si="187"/>
        <v>0</v>
      </c>
      <c r="P2007" s="234">
        <f t="shared" si="191"/>
        <v>5</v>
      </c>
      <c r="Q2007" s="235" t="str">
        <f>IF(F2007="","",VLOOKUP(F2007,المخزن!A:M,11,0))</f>
        <v/>
      </c>
      <c r="R2007" s="235" t="str">
        <f t="shared" si="188"/>
        <v xml:space="preserve">  </v>
      </c>
      <c r="S2007" s="235" t="str">
        <f t="shared" si="189"/>
        <v xml:space="preserve"> </v>
      </c>
      <c r="T2007" s="237" t="str">
        <f t="shared" si="190"/>
        <v xml:space="preserve"> </v>
      </c>
      <c r="U2007" s="238" t="str">
        <f>IF(F2007="","",VLOOKUP(F2007,المخزن!A:M,8,0))</f>
        <v/>
      </c>
    </row>
    <row r="2008" spans="1:21">
      <c r="A2008" s="227"/>
      <c r="B2008" s="228"/>
      <c r="C2008" s="229"/>
      <c r="D2008" s="229"/>
      <c r="E2008" s="240" t="str">
        <f>IF(D2008="","",VLOOKUP(D2008,'العملاء '!A:B,2,0))</f>
        <v/>
      </c>
      <c r="F2008" s="229"/>
      <c r="G2008" s="240" t="str">
        <f>IF(F2008="","",VLOOKUP(F2008,المخزن!A:B,2,0))</f>
        <v/>
      </c>
      <c r="H2008" s="229"/>
      <c r="I2008" s="231"/>
      <c r="J2008" s="231"/>
      <c r="K2008" s="231"/>
      <c r="L2008" s="231"/>
      <c r="M2008" s="232"/>
      <c r="N2008" s="233">
        <f t="shared" si="186"/>
        <v>0</v>
      </c>
      <c r="O2008" s="233">
        <f t="shared" si="187"/>
        <v>0</v>
      </c>
      <c r="P2008" s="234">
        <f t="shared" si="191"/>
        <v>5</v>
      </c>
      <c r="Q2008" s="235" t="str">
        <f>IF(F2008="","",VLOOKUP(F2008,المخزن!A:M,11,0))</f>
        <v/>
      </c>
      <c r="R2008" s="235" t="str">
        <f t="shared" si="188"/>
        <v xml:space="preserve">  </v>
      </c>
      <c r="S2008" s="235" t="str">
        <f t="shared" si="189"/>
        <v xml:space="preserve"> </v>
      </c>
      <c r="T2008" s="237" t="str">
        <f t="shared" si="190"/>
        <v xml:space="preserve"> </v>
      </c>
      <c r="U2008" s="238" t="str">
        <f>IF(F2008="","",VLOOKUP(F2008,المخزن!A:M,8,0))</f>
        <v/>
      </c>
    </row>
    <row r="2009" spans="1:21">
      <c r="A2009" s="227"/>
      <c r="B2009" s="228"/>
      <c r="C2009" s="229"/>
      <c r="D2009" s="229"/>
      <c r="E2009" s="240" t="str">
        <f>IF(D2009="","",VLOOKUP(D2009,'العملاء '!A:B,2,0))</f>
        <v/>
      </c>
      <c r="F2009" s="229"/>
      <c r="G2009" s="240" t="str">
        <f>IF(F2009="","",VLOOKUP(F2009,المخزن!A:B,2,0))</f>
        <v/>
      </c>
      <c r="H2009" s="229"/>
      <c r="I2009" s="231"/>
      <c r="J2009" s="231"/>
      <c r="K2009" s="231"/>
      <c r="L2009" s="231"/>
      <c r="M2009" s="232"/>
      <c r="N2009" s="233">
        <f t="shared" si="186"/>
        <v>0</v>
      </c>
      <c r="O2009" s="233">
        <f t="shared" si="187"/>
        <v>0</v>
      </c>
      <c r="P2009" s="234">
        <f t="shared" si="191"/>
        <v>5</v>
      </c>
      <c r="Q2009" s="235" t="str">
        <f>IF(F2009="","",VLOOKUP(F2009,المخزن!A:M,11,0))</f>
        <v/>
      </c>
      <c r="R2009" s="235" t="str">
        <f t="shared" si="188"/>
        <v xml:space="preserve">  </v>
      </c>
      <c r="S2009" s="235" t="str">
        <f t="shared" si="189"/>
        <v xml:space="preserve"> </v>
      </c>
      <c r="T2009" s="237" t="str">
        <f t="shared" si="190"/>
        <v xml:space="preserve"> </v>
      </c>
      <c r="U2009" s="238" t="str">
        <f>IF(F2009="","",VLOOKUP(F2009,المخزن!A:M,8,0))</f>
        <v/>
      </c>
    </row>
    <row r="2010" spans="1:21">
      <c r="A2010" s="227"/>
      <c r="B2010" s="228"/>
      <c r="C2010" s="229"/>
      <c r="D2010" s="229"/>
      <c r="E2010" s="240" t="str">
        <f>IF(D2010="","",VLOOKUP(D2010,'العملاء '!A:B,2,0))</f>
        <v/>
      </c>
      <c r="F2010" s="229"/>
      <c r="G2010" s="240" t="str">
        <f>IF(F2010="","",VLOOKUP(F2010,المخزن!A:B,2,0))</f>
        <v/>
      </c>
      <c r="H2010" s="229"/>
      <c r="I2010" s="231"/>
      <c r="J2010" s="231"/>
      <c r="K2010" s="231"/>
      <c r="L2010" s="231"/>
      <c r="M2010" s="232"/>
      <c r="N2010" s="233">
        <f t="shared" si="186"/>
        <v>0</v>
      </c>
      <c r="O2010" s="233">
        <f t="shared" si="187"/>
        <v>0</v>
      </c>
      <c r="P2010" s="234">
        <f t="shared" si="191"/>
        <v>5</v>
      </c>
      <c r="Q2010" s="235" t="str">
        <f>IF(F2010="","",VLOOKUP(F2010,المخزن!A:M,11,0))</f>
        <v/>
      </c>
      <c r="R2010" s="235" t="str">
        <f t="shared" si="188"/>
        <v xml:space="preserve">  </v>
      </c>
      <c r="S2010" s="235" t="str">
        <f t="shared" si="189"/>
        <v xml:space="preserve"> </v>
      </c>
      <c r="T2010" s="237" t="str">
        <f t="shared" si="190"/>
        <v xml:space="preserve"> </v>
      </c>
      <c r="U2010" s="238" t="str">
        <f>IF(F2010="","",VLOOKUP(F2010,المخزن!A:M,8,0))</f>
        <v/>
      </c>
    </row>
    <row r="2011" spans="1:21">
      <c r="A2011" s="227"/>
      <c r="B2011" s="228"/>
      <c r="C2011" s="229"/>
      <c r="D2011" s="229"/>
      <c r="E2011" s="240" t="str">
        <f>IF(D2011="","",VLOOKUP(D2011,'العملاء '!A:B,2,0))</f>
        <v/>
      </c>
      <c r="F2011" s="229"/>
      <c r="G2011" s="240" t="str">
        <f>IF(F2011="","",VLOOKUP(F2011,المخزن!A:B,2,0))</f>
        <v/>
      </c>
      <c r="H2011" s="229"/>
      <c r="I2011" s="231"/>
      <c r="J2011" s="231"/>
      <c r="K2011" s="231"/>
      <c r="L2011" s="231"/>
      <c r="M2011" s="232"/>
      <c r="N2011" s="233">
        <f t="shared" si="186"/>
        <v>0</v>
      </c>
      <c r="O2011" s="233">
        <f t="shared" si="187"/>
        <v>0</v>
      </c>
      <c r="P2011" s="234">
        <f t="shared" si="191"/>
        <v>5</v>
      </c>
      <c r="Q2011" s="235" t="str">
        <f>IF(F2011="","",VLOOKUP(F2011,المخزن!A:M,11,0))</f>
        <v/>
      </c>
      <c r="R2011" s="235" t="str">
        <f t="shared" si="188"/>
        <v xml:space="preserve">  </v>
      </c>
      <c r="S2011" s="235" t="str">
        <f t="shared" si="189"/>
        <v xml:space="preserve"> </v>
      </c>
      <c r="T2011" s="237" t="str">
        <f t="shared" si="190"/>
        <v xml:space="preserve"> </v>
      </c>
      <c r="U2011" s="238" t="str">
        <f>IF(F2011="","",VLOOKUP(F2011,المخزن!A:M,8,0))</f>
        <v/>
      </c>
    </row>
    <row r="2012" spans="1:21">
      <c r="A2012" s="227"/>
      <c r="B2012" s="228"/>
      <c r="C2012" s="229"/>
      <c r="D2012" s="229"/>
      <c r="E2012" s="240" t="str">
        <f>IF(D2012="","",VLOOKUP(D2012,'العملاء '!A:B,2,0))</f>
        <v/>
      </c>
      <c r="F2012" s="229"/>
      <c r="G2012" s="240" t="str">
        <f>IF(F2012="","",VLOOKUP(F2012,المخزن!A:B,2,0))</f>
        <v/>
      </c>
      <c r="H2012" s="229"/>
      <c r="I2012" s="231"/>
      <c r="J2012" s="231"/>
      <c r="K2012" s="231"/>
      <c r="L2012" s="231"/>
      <c r="M2012" s="232"/>
      <c r="N2012" s="233">
        <f t="shared" si="186"/>
        <v>0</v>
      </c>
      <c r="O2012" s="233">
        <f t="shared" si="187"/>
        <v>0</v>
      </c>
      <c r="P2012" s="234">
        <f t="shared" si="191"/>
        <v>5</v>
      </c>
      <c r="Q2012" s="235" t="str">
        <f>IF(F2012="","",VLOOKUP(F2012,المخزن!A:M,11,0))</f>
        <v/>
      </c>
      <c r="R2012" s="235" t="str">
        <f t="shared" si="188"/>
        <v xml:space="preserve">  </v>
      </c>
      <c r="S2012" s="235" t="str">
        <f t="shared" si="189"/>
        <v xml:space="preserve"> </v>
      </c>
      <c r="T2012" s="237" t="str">
        <f t="shared" si="190"/>
        <v xml:space="preserve"> </v>
      </c>
      <c r="U2012" s="238" t="str">
        <f>IF(F2012="","",VLOOKUP(F2012,المخزن!A:M,8,0))</f>
        <v/>
      </c>
    </row>
    <row r="2013" spans="1:21">
      <c r="A2013" s="227"/>
      <c r="B2013" s="228"/>
      <c r="C2013" s="229"/>
      <c r="D2013" s="229"/>
      <c r="E2013" s="240" t="str">
        <f>IF(D2013="","",VLOOKUP(D2013,'العملاء '!A:B,2,0))</f>
        <v/>
      </c>
      <c r="F2013" s="229"/>
      <c r="G2013" s="240" t="str">
        <f>IF(F2013="","",VLOOKUP(F2013,المخزن!A:B,2,0))</f>
        <v/>
      </c>
      <c r="H2013" s="229"/>
      <c r="I2013" s="231"/>
      <c r="J2013" s="231"/>
      <c r="K2013" s="231"/>
      <c r="L2013" s="231"/>
      <c r="M2013" s="232"/>
      <c r="N2013" s="233">
        <f t="shared" si="186"/>
        <v>0</v>
      </c>
      <c r="O2013" s="233">
        <f t="shared" si="187"/>
        <v>0</v>
      </c>
      <c r="P2013" s="234">
        <f t="shared" si="191"/>
        <v>5</v>
      </c>
      <c r="Q2013" s="235" t="str">
        <f>IF(F2013="","",VLOOKUP(F2013,المخزن!A:M,11,0))</f>
        <v/>
      </c>
      <c r="R2013" s="235" t="str">
        <f t="shared" si="188"/>
        <v xml:space="preserve">  </v>
      </c>
      <c r="S2013" s="235" t="str">
        <f t="shared" si="189"/>
        <v xml:space="preserve"> </v>
      </c>
      <c r="T2013" s="237" t="str">
        <f t="shared" si="190"/>
        <v xml:space="preserve"> </v>
      </c>
      <c r="U2013" s="238" t="str">
        <f>IF(F2013="","",VLOOKUP(F2013,المخزن!A:M,8,0))</f>
        <v/>
      </c>
    </row>
    <row r="2014" spans="1:21">
      <c r="A2014" s="227"/>
      <c r="B2014" s="228"/>
      <c r="C2014" s="229"/>
      <c r="D2014" s="229"/>
      <c r="E2014" s="240" t="str">
        <f>IF(D2014="","",VLOOKUP(D2014,'العملاء '!A:B,2,0))</f>
        <v/>
      </c>
      <c r="F2014" s="229"/>
      <c r="G2014" s="240" t="str">
        <f>IF(F2014="","",VLOOKUP(F2014,المخزن!A:B,2,0))</f>
        <v/>
      </c>
      <c r="H2014" s="229"/>
      <c r="I2014" s="231"/>
      <c r="J2014" s="231"/>
      <c r="K2014" s="231"/>
      <c r="L2014" s="231"/>
      <c r="M2014" s="232"/>
      <c r="N2014" s="233">
        <f t="shared" si="186"/>
        <v>0</v>
      </c>
      <c r="O2014" s="233">
        <f t="shared" si="187"/>
        <v>0</v>
      </c>
      <c r="P2014" s="234">
        <f t="shared" si="191"/>
        <v>5</v>
      </c>
      <c r="Q2014" s="235" t="str">
        <f>IF(F2014="","",VLOOKUP(F2014,المخزن!A:M,11,0))</f>
        <v/>
      </c>
      <c r="R2014" s="235" t="str">
        <f t="shared" si="188"/>
        <v xml:space="preserve">  </v>
      </c>
      <c r="S2014" s="235" t="str">
        <f t="shared" si="189"/>
        <v xml:space="preserve"> </v>
      </c>
      <c r="T2014" s="237" t="str">
        <f t="shared" si="190"/>
        <v xml:space="preserve"> </v>
      </c>
      <c r="U2014" s="238" t="str">
        <f>IF(F2014="","",VLOOKUP(F2014,المخزن!A:M,8,0))</f>
        <v/>
      </c>
    </row>
    <row r="2015" spans="1:21">
      <c r="A2015" s="227"/>
      <c r="B2015" s="228"/>
      <c r="C2015" s="229"/>
      <c r="D2015" s="229"/>
      <c r="E2015" s="240" t="str">
        <f>IF(D2015="","",VLOOKUP(D2015,'العملاء '!A:B,2,0))</f>
        <v/>
      </c>
      <c r="F2015" s="229"/>
      <c r="G2015" s="240" t="str">
        <f>IF(F2015="","",VLOOKUP(F2015,المخزن!A:B,2,0))</f>
        <v/>
      </c>
      <c r="H2015" s="229"/>
      <c r="I2015" s="231"/>
      <c r="J2015" s="231"/>
      <c r="K2015" s="231"/>
      <c r="L2015" s="231"/>
      <c r="M2015" s="232"/>
      <c r="N2015" s="233">
        <f t="shared" si="186"/>
        <v>0</v>
      </c>
      <c r="O2015" s="233">
        <f t="shared" si="187"/>
        <v>0</v>
      </c>
      <c r="P2015" s="234">
        <f t="shared" si="191"/>
        <v>5</v>
      </c>
      <c r="Q2015" s="235" t="str">
        <f>IF(F2015="","",VLOOKUP(F2015,المخزن!A:M,11,0))</f>
        <v/>
      </c>
      <c r="R2015" s="235" t="str">
        <f t="shared" si="188"/>
        <v xml:space="preserve">  </v>
      </c>
      <c r="S2015" s="235" t="str">
        <f t="shared" si="189"/>
        <v xml:space="preserve"> </v>
      </c>
      <c r="T2015" s="237" t="str">
        <f t="shared" si="190"/>
        <v xml:space="preserve"> </v>
      </c>
      <c r="U2015" s="238" t="str">
        <f>IF(F2015="","",VLOOKUP(F2015,المخزن!A:M,8,0))</f>
        <v/>
      </c>
    </row>
    <row r="2016" spans="1:21">
      <c r="A2016" s="227"/>
      <c r="B2016" s="228"/>
      <c r="C2016" s="229"/>
      <c r="D2016" s="229"/>
      <c r="E2016" s="240" t="str">
        <f>IF(D2016="","",VLOOKUP(D2016,'العملاء '!A:B,2,0))</f>
        <v/>
      </c>
      <c r="F2016" s="229"/>
      <c r="G2016" s="240" t="str">
        <f>IF(F2016="","",VLOOKUP(F2016,المخزن!A:B,2,0))</f>
        <v/>
      </c>
      <c r="H2016" s="229"/>
      <c r="I2016" s="231"/>
      <c r="J2016" s="231"/>
      <c r="K2016" s="231"/>
      <c r="L2016" s="231"/>
      <c r="M2016" s="232"/>
      <c r="N2016" s="233">
        <f t="shared" si="186"/>
        <v>0</v>
      </c>
      <c r="O2016" s="233">
        <f t="shared" si="187"/>
        <v>0</v>
      </c>
      <c r="P2016" s="234">
        <f t="shared" si="191"/>
        <v>5</v>
      </c>
      <c r="Q2016" s="235" t="str">
        <f>IF(F2016="","",VLOOKUP(F2016,المخزن!A:M,11,0))</f>
        <v/>
      </c>
      <c r="R2016" s="235" t="str">
        <f t="shared" si="188"/>
        <v xml:space="preserve">  </v>
      </c>
      <c r="S2016" s="235" t="str">
        <f t="shared" si="189"/>
        <v xml:space="preserve"> </v>
      </c>
      <c r="T2016" s="237" t="str">
        <f t="shared" si="190"/>
        <v xml:space="preserve"> </v>
      </c>
      <c r="U2016" s="238" t="str">
        <f>IF(F2016="","",VLOOKUP(F2016,المخزن!A:M,8,0))</f>
        <v/>
      </c>
    </row>
    <row r="2017" spans="1:21">
      <c r="A2017" s="227"/>
      <c r="B2017" s="228"/>
      <c r="C2017" s="229"/>
      <c r="D2017" s="229"/>
      <c r="E2017" s="240" t="str">
        <f>IF(D2017="","",VLOOKUP(D2017,'العملاء '!A:B,2,0))</f>
        <v/>
      </c>
      <c r="F2017" s="229"/>
      <c r="G2017" s="240" t="str">
        <f>IF(F2017="","",VLOOKUP(F2017,المخزن!A:B,2,0))</f>
        <v/>
      </c>
      <c r="H2017" s="229"/>
      <c r="I2017" s="231"/>
      <c r="J2017" s="231"/>
      <c r="K2017" s="231"/>
      <c r="L2017" s="231"/>
      <c r="M2017" s="232"/>
      <c r="N2017" s="233">
        <f t="shared" si="186"/>
        <v>0</v>
      </c>
      <c r="O2017" s="233">
        <f t="shared" si="187"/>
        <v>0</v>
      </c>
      <c r="P2017" s="234">
        <f t="shared" si="191"/>
        <v>5</v>
      </c>
      <c r="Q2017" s="235" t="str">
        <f>IF(F2017="","",VLOOKUP(F2017,المخزن!A:M,11,0))</f>
        <v/>
      </c>
      <c r="R2017" s="235" t="str">
        <f t="shared" si="188"/>
        <v xml:space="preserve">  </v>
      </c>
      <c r="S2017" s="235" t="str">
        <f t="shared" si="189"/>
        <v xml:space="preserve"> </v>
      </c>
      <c r="T2017" s="237" t="str">
        <f t="shared" si="190"/>
        <v xml:space="preserve"> </v>
      </c>
      <c r="U2017" s="238" t="str">
        <f>IF(F2017="","",VLOOKUP(F2017,المخزن!A:M,8,0))</f>
        <v/>
      </c>
    </row>
    <row r="2018" spans="1:21">
      <c r="A2018" s="227"/>
      <c r="B2018" s="228"/>
      <c r="C2018" s="229"/>
      <c r="D2018" s="229"/>
      <c r="E2018" s="240" t="str">
        <f>IF(D2018="","",VLOOKUP(D2018,'العملاء '!A:B,2,0))</f>
        <v/>
      </c>
      <c r="F2018" s="229"/>
      <c r="G2018" s="240" t="str">
        <f>IF(F2018="","",VLOOKUP(F2018,المخزن!A:B,2,0))</f>
        <v/>
      </c>
      <c r="H2018" s="229"/>
      <c r="I2018" s="231"/>
      <c r="J2018" s="231"/>
      <c r="K2018" s="231"/>
      <c r="L2018" s="231"/>
      <c r="M2018" s="232"/>
      <c r="N2018" s="233">
        <f t="shared" si="186"/>
        <v>0</v>
      </c>
      <c r="O2018" s="233">
        <f t="shared" si="187"/>
        <v>0</v>
      </c>
      <c r="P2018" s="234">
        <f t="shared" si="191"/>
        <v>5</v>
      </c>
      <c r="Q2018" s="235" t="str">
        <f>IF(F2018="","",VLOOKUP(F2018,المخزن!A:M,11,0))</f>
        <v/>
      </c>
      <c r="R2018" s="235" t="str">
        <f t="shared" si="188"/>
        <v xml:space="preserve">  </v>
      </c>
      <c r="S2018" s="235" t="str">
        <f t="shared" si="189"/>
        <v xml:space="preserve"> </v>
      </c>
      <c r="T2018" s="237" t="str">
        <f t="shared" si="190"/>
        <v xml:space="preserve"> </v>
      </c>
      <c r="U2018" s="238" t="str">
        <f>IF(F2018="","",VLOOKUP(F2018,المخزن!A:M,8,0))</f>
        <v/>
      </c>
    </row>
    <row r="2019" spans="1:21">
      <c r="A2019" s="227"/>
      <c r="B2019" s="228"/>
      <c r="C2019" s="229"/>
      <c r="D2019" s="229"/>
      <c r="E2019" s="240" t="str">
        <f>IF(D2019="","",VLOOKUP(D2019,'العملاء '!A:B,2,0))</f>
        <v/>
      </c>
      <c r="F2019" s="229"/>
      <c r="G2019" s="240" t="str">
        <f>IF(F2019="","",VLOOKUP(F2019,المخزن!A:B,2,0))</f>
        <v/>
      </c>
      <c r="H2019" s="229"/>
      <c r="I2019" s="231"/>
      <c r="J2019" s="231"/>
      <c r="K2019" s="231"/>
      <c r="L2019" s="231"/>
      <c r="M2019" s="232"/>
      <c r="N2019" s="233">
        <f t="shared" si="186"/>
        <v>0</v>
      </c>
      <c r="O2019" s="233">
        <f t="shared" si="187"/>
        <v>0</v>
      </c>
      <c r="P2019" s="234">
        <f t="shared" si="191"/>
        <v>5</v>
      </c>
      <c r="Q2019" s="235" t="str">
        <f>IF(F2019="","",VLOOKUP(F2019,المخزن!A:M,11,0))</f>
        <v/>
      </c>
      <c r="R2019" s="235" t="str">
        <f t="shared" si="188"/>
        <v xml:space="preserve">  </v>
      </c>
      <c r="S2019" s="235" t="str">
        <f t="shared" si="189"/>
        <v xml:space="preserve"> </v>
      </c>
      <c r="T2019" s="237" t="str">
        <f t="shared" si="190"/>
        <v xml:space="preserve"> </v>
      </c>
      <c r="U2019" s="238" t="str">
        <f>IF(F2019="","",VLOOKUP(F2019,المخزن!A:M,8,0))</f>
        <v/>
      </c>
    </row>
    <row r="2020" spans="1:21">
      <c r="A2020" s="227"/>
      <c r="B2020" s="228"/>
      <c r="C2020" s="229"/>
      <c r="D2020" s="229"/>
      <c r="E2020" s="240" t="str">
        <f>IF(D2020="","",VLOOKUP(D2020,'العملاء '!A:B,2,0))</f>
        <v/>
      </c>
      <c r="F2020" s="229"/>
      <c r="G2020" s="240" t="str">
        <f>IF(F2020="","",VLOOKUP(F2020,المخزن!A:B,2,0))</f>
        <v/>
      </c>
      <c r="H2020" s="229"/>
      <c r="I2020" s="231"/>
      <c r="J2020" s="231"/>
      <c r="K2020" s="231"/>
      <c r="L2020" s="231"/>
      <c r="M2020" s="232"/>
      <c r="N2020" s="233">
        <f t="shared" si="186"/>
        <v>0</v>
      </c>
      <c r="O2020" s="233">
        <f t="shared" si="187"/>
        <v>0</v>
      </c>
      <c r="P2020" s="234">
        <f t="shared" si="191"/>
        <v>5</v>
      </c>
      <c r="Q2020" s="235" t="str">
        <f>IF(F2020="","",VLOOKUP(F2020,المخزن!A:M,11,0))</f>
        <v/>
      </c>
      <c r="R2020" s="235" t="str">
        <f t="shared" si="188"/>
        <v xml:space="preserve">  </v>
      </c>
      <c r="S2020" s="235" t="str">
        <f t="shared" si="189"/>
        <v xml:space="preserve"> </v>
      </c>
      <c r="T2020" s="237" t="str">
        <f t="shared" si="190"/>
        <v xml:space="preserve"> </v>
      </c>
      <c r="U2020" s="238" t="str">
        <f>IF(F2020="","",VLOOKUP(F2020,المخزن!A:M,8,0))</f>
        <v/>
      </c>
    </row>
    <row r="2021" spans="1:21">
      <c r="A2021" s="227"/>
      <c r="B2021" s="228"/>
      <c r="C2021" s="229"/>
      <c r="D2021" s="229"/>
      <c r="E2021" s="240" t="str">
        <f>IF(D2021="","",VLOOKUP(D2021,'العملاء '!A:B,2,0))</f>
        <v/>
      </c>
      <c r="F2021" s="229"/>
      <c r="G2021" s="240" t="str">
        <f>IF(F2021="","",VLOOKUP(F2021,المخزن!A:B,2,0))</f>
        <v/>
      </c>
      <c r="H2021" s="229"/>
      <c r="I2021" s="231"/>
      <c r="J2021" s="231"/>
      <c r="K2021" s="231"/>
      <c r="L2021" s="231"/>
      <c r="M2021" s="232"/>
      <c r="N2021" s="233">
        <f t="shared" si="186"/>
        <v>0</v>
      </c>
      <c r="O2021" s="233">
        <f t="shared" si="187"/>
        <v>0</v>
      </c>
      <c r="P2021" s="234">
        <f t="shared" si="191"/>
        <v>5</v>
      </c>
      <c r="Q2021" s="235" t="str">
        <f>IF(F2021="","",VLOOKUP(F2021,المخزن!A:M,11,0))</f>
        <v/>
      </c>
      <c r="R2021" s="235" t="str">
        <f t="shared" si="188"/>
        <v xml:space="preserve">  </v>
      </c>
      <c r="S2021" s="235" t="str">
        <f t="shared" si="189"/>
        <v xml:space="preserve"> </v>
      </c>
      <c r="T2021" s="237" t="str">
        <f t="shared" si="190"/>
        <v xml:space="preserve"> </v>
      </c>
      <c r="U2021" s="238" t="str">
        <f>IF(F2021="","",VLOOKUP(F2021,المخزن!A:M,8,0))</f>
        <v/>
      </c>
    </row>
    <row r="2022" spans="1:21">
      <c r="A2022" s="227"/>
      <c r="B2022" s="228"/>
      <c r="C2022" s="229"/>
      <c r="D2022" s="229"/>
      <c r="E2022" s="240" t="str">
        <f>IF(D2022="","",VLOOKUP(D2022,'العملاء '!A:B,2,0))</f>
        <v/>
      </c>
      <c r="F2022" s="229"/>
      <c r="G2022" s="240" t="str">
        <f>IF(F2022="","",VLOOKUP(F2022,المخزن!A:B,2,0))</f>
        <v/>
      </c>
      <c r="H2022" s="229"/>
      <c r="I2022" s="231"/>
      <c r="J2022" s="231"/>
      <c r="K2022" s="231"/>
      <c r="L2022" s="231"/>
      <c r="M2022" s="232"/>
      <c r="N2022" s="233">
        <f t="shared" si="186"/>
        <v>0</v>
      </c>
      <c r="O2022" s="233">
        <f t="shared" si="187"/>
        <v>0</v>
      </c>
      <c r="P2022" s="234">
        <f t="shared" si="191"/>
        <v>5</v>
      </c>
      <c r="Q2022" s="235" t="str">
        <f>IF(F2022="","",VLOOKUP(F2022,المخزن!A:M,11,0))</f>
        <v/>
      </c>
      <c r="R2022" s="235" t="str">
        <f t="shared" si="188"/>
        <v xml:space="preserve">  </v>
      </c>
      <c r="S2022" s="235" t="str">
        <f t="shared" si="189"/>
        <v xml:space="preserve"> </v>
      </c>
      <c r="T2022" s="237" t="str">
        <f t="shared" si="190"/>
        <v xml:space="preserve"> </v>
      </c>
      <c r="U2022" s="238" t="str">
        <f>IF(F2022="","",VLOOKUP(F2022,المخزن!A:M,8,0))</f>
        <v/>
      </c>
    </row>
    <row r="2023" spans="1:21">
      <c r="A2023" s="227"/>
      <c r="B2023" s="228"/>
      <c r="C2023" s="229"/>
      <c r="D2023" s="229"/>
      <c r="E2023" s="240" t="str">
        <f>IF(D2023="","",VLOOKUP(D2023,'العملاء '!A:B,2,0))</f>
        <v/>
      </c>
      <c r="F2023" s="229"/>
      <c r="G2023" s="240" t="str">
        <f>IF(F2023="","",VLOOKUP(F2023,المخزن!A:B,2,0))</f>
        <v/>
      </c>
      <c r="H2023" s="229"/>
      <c r="I2023" s="231"/>
      <c r="J2023" s="231"/>
      <c r="K2023" s="231"/>
      <c r="L2023" s="231"/>
      <c r="M2023" s="232"/>
      <c r="N2023" s="233">
        <f t="shared" si="186"/>
        <v>0</v>
      </c>
      <c r="O2023" s="233">
        <f t="shared" si="187"/>
        <v>0</v>
      </c>
      <c r="P2023" s="234">
        <f t="shared" si="191"/>
        <v>5</v>
      </c>
      <c r="Q2023" s="235" t="str">
        <f>IF(F2023="","",VLOOKUP(F2023,المخزن!A:M,11,0))</f>
        <v/>
      </c>
      <c r="R2023" s="235" t="str">
        <f t="shared" si="188"/>
        <v xml:space="preserve">  </v>
      </c>
      <c r="S2023" s="235" t="str">
        <f t="shared" si="189"/>
        <v xml:space="preserve"> </v>
      </c>
      <c r="T2023" s="237" t="str">
        <f t="shared" si="190"/>
        <v xml:space="preserve"> </v>
      </c>
      <c r="U2023" s="238" t="str">
        <f>IF(F2023="","",VLOOKUP(F2023,المخزن!A:M,8,0))</f>
        <v/>
      </c>
    </row>
    <row r="2024" spans="1:21">
      <c r="A2024" s="227"/>
      <c r="B2024" s="228"/>
      <c r="C2024" s="229"/>
      <c r="D2024" s="229"/>
      <c r="E2024" s="240" t="str">
        <f>IF(D2024="","",VLOOKUP(D2024,'العملاء '!A:B,2,0))</f>
        <v/>
      </c>
      <c r="F2024" s="229"/>
      <c r="G2024" s="240" t="str">
        <f>IF(F2024="","",VLOOKUP(F2024,المخزن!A:B,2,0))</f>
        <v/>
      </c>
      <c r="H2024" s="229"/>
      <c r="I2024" s="231"/>
      <c r="J2024" s="231"/>
      <c r="K2024" s="231"/>
      <c r="L2024" s="231"/>
      <c r="M2024" s="232"/>
      <c r="N2024" s="233">
        <f t="shared" si="186"/>
        <v>0</v>
      </c>
      <c r="O2024" s="233">
        <f t="shared" si="187"/>
        <v>0</v>
      </c>
      <c r="P2024" s="234">
        <f t="shared" si="191"/>
        <v>5</v>
      </c>
      <c r="Q2024" s="235" t="str">
        <f>IF(F2024="","",VLOOKUP(F2024,المخزن!A:M,11,0))</f>
        <v/>
      </c>
      <c r="R2024" s="235" t="str">
        <f t="shared" si="188"/>
        <v xml:space="preserve">  </v>
      </c>
      <c r="S2024" s="235" t="str">
        <f t="shared" si="189"/>
        <v xml:space="preserve"> </v>
      </c>
      <c r="T2024" s="237" t="str">
        <f t="shared" si="190"/>
        <v xml:space="preserve"> </v>
      </c>
      <c r="U2024" s="238" t="str">
        <f>IF(F2024="","",VLOOKUP(F2024,المخزن!A:M,8,0))</f>
        <v/>
      </c>
    </row>
    <row r="2025" spans="1:21">
      <c r="A2025" s="227"/>
      <c r="B2025" s="228"/>
      <c r="C2025" s="229"/>
      <c r="D2025" s="229"/>
      <c r="E2025" s="240" t="str">
        <f>IF(D2025="","",VLOOKUP(D2025,'العملاء '!A:B,2,0))</f>
        <v/>
      </c>
      <c r="F2025" s="229"/>
      <c r="G2025" s="240" t="str">
        <f>IF(F2025="","",VLOOKUP(F2025,المخزن!A:B,2,0))</f>
        <v/>
      </c>
      <c r="H2025" s="229"/>
      <c r="I2025" s="231"/>
      <c r="J2025" s="231"/>
      <c r="K2025" s="231"/>
      <c r="L2025" s="231"/>
      <c r="M2025" s="232"/>
      <c r="N2025" s="233">
        <f t="shared" si="186"/>
        <v>0</v>
      </c>
      <c r="O2025" s="233">
        <f t="shared" si="187"/>
        <v>0</v>
      </c>
      <c r="P2025" s="234">
        <f t="shared" si="191"/>
        <v>5</v>
      </c>
      <c r="Q2025" s="235" t="str">
        <f>IF(F2025="","",VLOOKUP(F2025,المخزن!A:M,11,0))</f>
        <v/>
      </c>
      <c r="R2025" s="235" t="str">
        <f t="shared" si="188"/>
        <v xml:space="preserve">  </v>
      </c>
      <c r="S2025" s="235" t="str">
        <f t="shared" si="189"/>
        <v xml:space="preserve"> </v>
      </c>
      <c r="T2025" s="237" t="str">
        <f t="shared" si="190"/>
        <v xml:space="preserve"> </v>
      </c>
      <c r="U2025" s="238" t="str">
        <f>IF(F2025="","",VLOOKUP(F2025,المخزن!A:M,8,0))</f>
        <v/>
      </c>
    </row>
    <row r="2026" spans="1:21">
      <c r="A2026" s="227"/>
      <c r="B2026" s="228"/>
      <c r="C2026" s="229"/>
      <c r="D2026" s="229"/>
      <c r="E2026" s="240" t="str">
        <f>IF(D2026="","",VLOOKUP(D2026,'العملاء '!A:B,2,0))</f>
        <v/>
      </c>
      <c r="F2026" s="229"/>
      <c r="G2026" s="240" t="str">
        <f>IF(F2026="","",VLOOKUP(F2026,المخزن!A:B,2,0))</f>
        <v/>
      </c>
      <c r="H2026" s="229"/>
      <c r="I2026" s="231"/>
      <c r="J2026" s="231"/>
      <c r="K2026" s="231"/>
      <c r="L2026" s="231"/>
      <c r="M2026" s="232"/>
      <c r="N2026" s="233">
        <f t="shared" si="186"/>
        <v>0</v>
      </c>
      <c r="O2026" s="233">
        <f t="shared" si="187"/>
        <v>0</v>
      </c>
      <c r="P2026" s="234">
        <f t="shared" si="191"/>
        <v>5</v>
      </c>
      <c r="Q2026" s="235" t="str">
        <f>IF(F2026="","",VLOOKUP(F2026,المخزن!A:M,11,0))</f>
        <v/>
      </c>
      <c r="R2026" s="235" t="str">
        <f t="shared" si="188"/>
        <v xml:space="preserve">  </v>
      </c>
      <c r="S2026" s="235" t="str">
        <f t="shared" si="189"/>
        <v xml:space="preserve"> </v>
      </c>
      <c r="T2026" s="237" t="str">
        <f t="shared" si="190"/>
        <v xml:space="preserve"> </v>
      </c>
      <c r="U2026" s="238" t="str">
        <f>IF(F2026="","",VLOOKUP(F2026,المخزن!A:M,8,0))</f>
        <v/>
      </c>
    </row>
    <row r="2027" spans="1:21">
      <c r="A2027" s="227"/>
      <c r="B2027" s="228"/>
      <c r="C2027" s="229"/>
      <c r="D2027" s="229"/>
      <c r="E2027" s="240" t="str">
        <f>IF(D2027="","",VLOOKUP(D2027,'العملاء '!A:B,2,0))</f>
        <v/>
      </c>
      <c r="F2027" s="229"/>
      <c r="G2027" s="240" t="str">
        <f>IF(F2027="","",VLOOKUP(F2027,المخزن!A:B,2,0))</f>
        <v/>
      </c>
      <c r="H2027" s="229"/>
      <c r="I2027" s="231"/>
      <c r="J2027" s="231"/>
      <c r="K2027" s="231"/>
      <c r="L2027" s="231"/>
      <c r="M2027" s="232"/>
      <c r="N2027" s="233">
        <f t="shared" si="186"/>
        <v>0</v>
      </c>
      <c r="O2027" s="233">
        <f t="shared" si="187"/>
        <v>0</v>
      </c>
      <c r="P2027" s="234">
        <f t="shared" si="191"/>
        <v>5</v>
      </c>
      <c r="Q2027" s="235" t="str">
        <f>IF(F2027="","",VLOOKUP(F2027,المخزن!A:M,11,0))</f>
        <v/>
      </c>
      <c r="R2027" s="235" t="str">
        <f t="shared" si="188"/>
        <v xml:space="preserve">  </v>
      </c>
      <c r="S2027" s="235" t="str">
        <f t="shared" si="189"/>
        <v xml:space="preserve"> </v>
      </c>
      <c r="T2027" s="237" t="str">
        <f t="shared" si="190"/>
        <v xml:space="preserve"> </v>
      </c>
      <c r="U2027" s="238" t="str">
        <f>IF(F2027="","",VLOOKUP(F2027,المخزن!A:M,8,0))</f>
        <v/>
      </c>
    </row>
    <row r="2028" spans="1:21">
      <c r="A2028" s="227"/>
      <c r="B2028" s="228"/>
      <c r="C2028" s="229"/>
      <c r="D2028" s="229"/>
      <c r="E2028" s="240" t="str">
        <f>IF(D2028="","",VLOOKUP(D2028,'العملاء '!A:B,2,0))</f>
        <v/>
      </c>
      <c r="F2028" s="229"/>
      <c r="G2028" s="240" t="str">
        <f>IF(F2028="","",VLOOKUP(F2028,المخزن!A:B,2,0))</f>
        <v/>
      </c>
      <c r="H2028" s="229"/>
      <c r="I2028" s="231"/>
      <c r="J2028" s="231"/>
      <c r="K2028" s="231"/>
      <c r="L2028" s="231"/>
      <c r="M2028" s="232"/>
      <c r="N2028" s="233">
        <f t="shared" si="186"/>
        <v>0</v>
      </c>
      <c r="O2028" s="233">
        <f t="shared" si="187"/>
        <v>0</v>
      </c>
      <c r="P2028" s="234">
        <f t="shared" si="191"/>
        <v>5</v>
      </c>
      <c r="Q2028" s="235" t="str">
        <f>IF(F2028="","",VLOOKUP(F2028,المخزن!A:M,11,0))</f>
        <v/>
      </c>
      <c r="R2028" s="235" t="str">
        <f t="shared" si="188"/>
        <v xml:space="preserve">  </v>
      </c>
      <c r="S2028" s="235" t="str">
        <f t="shared" si="189"/>
        <v xml:space="preserve"> </v>
      </c>
      <c r="T2028" s="237" t="str">
        <f t="shared" si="190"/>
        <v xml:space="preserve"> </v>
      </c>
      <c r="U2028" s="238" t="str">
        <f>IF(F2028="","",VLOOKUP(F2028,المخزن!A:M,8,0))</f>
        <v/>
      </c>
    </row>
    <row r="2029" spans="1:21">
      <c r="A2029" s="227"/>
      <c r="B2029" s="228"/>
      <c r="C2029" s="229"/>
      <c r="D2029" s="229"/>
      <c r="E2029" s="240" t="str">
        <f>IF(D2029="","",VLOOKUP(D2029,'العملاء '!A:B,2,0))</f>
        <v/>
      </c>
      <c r="F2029" s="229"/>
      <c r="G2029" s="240" t="str">
        <f>IF(F2029="","",VLOOKUP(F2029,المخزن!A:B,2,0))</f>
        <v/>
      </c>
      <c r="H2029" s="229"/>
      <c r="I2029" s="231"/>
      <c r="J2029" s="231"/>
      <c r="K2029" s="231"/>
      <c r="L2029" s="231"/>
      <c r="M2029" s="232"/>
      <c r="N2029" s="233">
        <f t="shared" si="186"/>
        <v>0</v>
      </c>
      <c r="O2029" s="233">
        <f t="shared" si="187"/>
        <v>0</v>
      </c>
      <c r="P2029" s="234">
        <f t="shared" si="191"/>
        <v>5</v>
      </c>
      <c r="Q2029" s="235" t="str">
        <f>IF(F2029="","",VLOOKUP(F2029,المخزن!A:M,11,0))</f>
        <v/>
      </c>
      <c r="R2029" s="235" t="str">
        <f t="shared" si="188"/>
        <v xml:space="preserve">  </v>
      </c>
      <c r="S2029" s="235" t="str">
        <f t="shared" si="189"/>
        <v xml:space="preserve"> </v>
      </c>
      <c r="T2029" s="237" t="str">
        <f t="shared" si="190"/>
        <v xml:space="preserve"> </v>
      </c>
      <c r="U2029" s="238" t="str">
        <f>IF(F2029="","",VLOOKUP(F2029,المخزن!A:M,8,0))</f>
        <v/>
      </c>
    </row>
    <row r="2030" spans="1:21">
      <c r="A2030" s="227"/>
      <c r="B2030" s="228"/>
      <c r="C2030" s="229"/>
      <c r="D2030" s="229"/>
      <c r="E2030" s="240" t="str">
        <f>IF(D2030="","",VLOOKUP(D2030,'العملاء '!A:B,2,0))</f>
        <v/>
      </c>
      <c r="F2030" s="229"/>
      <c r="G2030" s="240" t="str">
        <f>IF(F2030="","",VLOOKUP(F2030,المخزن!A:B,2,0))</f>
        <v/>
      </c>
      <c r="H2030" s="229"/>
      <c r="I2030" s="231"/>
      <c r="J2030" s="231"/>
      <c r="K2030" s="231"/>
      <c r="L2030" s="231"/>
      <c r="M2030" s="232"/>
      <c r="N2030" s="233">
        <f t="shared" si="186"/>
        <v>0</v>
      </c>
      <c r="O2030" s="233">
        <f t="shared" si="187"/>
        <v>0</v>
      </c>
      <c r="P2030" s="234">
        <f t="shared" si="191"/>
        <v>5</v>
      </c>
      <c r="Q2030" s="235" t="str">
        <f>IF(F2030="","",VLOOKUP(F2030,المخزن!A:M,11,0))</f>
        <v/>
      </c>
      <c r="R2030" s="235" t="str">
        <f t="shared" si="188"/>
        <v xml:space="preserve">  </v>
      </c>
      <c r="S2030" s="235" t="str">
        <f t="shared" si="189"/>
        <v xml:space="preserve"> </v>
      </c>
      <c r="T2030" s="237" t="str">
        <f t="shared" si="190"/>
        <v xml:space="preserve"> </v>
      </c>
      <c r="U2030" s="238" t="str">
        <f>IF(F2030="","",VLOOKUP(F2030,المخزن!A:M,8,0))</f>
        <v/>
      </c>
    </row>
    <row r="2031" spans="1:21">
      <c r="A2031" s="227"/>
      <c r="B2031" s="228"/>
      <c r="C2031" s="229"/>
      <c r="D2031" s="229"/>
      <c r="E2031" s="240" t="str">
        <f>IF(D2031="","",VLOOKUP(D2031,'العملاء '!A:B,2,0))</f>
        <v/>
      </c>
      <c r="F2031" s="229"/>
      <c r="G2031" s="240" t="str">
        <f>IF(F2031="","",VLOOKUP(F2031,المخزن!A:B,2,0))</f>
        <v/>
      </c>
      <c r="H2031" s="229"/>
      <c r="I2031" s="231"/>
      <c r="J2031" s="231"/>
      <c r="K2031" s="231"/>
      <c r="L2031" s="231"/>
      <c r="M2031" s="232"/>
      <c r="N2031" s="233">
        <f t="shared" si="186"/>
        <v>0</v>
      </c>
      <c r="O2031" s="233">
        <f t="shared" si="187"/>
        <v>0</v>
      </c>
      <c r="P2031" s="234">
        <f t="shared" si="191"/>
        <v>5</v>
      </c>
      <c r="Q2031" s="235" t="str">
        <f>IF(F2031="","",VLOOKUP(F2031,المخزن!A:M,11,0))</f>
        <v/>
      </c>
      <c r="R2031" s="235" t="str">
        <f t="shared" si="188"/>
        <v xml:space="preserve">  </v>
      </c>
      <c r="S2031" s="235" t="str">
        <f t="shared" si="189"/>
        <v xml:space="preserve"> </v>
      </c>
      <c r="T2031" s="237" t="str">
        <f t="shared" si="190"/>
        <v xml:space="preserve"> </v>
      </c>
      <c r="U2031" s="238" t="str">
        <f>IF(F2031="","",VLOOKUP(F2031,المخزن!A:M,8,0))</f>
        <v/>
      </c>
    </row>
    <row r="2032" spans="1:21">
      <c r="A2032" s="227"/>
      <c r="B2032" s="228"/>
      <c r="C2032" s="229"/>
      <c r="D2032" s="229"/>
      <c r="E2032" s="240" t="str">
        <f>IF(D2032="","",VLOOKUP(D2032,'العملاء '!A:B,2,0))</f>
        <v/>
      </c>
      <c r="F2032" s="229"/>
      <c r="G2032" s="240" t="str">
        <f>IF(F2032="","",VLOOKUP(F2032,المخزن!A:B,2,0))</f>
        <v/>
      </c>
      <c r="H2032" s="229"/>
      <c r="I2032" s="231"/>
      <c r="J2032" s="231"/>
      <c r="K2032" s="231"/>
      <c r="L2032" s="231"/>
      <c r="M2032" s="232"/>
      <c r="N2032" s="233">
        <f t="shared" si="186"/>
        <v>0</v>
      </c>
      <c r="O2032" s="233">
        <f t="shared" si="187"/>
        <v>0</v>
      </c>
      <c r="P2032" s="234">
        <f t="shared" si="191"/>
        <v>5</v>
      </c>
      <c r="Q2032" s="235" t="str">
        <f>IF(F2032="","",VLOOKUP(F2032,المخزن!A:M,11,0))</f>
        <v/>
      </c>
      <c r="R2032" s="235" t="str">
        <f t="shared" si="188"/>
        <v xml:space="preserve">  </v>
      </c>
      <c r="S2032" s="235" t="str">
        <f t="shared" si="189"/>
        <v xml:space="preserve"> </v>
      </c>
      <c r="T2032" s="237" t="str">
        <f t="shared" si="190"/>
        <v xml:space="preserve"> </v>
      </c>
      <c r="U2032" s="238" t="str">
        <f>IF(F2032="","",VLOOKUP(F2032,المخزن!A:M,8,0))</f>
        <v/>
      </c>
    </row>
    <row r="2033" spans="1:21">
      <c r="A2033" s="227"/>
      <c r="B2033" s="228"/>
      <c r="C2033" s="229"/>
      <c r="D2033" s="229"/>
      <c r="E2033" s="240" t="str">
        <f>IF(D2033="","",VLOOKUP(D2033,'العملاء '!A:B,2,0))</f>
        <v/>
      </c>
      <c r="F2033" s="229"/>
      <c r="G2033" s="240" t="str">
        <f>IF(F2033="","",VLOOKUP(F2033,المخزن!A:B,2,0))</f>
        <v/>
      </c>
      <c r="H2033" s="229"/>
      <c r="I2033" s="231"/>
      <c r="J2033" s="231"/>
      <c r="K2033" s="231"/>
      <c r="L2033" s="231"/>
      <c r="M2033" s="232"/>
      <c r="N2033" s="233">
        <f t="shared" si="186"/>
        <v>0</v>
      </c>
      <c r="O2033" s="233">
        <f t="shared" si="187"/>
        <v>0</v>
      </c>
      <c r="P2033" s="234">
        <f t="shared" si="191"/>
        <v>5</v>
      </c>
      <c r="Q2033" s="235" t="str">
        <f>IF(F2033="","",VLOOKUP(F2033,المخزن!A:M,11,0))</f>
        <v/>
      </c>
      <c r="R2033" s="235" t="str">
        <f t="shared" si="188"/>
        <v xml:space="preserve">  </v>
      </c>
      <c r="S2033" s="235" t="str">
        <f t="shared" si="189"/>
        <v xml:space="preserve"> </v>
      </c>
      <c r="T2033" s="237" t="str">
        <f t="shared" si="190"/>
        <v xml:space="preserve"> </v>
      </c>
      <c r="U2033" s="238" t="str">
        <f>IF(F2033="","",VLOOKUP(F2033,المخزن!A:M,8,0))</f>
        <v/>
      </c>
    </row>
    <row r="2034" spans="1:21">
      <c r="A2034" s="227"/>
      <c r="B2034" s="228"/>
      <c r="C2034" s="229"/>
      <c r="D2034" s="229"/>
      <c r="E2034" s="240" t="str">
        <f>IF(D2034="","",VLOOKUP(D2034,'العملاء '!A:B,2,0))</f>
        <v/>
      </c>
      <c r="F2034" s="229"/>
      <c r="G2034" s="240" t="str">
        <f>IF(F2034="","",VLOOKUP(F2034,المخزن!A:B,2,0))</f>
        <v/>
      </c>
      <c r="H2034" s="229"/>
      <c r="I2034" s="231"/>
      <c r="J2034" s="231"/>
      <c r="K2034" s="231"/>
      <c r="L2034" s="231"/>
      <c r="M2034" s="232"/>
      <c r="N2034" s="233">
        <f t="shared" si="186"/>
        <v>0</v>
      </c>
      <c r="O2034" s="233">
        <f t="shared" si="187"/>
        <v>0</v>
      </c>
      <c r="P2034" s="234">
        <f t="shared" si="191"/>
        <v>5</v>
      </c>
      <c r="Q2034" s="235" t="str">
        <f>IF(F2034="","",VLOOKUP(F2034,المخزن!A:M,11,0))</f>
        <v/>
      </c>
      <c r="R2034" s="235" t="str">
        <f t="shared" si="188"/>
        <v xml:space="preserve">  </v>
      </c>
      <c r="S2034" s="235" t="str">
        <f t="shared" si="189"/>
        <v xml:space="preserve"> </v>
      </c>
      <c r="T2034" s="237" t="str">
        <f t="shared" si="190"/>
        <v xml:space="preserve"> </v>
      </c>
      <c r="U2034" s="238" t="str">
        <f>IF(F2034="","",VLOOKUP(F2034,المخزن!A:M,8,0))</f>
        <v/>
      </c>
    </row>
    <row r="2035" spans="1:21">
      <c r="A2035" s="227"/>
      <c r="B2035" s="228"/>
      <c r="C2035" s="229"/>
      <c r="D2035" s="229"/>
      <c r="E2035" s="240" t="str">
        <f>IF(D2035="","",VLOOKUP(D2035,'العملاء '!A:B,2,0))</f>
        <v/>
      </c>
      <c r="F2035" s="229"/>
      <c r="G2035" s="240" t="str">
        <f>IF(F2035="","",VLOOKUP(F2035,المخزن!A:B,2,0))</f>
        <v/>
      </c>
      <c r="H2035" s="229"/>
      <c r="I2035" s="231"/>
      <c r="J2035" s="231"/>
      <c r="K2035" s="231"/>
      <c r="L2035" s="231"/>
      <c r="M2035" s="232"/>
      <c r="N2035" s="233">
        <f t="shared" si="186"/>
        <v>0</v>
      </c>
      <c r="O2035" s="233">
        <f t="shared" si="187"/>
        <v>0</v>
      </c>
      <c r="P2035" s="234">
        <f t="shared" si="191"/>
        <v>5</v>
      </c>
      <c r="Q2035" s="235" t="str">
        <f>IF(F2035="","",VLOOKUP(F2035,المخزن!A:M,11,0))</f>
        <v/>
      </c>
      <c r="R2035" s="235" t="str">
        <f t="shared" si="188"/>
        <v xml:space="preserve">  </v>
      </c>
      <c r="S2035" s="235" t="str">
        <f t="shared" si="189"/>
        <v xml:space="preserve"> </v>
      </c>
      <c r="T2035" s="237" t="str">
        <f t="shared" si="190"/>
        <v xml:space="preserve"> </v>
      </c>
      <c r="U2035" s="238" t="str">
        <f>IF(F2035="","",VLOOKUP(F2035,المخزن!A:M,8,0))</f>
        <v/>
      </c>
    </row>
    <row r="2036" spans="1:21">
      <c r="A2036" s="227"/>
      <c r="B2036" s="228"/>
      <c r="C2036" s="229"/>
      <c r="D2036" s="229"/>
      <c r="E2036" s="240" t="str">
        <f>IF(D2036="","",VLOOKUP(D2036,'العملاء '!A:B,2,0))</f>
        <v/>
      </c>
      <c r="F2036" s="229"/>
      <c r="G2036" s="240" t="str">
        <f>IF(F2036="","",VLOOKUP(F2036,المخزن!A:B,2,0))</f>
        <v/>
      </c>
      <c r="H2036" s="229"/>
      <c r="I2036" s="231"/>
      <c r="J2036" s="231"/>
      <c r="K2036" s="231"/>
      <c r="L2036" s="231"/>
      <c r="M2036" s="232"/>
      <c r="N2036" s="233">
        <f t="shared" si="186"/>
        <v>0</v>
      </c>
      <c r="O2036" s="233">
        <f t="shared" si="187"/>
        <v>0</v>
      </c>
      <c r="P2036" s="234">
        <f t="shared" si="191"/>
        <v>5</v>
      </c>
      <c r="Q2036" s="235" t="str">
        <f>IF(F2036="","",VLOOKUP(F2036,المخزن!A:M,11,0))</f>
        <v/>
      </c>
      <c r="R2036" s="235" t="str">
        <f t="shared" si="188"/>
        <v xml:space="preserve">  </v>
      </c>
      <c r="S2036" s="235" t="str">
        <f t="shared" si="189"/>
        <v xml:space="preserve"> </v>
      </c>
      <c r="T2036" s="237" t="str">
        <f t="shared" si="190"/>
        <v xml:space="preserve"> </v>
      </c>
      <c r="U2036" s="238" t="str">
        <f>IF(F2036="","",VLOOKUP(F2036,المخزن!A:M,8,0))</f>
        <v/>
      </c>
    </row>
    <row r="2037" spans="1:21">
      <c r="A2037" s="227"/>
      <c r="B2037" s="228"/>
      <c r="C2037" s="229"/>
      <c r="D2037" s="229"/>
      <c r="E2037" s="240" t="str">
        <f>IF(D2037="","",VLOOKUP(D2037,'العملاء '!A:B,2,0))</f>
        <v/>
      </c>
      <c r="F2037" s="229"/>
      <c r="G2037" s="240" t="str">
        <f>IF(F2037="","",VLOOKUP(F2037,المخزن!A:B,2,0))</f>
        <v/>
      </c>
      <c r="H2037" s="229"/>
      <c r="I2037" s="231"/>
      <c r="J2037" s="231"/>
      <c r="K2037" s="231"/>
      <c r="L2037" s="231"/>
      <c r="M2037" s="232"/>
      <c r="N2037" s="233">
        <f t="shared" si="186"/>
        <v>0</v>
      </c>
      <c r="O2037" s="233">
        <f t="shared" si="187"/>
        <v>0</v>
      </c>
      <c r="P2037" s="234">
        <f t="shared" si="191"/>
        <v>5</v>
      </c>
      <c r="Q2037" s="235" t="str">
        <f>IF(F2037="","",VLOOKUP(F2037,المخزن!A:M,11,0))</f>
        <v/>
      </c>
      <c r="R2037" s="235" t="str">
        <f t="shared" si="188"/>
        <v xml:space="preserve">  </v>
      </c>
      <c r="S2037" s="235" t="str">
        <f t="shared" si="189"/>
        <v xml:space="preserve"> </v>
      </c>
      <c r="T2037" s="237" t="str">
        <f t="shared" si="190"/>
        <v xml:space="preserve"> </v>
      </c>
      <c r="U2037" s="238" t="str">
        <f>IF(F2037="","",VLOOKUP(F2037,المخزن!A:M,8,0))</f>
        <v/>
      </c>
    </row>
    <row r="2038" spans="1:21">
      <c r="A2038" s="227"/>
      <c r="B2038" s="228"/>
      <c r="C2038" s="229"/>
      <c r="D2038" s="229"/>
      <c r="E2038" s="240" t="str">
        <f>IF(D2038="","",VLOOKUP(D2038,'العملاء '!A:B,2,0))</f>
        <v/>
      </c>
      <c r="F2038" s="229"/>
      <c r="G2038" s="240" t="str">
        <f>IF(F2038="","",VLOOKUP(F2038,المخزن!A:B,2,0))</f>
        <v/>
      </c>
      <c r="H2038" s="229"/>
      <c r="I2038" s="231"/>
      <c r="J2038" s="231"/>
      <c r="K2038" s="231"/>
      <c r="L2038" s="231"/>
      <c r="M2038" s="232"/>
      <c r="N2038" s="233">
        <f t="shared" si="186"/>
        <v>0</v>
      </c>
      <c r="O2038" s="233">
        <f t="shared" si="187"/>
        <v>0</v>
      </c>
      <c r="P2038" s="234">
        <f t="shared" si="191"/>
        <v>5</v>
      </c>
      <c r="Q2038" s="235" t="str">
        <f>IF(F2038="","",VLOOKUP(F2038,المخزن!A:M,11,0))</f>
        <v/>
      </c>
      <c r="R2038" s="235" t="str">
        <f t="shared" si="188"/>
        <v xml:space="preserve">  </v>
      </c>
      <c r="S2038" s="235" t="str">
        <f t="shared" si="189"/>
        <v xml:space="preserve"> </v>
      </c>
      <c r="T2038" s="237" t="str">
        <f t="shared" si="190"/>
        <v xml:space="preserve"> </v>
      </c>
      <c r="U2038" s="238" t="str">
        <f>IF(F2038="","",VLOOKUP(F2038,المخزن!A:M,8,0))</f>
        <v/>
      </c>
    </row>
    <row r="2039" spans="1:21">
      <c r="A2039" s="227"/>
      <c r="B2039" s="228"/>
      <c r="C2039" s="229"/>
      <c r="D2039" s="229"/>
      <c r="E2039" s="240" t="str">
        <f>IF(D2039="","",VLOOKUP(D2039,'العملاء '!A:B,2,0))</f>
        <v/>
      </c>
      <c r="F2039" s="229"/>
      <c r="G2039" s="240" t="str">
        <f>IF(F2039="","",VLOOKUP(F2039,المخزن!A:B,2,0))</f>
        <v/>
      </c>
      <c r="H2039" s="229"/>
      <c r="I2039" s="231"/>
      <c r="J2039" s="231"/>
      <c r="K2039" s="231"/>
      <c r="L2039" s="231"/>
      <c r="M2039" s="232"/>
      <c r="N2039" s="233">
        <f t="shared" si="186"/>
        <v>0</v>
      </c>
      <c r="O2039" s="233">
        <f t="shared" si="187"/>
        <v>0</v>
      </c>
      <c r="P2039" s="234">
        <f t="shared" si="191"/>
        <v>5</v>
      </c>
      <c r="Q2039" s="235" t="str">
        <f>IF(F2039="","",VLOOKUP(F2039,المخزن!A:M,11,0))</f>
        <v/>
      </c>
      <c r="R2039" s="235" t="str">
        <f t="shared" si="188"/>
        <v xml:space="preserve">  </v>
      </c>
      <c r="S2039" s="235" t="str">
        <f t="shared" si="189"/>
        <v xml:space="preserve"> </v>
      </c>
      <c r="T2039" s="237" t="str">
        <f t="shared" si="190"/>
        <v xml:space="preserve"> </v>
      </c>
      <c r="U2039" s="238" t="str">
        <f>IF(F2039="","",VLOOKUP(F2039,المخزن!A:M,8,0))</f>
        <v/>
      </c>
    </row>
    <row r="2040" spans="1:21">
      <c r="A2040" s="227"/>
      <c r="B2040" s="228"/>
      <c r="C2040" s="229"/>
      <c r="D2040" s="229"/>
      <c r="E2040" s="240" t="str">
        <f>IF(D2040="","",VLOOKUP(D2040,'العملاء '!A:B,2,0))</f>
        <v/>
      </c>
      <c r="F2040" s="229"/>
      <c r="G2040" s="240" t="str">
        <f>IF(F2040="","",VLOOKUP(F2040,المخزن!A:B,2,0))</f>
        <v/>
      </c>
      <c r="H2040" s="229"/>
      <c r="I2040" s="231"/>
      <c r="J2040" s="231"/>
      <c r="K2040" s="231"/>
      <c r="L2040" s="231"/>
      <c r="M2040" s="232"/>
      <c r="N2040" s="233">
        <f t="shared" si="186"/>
        <v>0</v>
      </c>
      <c r="O2040" s="233">
        <f t="shared" si="187"/>
        <v>0</v>
      </c>
      <c r="P2040" s="234">
        <f t="shared" si="191"/>
        <v>5</v>
      </c>
      <c r="Q2040" s="235" t="str">
        <f>IF(F2040="","",VLOOKUP(F2040,المخزن!A:M,11,0))</f>
        <v/>
      </c>
      <c r="R2040" s="235" t="str">
        <f t="shared" si="188"/>
        <v xml:space="preserve">  </v>
      </c>
      <c r="S2040" s="235" t="str">
        <f t="shared" si="189"/>
        <v xml:space="preserve"> </v>
      </c>
      <c r="T2040" s="237" t="str">
        <f t="shared" si="190"/>
        <v xml:space="preserve"> </v>
      </c>
      <c r="U2040" s="238" t="str">
        <f>IF(F2040="","",VLOOKUP(F2040,المخزن!A:M,8,0))</f>
        <v/>
      </c>
    </row>
    <row r="2041" spans="1:21">
      <c r="A2041" s="227"/>
      <c r="B2041" s="228"/>
      <c r="C2041" s="229"/>
      <c r="D2041" s="229"/>
      <c r="E2041" s="240" t="str">
        <f>IF(D2041="","",VLOOKUP(D2041,'العملاء '!A:B,2,0))</f>
        <v/>
      </c>
      <c r="F2041" s="229"/>
      <c r="G2041" s="240" t="str">
        <f>IF(F2041="","",VLOOKUP(F2041,المخزن!A:B,2,0))</f>
        <v/>
      </c>
      <c r="H2041" s="229"/>
      <c r="I2041" s="231"/>
      <c r="J2041" s="231"/>
      <c r="K2041" s="231"/>
      <c r="L2041" s="231"/>
      <c r="M2041" s="232"/>
      <c r="N2041" s="233">
        <f t="shared" si="186"/>
        <v>0</v>
      </c>
      <c r="O2041" s="233">
        <f t="shared" si="187"/>
        <v>0</v>
      </c>
      <c r="P2041" s="234">
        <f t="shared" si="191"/>
        <v>5</v>
      </c>
      <c r="Q2041" s="235" t="str">
        <f>IF(F2041="","",VLOOKUP(F2041,المخزن!A:M,11,0))</f>
        <v/>
      </c>
      <c r="R2041" s="235" t="str">
        <f t="shared" si="188"/>
        <v xml:space="preserve">  </v>
      </c>
      <c r="S2041" s="235" t="str">
        <f t="shared" si="189"/>
        <v xml:space="preserve"> </v>
      </c>
      <c r="T2041" s="237" t="str">
        <f t="shared" si="190"/>
        <v xml:space="preserve"> </v>
      </c>
      <c r="U2041" s="238" t="str">
        <f>IF(F2041="","",VLOOKUP(F2041,المخزن!A:M,8,0))</f>
        <v/>
      </c>
    </row>
    <row r="2042" spans="1:21">
      <c r="A2042" s="227"/>
      <c r="B2042" s="228"/>
      <c r="C2042" s="229"/>
      <c r="D2042" s="229"/>
      <c r="E2042" s="240" t="str">
        <f>IF(D2042="","",VLOOKUP(D2042,'العملاء '!A:B,2,0))</f>
        <v/>
      </c>
      <c r="F2042" s="229"/>
      <c r="G2042" s="240" t="str">
        <f>IF(F2042="","",VLOOKUP(F2042,المخزن!A:B,2,0))</f>
        <v/>
      </c>
      <c r="H2042" s="229"/>
      <c r="I2042" s="231"/>
      <c r="J2042" s="231"/>
      <c r="K2042" s="231"/>
      <c r="L2042" s="231"/>
      <c r="M2042" s="232"/>
      <c r="N2042" s="233">
        <f t="shared" si="186"/>
        <v>0</v>
      </c>
      <c r="O2042" s="233">
        <f t="shared" si="187"/>
        <v>0</v>
      </c>
      <c r="P2042" s="234">
        <f t="shared" si="191"/>
        <v>5</v>
      </c>
      <c r="Q2042" s="235" t="str">
        <f>IF(F2042="","",VLOOKUP(F2042,المخزن!A:M,11,0))</f>
        <v/>
      </c>
      <c r="R2042" s="235" t="str">
        <f t="shared" si="188"/>
        <v xml:space="preserve">  </v>
      </c>
      <c r="S2042" s="235" t="str">
        <f t="shared" si="189"/>
        <v xml:space="preserve"> </v>
      </c>
      <c r="T2042" s="237" t="str">
        <f t="shared" si="190"/>
        <v xml:space="preserve"> </v>
      </c>
      <c r="U2042" s="238" t="str">
        <f>IF(F2042="","",VLOOKUP(F2042,المخزن!A:M,8,0))</f>
        <v/>
      </c>
    </row>
    <row r="2043" spans="1:21">
      <c r="A2043" s="227"/>
      <c r="B2043" s="228"/>
      <c r="C2043" s="229"/>
      <c r="D2043" s="229"/>
      <c r="E2043" s="240" t="str">
        <f>IF(D2043="","",VLOOKUP(D2043,'العملاء '!A:B,2,0))</f>
        <v/>
      </c>
      <c r="F2043" s="229"/>
      <c r="G2043" s="240" t="str">
        <f>IF(F2043="","",VLOOKUP(F2043,المخزن!A:B,2,0))</f>
        <v/>
      </c>
      <c r="H2043" s="229"/>
      <c r="I2043" s="231"/>
      <c r="J2043" s="231"/>
      <c r="K2043" s="231"/>
      <c r="L2043" s="231"/>
      <c r="M2043" s="232"/>
      <c r="N2043" s="233">
        <f t="shared" si="186"/>
        <v>0</v>
      </c>
      <c r="O2043" s="233">
        <f t="shared" si="187"/>
        <v>0</v>
      </c>
      <c r="P2043" s="234">
        <f t="shared" si="191"/>
        <v>5</v>
      </c>
      <c r="Q2043" s="235" t="str">
        <f>IF(F2043="","",VLOOKUP(F2043,المخزن!A:M,11,0))</f>
        <v/>
      </c>
      <c r="R2043" s="235" t="str">
        <f t="shared" si="188"/>
        <v xml:space="preserve">  </v>
      </c>
      <c r="S2043" s="235" t="str">
        <f t="shared" si="189"/>
        <v xml:space="preserve"> </v>
      </c>
      <c r="T2043" s="237" t="str">
        <f t="shared" si="190"/>
        <v xml:space="preserve"> </v>
      </c>
      <c r="U2043" s="238" t="str">
        <f>IF(F2043="","",VLOOKUP(F2043,المخزن!A:M,8,0))</f>
        <v/>
      </c>
    </row>
    <row r="2044" spans="1:21">
      <c r="A2044" s="227"/>
      <c r="B2044" s="228"/>
      <c r="C2044" s="229"/>
      <c r="D2044" s="229"/>
      <c r="E2044" s="240" t="str">
        <f>IF(D2044="","",VLOOKUP(D2044,'العملاء '!A:B,2,0))</f>
        <v/>
      </c>
      <c r="F2044" s="229"/>
      <c r="G2044" s="240" t="str">
        <f>IF(F2044="","",VLOOKUP(F2044,المخزن!A:B,2,0))</f>
        <v/>
      </c>
      <c r="H2044" s="229"/>
      <c r="I2044" s="231"/>
      <c r="J2044" s="231"/>
      <c r="K2044" s="231"/>
      <c r="L2044" s="231"/>
      <c r="M2044" s="232"/>
      <c r="N2044" s="233">
        <f t="shared" si="186"/>
        <v>0</v>
      </c>
      <c r="O2044" s="233">
        <f t="shared" si="187"/>
        <v>0</v>
      </c>
      <c r="P2044" s="234">
        <f t="shared" si="191"/>
        <v>5</v>
      </c>
      <c r="Q2044" s="235" t="str">
        <f>IF(F2044="","",VLOOKUP(F2044,المخزن!A:M,11,0))</f>
        <v/>
      </c>
      <c r="R2044" s="235" t="str">
        <f t="shared" si="188"/>
        <v xml:space="preserve">  </v>
      </c>
      <c r="S2044" s="235" t="str">
        <f t="shared" si="189"/>
        <v xml:space="preserve"> </v>
      </c>
      <c r="T2044" s="237" t="str">
        <f t="shared" si="190"/>
        <v xml:space="preserve"> </v>
      </c>
      <c r="U2044" s="238" t="str">
        <f>IF(F2044="","",VLOOKUP(F2044,المخزن!A:M,8,0))</f>
        <v/>
      </c>
    </row>
    <row r="2045" spans="1:21">
      <c r="A2045" s="227"/>
      <c r="B2045" s="228"/>
      <c r="C2045" s="229"/>
      <c r="D2045" s="229"/>
      <c r="E2045" s="240" t="str">
        <f>IF(D2045="","",VLOOKUP(D2045,'العملاء '!A:B,2,0))</f>
        <v/>
      </c>
      <c r="F2045" s="229"/>
      <c r="G2045" s="240" t="str">
        <f>IF(F2045="","",VLOOKUP(F2045,المخزن!A:B,2,0))</f>
        <v/>
      </c>
      <c r="H2045" s="229"/>
      <c r="I2045" s="231"/>
      <c r="J2045" s="231"/>
      <c r="K2045" s="231"/>
      <c r="L2045" s="231"/>
      <c r="M2045" s="232"/>
      <c r="N2045" s="233">
        <f t="shared" si="186"/>
        <v>0</v>
      </c>
      <c r="O2045" s="233">
        <f t="shared" si="187"/>
        <v>0</v>
      </c>
      <c r="P2045" s="234">
        <f t="shared" si="191"/>
        <v>5</v>
      </c>
      <c r="Q2045" s="235" t="str">
        <f>IF(F2045="","",VLOOKUP(F2045,المخزن!A:M,11,0))</f>
        <v/>
      </c>
      <c r="R2045" s="235" t="str">
        <f t="shared" si="188"/>
        <v xml:space="preserve">  </v>
      </c>
      <c r="S2045" s="235" t="str">
        <f t="shared" si="189"/>
        <v xml:space="preserve"> </v>
      </c>
      <c r="T2045" s="237" t="str">
        <f t="shared" si="190"/>
        <v xml:space="preserve"> </v>
      </c>
      <c r="U2045" s="238" t="str">
        <f>IF(F2045="","",VLOOKUP(F2045,المخزن!A:M,8,0))</f>
        <v/>
      </c>
    </row>
    <row r="2046" spans="1:21">
      <c r="A2046" s="227"/>
      <c r="B2046" s="228"/>
      <c r="C2046" s="229"/>
      <c r="D2046" s="229"/>
      <c r="E2046" s="240" t="str">
        <f>IF(D2046="","",VLOOKUP(D2046,'العملاء '!A:B,2,0))</f>
        <v/>
      </c>
      <c r="F2046" s="229"/>
      <c r="G2046" s="240" t="str">
        <f>IF(F2046="","",VLOOKUP(F2046,المخزن!A:B,2,0))</f>
        <v/>
      </c>
      <c r="H2046" s="229"/>
      <c r="I2046" s="231"/>
      <c r="J2046" s="231"/>
      <c r="K2046" s="231"/>
      <c r="L2046" s="231"/>
      <c r="M2046" s="232"/>
      <c r="N2046" s="233">
        <f t="shared" si="186"/>
        <v>0</v>
      </c>
      <c r="O2046" s="233">
        <f t="shared" si="187"/>
        <v>0</v>
      </c>
      <c r="P2046" s="234">
        <f t="shared" si="191"/>
        <v>5</v>
      </c>
      <c r="Q2046" s="235" t="str">
        <f>IF(F2046="","",VLOOKUP(F2046,المخزن!A:M,11,0))</f>
        <v/>
      </c>
      <c r="R2046" s="235" t="str">
        <f t="shared" si="188"/>
        <v xml:space="preserve">  </v>
      </c>
      <c r="S2046" s="235" t="str">
        <f t="shared" si="189"/>
        <v xml:space="preserve"> </v>
      </c>
      <c r="T2046" s="237" t="str">
        <f t="shared" si="190"/>
        <v xml:space="preserve"> </v>
      </c>
      <c r="U2046" s="238" t="str">
        <f>IF(F2046="","",VLOOKUP(F2046,المخزن!A:M,8,0))</f>
        <v/>
      </c>
    </row>
    <row r="2047" spans="1:21">
      <c r="A2047" s="227"/>
      <c r="B2047" s="228"/>
      <c r="C2047" s="229"/>
      <c r="D2047" s="229"/>
      <c r="E2047" s="240" t="str">
        <f>IF(D2047="","",VLOOKUP(D2047,'العملاء '!A:B,2,0))</f>
        <v/>
      </c>
      <c r="F2047" s="229"/>
      <c r="G2047" s="240" t="str">
        <f>IF(F2047="","",VLOOKUP(F2047,المخزن!A:B,2,0))</f>
        <v/>
      </c>
      <c r="H2047" s="229"/>
      <c r="I2047" s="231"/>
      <c r="J2047" s="231"/>
      <c r="K2047" s="231"/>
      <c r="L2047" s="231"/>
      <c r="M2047" s="232"/>
      <c r="N2047" s="233">
        <f t="shared" si="186"/>
        <v>0</v>
      </c>
      <c r="O2047" s="233">
        <f t="shared" si="187"/>
        <v>0</v>
      </c>
      <c r="P2047" s="234">
        <f t="shared" si="191"/>
        <v>5</v>
      </c>
      <c r="Q2047" s="235" t="str">
        <f>IF(F2047="","",VLOOKUP(F2047,المخزن!A:M,11,0))</f>
        <v/>
      </c>
      <c r="R2047" s="235" t="str">
        <f t="shared" si="188"/>
        <v xml:space="preserve">  </v>
      </c>
      <c r="S2047" s="235" t="str">
        <f t="shared" si="189"/>
        <v xml:space="preserve"> </v>
      </c>
      <c r="T2047" s="237" t="str">
        <f t="shared" si="190"/>
        <v xml:space="preserve"> </v>
      </c>
      <c r="U2047" s="238" t="str">
        <f>IF(F2047="","",VLOOKUP(F2047,المخزن!A:M,8,0))</f>
        <v/>
      </c>
    </row>
    <row r="2048" spans="1:21">
      <c r="A2048" s="227"/>
      <c r="B2048" s="228"/>
      <c r="C2048" s="229"/>
      <c r="D2048" s="229"/>
      <c r="E2048" s="240" t="str">
        <f>IF(D2048="","",VLOOKUP(D2048,'العملاء '!A:B,2,0))</f>
        <v/>
      </c>
      <c r="F2048" s="229"/>
      <c r="G2048" s="240" t="str">
        <f>IF(F2048="","",VLOOKUP(F2048,المخزن!A:B,2,0))</f>
        <v/>
      </c>
      <c r="H2048" s="229"/>
      <c r="I2048" s="231"/>
      <c r="J2048" s="231"/>
      <c r="K2048" s="231"/>
      <c r="L2048" s="231"/>
      <c r="M2048" s="232"/>
      <c r="N2048" s="233">
        <f t="shared" si="186"/>
        <v>0</v>
      </c>
      <c r="O2048" s="233">
        <f t="shared" si="187"/>
        <v>0</v>
      </c>
      <c r="P2048" s="234">
        <f t="shared" si="191"/>
        <v>5</v>
      </c>
      <c r="Q2048" s="235" t="str">
        <f>IF(F2048="","",VLOOKUP(F2048,المخزن!A:M,11,0))</f>
        <v/>
      </c>
      <c r="R2048" s="235" t="str">
        <f t="shared" si="188"/>
        <v xml:space="preserve">  </v>
      </c>
      <c r="S2048" s="235" t="str">
        <f t="shared" si="189"/>
        <v xml:space="preserve"> </v>
      </c>
      <c r="T2048" s="237" t="str">
        <f t="shared" si="190"/>
        <v xml:space="preserve"> </v>
      </c>
      <c r="U2048" s="238" t="str">
        <f>IF(F2048="","",VLOOKUP(F2048,المخزن!A:M,8,0))</f>
        <v/>
      </c>
    </row>
    <row r="2049" spans="1:21">
      <c r="A2049" s="227"/>
      <c r="B2049" s="228"/>
      <c r="C2049" s="229"/>
      <c r="D2049" s="229"/>
      <c r="E2049" s="240" t="str">
        <f>IF(D2049="","",VLOOKUP(D2049,'العملاء '!A:B,2,0))</f>
        <v/>
      </c>
      <c r="F2049" s="229"/>
      <c r="G2049" s="240" t="str">
        <f>IF(F2049="","",VLOOKUP(F2049,المخزن!A:B,2,0))</f>
        <v/>
      </c>
      <c r="H2049" s="229"/>
      <c r="I2049" s="231"/>
      <c r="J2049" s="231"/>
      <c r="K2049" s="231"/>
      <c r="L2049" s="231"/>
      <c r="M2049" s="232"/>
      <c r="N2049" s="233">
        <f t="shared" si="186"/>
        <v>0</v>
      </c>
      <c r="O2049" s="233">
        <f t="shared" si="187"/>
        <v>0</v>
      </c>
      <c r="P2049" s="234">
        <f t="shared" si="191"/>
        <v>5</v>
      </c>
      <c r="Q2049" s="235" t="str">
        <f>IF(F2049="","",VLOOKUP(F2049,المخزن!A:M,11,0))</f>
        <v/>
      </c>
      <c r="R2049" s="235" t="str">
        <f t="shared" si="188"/>
        <v xml:space="preserve">  </v>
      </c>
      <c r="S2049" s="235" t="str">
        <f t="shared" si="189"/>
        <v xml:space="preserve"> </v>
      </c>
      <c r="T2049" s="237" t="str">
        <f t="shared" si="190"/>
        <v xml:space="preserve"> </v>
      </c>
      <c r="U2049" s="238" t="str">
        <f>IF(F2049="","",VLOOKUP(F2049,المخزن!A:M,8,0))</f>
        <v/>
      </c>
    </row>
    <row r="2050" spans="1:21">
      <c r="A2050" s="227"/>
      <c r="B2050" s="228"/>
      <c r="C2050" s="229"/>
      <c r="D2050" s="229"/>
      <c r="E2050" s="240" t="str">
        <f>IF(D2050="","",VLOOKUP(D2050,'العملاء '!A:B,2,0))</f>
        <v/>
      </c>
      <c r="F2050" s="229"/>
      <c r="G2050" s="240" t="str">
        <f>IF(F2050="","",VLOOKUP(F2050,المخزن!A:B,2,0))</f>
        <v/>
      </c>
      <c r="H2050" s="229"/>
      <c r="I2050" s="231"/>
      <c r="J2050" s="231"/>
      <c r="K2050" s="231"/>
      <c r="L2050" s="231"/>
      <c r="M2050" s="232"/>
      <c r="N2050" s="233">
        <f t="shared" si="186"/>
        <v>0</v>
      </c>
      <c r="O2050" s="233">
        <f t="shared" si="187"/>
        <v>0</v>
      </c>
      <c r="P2050" s="234">
        <f t="shared" si="191"/>
        <v>5</v>
      </c>
      <c r="Q2050" s="235" t="str">
        <f>IF(F2050="","",VLOOKUP(F2050,المخزن!A:M,11,0))</f>
        <v/>
      </c>
      <c r="R2050" s="235" t="str">
        <f t="shared" si="188"/>
        <v xml:space="preserve">  </v>
      </c>
      <c r="S2050" s="235" t="str">
        <f t="shared" si="189"/>
        <v xml:space="preserve"> </v>
      </c>
      <c r="T2050" s="237" t="str">
        <f t="shared" si="190"/>
        <v xml:space="preserve"> </v>
      </c>
      <c r="U2050" s="238" t="str">
        <f>IF(F2050="","",VLOOKUP(F2050,المخزن!A:M,8,0))</f>
        <v/>
      </c>
    </row>
    <row r="2051" spans="1:21">
      <c r="A2051" s="227"/>
      <c r="B2051" s="228"/>
      <c r="C2051" s="229"/>
      <c r="D2051" s="229"/>
      <c r="E2051" s="240" t="str">
        <f>IF(D2051="","",VLOOKUP(D2051,'العملاء '!A:B,2,0))</f>
        <v/>
      </c>
      <c r="F2051" s="229"/>
      <c r="G2051" s="240" t="str">
        <f>IF(F2051="","",VLOOKUP(F2051,المخزن!A:B,2,0))</f>
        <v/>
      </c>
      <c r="H2051" s="229"/>
      <c r="I2051" s="231"/>
      <c r="J2051" s="231"/>
      <c r="K2051" s="231"/>
      <c r="L2051" s="231"/>
      <c r="M2051" s="232"/>
      <c r="N2051" s="233">
        <f t="shared" si="186"/>
        <v>0</v>
      </c>
      <c r="O2051" s="233">
        <f t="shared" si="187"/>
        <v>0</v>
      </c>
      <c r="P2051" s="234">
        <f t="shared" si="191"/>
        <v>5</v>
      </c>
      <c r="Q2051" s="235" t="str">
        <f>IF(F2051="","",VLOOKUP(F2051,المخزن!A:M,11,0))</f>
        <v/>
      </c>
      <c r="R2051" s="235" t="str">
        <f t="shared" si="188"/>
        <v xml:space="preserve">  </v>
      </c>
      <c r="S2051" s="235" t="str">
        <f t="shared" si="189"/>
        <v xml:space="preserve"> </v>
      </c>
      <c r="T2051" s="237" t="str">
        <f t="shared" si="190"/>
        <v xml:space="preserve"> </v>
      </c>
      <c r="U2051" s="238" t="str">
        <f>IF(F2051="","",VLOOKUP(F2051,المخزن!A:M,8,0))</f>
        <v/>
      </c>
    </row>
    <row r="2052" spans="1:21">
      <c r="A2052" s="227"/>
      <c r="B2052" s="228"/>
      <c r="C2052" s="229"/>
      <c r="D2052" s="229"/>
      <c r="E2052" s="240" t="str">
        <f>IF(D2052="","",VLOOKUP(D2052,'العملاء '!A:B,2,0))</f>
        <v/>
      </c>
      <c r="F2052" s="229"/>
      <c r="G2052" s="240" t="str">
        <f>IF(F2052="","",VLOOKUP(F2052,المخزن!A:B,2,0))</f>
        <v/>
      </c>
      <c r="H2052" s="229"/>
      <c r="I2052" s="231"/>
      <c r="J2052" s="231"/>
      <c r="K2052" s="231"/>
      <c r="L2052" s="231"/>
      <c r="M2052" s="232"/>
      <c r="N2052" s="233">
        <f t="shared" ref="N2052:N2115" si="192">(I2052*H2052)-L2052</f>
        <v>0</v>
      </c>
      <c r="O2052" s="233">
        <f t="shared" ref="O2052:O2115" si="193">(J2052*H2052)-M2052</f>
        <v>0</v>
      </c>
      <c r="P2052" s="234">
        <f t="shared" si="191"/>
        <v>5</v>
      </c>
      <c r="Q2052" s="235" t="str">
        <f>IF(F2052="","",VLOOKUP(F2052,المخزن!A:M,11,0))</f>
        <v/>
      </c>
      <c r="R2052" s="235" t="str">
        <f t="shared" ref="R2052:R2115" si="194">IF(F2052&gt;0,Q2052*H2052,"  ")</f>
        <v xml:space="preserve">  </v>
      </c>
      <c r="S2052" s="235" t="str">
        <f t="shared" ref="S2052:S2115" si="195">IF(F2052&gt;0,(((I2052/P2052)+J2052)*H2052)-(L2052/P2052)-M2052," ")</f>
        <v xml:space="preserve"> </v>
      </c>
      <c r="T2052" s="237" t="str">
        <f t="shared" ref="T2052:T2115" si="196">IF(F2052&gt;0,S2052-R2052," ")</f>
        <v xml:space="preserve"> </v>
      </c>
      <c r="U2052" s="238" t="str">
        <f>IF(F2052="","",VLOOKUP(F2052,المخزن!A:M,8,0))</f>
        <v/>
      </c>
    </row>
    <row r="2053" spans="1:21">
      <c r="A2053" s="227"/>
      <c r="B2053" s="228"/>
      <c r="C2053" s="229"/>
      <c r="D2053" s="229"/>
      <c r="E2053" s="240" t="str">
        <f>IF(D2053="","",VLOOKUP(D2053,'العملاء '!A:B,2,0))</f>
        <v/>
      </c>
      <c r="F2053" s="229"/>
      <c r="G2053" s="240" t="str">
        <f>IF(F2053="","",VLOOKUP(F2053,المخزن!A:B,2,0))</f>
        <v/>
      </c>
      <c r="H2053" s="229"/>
      <c r="I2053" s="231"/>
      <c r="J2053" s="231"/>
      <c r="K2053" s="231"/>
      <c r="L2053" s="231"/>
      <c r="M2053" s="232"/>
      <c r="N2053" s="233">
        <f t="shared" si="192"/>
        <v>0</v>
      </c>
      <c r="O2053" s="233">
        <f t="shared" si="193"/>
        <v>0</v>
      </c>
      <c r="P2053" s="234">
        <f t="shared" si="191"/>
        <v>5</v>
      </c>
      <c r="Q2053" s="235" t="str">
        <f>IF(F2053="","",VLOOKUP(F2053,المخزن!A:M,11,0))</f>
        <v/>
      </c>
      <c r="R2053" s="235" t="str">
        <f t="shared" si="194"/>
        <v xml:space="preserve">  </v>
      </c>
      <c r="S2053" s="235" t="str">
        <f t="shared" si="195"/>
        <v xml:space="preserve"> </v>
      </c>
      <c r="T2053" s="237" t="str">
        <f t="shared" si="196"/>
        <v xml:space="preserve"> </v>
      </c>
      <c r="U2053" s="238" t="str">
        <f>IF(F2053="","",VLOOKUP(F2053,المخزن!A:M,8,0))</f>
        <v/>
      </c>
    </row>
    <row r="2054" spans="1:21">
      <c r="A2054" s="227"/>
      <c r="B2054" s="228"/>
      <c r="C2054" s="229"/>
      <c r="D2054" s="229"/>
      <c r="E2054" s="240" t="str">
        <f>IF(D2054="","",VLOOKUP(D2054,'العملاء '!A:B,2,0))</f>
        <v/>
      </c>
      <c r="F2054" s="229"/>
      <c r="G2054" s="240" t="str">
        <f>IF(F2054="","",VLOOKUP(F2054,المخزن!A:B,2,0))</f>
        <v/>
      </c>
      <c r="H2054" s="229"/>
      <c r="I2054" s="231"/>
      <c r="J2054" s="231"/>
      <c r="K2054" s="231"/>
      <c r="L2054" s="231"/>
      <c r="M2054" s="232"/>
      <c r="N2054" s="233">
        <f t="shared" si="192"/>
        <v>0</v>
      </c>
      <c r="O2054" s="233">
        <f t="shared" si="193"/>
        <v>0</v>
      </c>
      <c r="P2054" s="234">
        <f t="shared" si="191"/>
        <v>5</v>
      </c>
      <c r="Q2054" s="235" t="str">
        <f>IF(F2054="","",VLOOKUP(F2054,المخزن!A:M,11,0))</f>
        <v/>
      </c>
      <c r="R2054" s="235" t="str">
        <f t="shared" si="194"/>
        <v xml:space="preserve">  </v>
      </c>
      <c r="S2054" s="235" t="str">
        <f t="shared" si="195"/>
        <v xml:space="preserve"> </v>
      </c>
      <c r="T2054" s="237" t="str">
        <f t="shared" si="196"/>
        <v xml:space="preserve"> </v>
      </c>
      <c r="U2054" s="238" t="str">
        <f>IF(F2054="","",VLOOKUP(F2054,المخزن!A:M,8,0))</f>
        <v/>
      </c>
    </row>
    <row r="2055" spans="1:21">
      <c r="A2055" s="227"/>
      <c r="B2055" s="228"/>
      <c r="C2055" s="229"/>
      <c r="D2055" s="229"/>
      <c r="E2055" s="240" t="str">
        <f>IF(D2055="","",VLOOKUP(D2055,'العملاء '!A:B,2,0))</f>
        <v/>
      </c>
      <c r="F2055" s="229"/>
      <c r="G2055" s="240" t="str">
        <f>IF(F2055="","",VLOOKUP(F2055,المخزن!A:B,2,0))</f>
        <v/>
      </c>
      <c r="H2055" s="229"/>
      <c r="I2055" s="231"/>
      <c r="J2055" s="231"/>
      <c r="K2055" s="231"/>
      <c r="L2055" s="231"/>
      <c r="M2055" s="232"/>
      <c r="N2055" s="233">
        <f t="shared" si="192"/>
        <v>0</v>
      </c>
      <c r="O2055" s="233">
        <f t="shared" si="193"/>
        <v>0</v>
      </c>
      <c r="P2055" s="234">
        <f t="shared" si="191"/>
        <v>5</v>
      </c>
      <c r="Q2055" s="235" t="str">
        <f>IF(F2055="","",VLOOKUP(F2055,المخزن!A:M,11,0))</f>
        <v/>
      </c>
      <c r="R2055" s="235" t="str">
        <f t="shared" si="194"/>
        <v xml:space="preserve">  </v>
      </c>
      <c r="S2055" s="235" t="str">
        <f t="shared" si="195"/>
        <v xml:space="preserve"> </v>
      </c>
      <c r="T2055" s="237" t="str">
        <f t="shared" si="196"/>
        <v xml:space="preserve"> </v>
      </c>
      <c r="U2055" s="238" t="str">
        <f>IF(F2055="","",VLOOKUP(F2055,المخزن!A:M,8,0))</f>
        <v/>
      </c>
    </row>
    <row r="2056" spans="1:21">
      <c r="A2056" s="227"/>
      <c r="B2056" s="228"/>
      <c r="C2056" s="229"/>
      <c r="D2056" s="229"/>
      <c r="E2056" s="240" t="str">
        <f>IF(D2056="","",VLOOKUP(D2056,'العملاء '!A:B,2,0))</f>
        <v/>
      </c>
      <c r="F2056" s="229"/>
      <c r="G2056" s="240" t="str">
        <f>IF(F2056="","",VLOOKUP(F2056,المخزن!A:B,2,0))</f>
        <v/>
      </c>
      <c r="H2056" s="229"/>
      <c r="I2056" s="231"/>
      <c r="J2056" s="231"/>
      <c r="K2056" s="231"/>
      <c r="L2056" s="231"/>
      <c r="M2056" s="232"/>
      <c r="N2056" s="233">
        <f t="shared" si="192"/>
        <v>0</v>
      </c>
      <c r="O2056" s="233">
        <f t="shared" si="193"/>
        <v>0</v>
      </c>
      <c r="P2056" s="234">
        <f t="shared" si="191"/>
        <v>5</v>
      </c>
      <c r="Q2056" s="235" t="str">
        <f>IF(F2056="","",VLOOKUP(F2056,المخزن!A:M,11,0))</f>
        <v/>
      </c>
      <c r="R2056" s="235" t="str">
        <f t="shared" si="194"/>
        <v xml:space="preserve">  </v>
      </c>
      <c r="S2056" s="235" t="str">
        <f t="shared" si="195"/>
        <v xml:space="preserve"> </v>
      </c>
      <c r="T2056" s="237" t="str">
        <f t="shared" si="196"/>
        <v xml:space="preserve"> </v>
      </c>
      <c r="U2056" s="238" t="str">
        <f>IF(F2056="","",VLOOKUP(F2056,المخزن!A:M,8,0))</f>
        <v/>
      </c>
    </row>
    <row r="2057" spans="1:21">
      <c r="A2057" s="227"/>
      <c r="B2057" s="228"/>
      <c r="C2057" s="229"/>
      <c r="D2057" s="229"/>
      <c r="E2057" s="240" t="str">
        <f>IF(D2057="","",VLOOKUP(D2057,'العملاء '!A:B,2,0))</f>
        <v/>
      </c>
      <c r="F2057" s="229"/>
      <c r="G2057" s="240" t="str">
        <f>IF(F2057="","",VLOOKUP(F2057,المخزن!A:B,2,0))</f>
        <v/>
      </c>
      <c r="H2057" s="229"/>
      <c r="I2057" s="231"/>
      <c r="J2057" s="231"/>
      <c r="K2057" s="231"/>
      <c r="L2057" s="231"/>
      <c r="M2057" s="232"/>
      <c r="N2057" s="233">
        <f t="shared" si="192"/>
        <v>0</v>
      </c>
      <c r="O2057" s="233">
        <f t="shared" si="193"/>
        <v>0</v>
      </c>
      <c r="P2057" s="234">
        <f t="shared" ref="P2057:P2120" si="197">P2056</f>
        <v>5</v>
      </c>
      <c r="Q2057" s="235" t="str">
        <f>IF(F2057="","",VLOOKUP(F2057,المخزن!A:M,11,0))</f>
        <v/>
      </c>
      <c r="R2057" s="235" t="str">
        <f t="shared" si="194"/>
        <v xml:space="preserve">  </v>
      </c>
      <c r="S2057" s="235" t="str">
        <f t="shared" si="195"/>
        <v xml:space="preserve"> </v>
      </c>
      <c r="T2057" s="237" t="str">
        <f t="shared" si="196"/>
        <v xml:space="preserve"> </v>
      </c>
      <c r="U2057" s="238" t="str">
        <f>IF(F2057="","",VLOOKUP(F2057,المخزن!A:M,8,0))</f>
        <v/>
      </c>
    </row>
    <row r="2058" spans="1:21">
      <c r="A2058" s="227"/>
      <c r="B2058" s="228"/>
      <c r="C2058" s="229"/>
      <c r="D2058" s="229"/>
      <c r="E2058" s="240" t="str">
        <f>IF(D2058="","",VLOOKUP(D2058,'العملاء '!A:B,2,0))</f>
        <v/>
      </c>
      <c r="F2058" s="229"/>
      <c r="G2058" s="240" t="str">
        <f>IF(F2058="","",VLOOKUP(F2058,المخزن!A:B,2,0))</f>
        <v/>
      </c>
      <c r="H2058" s="229"/>
      <c r="I2058" s="231"/>
      <c r="J2058" s="231"/>
      <c r="K2058" s="231"/>
      <c r="L2058" s="231"/>
      <c r="M2058" s="232"/>
      <c r="N2058" s="233">
        <f t="shared" si="192"/>
        <v>0</v>
      </c>
      <c r="O2058" s="233">
        <f t="shared" si="193"/>
        <v>0</v>
      </c>
      <c r="P2058" s="234">
        <f t="shared" si="197"/>
        <v>5</v>
      </c>
      <c r="Q2058" s="235" t="str">
        <f>IF(F2058="","",VLOOKUP(F2058,المخزن!A:M,11,0))</f>
        <v/>
      </c>
      <c r="R2058" s="235" t="str">
        <f t="shared" si="194"/>
        <v xml:space="preserve">  </v>
      </c>
      <c r="S2058" s="235" t="str">
        <f t="shared" si="195"/>
        <v xml:space="preserve"> </v>
      </c>
      <c r="T2058" s="237" t="str">
        <f t="shared" si="196"/>
        <v xml:space="preserve"> </v>
      </c>
      <c r="U2058" s="238" t="str">
        <f>IF(F2058="","",VLOOKUP(F2058,المخزن!A:M,8,0))</f>
        <v/>
      </c>
    </row>
    <row r="2059" spans="1:21">
      <c r="A2059" s="227"/>
      <c r="B2059" s="228"/>
      <c r="C2059" s="229"/>
      <c r="D2059" s="229"/>
      <c r="E2059" s="240" t="str">
        <f>IF(D2059="","",VLOOKUP(D2059,'العملاء '!A:B,2,0))</f>
        <v/>
      </c>
      <c r="F2059" s="229"/>
      <c r="G2059" s="240" t="str">
        <f>IF(F2059="","",VLOOKUP(F2059,المخزن!A:B,2,0))</f>
        <v/>
      </c>
      <c r="H2059" s="229"/>
      <c r="I2059" s="231"/>
      <c r="J2059" s="231"/>
      <c r="K2059" s="231"/>
      <c r="L2059" s="231"/>
      <c r="M2059" s="232"/>
      <c r="N2059" s="233">
        <f t="shared" si="192"/>
        <v>0</v>
      </c>
      <c r="O2059" s="233">
        <f t="shared" si="193"/>
        <v>0</v>
      </c>
      <c r="P2059" s="234">
        <f t="shared" si="197"/>
        <v>5</v>
      </c>
      <c r="Q2059" s="235" t="str">
        <f>IF(F2059="","",VLOOKUP(F2059,المخزن!A:M,11,0))</f>
        <v/>
      </c>
      <c r="R2059" s="235" t="str">
        <f t="shared" si="194"/>
        <v xml:space="preserve">  </v>
      </c>
      <c r="S2059" s="235" t="str">
        <f t="shared" si="195"/>
        <v xml:space="preserve"> </v>
      </c>
      <c r="T2059" s="237" t="str">
        <f t="shared" si="196"/>
        <v xml:space="preserve"> </v>
      </c>
      <c r="U2059" s="238" t="str">
        <f>IF(F2059="","",VLOOKUP(F2059,المخزن!A:M,8,0))</f>
        <v/>
      </c>
    </row>
    <row r="2060" spans="1:21">
      <c r="A2060" s="227"/>
      <c r="B2060" s="228"/>
      <c r="C2060" s="229"/>
      <c r="D2060" s="229"/>
      <c r="E2060" s="240" t="str">
        <f>IF(D2060="","",VLOOKUP(D2060,'العملاء '!A:B,2,0))</f>
        <v/>
      </c>
      <c r="F2060" s="229"/>
      <c r="G2060" s="240" t="str">
        <f>IF(F2060="","",VLOOKUP(F2060,المخزن!A:B,2,0))</f>
        <v/>
      </c>
      <c r="H2060" s="229"/>
      <c r="I2060" s="231"/>
      <c r="J2060" s="231"/>
      <c r="K2060" s="231"/>
      <c r="L2060" s="231"/>
      <c r="M2060" s="232"/>
      <c r="N2060" s="233">
        <f t="shared" si="192"/>
        <v>0</v>
      </c>
      <c r="O2060" s="233">
        <f t="shared" si="193"/>
        <v>0</v>
      </c>
      <c r="P2060" s="234">
        <f t="shared" si="197"/>
        <v>5</v>
      </c>
      <c r="Q2060" s="235" t="str">
        <f>IF(F2060="","",VLOOKUP(F2060,المخزن!A:M,11,0))</f>
        <v/>
      </c>
      <c r="R2060" s="235" t="str">
        <f t="shared" si="194"/>
        <v xml:space="preserve">  </v>
      </c>
      <c r="S2060" s="235" t="str">
        <f t="shared" si="195"/>
        <v xml:space="preserve"> </v>
      </c>
      <c r="T2060" s="237" t="str">
        <f t="shared" si="196"/>
        <v xml:space="preserve"> </v>
      </c>
      <c r="U2060" s="238" t="str">
        <f>IF(F2060="","",VLOOKUP(F2060,المخزن!A:M,8,0))</f>
        <v/>
      </c>
    </row>
    <row r="2061" spans="1:21">
      <c r="A2061" s="227"/>
      <c r="B2061" s="228"/>
      <c r="C2061" s="229"/>
      <c r="D2061" s="229"/>
      <c r="E2061" s="240" t="str">
        <f>IF(D2061="","",VLOOKUP(D2061,'العملاء '!A:B,2,0))</f>
        <v/>
      </c>
      <c r="F2061" s="229"/>
      <c r="G2061" s="240" t="str">
        <f>IF(F2061="","",VLOOKUP(F2061,المخزن!A:B,2,0))</f>
        <v/>
      </c>
      <c r="H2061" s="229"/>
      <c r="I2061" s="231"/>
      <c r="J2061" s="231"/>
      <c r="K2061" s="231"/>
      <c r="L2061" s="231"/>
      <c r="M2061" s="232"/>
      <c r="N2061" s="233">
        <f t="shared" si="192"/>
        <v>0</v>
      </c>
      <c r="O2061" s="233">
        <f t="shared" si="193"/>
        <v>0</v>
      </c>
      <c r="P2061" s="234">
        <f t="shared" si="197"/>
        <v>5</v>
      </c>
      <c r="Q2061" s="235" t="str">
        <f>IF(F2061="","",VLOOKUP(F2061,المخزن!A:M,11,0))</f>
        <v/>
      </c>
      <c r="R2061" s="235" t="str">
        <f t="shared" si="194"/>
        <v xml:space="preserve">  </v>
      </c>
      <c r="S2061" s="235" t="str">
        <f t="shared" si="195"/>
        <v xml:space="preserve"> </v>
      </c>
      <c r="T2061" s="237" t="str">
        <f t="shared" si="196"/>
        <v xml:space="preserve"> </v>
      </c>
      <c r="U2061" s="238" t="str">
        <f>IF(F2061="","",VLOOKUP(F2061,المخزن!A:M,8,0))</f>
        <v/>
      </c>
    </row>
    <row r="2062" spans="1:21">
      <c r="A2062" s="227"/>
      <c r="B2062" s="228"/>
      <c r="C2062" s="229"/>
      <c r="D2062" s="229"/>
      <c r="E2062" s="240" t="str">
        <f>IF(D2062="","",VLOOKUP(D2062,'العملاء '!A:B,2,0))</f>
        <v/>
      </c>
      <c r="F2062" s="229"/>
      <c r="G2062" s="240" t="str">
        <f>IF(F2062="","",VLOOKUP(F2062,المخزن!A:B,2,0))</f>
        <v/>
      </c>
      <c r="H2062" s="229"/>
      <c r="I2062" s="231"/>
      <c r="J2062" s="231"/>
      <c r="K2062" s="231"/>
      <c r="L2062" s="231"/>
      <c r="M2062" s="232"/>
      <c r="N2062" s="233">
        <f t="shared" si="192"/>
        <v>0</v>
      </c>
      <c r="O2062" s="233">
        <f t="shared" si="193"/>
        <v>0</v>
      </c>
      <c r="P2062" s="234">
        <f t="shared" si="197"/>
        <v>5</v>
      </c>
      <c r="Q2062" s="235" t="str">
        <f>IF(F2062="","",VLOOKUP(F2062,المخزن!A:M,11,0))</f>
        <v/>
      </c>
      <c r="R2062" s="235" t="str">
        <f t="shared" si="194"/>
        <v xml:space="preserve">  </v>
      </c>
      <c r="S2062" s="235" t="str">
        <f t="shared" si="195"/>
        <v xml:space="preserve"> </v>
      </c>
      <c r="T2062" s="237" t="str">
        <f t="shared" si="196"/>
        <v xml:space="preserve"> </v>
      </c>
      <c r="U2062" s="238" t="str">
        <f>IF(F2062="","",VLOOKUP(F2062,المخزن!A:M,8,0))</f>
        <v/>
      </c>
    </row>
    <row r="2063" spans="1:21">
      <c r="A2063" s="227"/>
      <c r="B2063" s="228"/>
      <c r="C2063" s="229"/>
      <c r="D2063" s="229"/>
      <c r="E2063" s="240" t="str">
        <f>IF(D2063="","",VLOOKUP(D2063,'العملاء '!A:B,2,0))</f>
        <v/>
      </c>
      <c r="F2063" s="229"/>
      <c r="G2063" s="240" t="str">
        <f>IF(F2063="","",VLOOKUP(F2063,المخزن!A:B,2,0))</f>
        <v/>
      </c>
      <c r="H2063" s="229"/>
      <c r="I2063" s="231"/>
      <c r="J2063" s="231"/>
      <c r="K2063" s="231"/>
      <c r="L2063" s="231"/>
      <c r="M2063" s="232"/>
      <c r="N2063" s="233">
        <f t="shared" si="192"/>
        <v>0</v>
      </c>
      <c r="O2063" s="233">
        <f t="shared" si="193"/>
        <v>0</v>
      </c>
      <c r="P2063" s="234">
        <f t="shared" si="197"/>
        <v>5</v>
      </c>
      <c r="Q2063" s="235" t="str">
        <f>IF(F2063="","",VLOOKUP(F2063,المخزن!A:M,11,0))</f>
        <v/>
      </c>
      <c r="R2063" s="235" t="str">
        <f t="shared" si="194"/>
        <v xml:space="preserve">  </v>
      </c>
      <c r="S2063" s="235" t="str">
        <f t="shared" si="195"/>
        <v xml:space="preserve"> </v>
      </c>
      <c r="T2063" s="237" t="str">
        <f t="shared" si="196"/>
        <v xml:space="preserve"> </v>
      </c>
      <c r="U2063" s="238" t="str">
        <f>IF(F2063="","",VLOOKUP(F2063,المخزن!A:M,8,0))</f>
        <v/>
      </c>
    </row>
    <row r="2064" spans="1:21">
      <c r="A2064" s="227"/>
      <c r="B2064" s="228"/>
      <c r="C2064" s="229"/>
      <c r="D2064" s="229"/>
      <c r="E2064" s="240" t="str">
        <f>IF(D2064="","",VLOOKUP(D2064,'العملاء '!A:B,2,0))</f>
        <v/>
      </c>
      <c r="F2064" s="229"/>
      <c r="G2064" s="240" t="str">
        <f>IF(F2064="","",VLOOKUP(F2064,المخزن!A:B,2,0))</f>
        <v/>
      </c>
      <c r="H2064" s="229"/>
      <c r="I2064" s="231"/>
      <c r="J2064" s="231"/>
      <c r="K2064" s="231"/>
      <c r="L2064" s="231"/>
      <c r="M2064" s="232"/>
      <c r="N2064" s="233">
        <f t="shared" si="192"/>
        <v>0</v>
      </c>
      <c r="O2064" s="233">
        <f t="shared" si="193"/>
        <v>0</v>
      </c>
      <c r="P2064" s="234">
        <f t="shared" si="197"/>
        <v>5</v>
      </c>
      <c r="Q2064" s="235" t="str">
        <f>IF(F2064="","",VLOOKUP(F2064,المخزن!A:M,11,0))</f>
        <v/>
      </c>
      <c r="R2064" s="235" t="str">
        <f t="shared" si="194"/>
        <v xml:space="preserve">  </v>
      </c>
      <c r="S2064" s="235" t="str">
        <f t="shared" si="195"/>
        <v xml:space="preserve"> </v>
      </c>
      <c r="T2064" s="237" t="str">
        <f t="shared" si="196"/>
        <v xml:space="preserve"> </v>
      </c>
      <c r="U2064" s="238" t="str">
        <f>IF(F2064="","",VLOOKUP(F2064,المخزن!A:M,8,0))</f>
        <v/>
      </c>
    </row>
    <row r="2065" spans="1:21">
      <c r="A2065" s="227"/>
      <c r="B2065" s="228"/>
      <c r="C2065" s="229"/>
      <c r="D2065" s="229"/>
      <c r="E2065" s="240" t="str">
        <f>IF(D2065="","",VLOOKUP(D2065,'العملاء '!A:B,2,0))</f>
        <v/>
      </c>
      <c r="F2065" s="229"/>
      <c r="G2065" s="240" t="str">
        <f>IF(F2065="","",VLOOKUP(F2065,المخزن!A:B,2,0))</f>
        <v/>
      </c>
      <c r="H2065" s="229"/>
      <c r="I2065" s="231"/>
      <c r="J2065" s="231"/>
      <c r="K2065" s="231"/>
      <c r="L2065" s="231"/>
      <c r="M2065" s="232"/>
      <c r="N2065" s="233">
        <f t="shared" si="192"/>
        <v>0</v>
      </c>
      <c r="O2065" s="233">
        <f t="shared" si="193"/>
        <v>0</v>
      </c>
      <c r="P2065" s="234">
        <f t="shared" si="197"/>
        <v>5</v>
      </c>
      <c r="Q2065" s="235" t="str">
        <f>IF(F2065="","",VLOOKUP(F2065,المخزن!A:M,11,0))</f>
        <v/>
      </c>
      <c r="R2065" s="235" t="str">
        <f t="shared" si="194"/>
        <v xml:space="preserve">  </v>
      </c>
      <c r="S2065" s="235" t="str">
        <f t="shared" si="195"/>
        <v xml:space="preserve"> </v>
      </c>
      <c r="T2065" s="237" t="str">
        <f t="shared" si="196"/>
        <v xml:space="preserve"> </v>
      </c>
      <c r="U2065" s="238" t="str">
        <f>IF(F2065="","",VLOOKUP(F2065,المخزن!A:M,8,0))</f>
        <v/>
      </c>
    </row>
    <row r="2066" spans="1:21">
      <c r="A2066" s="227"/>
      <c r="B2066" s="228"/>
      <c r="C2066" s="229"/>
      <c r="D2066" s="229"/>
      <c r="E2066" s="240" t="str">
        <f>IF(D2066="","",VLOOKUP(D2066,'العملاء '!A:B,2,0))</f>
        <v/>
      </c>
      <c r="F2066" s="229"/>
      <c r="G2066" s="240" t="str">
        <f>IF(F2066="","",VLOOKUP(F2066,المخزن!A:B,2,0))</f>
        <v/>
      </c>
      <c r="H2066" s="229"/>
      <c r="I2066" s="231"/>
      <c r="J2066" s="231"/>
      <c r="K2066" s="231"/>
      <c r="L2066" s="231"/>
      <c r="M2066" s="232"/>
      <c r="N2066" s="233">
        <f t="shared" si="192"/>
        <v>0</v>
      </c>
      <c r="O2066" s="233">
        <f t="shared" si="193"/>
        <v>0</v>
      </c>
      <c r="P2066" s="234">
        <f t="shared" si="197"/>
        <v>5</v>
      </c>
      <c r="Q2066" s="235" t="str">
        <f>IF(F2066="","",VLOOKUP(F2066,المخزن!A:M,11,0))</f>
        <v/>
      </c>
      <c r="R2066" s="235" t="str">
        <f t="shared" si="194"/>
        <v xml:space="preserve">  </v>
      </c>
      <c r="S2066" s="235" t="str">
        <f t="shared" si="195"/>
        <v xml:space="preserve"> </v>
      </c>
      <c r="T2066" s="237" t="str">
        <f t="shared" si="196"/>
        <v xml:space="preserve"> </v>
      </c>
      <c r="U2066" s="238" t="str">
        <f>IF(F2066="","",VLOOKUP(F2066,المخزن!A:M,8,0))</f>
        <v/>
      </c>
    </row>
    <row r="2067" spans="1:21">
      <c r="A2067" s="227"/>
      <c r="B2067" s="228"/>
      <c r="C2067" s="229"/>
      <c r="D2067" s="229"/>
      <c r="E2067" s="240" t="str">
        <f>IF(D2067="","",VLOOKUP(D2067,'العملاء '!A:B,2,0))</f>
        <v/>
      </c>
      <c r="F2067" s="229"/>
      <c r="G2067" s="240" t="str">
        <f>IF(F2067="","",VLOOKUP(F2067,المخزن!A:B,2,0))</f>
        <v/>
      </c>
      <c r="H2067" s="229"/>
      <c r="I2067" s="231"/>
      <c r="J2067" s="231"/>
      <c r="K2067" s="231"/>
      <c r="L2067" s="231"/>
      <c r="M2067" s="232"/>
      <c r="N2067" s="233">
        <f t="shared" si="192"/>
        <v>0</v>
      </c>
      <c r="O2067" s="233">
        <f t="shared" si="193"/>
        <v>0</v>
      </c>
      <c r="P2067" s="234">
        <f t="shared" si="197"/>
        <v>5</v>
      </c>
      <c r="Q2067" s="235" t="str">
        <f>IF(F2067="","",VLOOKUP(F2067,المخزن!A:M,11,0))</f>
        <v/>
      </c>
      <c r="R2067" s="235" t="str">
        <f t="shared" si="194"/>
        <v xml:space="preserve">  </v>
      </c>
      <c r="S2067" s="235" t="str">
        <f t="shared" si="195"/>
        <v xml:space="preserve"> </v>
      </c>
      <c r="T2067" s="237" t="str">
        <f t="shared" si="196"/>
        <v xml:space="preserve"> </v>
      </c>
      <c r="U2067" s="238" t="str">
        <f>IF(F2067="","",VLOOKUP(F2067,المخزن!A:M,8,0))</f>
        <v/>
      </c>
    </row>
    <row r="2068" spans="1:21">
      <c r="A2068" s="227"/>
      <c r="B2068" s="228"/>
      <c r="C2068" s="229"/>
      <c r="D2068" s="229"/>
      <c r="E2068" s="240" t="str">
        <f>IF(D2068="","",VLOOKUP(D2068,'العملاء '!A:B,2,0))</f>
        <v/>
      </c>
      <c r="F2068" s="229"/>
      <c r="G2068" s="240" t="str">
        <f>IF(F2068="","",VLOOKUP(F2068,المخزن!A:B,2,0))</f>
        <v/>
      </c>
      <c r="H2068" s="229"/>
      <c r="I2068" s="231"/>
      <c r="J2068" s="231"/>
      <c r="K2068" s="231"/>
      <c r="L2068" s="231"/>
      <c r="M2068" s="232"/>
      <c r="N2068" s="233">
        <f t="shared" si="192"/>
        <v>0</v>
      </c>
      <c r="O2068" s="233">
        <f t="shared" si="193"/>
        <v>0</v>
      </c>
      <c r="P2068" s="234">
        <f t="shared" si="197"/>
        <v>5</v>
      </c>
      <c r="Q2068" s="235" t="str">
        <f>IF(F2068="","",VLOOKUP(F2068,المخزن!A:M,11,0))</f>
        <v/>
      </c>
      <c r="R2068" s="235" t="str">
        <f t="shared" si="194"/>
        <v xml:space="preserve">  </v>
      </c>
      <c r="S2068" s="235" t="str">
        <f t="shared" si="195"/>
        <v xml:space="preserve"> </v>
      </c>
      <c r="T2068" s="237" t="str">
        <f t="shared" si="196"/>
        <v xml:space="preserve"> </v>
      </c>
      <c r="U2068" s="238" t="str">
        <f>IF(F2068="","",VLOOKUP(F2068,المخزن!A:M,8,0))</f>
        <v/>
      </c>
    </row>
    <row r="2069" spans="1:21">
      <c r="A2069" s="227"/>
      <c r="B2069" s="228"/>
      <c r="C2069" s="229"/>
      <c r="D2069" s="229"/>
      <c r="E2069" s="240" t="str">
        <f>IF(D2069="","",VLOOKUP(D2069,'العملاء '!A:B,2,0))</f>
        <v/>
      </c>
      <c r="F2069" s="229"/>
      <c r="G2069" s="240" t="str">
        <f>IF(F2069="","",VLOOKUP(F2069,المخزن!A:B,2,0))</f>
        <v/>
      </c>
      <c r="H2069" s="229"/>
      <c r="I2069" s="231"/>
      <c r="J2069" s="231"/>
      <c r="K2069" s="231"/>
      <c r="L2069" s="231"/>
      <c r="M2069" s="232"/>
      <c r="N2069" s="233">
        <f t="shared" si="192"/>
        <v>0</v>
      </c>
      <c r="O2069" s="233">
        <f t="shared" si="193"/>
        <v>0</v>
      </c>
      <c r="P2069" s="234">
        <f t="shared" si="197"/>
        <v>5</v>
      </c>
      <c r="Q2069" s="235" t="str">
        <f>IF(F2069="","",VLOOKUP(F2069,المخزن!A:M,11,0))</f>
        <v/>
      </c>
      <c r="R2069" s="235" t="str">
        <f t="shared" si="194"/>
        <v xml:space="preserve">  </v>
      </c>
      <c r="S2069" s="235" t="str">
        <f t="shared" si="195"/>
        <v xml:space="preserve"> </v>
      </c>
      <c r="T2069" s="237" t="str">
        <f t="shared" si="196"/>
        <v xml:space="preserve"> </v>
      </c>
      <c r="U2069" s="238" t="str">
        <f>IF(F2069="","",VLOOKUP(F2069,المخزن!A:M,8,0))</f>
        <v/>
      </c>
    </row>
    <row r="2070" spans="1:21">
      <c r="A2070" s="227"/>
      <c r="B2070" s="228"/>
      <c r="C2070" s="229"/>
      <c r="D2070" s="229"/>
      <c r="E2070" s="240" t="str">
        <f>IF(D2070="","",VLOOKUP(D2070,'العملاء '!A:B,2,0))</f>
        <v/>
      </c>
      <c r="F2070" s="229"/>
      <c r="G2070" s="240" t="str">
        <f>IF(F2070="","",VLOOKUP(F2070,المخزن!A:B,2,0))</f>
        <v/>
      </c>
      <c r="H2070" s="229"/>
      <c r="I2070" s="231"/>
      <c r="J2070" s="231"/>
      <c r="K2070" s="231"/>
      <c r="L2070" s="231"/>
      <c r="M2070" s="232"/>
      <c r="N2070" s="233">
        <f t="shared" si="192"/>
        <v>0</v>
      </c>
      <c r="O2070" s="233">
        <f t="shared" si="193"/>
        <v>0</v>
      </c>
      <c r="P2070" s="234">
        <f t="shared" si="197"/>
        <v>5</v>
      </c>
      <c r="Q2070" s="235" t="str">
        <f>IF(F2070="","",VLOOKUP(F2070,المخزن!A:M,11,0))</f>
        <v/>
      </c>
      <c r="R2070" s="235" t="str">
        <f t="shared" si="194"/>
        <v xml:space="preserve">  </v>
      </c>
      <c r="S2070" s="235" t="str">
        <f t="shared" si="195"/>
        <v xml:space="preserve"> </v>
      </c>
      <c r="T2070" s="237" t="str">
        <f t="shared" si="196"/>
        <v xml:space="preserve"> </v>
      </c>
      <c r="U2070" s="238" t="str">
        <f>IF(F2070="","",VLOOKUP(F2070,المخزن!A:M,8,0))</f>
        <v/>
      </c>
    </row>
    <row r="2071" spans="1:21">
      <c r="A2071" s="227"/>
      <c r="B2071" s="228"/>
      <c r="C2071" s="229"/>
      <c r="D2071" s="229"/>
      <c r="E2071" s="240" t="str">
        <f>IF(D2071="","",VLOOKUP(D2071,'العملاء '!A:B,2,0))</f>
        <v/>
      </c>
      <c r="F2071" s="229"/>
      <c r="G2071" s="240" t="str">
        <f>IF(F2071="","",VLOOKUP(F2071,المخزن!A:B,2,0))</f>
        <v/>
      </c>
      <c r="H2071" s="229"/>
      <c r="I2071" s="231"/>
      <c r="J2071" s="231"/>
      <c r="K2071" s="231"/>
      <c r="L2071" s="231"/>
      <c r="M2071" s="232"/>
      <c r="N2071" s="233">
        <f t="shared" si="192"/>
        <v>0</v>
      </c>
      <c r="O2071" s="233">
        <f t="shared" si="193"/>
        <v>0</v>
      </c>
      <c r="P2071" s="234">
        <f t="shared" si="197"/>
        <v>5</v>
      </c>
      <c r="Q2071" s="235" t="str">
        <f>IF(F2071="","",VLOOKUP(F2071,المخزن!A:M,11,0))</f>
        <v/>
      </c>
      <c r="R2071" s="235" t="str">
        <f t="shared" si="194"/>
        <v xml:space="preserve">  </v>
      </c>
      <c r="S2071" s="235" t="str">
        <f t="shared" si="195"/>
        <v xml:space="preserve"> </v>
      </c>
      <c r="T2071" s="237" t="str">
        <f t="shared" si="196"/>
        <v xml:space="preserve"> </v>
      </c>
      <c r="U2071" s="238" t="str">
        <f>IF(F2071="","",VLOOKUP(F2071,المخزن!A:M,8,0))</f>
        <v/>
      </c>
    </row>
    <row r="2072" spans="1:21">
      <c r="A2072" s="227"/>
      <c r="B2072" s="228"/>
      <c r="C2072" s="229"/>
      <c r="D2072" s="229"/>
      <c r="E2072" s="240" t="str">
        <f>IF(D2072="","",VLOOKUP(D2072,'العملاء '!A:B,2,0))</f>
        <v/>
      </c>
      <c r="F2072" s="229"/>
      <c r="G2072" s="240" t="str">
        <f>IF(F2072="","",VLOOKUP(F2072,المخزن!A:B,2,0))</f>
        <v/>
      </c>
      <c r="H2072" s="229"/>
      <c r="I2072" s="231"/>
      <c r="J2072" s="231"/>
      <c r="K2072" s="231"/>
      <c r="L2072" s="231"/>
      <c r="M2072" s="232"/>
      <c r="N2072" s="233">
        <f t="shared" si="192"/>
        <v>0</v>
      </c>
      <c r="O2072" s="233">
        <f t="shared" si="193"/>
        <v>0</v>
      </c>
      <c r="P2072" s="234">
        <f t="shared" si="197"/>
        <v>5</v>
      </c>
      <c r="Q2072" s="235" t="str">
        <f>IF(F2072="","",VLOOKUP(F2072,المخزن!A:M,11,0))</f>
        <v/>
      </c>
      <c r="R2072" s="235" t="str">
        <f t="shared" si="194"/>
        <v xml:space="preserve">  </v>
      </c>
      <c r="S2072" s="235" t="str">
        <f t="shared" si="195"/>
        <v xml:space="preserve"> </v>
      </c>
      <c r="T2072" s="237" t="str">
        <f t="shared" si="196"/>
        <v xml:space="preserve"> </v>
      </c>
      <c r="U2072" s="238" t="str">
        <f>IF(F2072="","",VLOOKUP(F2072,المخزن!A:M,8,0))</f>
        <v/>
      </c>
    </row>
    <row r="2073" spans="1:21">
      <c r="A2073" s="227"/>
      <c r="B2073" s="228"/>
      <c r="C2073" s="229"/>
      <c r="D2073" s="229"/>
      <c r="E2073" s="240" t="str">
        <f>IF(D2073="","",VLOOKUP(D2073,'العملاء '!A:B,2,0))</f>
        <v/>
      </c>
      <c r="F2073" s="229"/>
      <c r="G2073" s="240" t="str">
        <f>IF(F2073="","",VLOOKUP(F2073,المخزن!A:B,2,0))</f>
        <v/>
      </c>
      <c r="H2073" s="229"/>
      <c r="I2073" s="231"/>
      <c r="J2073" s="231"/>
      <c r="K2073" s="231"/>
      <c r="L2073" s="231"/>
      <c r="M2073" s="232"/>
      <c r="N2073" s="233">
        <f t="shared" si="192"/>
        <v>0</v>
      </c>
      <c r="O2073" s="233">
        <f t="shared" si="193"/>
        <v>0</v>
      </c>
      <c r="P2073" s="234">
        <f t="shared" si="197"/>
        <v>5</v>
      </c>
      <c r="Q2073" s="235" t="str">
        <f>IF(F2073="","",VLOOKUP(F2073,المخزن!A:M,11,0))</f>
        <v/>
      </c>
      <c r="R2073" s="235" t="str">
        <f t="shared" si="194"/>
        <v xml:space="preserve">  </v>
      </c>
      <c r="S2073" s="235" t="str">
        <f t="shared" si="195"/>
        <v xml:space="preserve"> </v>
      </c>
      <c r="T2073" s="237" t="str">
        <f t="shared" si="196"/>
        <v xml:space="preserve"> </v>
      </c>
      <c r="U2073" s="238" t="str">
        <f>IF(F2073="","",VLOOKUP(F2073,المخزن!A:M,8,0))</f>
        <v/>
      </c>
    </row>
    <row r="2074" spans="1:21">
      <c r="A2074" s="227"/>
      <c r="B2074" s="228"/>
      <c r="C2074" s="229"/>
      <c r="D2074" s="229"/>
      <c r="E2074" s="240" t="str">
        <f>IF(D2074="","",VLOOKUP(D2074,'العملاء '!A:B,2,0))</f>
        <v/>
      </c>
      <c r="F2074" s="229"/>
      <c r="G2074" s="240" t="str">
        <f>IF(F2074="","",VLOOKUP(F2074,المخزن!A:B,2,0))</f>
        <v/>
      </c>
      <c r="H2074" s="229"/>
      <c r="I2074" s="231"/>
      <c r="J2074" s="231"/>
      <c r="K2074" s="231"/>
      <c r="L2074" s="231"/>
      <c r="M2074" s="232"/>
      <c r="N2074" s="233">
        <f t="shared" si="192"/>
        <v>0</v>
      </c>
      <c r="O2074" s="233">
        <f t="shared" si="193"/>
        <v>0</v>
      </c>
      <c r="P2074" s="234">
        <f t="shared" si="197"/>
        <v>5</v>
      </c>
      <c r="Q2074" s="235" t="str">
        <f>IF(F2074="","",VLOOKUP(F2074,المخزن!A:M,11,0))</f>
        <v/>
      </c>
      <c r="R2074" s="235" t="str">
        <f t="shared" si="194"/>
        <v xml:space="preserve">  </v>
      </c>
      <c r="S2074" s="235" t="str">
        <f t="shared" si="195"/>
        <v xml:space="preserve"> </v>
      </c>
      <c r="T2074" s="237" t="str">
        <f t="shared" si="196"/>
        <v xml:space="preserve"> </v>
      </c>
      <c r="U2074" s="238" t="str">
        <f>IF(F2074="","",VLOOKUP(F2074,المخزن!A:M,8,0))</f>
        <v/>
      </c>
    </row>
    <row r="2075" spans="1:21">
      <c r="A2075" s="227"/>
      <c r="B2075" s="228"/>
      <c r="C2075" s="229"/>
      <c r="D2075" s="229"/>
      <c r="E2075" s="240" t="str">
        <f>IF(D2075="","",VLOOKUP(D2075,'العملاء '!A:B,2,0))</f>
        <v/>
      </c>
      <c r="F2075" s="229"/>
      <c r="G2075" s="240" t="str">
        <f>IF(F2075="","",VLOOKUP(F2075,المخزن!A:B,2,0))</f>
        <v/>
      </c>
      <c r="H2075" s="229"/>
      <c r="I2075" s="231"/>
      <c r="J2075" s="231"/>
      <c r="K2075" s="231"/>
      <c r="L2075" s="231"/>
      <c r="M2075" s="232"/>
      <c r="N2075" s="233">
        <f t="shared" si="192"/>
        <v>0</v>
      </c>
      <c r="O2075" s="233">
        <f t="shared" si="193"/>
        <v>0</v>
      </c>
      <c r="P2075" s="234">
        <f t="shared" si="197"/>
        <v>5</v>
      </c>
      <c r="Q2075" s="235" t="str">
        <f>IF(F2075="","",VLOOKUP(F2075,المخزن!A:M,11,0))</f>
        <v/>
      </c>
      <c r="R2075" s="235" t="str">
        <f t="shared" si="194"/>
        <v xml:space="preserve">  </v>
      </c>
      <c r="S2075" s="235" t="str">
        <f t="shared" si="195"/>
        <v xml:space="preserve"> </v>
      </c>
      <c r="T2075" s="237" t="str">
        <f t="shared" si="196"/>
        <v xml:space="preserve"> </v>
      </c>
      <c r="U2075" s="238" t="str">
        <f>IF(F2075="","",VLOOKUP(F2075,المخزن!A:M,8,0))</f>
        <v/>
      </c>
    </row>
    <row r="2076" spans="1:21">
      <c r="A2076" s="227"/>
      <c r="B2076" s="228"/>
      <c r="C2076" s="229"/>
      <c r="D2076" s="229"/>
      <c r="E2076" s="240" t="str">
        <f>IF(D2076="","",VLOOKUP(D2076,'العملاء '!A:B,2,0))</f>
        <v/>
      </c>
      <c r="F2076" s="229"/>
      <c r="G2076" s="240" t="str">
        <f>IF(F2076="","",VLOOKUP(F2076,المخزن!A:B,2,0))</f>
        <v/>
      </c>
      <c r="H2076" s="229"/>
      <c r="I2076" s="231"/>
      <c r="J2076" s="231"/>
      <c r="K2076" s="231"/>
      <c r="L2076" s="231"/>
      <c r="M2076" s="232"/>
      <c r="N2076" s="233">
        <f t="shared" si="192"/>
        <v>0</v>
      </c>
      <c r="O2076" s="233">
        <f t="shared" si="193"/>
        <v>0</v>
      </c>
      <c r="P2076" s="234">
        <f t="shared" si="197"/>
        <v>5</v>
      </c>
      <c r="Q2076" s="235" t="str">
        <f>IF(F2076="","",VLOOKUP(F2076,المخزن!A:M,11,0))</f>
        <v/>
      </c>
      <c r="R2076" s="235" t="str">
        <f t="shared" si="194"/>
        <v xml:space="preserve">  </v>
      </c>
      <c r="S2076" s="235" t="str">
        <f t="shared" si="195"/>
        <v xml:space="preserve"> </v>
      </c>
      <c r="T2076" s="237" t="str">
        <f t="shared" si="196"/>
        <v xml:space="preserve"> </v>
      </c>
      <c r="U2076" s="238" t="str">
        <f>IF(F2076="","",VLOOKUP(F2076,المخزن!A:M,8,0))</f>
        <v/>
      </c>
    </row>
    <row r="2077" spans="1:21">
      <c r="A2077" s="227"/>
      <c r="B2077" s="228"/>
      <c r="C2077" s="229"/>
      <c r="D2077" s="229"/>
      <c r="E2077" s="240" t="str">
        <f>IF(D2077="","",VLOOKUP(D2077,'العملاء '!A:B,2,0))</f>
        <v/>
      </c>
      <c r="F2077" s="229"/>
      <c r="G2077" s="240" t="str">
        <f>IF(F2077="","",VLOOKUP(F2077,المخزن!A:B,2,0))</f>
        <v/>
      </c>
      <c r="H2077" s="229"/>
      <c r="I2077" s="231"/>
      <c r="J2077" s="231"/>
      <c r="K2077" s="231"/>
      <c r="L2077" s="231"/>
      <c r="M2077" s="232"/>
      <c r="N2077" s="233">
        <f t="shared" si="192"/>
        <v>0</v>
      </c>
      <c r="O2077" s="233">
        <f t="shared" si="193"/>
        <v>0</v>
      </c>
      <c r="P2077" s="234">
        <f t="shared" si="197"/>
        <v>5</v>
      </c>
      <c r="Q2077" s="235" t="str">
        <f>IF(F2077="","",VLOOKUP(F2077,المخزن!A:M,11,0))</f>
        <v/>
      </c>
      <c r="R2077" s="235" t="str">
        <f t="shared" si="194"/>
        <v xml:space="preserve">  </v>
      </c>
      <c r="S2077" s="235" t="str">
        <f t="shared" si="195"/>
        <v xml:space="preserve"> </v>
      </c>
      <c r="T2077" s="237" t="str">
        <f t="shared" si="196"/>
        <v xml:space="preserve"> </v>
      </c>
      <c r="U2077" s="238" t="str">
        <f>IF(F2077="","",VLOOKUP(F2077,المخزن!A:M,8,0))</f>
        <v/>
      </c>
    </row>
    <row r="2078" spans="1:21">
      <c r="A2078" s="227"/>
      <c r="B2078" s="228"/>
      <c r="C2078" s="229"/>
      <c r="D2078" s="229"/>
      <c r="E2078" s="240" t="str">
        <f>IF(D2078="","",VLOOKUP(D2078,'العملاء '!A:B,2,0))</f>
        <v/>
      </c>
      <c r="F2078" s="229"/>
      <c r="G2078" s="240" t="str">
        <f>IF(F2078="","",VLOOKUP(F2078,المخزن!A:B,2,0))</f>
        <v/>
      </c>
      <c r="H2078" s="229"/>
      <c r="I2078" s="231"/>
      <c r="J2078" s="231"/>
      <c r="K2078" s="231"/>
      <c r="L2078" s="231"/>
      <c r="M2078" s="232"/>
      <c r="N2078" s="233">
        <f t="shared" si="192"/>
        <v>0</v>
      </c>
      <c r="O2078" s="233">
        <f t="shared" si="193"/>
        <v>0</v>
      </c>
      <c r="P2078" s="234">
        <f t="shared" si="197"/>
        <v>5</v>
      </c>
      <c r="Q2078" s="235" t="str">
        <f>IF(F2078="","",VLOOKUP(F2078,المخزن!A:M,11,0))</f>
        <v/>
      </c>
      <c r="R2078" s="235" t="str">
        <f t="shared" si="194"/>
        <v xml:space="preserve">  </v>
      </c>
      <c r="S2078" s="235" t="str">
        <f t="shared" si="195"/>
        <v xml:space="preserve"> </v>
      </c>
      <c r="T2078" s="237" t="str">
        <f t="shared" si="196"/>
        <v xml:space="preserve"> </v>
      </c>
      <c r="U2078" s="238" t="str">
        <f>IF(F2078="","",VLOOKUP(F2078,المخزن!A:M,8,0))</f>
        <v/>
      </c>
    </row>
    <row r="2079" spans="1:21">
      <c r="A2079" s="227"/>
      <c r="B2079" s="228"/>
      <c r="C2079" s="229"/>
      <c r="D2079" s="229"/>
      <c r="E2079" s="240" t="str">
        <f>IF(D2079="","",VLOOKUP(D2079,'العملاء '!A:B,2,0))</f>
        <v/>
      </c>
      <c r="F2079" s="229"/>
      <c r="G2079" s="240" t="str">
        <f>IF(F2079="","",VLOOKUP(F2079,المخزن!A:B,2,0))</f>
        <v/>
      </c>
      <c r="H2079" s="229"/>
      <c r="I2079" s="231"/>
      <c r="J2079" s="231"/>
      <c r="K2079" s="231"/>
      <c r="L2079" s="231"/>
      <c r="M2079" s="232"/>
      <c r="N2079" s="233">
        <f t="shared" si="192"/>
        <v>0</v>
      </c>
      <c r="O2079" s="233">
        <f t="shared" si="193"/>
        <v>0</v>
      </c>
      <c r="P2079" s="234">
        <f t="shared" si="197"/>
        <v>5</v>
      </c>
      <c r="Q2079" s="235" t="str">
        <f>IF(F2079="","",VLOOKUP(F2079,المخزن!A:M,11,0))</f>
        <v/>
      </c>
      <c r="R2079" s="235" t="str">
        <f t="shared" si="194"/>
        <v xml:space="preserve">  </v>
      </c>
      <c r="S2079" s="235" t="str">
        <f t="shared" si="195"/>
        <v xml:space="preserve"> </v>
      </c>
      <c r="T2079" s="237" t="str">
        <f t="shared" si="196"/>
        <v xml:space="preserve"> </v>
      </c>
      <c r="U2079" s="238" t="str">
        <f>IF(F2079="","",VLOOKUP(F2079,المخزن!A:M,8,0))</f>
        <v/>
      </c>
    </row>
    <row r="2080" spans="1:21">
      <c r="A2080" s="227"/>
      <c r="B2080" s="228"/>
      <c r="C2080" s="229"/>
      <c r="D2080" s="229"/>
      <c r="E2080" s="240" t="str">
        <f>IF(D2080="","",VLOOKUP(D2080,'العملاء '!A:B,2,0))</f>
        <v/>
      </c>
      <c r="F2080" s="229"/>
      <c r="G2080" s="240" t="str">
        <f>IF(F2080="","",VLOOKUP(F2080,المخزن!A:B,2,0))</f>
        <v/>
      </c>
      <c r="H2080" s="229"/>
      <c r="I2080" s="231"/>
      <c r="J2080" s="231"/>
      <c r="K2080" s="231"/>
      <c r="L2080" s="231"/>
      <c r="M2080" s="232"/>
      <c r="N2080" s="233">
        <f t="shared" si="192"/>
        <v>0</v>
      </c>
      <c r="O2080" s="233">
        <f t="shared" si="193"/>
        <v>0</v>
      </c>
      <c r="P2080" s="234">
        <f t="shared" si="197"/>
        <v>5</v>
      </c>
      <c r="Q2080" s="235" t="str">
        <f>IF(F2080="","",VLOOKUP(F2080,المخزن!A:M,11,0))</f>
        <v/>
      </c>
      <c r="R2080" s="235" t="str">
        <f t="shared" si="194"/>
        <v xml:space="preserve">  </v>
      </c>
      <c r="S2080" s="235" t="str">
        <f t="shared" si="195"/>
        <v xml:space="preserve"> </v>
      </c>
      <c r="T2080" s="237" t="str">
        <f t="shared" si="196"/>
        <v xml:space="preserve"> </v>
      </c>
      <c r="U2080" s="238" t="str">
        <f>IF(F2080="","",VLOOKUP(F2080,المخزن!A:M,8,0))</f>
        <v/>
      </c>
    </row>
    <row r="2081" spans="1:21">
      <c r="A2081" s="227"/>
      <c r="B2081" s="228"/>
      <c r="C2081" s="229"/>
      <c r="D2081" s="229"/>
      <c r="E2081" s="240" t="str">
        <f>IF(D2081="","",VLOOKUP(D2081,'العملاء '!A:B,2,0))</f>
        <v/>
      </c>
      <c r="F2081" s="229"/>
      <c r="G2081" s="240" t="str">
        <f>IF(F2081="","",VLOOKUP(F2081,المخزن!A:B,2,0))</f>
        <v/>
      </c>
      <c r="H2081" s="229"/>
      <c r="I2081" s="231"/>
      <c r="J2081" s="231"/>
      <c r="K2081" s="231"/>
      <c r="L2081" s="231"/>
      <c r="M2081" s="232"/>
      <c r="N2081" s="233">
        <f t="shared" si="192"/>
        <v>0</v>
      </c>
      <c r="O2081" s="233">
        <f t="shared" si="193"/>
        <v>0</v>
      </c>
      <c r="P2081" s="234">
        <f t="shared" si="197"/>
        <v>5</v>
      </c>
      <c r="Q2081" s="235" t="str">
        <f>IF(F2081="","",VLOOKUP(F2081,المخزن!A:M,11,0))</f>
        <v/>
      </c>
      <c r="R2081" s="235" t="str">
        <f t="shared" si="194"/>
        <v xml:space="preserve">  </v>
      </c>
      <c r="S2081" s="235" t="str">
        <f t="shared" si="195"/>
        <v xml:space="preserve"> </v>
      </c>
      <c r="T2081" s="237" t="str">
        <f t="shared" si="196"/>
        <v xml:space="preserve"> </v>
      </c>
      <c r="U2081" s="238" t="str">
        <f>IF(F2081="","",VLOOKUP(F2081,المخزن!A:M,8,0))</f>
        <v/>
      </c>
    </row>
    <row r="2082" spans="1:21">
      <c r="A2082" s="227"/>
      <c r="B2082" s="228"/>
      <c r="C2082" s="229"/>
      <c r="D2082" s="229"/>
      <c r="E2082" s="240" t="str">
        <f>IF(D2082="","",VLOOKUP(D2082,'العملاء '!A:B,2,0))</f>
        <v/>
      </c>
      <c r="F2082" s="229"/>
      <c r="G2082" s="240" t="str">
        <f>IF(F2082="","",VLOOKUP(F2082,المخزن!A:B,2,0))</f>
        <v/>
      </c>
      <c r="H2082" s="229"/>
      <c r="I2082" s="231"/>
      <c r="J2082" s="231"/>
      <c r="K2082" s="231"/>
      <c r="L2082" s="231"/>
      <c r="M2082" s="232"/>
      <c r="N2082" s="233">
        <f t="shared" si="192"/>
        <v>0</v>
      </c>
      <c r="O2082" s="233">
        <f t="shared" si="193"/>
        <v>0</v>
      </c>
      <c r="P2082" s="234">
        <f t="shared" si="197"/>
        <v>5</v>
      </c>
      <c r="Q2082" s="235" t="str">
        <f>IF(F2082="","",VLOOKUP(F2082,المخزن!A:M,11,0))</f>
        <v/>
      </c>
      <c r="R2082" s="235" t="str">
        <f t="shared" si="194"/>
        <v xml:space="preserve">  </v>
      </c>
      <c r="S2082" s="235" t="str">
        <f t="shared" si="195"/>
        <v xml:space="preserve"> </v>
      </c>
      <c r="T2082" s="237" t="str">
        <f t="shared" si="196"/>
        <v xml:space="preserve"> </v>
      </c>
      <c r="U2082" s="238" t="str">
        <f>IF(F2082="","",VLOOKUP(F2082,المخزن!A:M,8,0))</f>
        <v/>
      </c>
    </row>
    <row r="2083" spans="1:21">
      <c r="A2083" s="227"/>
      <c r="B2083" s="228"/>
      <c r="C2083" s="229"/>
      <c r="D2083" s="229"/>
      <c r="E2083" s="240" t="str">
        <f>IF(D2083="","",VLOOKUP(D2083,'العملاء '!A:B,2,0))</f>
        <v/>
      </c>
      <c r="F2083" s="229"/>
      <c r="G2083" s="240" t="str">
        <f>IF(F2083="","",VLOOKUP(F2083,المخزن!A:B,2,0))</f>
        <v/>
      </c>
      <c r="H2083" s="229"/>
      <c r="I2083" s="231"/>
      <c r="J2083" s="231"/>
      <c r="K2083" s="231"/>
      <c r="L2083" s="231"/>
      <c r="M2083" s="232"/>
      <c r="N2083" s="233">
        <f t="shared" si="192"/>
        <v>0</v>
      </c>
      <c r="O2083" s="233">
        <f t="shared" si="193"/>
        <v>0</v>
      </c>
      <c r="P2083" s="234">
        <f t="shared" si="197"/>
        <v>5</v>
      </c>
      <c r="Q2083" s="235" t="str">
        <f>IF(F2083="","",VLOOKUP(F2083,المخزن!A:M,11,0))</f>
        <v/>
      </c>
      <c r="R2083" s="235" t="str">
        <f t="shared" si="194"/>
        <v xml:space="preserve">  </v>
      </c>
      <c r="S2083" s="235" t="str">
        <f t="shared" si="195"/>
        <v xml:space="preserve"> </v>
      </c>
      <c r="T2083" s="237" t="str">
        <f t="shared" si="196"/>
        <v xml:space="preserve"> </v>
      </c>
      <c r="U2083" s="238" t="str">
        <f>IF(F2083="","",VLOOKUP(F2083,المخزن!A:M,8,0))</f>
        <v/>
      </c>
    </row>
    <row r="2084" spans="1:21">
      <c r="A2084" s="227"/>
      <c r="B2084" s="228"/>
      <c r="C2084" s="229"/>
      <c r="D2084" s="229"/>
      <c r="E2084" s="240" t="str">
        <f>IF(D2084="","",VLOOKUP(D2084,'العملاء '!A:B,2,0))</f>
        <v/>
      </c>
      <c r="F2084" s="229"/>
      <c r="G2084" s="240" t="str">
        <f>IF(F2084="","",VLOOKUP(F2084,المخزن!A:B,2,0))</f>
        <v/>
      </c>
      <c r="H2084" s="229"/>
      <c r="I2084" s="231"/>
      <c r="J2084" s="231"/>
      <c r="K2084" s="231"/>
      <c r="L2084" s="231"/>
      <c r="M2084" s="232"/>
      <c r="N2084" s="233">
        <f t="shared" si="192"/>
        <v>0</v>
      </c>
      <c r="O2084" s="233">
        <f t="shared" si="193"/>
        <v>0</v>
      </c>
      <c r="P2084" s="234">
        <f t="shared" si="197"/>
        <v>5</v>
      </c>
      <c r="Q2084" s="235" t="str">
        <f>IF(F2084="","",VLOOKUP(F2084,المخزن!A:M,11,0))</f>
        <v/>
      </c>
      <c r="R2084" s="235" t="str">
        <f t="shared" si="194"/>
        <v xml:space="preserve">  </v>
      </c>
      <c r="S2084" s="235" t="str">
        <f t="shared" si="195"/>
        <v xml:space="preserve"> </v>
      </c>
      <c r="T2084" s="237" t="str">
        <f t="shared" si="196"/>
        <v xml:space="preserve"> </v>
      </c>
      <c r="U2084" s="238" t="str">
        <f>IF(F2084="","",VLOOKUP(F2084,المخزن!A:M,8,0))</f>
        <v/>
      </c>
    </row>
    <row r="2085" spans="1:21">
      <c r="A2085" s="227"/>
      <c r="B2085" s="228"/>
      <c r="C2085" s="229"/>
      <c r="D2085" s="229"/>
      <c r="E2085" s="240" t="str">
        <f>IF(D2085="","",VLOOKUP(D2085,'العملاء '!A:B,2,0))</f>
        <v/>
      </c>
      <c r="F2085" s="229"/>
      <c r="G2085" s="240" t="str">
        <f>IF(F2085="","",VLOOKUP(F2085,المخزن!A:B,2,0))</f>
        <v/>
      </c>
      <c r="H2085" s="229"/>
      <c r="I2085" s="231"/>
      <c r="J2085" s="231"/>
      <c r="K2085" s="231"/>
      <c r="L2085" s="231"/>
      <c r="M2085" s="232"/>
      <c r="N2085" s="233">
        <f t="shared" si="192"/>
        <v>0</v>
      </c>
      <c r="O2085" s="233">
        <f t="shared" si="193"/>
        <v>0</v>
      </c>
      <c r="P2085" s="234">
        <f t="shared" si="197"/>
        <v>5</v>
      </c>
      <c r="Q2085" s="235" t="str">
        <f>IF(F2085="","",VLOOKUP(F2085,المخزن!A:M,11,0))</f>
        <v/>
      </c>
      <c r="R2085" s="235" t="str">
        <f t="shared" si="194"/>
        <v xml:space="preserve">  </v>
      </c>
      <c r="S2085" s="235" t="str">
        <f t="shared" si="195"/>
        <v xml:space="preserve"> </v>
      </c>
      <c r="T2085" s="237" t="str">
        <f t="shared" si="196"/>
        <v xml:space="preserve"> </v>
      </c>
      <c r="U2085" s="238" t="str">
        <f>IF(F2085="","",VLOOKUP(F2085,المخزن!A:M,8,0))</f>
        <v/>
      </c>
    </row>
    <row r="2086" spans="1:21">
      <c r="A2086" s="227"/>
      <c r="B2086" s="228"/>
      <c r="C2086" s="229"/>
      <c r="D2086" s="229"/>
      <c r="E2086" s="240" t="str">
        <f>IF(D2086="","",VLOOKUP(D2086,'العملاء '!A:B,2,0))</f>
        <v/>
      </c>
      <c r="F2086" s="229"/>
      <c r="G2086" s="240" t="str">
        <f>IF(F2086="","",VLOOKUP(F2086,المخزن!A:B,2,0))</f>
        <v/>
      </c>
      <c r="H2086" s="229"/>
      <c r="I2086" s="231"/>
      <c r="J2086" s="231"/>
      <c r="K2086" s="231"/>
      <c r="L2086" s="231"/>
      <c r="M2086" s="232"/>
      <c r="N2086" s="233">
        <f t="shared" si="192"/>
        <v>0</v>
      </c>
      <c r="O2086" s="233">
        <f t="shared" si="193"/>
        <v>0</v>
      </c>
      <c r="P2086" s="234">
        <f t="shared" si="197"/>
        <v>5</v>
      </c>
      <c r="Q2086" s="235" t="str">
        <f>IF(F2086="","",VLOOKUP(F2086,المخزن!A:M,11,0))</f>
        <v/>
      </c>
      <c r="R2086" s="235" t="str">
        <f t="shared" si="194"/>
        <v xml:space="preserve">  </v>
      </c>
      <c r="S2086" s="235" t="str">
        <f t="shared" si="195"/>
        <v xml:space="preserve"> </v>
      </c>
      <c r="T2086" s="237" t="str">
        <f t="shared" si="196"/>
        <v xml:space="preserve"> </v>
      </c>
      <c r="U2086" s="238" t="str">
        <f>IF(F2086="","",VLOOKUP(F2086,المخزن!A:M,8,0))</f>
        <v/>
      </c>
    </row>
    <row r="2087" spans="1:21">
      <c r="A2087" s="227"/>
      <c r="B2087" s="228"/>
      <c r="C2087" s="229"/>
      <c r="D2087" s="229"/>
      <c r="E2087" s="240" t="str">
        <f>IF(D2087="","",VLOOKUP(D2087,'العملاء '!A:B,2,0))</f>
        <v/>
      </c>
      <c r="F2087" s="229"/>
      <c r="G2087" s="240" t="str">
        <f>IF(F2087="","",VLOOKUP(F2087,المخزن!A:B,2,0))</f>
        <v/>
      </c>
      <c r="H2087" s="229"/>
      <c r="I2087" s="231"/>
      <c r="J2087" s="231"/>
      <c r="K2087" s="231"/>
      <c r="L2087" s="231"/>
      <c r="M2087" s="232"/>
      <c r="N2087" s="233">
        <f t="shared" si="192"/>
        <v>0</v>
      </c>
      <c r="O2087" s="233">
        <f t="shared" si="193"/>
        <v>0</v>
      </c>
      <c r="P2087" s="234">
        <f t="shared" si="197"/>
        <v>5</v>
      </c>
      <c r="Q2087" s="235" t="str">
        <f>IF(F2087="","",VLOOKUP(F2087,المخزن!A:M,11,0))</f>
        <v/>
      </c>
      <c r="R2087" s="235" t="str">
        <f t="shared" si="194"/>
        <v xml:space="preserve">  </v>
      </c>
      <c r="S2087" s="235" t="str">
        <f t="shared" si="195"/>
        <v xml:space="preserve"> </v>
      </c>
      <c r="T2087" s="237" t="str">
        <f t="shared" si="196"/>
        <v xml:space="preserve"> </v>
      </c>
      <c r="U2087" s="238" t="str">
        <f>IF(F2087="","",VLOOKUP(F2087,المخزن!A:M,8,0))</f>
        <v/>
      </c>
    </row>
    <row r="2088" spans="1:21">
      <c r="A2088" s="227"/>
      <c r="B2088" s="228"/>
      <c r="C2088" s="229"/>
      <c r="D2088" s="229"/>
      <c r="E2088" s="240" t="str">
        <f>IF(D2088="","",VLOOKUP(D2088,'العملاء '!A:B,2,0))</f>
        <v/>
      </c>
      <c r="F2088" s="229"/>
      <c r="G2088" s="240" t="str">
        <f>IF(F2088="","",VLOOKUP(F2088,المخزن!A:B,2,0))</f>
        <v/>
      </c>
      <c r="H2088" s="229"/>
      <c r="I2088" s="231"/>
      <c r="J2088" s="231"/>
      <c r="K2088" s="231"/>
      <c r="L2088" s="231"/>
      <c r="M2088" s="232"/>
      <c r="N2088" s="233">
        <f t="shared" si="192"/>
        <v>0</v>
      </c>
      <c r="O2088" s="233">
        <f t="shared" si="193"/>
        <v>0</v>
      </c>
      <c r="P2088" s="234">
        <f t="shared" si="197"/>
        <v>5</v>
      </c>
      <c r="Q2088" s="235" t="str">
        <f>IF(F2088="","",VLOOKUP(F2088,المخزن!A:M,11,0))</f>
        <v/>
      </c>
      <c r="R2088" s="235" t="str">
        <f t="shared" si="194"/>
        <v xml:space="preserve">  </v>
      </c>
      <c r="S2088" s="235" t="str">
        <f t="shared" si="195"/>
        <v xml:space="preserve"> </v>
      </c>
      <c r="T2088" s="237" t="str">
        <f t="shared" si="196"/>
        <v xml:space="preserve"> </v>
      </c>
      <c r="U2088" s="238" t="str">
        <f>IF(F2088="","",VLOOKUP(F2088,المخزن!A:M,8,0))</f>
        <v/>
      </c>
    </row>
    <row r="2089" spans="1:21">
      <c r="A2089" s="227"/>
      <c r="B2089" s="228"/>
      <c r="C2089" s="229"/>
      <c r="D2089" s="229"/>
      <c r="E2089" s="240" t="str">
        <f>IF(D2089="","",VLOOKUP(D2089,'العملاء '!A:B,2,0))</f>
        <v/>
      </c>
      <c r="F2089" s="229"/>
      <c r="G2089" s="240" t="str">
        <f>IF(F2089="","",VLOOKUP(F2089,المخزن!A:B,2,0))</f>
        <v/>
      </c>
      <c r="H2089" s="229"/>
      <c r="I2089" s="231"/>
      <c r="J2089" s="231"/>
      <c r="K2089" s="231"/>
      <c r="L2089" s="231"/>
      <c r="M2089" s="232"/>
      <c r="N2089" s="233">
        <f t="shared" si="192"/>
        <v>0</v>
      </c>
      <c r="O2089" s="233">
        <f t="shared" si="193"/>
        <v>0</v>
      </c>
      <c r="P2089" s="234">
        <f t="shared" si="197"/>
        <v>5</v>
      </c>
      <c r="Q2089" s="235" t="str">
        <f>IF(F2089="","",VLOOKUP(F2089,المخزن!A:M,11,0))</f>
        <v/>
      </c>
      <c r="R2089" s="235" t="str">
        <f t="shared" si="194"/>
        <v xml:space="preserve">  </v>
      </c>
      <c r="S2089" s="235" t="str">
        <f t="shared" si="195"/>
        <v xml:space="preserve"> </v>
      </c>
      <c r="T2089" s="237" t="str">
        <f t="shared" si="196"/>
        <v xml:space="preserve"> </v>
      </c>
      <c r="U2089" s="238" t="str">
        <f>IF(F2089="","",VLOOKUP(F2089,المخزن!A:M,8,0))</f>
        <v/>
      </c>
    </row>
    <row r="2090" spans="1:21">
      <c r="A2090" s="227"/>
      <c r="B2090" s="228"/>
      <c r="C2090" s="229"/>
      <c r="D2090" s="229"/>
      <c r="E2090" s="240" t="str">
        <f>IF(D2090="","",VLOOKUP(D2090,'العملاء '!A:B,2,0))</f>
        <v/>
      </c>
      <c r="F2090" s="229"/>
      <c r="G2090" s="240" t="str">
        <f>IF(F2090="","",VLOOKUP(F2090,المخزن!A:B,2,0))</f>
        <v/>
      </c>
      <c r="H2090" s="229"/>
      <c r="I2090" s="231"/>
      <c r="J2090" s="231"/>
      <c r="K2090" s="231"/>
      <c r="L2090" s="231"/>
      <c r="M2090" s="232"/>
      <c r="N2090" s="233">
        <f t="shared" si="192"/>
        <v>0</v>
      </c>
      <c r="O2090" s="233">
        <f t="shared" si="193"/>
        <v>0</v>
      </c>
      <c r="P2090" s="234">
        <f t="shared" si="197"/>
        <v>5</v>
      </c>
      <c r="Q2090" s="235" t="str">
        <f>IF(F2090="","",VLOOKUP(F2090,المخزن!A:M,11,0))</f>
        <v/>
      </c>
      <c r="R2090" s="235" t="str">
        <f t="shared" si="194"/>
        <v xml:space="preserve">  </v>
      </c>
      <c r="S2090" s="235" t="str">
        <f t="shared" si="195"/>
        <v xml:space="preserve"> </v>
      </c>
      <c r="T2090" s="237" t="str">
        <f t="shared" si="196"/>
        <v xml:space="preserve"> </v>
      </c>
      <c r="U2090" s="238" t="str">
        <f>IF(F2090="","",VLOOKUP(F2090,المخزن!A:M,8,0))</f>
        <v/>
      </c>
    </row>
    <row r="2091" spans="1:21">
      <c r="A2091" s="227"/>
      <c r="B2091" s="228"/>
      <c r="C2091" s="229"/>
      <c r="D2091" s="229"/>
      <c r="E2091" s="240" t="str">
        <f>IF(D2091="","",VLOOKUP(D2091,'العملاء '!A:B,2,0))</f>
        <v/>
      </c>
      <c r="F2091" s="229"/>
      <c r="G2091" s="240" t="str">
        <f>IF(F2091="","",VLOOKUP(F2091,المخزن!A:B,2,0))</f>
        <v/>
      </c>
      <c r="H2091" s="229"/>
      <c r="I2091" s="231"/>
      <c r="J2091" s="231"/>
      <c r="K2091" s="231"/>
      <c r="L2091" s="231"/>
      <c r="M2091" s="232"/>
      <c r="N2091" s="233">
        <f t="shared" si="192"/>
        <v>0</v>
      </c>
      <c r="O2091" s="233">
        <f t="shared" si="193"/>
        <v>0</v>
      </c>
      <c r="P2091" s="234">
        <f t="shared" si="197"/>
        <v>5</v>
      </c>
      <c r="Q2091" s="235" t="str">
        <f>IF(F2091="","",VLOOKUP(F2091,المخزن!A:M,11,0))</f>
        <v/>
      </c>
      <c r="R2091" s="235" t="str">
        <f t="shared" si="194"/>
        <v xml:space="preserve">  </v>
      </c>
      <c r="S2091" s="235" t="str">
        <f t="shared" si="195"/>
        <v xml:space="preserve"> </v>
      </c>
      <c r="T2091" s="237" t="str">
        <f t="shared" si="196"/>
        <v xml:space="preserve"> </v>
      </c>
      <c r="U2091" s="238" t="str">
        <f>IF(F2091="","",VLOOKUP(F2091,المخزن!A:M,8,0))</f>
        <v/>
      </c>
    </row>
    <row r="2092" spans="1:21">
      <c r="A2092" s="227"/>
      <c r="B2092" s="228"/>
      <c r="C2092" s="229"/>
      <c r="D2092" s="229"/>
      <c r="E2092" s="240" t="str">
        <f>IF(D2092="","",VLOOKUP(D2092,'العملاء '!A:B,2,0))</f>
        <v/>
      </c>
      <c r="F2092" s="229"/>
      <c r="G2092" s="240" t="str">
        <f>IF(F2092="","",VLOOKUP(F2092,المخزن!A:B,2,0))</f>
        <v/>
      </c>
      <c r="H2092" s="229"/>
      <c r="I2092" s="231"/>
      <c r="J2092" s="231"/>
      <c r="K2092" s="231"/>
      <c r="L2092" s="231"/>
      <c r="M2092" s="232"/>
      <c r="N2092" s="233">
        <f t="shared" si="192"/>
        <v>0</v>
      </c>
      <c r="O2092" s="233">
        <f t="shared" si="193"/>
        <v>0</v>
      </c>
      <c r="P2092" s="234">
        <f t="shared" si="197"/>
        <v>5</v>
      </c>
      <c r="Q2092" s="235" t="str">
        <f>IF(F2092="","",VLOOKUP(F2092,المخزن!A:M,11,0))</f>
        <v/>
      </c>
      <c r="R2092" s="235" t="str">
        <f t="shared" si="194"/>
        <v xml:space="preserve">  </v>
      </c>
      <c r="S2092" s="235" t="str">
        <f t="shared" si="195"/>
        <v xml:space="preserve"> </v>
      </c>
      <c r="T2092" s="237" t="str">
        <f t="shared" si="196"/>
        <v xml:space="preserve"> </v>
      </c>
      <c r="U2092" s="238" t="str">
        <f>IF(F2092="","",VLOOKUP(F2092,المخزن!A:M,8,0))</f>
        <v/>
      </c>
    </row>
    <row r="2093" spans="1:21">
      <c r="A2093" s="227"/>
      <c r="B2093" s="228"/>
      <c r="C2093" s="229"/>
      <c r="D2093" s="229"/>
      <c r="E2093" s="240" t="str">
        <f>IF(D2093="","",VLOOKUP(D2093,'العملاء '!A:B,2,0))</f>
        <v/>
      </c>
      <c r="F2093" s="229"/>
      <c r="G2093" s="240" t="str">
        <f>IF(F2093="","",VLOOKUP(F2093,المخزن!A:B,2,0))</f>
        <v/>
      </c>
      <c r="H2093" s="229"/>
      <c r="I2093" s="231"/>
      <c r="J2093" s="231"/>
      <c r="K2093" s="231"/>
      <c r="L2093" s="231"/>
      <c r="M2093" s="232"/>
      <c r="N2093" s="233">
        <f t="shared" si="192"/>
        <v>0</v>
      </c>
      <c r="O2093" s="233">
        <f t="shared" si="193"/>
        <v>0</v>
      </c>
      <c r="P2093" s="234">
        <f t="shared" si="197"/>
        <v>5</v>
      </c>
      <c r="Q2093" s="235" t="str">
        <f>IF(F2093="","",VLOOKUP(F2093,المخزن!A:M,11,0))</f>
        <v/>
      </c>
      <c r="R2093" s="235" t="str">
        <f t="shared" si="194"/>
        <v xml:space="preserve">  </v>
      </c>
      <c r="S2093" s="235" t="str">
        <f t="shared" si="195"/>
        <v xml:space="preserve"> </v>
      </c>
      <c r="T2093" s="237" t="str">
        <f t="shared" si="196"/>
        <v xml:space="preserve"> </v>
      </c>
      <c r="U2093" s="238" t="str">
        <f>IF(F2093="","",VLOOKUP(F2093,المخزن!A:M,8,0))</f>
        <v/>
      </c>
    </row>
    <row r="2094" spans="1:21">
      <c r="A2094" s="227"/>
      <c r="B2094" s="228"/>
      <c r="C2094" s="229"/>
      <c r="D2094" s="229"/>
      <c r="E2094" s="240" t="str">
        <f>IF(D2094="","",VLOOKUP(D2094,'العملاء '!A:B,2,0))</f>
        <v/>
      </c>
      <c r="F2094" s="229"/>
      <c r="G2094" s="240" t="str">
        <f>IF(F2094="","",VLOOKUP(F2094,المخزن!A:B,2,0))</f>
        <v/>
      </c>
      <c r="H2094" s="229"/>
      <c r="I2094" s="231"/>
      <c r="J2094" s="231"/>
      <c r="K2094" s="231"/>
      <c r="L2094" s="231"/>
      <c r="M2094" s="232"/>
      <c r="N2094" s="233">
        <f t="shared" si="192"/>
        <v>0</v>
      </c>
      <c r="O2094" s="233">
        <f t="shared" si="193"/>
        <v>0</v>
      </c>
      <c r="P2094" s="234">
        <f t="shared" si="197"/>
        <v>5</v>
      </c>
      <c r="Q2094" s="235" t="str">
        <f>IF(F2094="","",VLOOKUP(F2094,المخزن!A:M,11,0))</f>
        <v/>
      </c>
      <c r="R2094" s="235" t="str">
        <f t="shared" si="194"/>
        <v xml:space="preserve">  </v>
      </c>
      <c r="S2094" s="235" t="str">
        <f t="shared" si="195"/>
        <v xml:space="preserve"> </v>
      </c>
      <c r="T2094" s="237" t="str">
        <f t="shared" si="196"/>
        <v xml:space="preserve"> </v>
      </c>
      <c r="U2094" s="238" t="str">
        <f>IF(F2094="","",VLOOKUP(F2094,المخزن!A:M,8,0))</f>
        <v/>
      </c>
    </row>
    <row r="2095" spans="1:21">
      <c r="A2095" s="227"/>
      <c r="B2095" s="228"/>
      <c r="C2095" s="229"/>
      <c r="D2095" s="229"/>
      <c r="E2095" s="240" t="str">
        <f>IF(D2095="","",VLOOKUP(D2095,'العملاء '!A:B,2,0))</f>
        <v/>
      </c>
      <c r="F2095" s="229"/>
      <c r="G2095" s="240" t="str">
        <f>IF(F2095="","",VLOOKUP(F2095,المخزن!A:B,2,0))</f>
        <v/>
      </c>
      <c r="H2095" s="229"/>
      <c r="I2095" s="231"/>
      <c r="J2095" s="231"/>
      <c r="K2095" s="231"/>
      <c r="L2095" s="231"/>
      <c r="M2095" s="232"/>
      <c r="N2095" s="233">
        <f t="shared" si="192"/>
        <v>0</v>
      </c>
      <c r="O2095" s="233">
        <f t="shared" si="193"/>
        <v>0</v>
      </c>
      <c r="P2095" s="234">
        <f t="shared" si="197"/>
        <v>5</v>
      </c>
      <c r="Q2095" s="235" t="str">
        <f>IF(F2095="","",VLOOKUP(F2095,المخزن!A:M,11,0))</f>
        <v/>
      </c>
      <c r="R2095" s="235" t="str">
        <f t="shared" si="194"/>
        <v xml:space="preserve">  </v>
      </c>
      <c r="S2095" s="235" t="str">
        <f t="shared" si="195"/>
        <v xml:space="preserve"> </v>
      </c>
      <c r="T2095" s="237" t="str">
        <f t="shared" si="196"/>
        <v xml:space="preserve"> </v>
      </c>
      <c r="U2095" s="238" t="str">
        <f>IF(F2095="","",VLOOKUP(F2095,المخزن!A:M,8,0))</f>
        <v/>
      </c>
    </row>
    <row r="2096" spans="1:21">
      <c r="A2096" s="227"/>
      <c r="B2096" s="228"/>
      <c r="C2096" s="229"/>
      <c r="D2096" s="229"/>
      <c r="E2096" s="240" t="str">
        <f>IF(D2096="","",VLOOKUP(D2096,'العملاء '!A:B,2,0))</f>
        <v/>
      </c>
      <c r="F2096" s="229"/>
      <c r="G2096" s="240" t="str">
        <f>IF(F2096="","",VLOOKUP(F2096,المخزن!A:B,2,0))</f>
        <v/>
      </c>
      <c r="H2096" s="229"/>
      <c r="I2096" s="231"/>
      <c r="J2096" s="231"/>
      <c r="K2096" s="231"/>
      <c r="L2096" s="231"/>
      <c r="M2096" s="232"/>
      <c r="N2096" s="233">
        <f t="shared" si="192"/>
        <v>0</v>
      </c>
      <c r="O2096" s="233">
        <f t="shared" si="193"/>
        <v>0</v>
      </c>
      <c r="P2096" s="234">
        <f t="shared" si="197"/>
        <v>5</v>
      </c>
      <c r="Q2096" s="235" t="str">
        <f>IF(F2096="","",VLOOKUP(F2096,المخزن!A:M,11,0))</f>
        <v/>
      </c>
      <c r="R2096" s="235" t="str">
        <f t="shared" si="194"/>
        <v xml:space="preserve">  </v>
      </c>
      <c r="S2096" s="235" t="str">
        <f t="shared" si="195"/>
        <v xml:space="preserve"> </v>
      </c>
      <c r="T2096" s="237" t="str">
        <f t="shared" si="196"/>
        <v xml:space="preserve"> </v>
      </c>
      <c r="U2096" s="238" t="str">
        <f>IF(F2096="","",VLOOKUP(F2096,المخزن!A:M,8,0))</f>
        <v/>
      </c>
    </row>
    <row r="2097" spans="1:21">
      <c r="A2097" s="227"/>
      <c r="B2097" s="228"/>
      <c r="C2097" s="229"/>
      <c r="D2097" s="229"/>
      <c r="E2097" s="240" t="str">
        <f>IF(D2097="","",VLOOKUP(D2097,'العملاء '!A:B,2,0))</f>
        <v/>
      </c>
      <c r="F2097" s="229"/>
      <c r="G2097" s="240" t="str">
        <f>IF(F2097="","",VLOOKUP(F2097,المخزن!A:B,2,0))</f>
        <v/>
      </c>
      <c r="H2097" s="229"/>
      <c r="I2097" s="231"/>
      <c r="J2097" s="231"/>
      <c r="K2097" s="231"/>
      <c r="L2097" s="231"/>
      <c r="M2097" s="232"/>
      <c r="N2097" s="233">
        <f t="shared" si="192"/>
        <v>0</v>
      </c>
      <c r="O2097" s="233">
        <f t="shared" si="193"/>
        <v>0</v>
      </c>
      <c r="P2097" s="234">
        <f t="shared" si="197"/>
        <v>5</v>
      </c>
      <c r="Q2097" s="235" t="str">
        <f>IF(F2097="","",VLOOKUP(F2097,المخزن!A:M,11,0))</f>
        <v/>
      </c>
      <c r="R2097" s="235" t="str">
        <f t="shared" si="194"/>
        <v xml:space="preserve">  </v>
      </c>
      <c r="S2097" s="235" t="str">
        <f t="shared" si="195"/>
        <v xml:space="preserve"> </v>
      </c>
      <c r="T2097" s="237" t="str">
        <f t="shared" si="196"/>
        <v xml:space="preserve"> </v>
      </c>
      <c r="U2097" s="238" t="str">
        <f>IF(F2097="","",VLOOKUP(F2097,المخزن!A:M,8,0))</f>
        <v/>
      </c>
    </row>
    <row r="2098" spans="1:21">
      <c r="A2098" s="227"/>
      <c r="B2098" s="228"/>
      <c r="C2098" s="229"/>
      <c r="D2098" s="229"/>
      <c r="E2098" s="240" t="str">
        <f>IF(D2098="","",VLOOKUP(D2098,'العملاء '!A:B,2,0))</f>
        <v/>
      </c>
      <c r="F2098" s="229"/>
      <c r="G2098" s="240" t="str">
        <f>IF(F2098="","",VLOOKUP(F2098,المخزن!A:B,2,0))</f>
        <v/>
      </c>
      <c r="H2098" s="229"/>
      <c r="I2098" s="231"/>
      <c r="J2098" s="231"/>
      <c r="K2098" s="231"/>
      <c r="L2098" s="231"/>
      <c r="M2098" s="232"/>
      <c r="N2098" s="233">
        <f t="shared" si="192"/>
        <v>0</v>
      </c>
      <c r="O2098" s="233">
        <f t="shared" si="193"/>
        <v>0</v>
      </c>
      <c r="P2098" s="234">
        <f t="shared" si="197"/>
        <v>5</v>
      </c>
      <c r="Q2098" s="235" t="str">
        <f>IF(F2098="","",VLOOKUP(F2098,المخزن!A:M,11,0))</f>
        <v/>
      </c>
      <c r="R2098" s="235" t="str">
        <f t="shared" si="194"/>
        <v xml:space="preserve">  </v>
      </c>
      <c r="S2098" s="235" t="str">
        <f t="shared" si="195"/>
        <v xml:space="preserve"> </v>
      </c>
      <c r="T2098" s="237" t="str">
        <f t="shared" si="196"/>
        <v xml:space="preserve"> </v>
      </c>
      <c r="U2098" s="238" t="str">
        <f>IF(F2098="","",VLOOKUP(F2098,المخزن!A:M,8,0))</f>
        <v/>
      </c>
    </row>
    <row r="2099" spans="1:21">
      <c r="A2099" s="227"/>
      <c r="B2099" s="228"/>
      <c r="C2099" s="229"/>
      <c r="D2099" s="229"/>
      <c r="E2099" s="240" t="str">
        <f>IF(D2099="","",VLOOKUP(D2099,'العملاء '!A:B,2,0))</f>
        <v/>
      </c>
      <c r="F2099" s="229"/>
      <c r="G2099" s="240" t="str">
        <f>IF(F2099="","",VLOOKUP(F2099,المخزن!A:B,2,0))</f>
        <v/>
      </c>
      <c r="H2099" s="229"/>
      <c r="I2099" s="231"/>
      <c r="J2099" s="231"/>
      <c r="K2099" s="231"/>
      <c r="L2099" s="231"/>
      <c r="M2099" s="232"/>
      <c r="N2099" s="233">
        <f t="shared" si="192"/>
        <v>0</v>
      </c>
      <c r="O2099" s="233">
        <f t="shared" si="193"/>
        <v>0</v>
      </c>
      <c r="P2099" s="234">
        <f t="shared" si="197"/>
        <v>5</v>
      </c>
      <c r="Q2099" s="235" t="str">
        <f>IF(F2099="","",VLOOKUP(F2099,المخزن!A:M,11,0))</f>
        <v/>
      </c>
      <c r="R2099" s="235" t="str">
        <f t="shared" si="194"/>
        <v xml:space="preserve">  </v>
      </c>
      <c r="S2099" s="235" t="str">
        <f t="shared" si="195"/>
        <v xml:space="preserve"> </v>
      </c>
      <c r="T2099" s="237" t="str">
        <f t="shared" si="196"/>
        <v xml:space="preserve"> </v>
      </c>
      <c r="U2099" s="238" t="str">
        <f>IF(F2099="","",VLOOKUP(F2099,المخزن!A:M,8,0))</f>
        <v/>
      </c>
    </row>
    <row r="2100" spans="1:21">
      <c r="A2100" s="227"/>
      <c r="B2100" s="228"/>
      <c r="C2100" s="229"/>
      <c r="D2100" s="229"/>
      <c r="E2100" s="240" t="str">
        <f>IF(D2100="","",VLOOKUP(D2100,'العملاء '!A:B,2,0))</f>
        <v/>
      </c>
      <c r="F2100" s="229"/>
      <c r="G2100" s="240" t="str">
        <f>IF(F2100="","",VLOOKUP(F2100,المخزن!A:B,2,0))</f>
        <v/>
      </c>
      <c r="H2100" s="229"/>
      <c r="I2100" s="231"/>
      <c r="J2100" s="231"/>
      <c r="K2100" s="231"/>
      <c r="L2100" s="231"/>
      <c r="M2100" s="232"/>
      <c r="N2100" s="233">
        <f t="shared" si="192"/>
        <v>0</v>
      </c>
      <c r="O2100" s="233">
        <f t="shared" si="193"/>
        <v>0</v>
      </c>
      <c r="P2100" s="234">
        <f t="shared" si="197"/>
        <v>5</v>
      </c>
      <c r="Q2100" s="235" t="str">
        <f>IF(F2100="","",VLOOKUP(F2100,المخزن!A:M,11,0))</f>
        <v/>
      </c>
      <c r="R2100" s="235" t="str">
        <f t="shared" si="194"/>
        <v xml:space="preserve">  </v>
      </c>
      <c r="S2100" s="235" t="str">
        <f t="shared" si="195"/>
        <v xml:space="preserve"> </v>
      </c>
      <c r="T2100" s="237" t="str">
        <f t="shared" si="196"/>
        <v xml:space="preserve"> </v>
      </c>
      <c r="U2100" s="238" t="str">
        <f>IF(F2100="","",VLOOKUP(F2100,المخزن!A:M,8,0))</f>
        <v/>
      </c>
    </row>
    <row r="2101" spans="1:21">
      <c r="A2101" s="227"/>
      <c r="B2101" s="228"/>
      <c r="C2101" s="229"/>
      <c r="D2101" s="229"/>
      <c r="E2101" s="240" t="str">
        <f>IF(D2101="","",VLOOKUP(D2101,'العملاء '!A:B,2,0))</f>
        <v/>
      </c>
      <c r="F2101" s="229"/>
      <c r="G2101" s="240" t="str">
        <f>IF(F2101="","",VLOOKUP(F2101,المخزن!A:B,2,0))</f>
        <v/>
      </c>
      <c r="H2101" s="229"/>
      <c r="I2101" s="231"/>
      <c r="J2101" s="231"/>
      <c r="K2101" s="231"/>
      <c r="L2101" s="231"/>
      <c r="M2101" s="232"/>
      <c r="N2101" s="233">
        <f t="shared" si="192"/>
        <v>0</v>
      </c>
      <c r="O2101" s="233">
        <f t="shared" si="193"/>
        <v>0</v>
      </c>
      <c r="P2101" s="234">
        <f t="shared" si="197"/>
        <v>5</v>
      </c>
      <c r="Q2101" s="235" t="str">
        <f>IF(F2101="","",VLOOKUP(F2101,المخزن!A:M,11,0))</f>
        <v/>
      </c>
      <c r="R2101" s="235" t="str">
        <f t="shared" si="194"/>
        <v xml:space="preserve">  </v>
      </c>
      <c r="S2101" s="235" t="str">
        <f t="shared" si="195"/>
        <v xml:space="preserve"> </v>
      </c>
      <c r="T2101" s="237" t="str">
        <f t="shared" si="196"/>
        <v xml:space="preserve"> </v>
      </c>
      <c r="U2101" s="238" t="str">
        <f>IF(F2101="","",VLOOKUP(F2101,المخزن!A:M,8,0))</f>
        <v/>
      </c>
    </row>
    <row r="2102" spans="1:21">
      <c r="A2102" s="227"/>
      <c r="B2102" s="228"/>
      <c r="C2102" s="229"/>
      <c r="D2102" s="229"/>
      <c r="E2102" s="240" t="str">
        <f>IF(D2102="","",VLOOKUP(D2102,'العملاء '!A:B,2,0))</f>
        <v/>
      </c>
      <c r="F2102" s="229"/>
      <c r="G2102" s="240" t="str">
        <f>IF(F2102="","",VLOOKUP(F2102,المخزن!A:B,2,0))</f>
        <v/>
      </c>
      <c r="H2102" s="229"/>
      <c r="I2102" s="231"/>
      <c r="J2102" s="231"/>
      <c r="K2102" s="231"/>
      <c r="L2102" s="231"/>
      <c r="M2102" s="232"/>
      <c r="N2102" s="233">
        <f t="shared" si="192"/>
        <v>0</v>
      </c>
      <c r="O2102" s="233">
        <f t="shared" si="193"/>
        <v>0</v>
      </c>
      <c r="P2102" s="234">
        <f t="shared" si="197"/>
        <v>5</v>
      </c>
      <c r="Q2102" s="235" t="str">
        <f>IF(F2102="","",VLOOKUP(F2102,المخزن!A:M,11,0))</f>
        <v/>
      </c>
      <c r="R2102" s="235" t="str">
        <f t="shared" si="194"/>
        <v xml:space="preserve">  </v>
      </c>
      <c r="S2102" s="235" t="str">
        <f t="shared" si="195"/>
        <v xml:space="preserve"> </v>
      </c>
      <c r="T2102" s="237" t="str">
        <f t="shared" si="196"/>
        <v xml:space="preserve"> </v>
      </c>
      <c r="U2102" s="238" t="str">
        <f>IF(F2102="","",VLOOKUP(F2102,المخزن!A:M,8,0))</f>
        <v/>
      </c>
    </row>
    <row r="2103" spans="1:21">
      <c r="A2103" s="227"/>
      <c r="B2103" s="228"/>
      <c r="C2103" s="229"/>
      <c r="D2103" s="229"/>
      <c r="E2103" s="240" t="str">
        <f>IF(D2103="","",VLOOKUP(D2103,'العملاء '!A:B,2,0))</f>
        <v/>
      </c>
      <c r="F2103" s="229"/>
      <c r="G2103" s="240" t="str">
        <f>IF(F2103="","",VLOOKUP(F2103,المخزن!A:B,2,0))</f>
        <v/>
      </c>
      <c r="H2103" s="229"/>
      <c r="I2103" s="231"/>
      <c r="J2103" s="231"/>
      <c r="K2103" s="231"/>
      <c r="L2103" s="231"/>
      <c r="M2103" s="232"/>
      <c r="N2103" s="233">
        <f t="shared" si="192"/>
        <v>0</v>
      </c>
      <c r="O2103" s="233">
        <f t="shared" si="193"/>
        <v>0</v>
      </c>
      <c r="P2103" s="234">
        <f t="shared" si="197"/>
        <v>5</v>
      </c>
      <c r="Q2103" s="235" t="str">
        <f>IF(F2103="","",VLOOKUP(F2103,المخزن!A:M,11,0))</f>
        <v/>
      </c>
      <c r="R2103" s="235" t="str">
        <f t="shared" si="194"/>
        <v xml:space="preserve">  </v>
      </c>
      <c r="S2103" s="235" t="str">
        <f t="shared" si="195"/>
        <v xml:space="preserve"> </v>
      </c>
      <c r="T2103" s="237" t="str">
        <f t="shared" si="196"/>
        <v xml:space="preserve"> </v>
      </c>
      <c r="U2103" s="238" t="str">
        <f>IF(F2103="","",VLOOKUP(F2103,المخزن!A:M,8,0))</f>
        <v/>
      </c>
    </row>
    <row r="2104" spans="1:21">
      <c r="A2104" s="227"/>
      <c r="B2104" s="228"/>
      <c r="C2104" s="229"/>
      <c r="D2104" s="229"/>
      <c r="E2104" s="240" t="str">
        <f>IF(D2104="","",VLOOKUP(D2104,'العملاء '!A:B,2,0))</f>
        <v/>
      </c>
      <c r="F2104" s="229"/>
      <c r="G2104" s="240" t="str">
        <f>IF(F2104="","",VLOOKUP(F2104,المخزن!A:B,2,0))</f>
        <v/>
      </c>
      <c r="H2104" s="229"/>
      <c r="I2104" s="231"/>
      <c r="J2104" s="231"/>
      <c r="K2104" s="231"/>
      <c r="L2104" s="231"/>
      <c r="M2104" s="232"/>
      <c r="N2104" s="233">
        <f t="shared" si="192"/>
        <v>0</v>
      </c>
      <c r="O2104" s="233">
        <f t="shared" si="193"/>
        <v>0</v>
      </c>
      <c r="P2104" s="234">
        <f t="shared" si="197"/>
        <v>5</v>
      </c>
      <c r="Q2104" s="235" t="str">
        <f>IF(F2104="","",VLOOKUP(F2104,المخزن!A:M,11,0))</f>
        <v/>
      </c>
      <c r="R2104" s="235" t="str">
        <f t="shared" si="194"/>
        <v xml:space="preserve">  </v>
      </c>
      <c r="S2104" s="235" t="str">
        <f t="shared" si="195"/>
        <v xml:space="preserve"> </v>
      </c>
      <c r="T2104" s="237" t="str">
        <f t="shared" si="196"/>
        <v xml:space="preserve"> </v>
      </c>
      <c r="U2104" s="238" t="str">
        <f>IF(F2104="","",VLOOKUP(F2104,المخزن!A:M,8,0))</f>
        <v/>
      </c>
    </row>
    <row r="2105" spans="1:21">
      <c r="A2105" s="227"/>
      <c r="B2105" s="228"/>
      <c r="C2105" s="229"/>
      <c r="D2105" s="229"/>
      <c r="E2105" s="240" t="str">
        <f>IF(D2105="","",VLOOKUP(D2105,'العملاء '!A:B,2,0))</f>
        <v/>
      </c>
      <c r="F2105" s="229"/>
      <c r="G2105" s="240" t="str">
        <f>IF(F2105="","",VLOOKUP(F2105,المخزن!A:B,2,0))</f>
        <v/>
      </c>
      <c r="H2105" s="229"/>
      <c r="I2105" s="231"/>
      <c r="J2105" s="231"/>
      <c r="K2105" s="231"/>
      <c r="L2105" s="231"/>
      <c r="M2105" s="232"/>
      <c r="N2105" s="233">
        <f t="shared" si="192"/>
        <v>0</v>
      </c>
      <c r="O2105" s="233">
        <f t="shared" si="193"/>
        <v>0</v>
      </c>
      <c r="P2105" s="234">
        <f t="shared" si="197"/>
        <v>5</v>
      </c>
      <c r="Q2105" s="235" t="str">
        <f>IF(F2105="","",VLOOKUP(F2105,المخزن!A:M,11,0))</f>
        <v/>
      </c>
      <c r="R2105" s="235" t="str">
        <f t="shared" si="194"/>
        <v xml:space="preserve">  </v>
      </c>
      <c r="S2105" s="235" t="str">
        <f t="shared" si="195"/>
        <v xml:space="preserve"> </v>
      </c>
      <c r="T2105" s="237" t="str">
        <f t="shared" si="196"/>
        <v xml:space="preserve"> </v>
      </c>
      <c r="U2105" s="238" t="str">
        <f>IF(F2105="","",VLOOKUP(F2105,المخزن!A:M,8,0))</f>
        <v/>
      </c>
    </row>
    <row r="2106" spans="1:21">
      <c r="A2106" s="227"/>
      <c r="B2106" s="228"/>
      <c r="C2106" s="229"/>
      <c r="D2106" s="229"/>
      <c r="E2106" s="240" t="str">
        <f>IF(D2106="","",VLOOKUP(D2106,'العملاء '!A:B,2,0))</f>
        <v/>
      </c>
      <c r="F2106" s="229"/>
      <c r="G2106" s="240" t="str">
        <f>IF(F2106="","",VLOOKUP(F2106,المخزن!A:B,2,0))</f>
        <v/>
      </c>
      <c r="H2106" s="229"/>
      <c r="I2106" s="231"/>
      <c r="J2106" s="231"/>
      <c r="K2106" s="231"/>
      <c r="L2106" s="231"/>
      <c r="M2106" s="232"/>
      <c r="N2106" s="233">
        <f t="shared" si="192"/>
        <v>0</v>
      </c>
      <c r="O2106" s="233">
        <f t="shared" si="193"/>
        <v>0</v>
      </c>
      <c r="P2106" s="234">
        <f t="shared" si="197"/>
        <v>5</v>
      </c>
      <c r="Q2106" s="235" t="str">
        <f>IF(F2106="","",VLOOKUP(F2106,المخزن!A:M,11,0))</f>
        <v/>
      </c>
      <c r="R2106" s="235" t="str">
        <f t="shared" si="194"/>
        <v xml:space="preserve">  </v>
      </c>
      <c r="S2106" s="235" t="str">
        <f t="shared" si="195"/>
        <v xml:space="preserve"> </v>
      </c>
      <c r="T2106" s="237" t="str">
        <f t="shared" si="196"/>
        <v xml:space="preserve"> </v>
      </c>
      <c r="U2106" s="238" t="str">
        <f>IF(F2106="","",VLOOKUP(F2106,المخزن!A:M,8,0))</f>
        <v/>
      </c>
    </row>
    <row r="2107" spans="1:21">
      <c r="A2107" s="227"/>
      <c r="B2107" s="228"/>
      <c r="C2107" s="229"/>
      <c r="D2107" s="229"/>
      <c r="E2107" s="240" t="str">
        <f>IF(D2107="","",VLOOKUP(D2107,'العملاء '!A:B,2,0))</f>
        <v/>
      </c>
      <c r="F2107" s="229"/>
      <c r="G2107" s="240" t="str">
        <f>IF(F2107="","",VLOOKUP(F2107,المخزن!A:B,2,0))</f>
        <v/>
      </c>
      <c r="H2107" s="229"/>
      <c r="I2107" s="231"/>
      <c r="J2107" s="231"/>
      <c r="K2107" s="231"/>
      <c r="L2107" s="231"/>
      <c r="M2107" s="232"/>
      <c r="N2107" s="233">
        <f t="shared" si="192"/>
        <v>0</v>
      </c>
      <c r="O2107" s="233">
        <f t="shared" si="193"/>
        <v>0</v>
      </c>
      <c r="P2107" s="234">
        <f t="shared" si="197"/>
        <v>5</v>
      </c>
      <c r="Q2107" s="235" t="str">
        <f>IF(F2107="","",VLOOKUP(F2107,المخزن!A:M,11,0))</f>
        <v/>
      </c>
      <c r="R2107" s="235" t="str">
        <f t="shared" si="194"/>
        <v xml:space="preserve">  </v>
      </c>
      <c r="S2107" s="235" t="str">
        <f t="shared" si="195"/>
        <v xml:space="preserve"> </v>
      </c>
      <c r="T2107" s="237" t="str">
        <f t="shared" si="196"/>
        <v xml:space="preserve"> </v>
      </c>
      <c r="U2107" s="238" t="str">
        <f>IF(F2107="","",VLOOKUP(F2107,المخزن!A:M,8,0))</f>
        <v/>
      </c>
    </row>
    <row r="2108" spans="1:21">
      <c r="A2108" s="227"/>
      <c r="B2108" s="228"/>
      <c r="C2108" s="229"/>
      <c r="D2108" s="229"/>
      <c r="E2108" s="240" t="str">
        <f>IF(D2108="","",VLOOKUP(D2108,'العملاء '!A:B,2,0))</f>
        <v/>
      </c>
      <c r="F2108" s="229"/>
      <c r="G2108" s="240" t="str">
        <f>IF(F2108="","",VLOOKUP(F2108,المخزن!A:B,2,0))</f>
        <v/>
      </c>
      <c r="H2108" s="229"/>
      <c r="I2108" s="231"/>
      <c r="J2108" s="231"/>
      <c r="K2108" s="231"/>
      <c r="L2108" s="231"/>
      <c r="M2108" s="232"/>
      <c r="N2108" s="233">
        <f t="shared" si="192"/>
        <v>0</v>
      </c>
      <c r="O2108" s="233">
        <f t="shared" si="193"/>
        <v>0</v>
      </c>
      <c r="P2108" s="234">
        <f t="shared" si="197"/>
        <v>5</v>
      </c>
      <c r="Q2108" s="235" t="str">
        <f>IF(F2108="","",VLOOKUP(F2108,المخزن!A:M,11,0))</f>
        <v/>
      </c>
      <c r="R2108" s="235" t="str">
        <f t="shared" si="194"/>
        <v xml:space="preserve">  </v>
      </c>
      <c r="S2108" s="235" t="str">
        <f t="shared" si="195"/>
        <v xml:space="preserve"> </v>
      </c>
      <c r="T2108" s="237" t="str">
        <f t="shared" si="196"/>
        <v xml:space="preserve"> </v>
      </c>
      <c r="U2108" s="238" t="str">
        <f>IF(F2108="","",VLOOKUP(F2108,المخزن!A:M,8,0))</f>
        <v/>
      </c>
    </row>
    <row r="2109" spans="1:21">
      <c r="A2109" s="227"/>
      <c r="B2109" s="228"/>
      <c r="C2109" s="229"/>
      <c r="D2109" s="229"/>
      <c r="E2109" s="240" t="str">
        <f>IF(D2109="","",VLOOKUP(D2109,'العملاء '!A:B,2,0))</f>
        <v/>
      </c>
      <c r="F2109" s="229"/>
      <c r="G2109" s="240" t="str">
        <f>IF(F2109="","",VLOOKUP(F2109,المخزن!A:B,2,0))</f>
        <v/>
      </c>
      <c r="H2109" s="229"/>
      <c r="I2109" s="231"/>
      <c r="J2109" s="231"/>
      <c r="K2109" s="231"/>
      <c r="L2109" s="231"/>
      <c r="M2109" s="232"/>
      <c r="N2109" s="233">
        <f t="shared" si="192"/>
        <v>0</v>
      </c>
      <c r="O2109" s="233">
        <f t="shared" si="193"/>
        <v>0</v>
      </c>
      <c r="P2109" s="234">
        <f t="shared" si="197"/>
        <v>5</v>
      </c>
      <c r="Q2109" s="235" t="str">
        <f>IF(F2109="","",VLOOKUP(F2109,المخزن!A:M,11,0))</f>
        <v/>
      </c>
      <c r="R2109" s="235" t="str">
        <f t="shared" si="194"/>
        <v xml:space="preserve">  </v>
      </c>
      <c r="S2109" s="235" t="str">
        <f t="shared" si="195"/>
        <v xml:space="preserve"> </v>
      </c>
      <c r="T2109" s="237" t="str">
        <f t="shared" si="196"/>
        <v xml:space="preserve"> </v>
      </c>
      <c r="U2109" s="238" t="str">
        <f>IF(F2109="","",VLOOKUP(F2109,المخزن!A:M,8,0))</f>
        <v/>
      </c>
    </row>
    <row r="2110" spans="1:21">
      <c r="A2110" s="227"/>
      <c r="B2110" s="228"/>
      <c r="C2110" s="229"/>
      <c r="D2110" s="229"/>
      <c r="E2110" s="240" t="str">
        <f>IF(D2110="","",VLOOKUP(D2110,'العملاء '!A:B,2,0))</f>
        <v/>
      </c>
      <c r="F2110" s="229"/>
      <c r="G2110" s="240" t="str">
        <f>IF(F2110="","",VLOOKUP(F2110,المخزن!A:B,2,0))</f>
        <v/>
      </c>
      <c r="H2110" s="229"/>
      <c r="I2110" s="231"/>
      <c r="J2110" s="231"/>
      <c r="K2110" s="231"/>
      <c r="L2110" s="231"/>
      <c r="M2110" s="232"/>
      <c r="N2110" s="233">
        <f t="shared" si="192"/>
        <v>0</v>
      </c>
      <c r="O2110" s="233">
        <f t="shared" si="193"/>
        <v>0</v>
      </c>
      <c r="P2110" s="234">
        <f t="shared" si="197"/>
        <v>5</v>
      </c>
      <c r="Q2110" s="235" t="str">
        <f>IF(F2110="","",VLOOKUP(F2110,المخزن!A:M,11,0))</f>
        <v/>
      </c>
      <c r="R2110" s="235" t="str">
        <f t="shared" si="194"/>
        <v xml:space="preserve">  </v>
      </c>
      <c r="S2110" s="235" t="str">
        <f t="shared" si="195"/>
        <v xml:space="preserve"> </v>
      </c>
      <c r="T2110" s="237" t="str">
        <f t="shared" si="196"/>
        <v xml:space="preserve"> </v>
      </c>
      <c r="U2110" s="238" t="str">
        <f>IF(F2110="","",VLOOKUP(F2110,المخزن!A:M,8,0))</f>
        <v/>
      </c>
    </row>
    <row r="2111" spans="1:21">
      <c r="A2111" s="227"/>
      <c r="B2111" s="228"/>
      <c r="C2111" s="229"/>
      <c r="D2111" s="229"/>
      <c r="E2111" s="240" t="str">
        <f>IF(D2111="","",VLOOKUP(D2111,'العملاء '!A:B,2,0))</f>
        <v/>
      </c>
      <c r="F2111" s="229"/>
      <c r="G2111" s="240" t="str">
        <f>IF(F2111="","",VLOOKUP(F2111,المخزن!A:B,2,0))</f>
        <v/>
      </c>
      <c r="H2111" s="229"/>
      <c r="I2111" s="231"/>
      <c r="J2111" s="231"/>
      <c r="K2111" s="231"/>
      <c r="L2111" s="231"/>
      <c r="M2111" s="232"/>
      <c r="N2111" s="233">
        <f t="shared" si="192"/>
        <v>0</v>
      </c>
      <c r="O2111" s="233">
        <f t="shared" si="193"/>
        <v>0</v>
      </c>
      <c r="P2111" s="234">
        <f t="shared" si="197"/>
        <v>5</v>
      </c>
      <c r="Q2111" s="235" t="str">
        <f>IF(F2111="","",VLOOKUP(F2111,المخزن!A:M,11,0))</f>
        <v/>
      </c>
      <c r="R2111" s="235" t="str">
        <f t="shared" si="194"/>
        <v xml:space="preserve">  </v>
      </c>
      <c r="S2111" s="235" t="str">
        <f t="shared" si="195"/>
        <v xml:space="preserve"> </v>
      </c>
      <c r="T2111" s="237" t="str">
        <f t="shared" si="196"/>
        <v xml:space="preserve"> </v>
      </c>
      <c r="U2111" s="238" t="str">
        <f>IF(F2111="","",VLOOKUP(F2111,المخزن!A:M,8,0))</f>
        <v/>
      </c>
    </row>
    <row r="2112" spans="1:21">
      <c r="A2112" s="227"/>
      <c r="B2112" s="228"/>
      <c r="C2112" s="229"/>
      <c r="D2112" s="229"/>
      <c r="E2112" s="240" t="str">
        <f>IF(D2112="","",VLOOKUP(D2112,'العملاء '!A:B,2,0))</f>
        <v/>
      </c>
      <c r="F2112" s="229"/>
      <c r="G2112" s="240" t="str">
        <f>IF(F2112="","",VLOOKUP(F2112,المخزن!A:B,2,0))</f>
        <v/>
      </c>
      <c r="H2112" s="229"/>
      <c r="I2112" s="231"/>
      <c r="J2112" s="231"/>
      <c r="K2112" s="231"/>
      <c r="L2112" s="231"/>
      <c r="M2112" s="232"/>
      <c r="N2112" s="233">
        <f t="shared" si="192"/>
        <v>0</v>
      </c>
      <c r="O2112" s="233">
        <f t="shared" si="193"/>
        <v>0</v>
      </c>
      <c r="P2112" s="234">
        <f t="shared" si="197"/>
        <v>5</v>
      </c>
      <c r="Q2112" s="235" t="str">
        <f>IF(F2112="","",VLOOKUP(F2112,المخزن!A:M,11,0))</f>
        <v/>
      </c>
      <c r="R2112" s="235" t="str">
        <f t="shared" si="194"/>
        <v xml:space="preserve">  </v>
      </c>
      <c r="S2112" s="235" t="str">
        <f t="shared" si="195"/>
        <v xml:space="preserve"> </v>
      </c>
      <c r="T2112" s="237" t="str">
        <f t="shared" si="196"/>
        <v xml:space="preserve"> </v>
      </c>
      <c r="U2112" s="238" t="str">
        <f>IF(F2112="","",VLOOKUP(F2112,المخزن!A:M,8,0))</f>
        <v/>
      </c>
    </row>
    <row r="2113" spans="1:21">
      <c r="A2113" s="227"/>
      <c r="B2113" s="228"/>
      <c r="C2113" s="229"/>
      <c r="D2113" s="229"/>
      <c r="E2113" s="240" t="str">
        <f>IF(D2113="","",VLOOKUP(D2113,'العملاء '!A:B,2,0))</f>
        <v/>
      </c>
      <c r="F2113" s="229"/>
      <c r="G2113" s="240" t="str">
        <f>IF(F2113="","",VLOOKUP(F2113,المخزن!A:B,2,0))</f>
        <v/>
      </c>
      <c r="H2113" s="229"/>
      <c r="I2113" s="231"/>
      <c r="J2113" s="231"/>
      <c r="K2113" s="231"/>
      <c r="L2113" s="231"/>
      <c r="M2113" s="232"/>
      <c r="N2113" s="233">
        <f t="shared" si="192"/>
        <v>0</v>
      </c>
      <c r="O2113" s="233">
        <f t="shared" si="193"/>
        <v>0</v>
      </c>
      <c r="P2113" s="234">
        <f t="shared" si="197"/>
        <v>5</v>
      </c>
      <c r="Q2113" s="235" t="str">
        <f>IF(F2113="","",VLOOKUP(F2113,المخزن!A:M,11,0))</f>
        <v/>
      </c>
      <c r="R2113" s="235" t="str">
        <f t="shared" si="194"/>
        <v xml:space="preserve">  </v>
      </c>
      <c r="S2113" s="235" t="str">
        <f t="shared" si="195"/>
        <v xml:space="preserve"> </v>
      </c>
      <c r="T2113" s="237" t="str">
        <f t="shared" si="196"/>
        <v xml:space="preserve"> </v>
      </c>
      <c r="U2113" s="238" t="str">
        <f>IF(F2113="","",VLOOKUP(F2113,المخزن!A:M,8,0))</f>
        <v/>
      </c>
    </row>
    <row r="2114" spans="1:21">
      <c r="A2114" s="227"/>
      <c r="B2114" s="228"/>
      <c r="C2114" s="229"/>
      <c r="D2114" s="229"/>
      <c r="E2114" s="240" t="str">
        <f>IF(D2114="","",VLOOKUP(D2114,'العملاء '!A:B,2,0))</f>
        <v/>
      </c>
      <c r="F2114" s="229"/>
      <c r="G2114" s="240" t="str">
        <f>IF(F2114="","",VLOOKUP(F2114,المخزن!A:B,2,0))</f>
        <v/>
      </c>
      <c r="H2114" s="229"/>
      <c r="I2114" s="231"/>
      <c r="J2114" s="231"/>
      <c r="K2114" s="231"/>
      <c r="L2114" s="231"/>
      <c r="M2114" s="232"/>
      <c r="N2114" s="233">
        <f t="shared" si="192"/>
        <v>0</v>
      </c>
      <c r="O2114" s="233">
        <f t="shared" si="193"/>
        <v>0</v>
      </c>
      <c r="P2114" s="234">
        <f t="shared" si="197"/>
        <v>5</v>
      </c>
      <c r="Q2114" s="235" t="str">
        <f>IF(F2114="","",VLOOKUP(F2114,المخزن!A:M,11,0))</f>
        <v/>
      </c>
      <c r="R2114" s="235" t="str">
        <f t="shared" si="194"/>
        <v xml:space="preserve">  </v>
      </c>
      <c r="S2114" s="235" t="str">
        <f t="shared" si="195"/>
        <v xml:space="preserve"> </v>
      </c>
      <c r="T2114" s="237" t="str">
        <f t="shared" si="196"/>
        <v xml:space="preserve"> </v>
      </c>
      <c r="U2114" s="238" t="str">
        <f>IF(F2114="","",VLOOKUP(F2114,المخزن!A:M,8,0))</f>
        <v/>
      </c>
    </row>
    <row r="2115" spans="1:21">
      <c r="A2115" s="227"/>
      <c r="B2115" s="228"/>
      <c r="C2115" s="229"/>
      <c r="D2115" s="229"/>
      <c r="E2115" s="240" t="str">
        <f>IF(D2115="","",VLOOKUP(D2115,'العملاء '!A:B,2,0))</f>
        <v/>
      </c>
      <c r="F2115" s="229"/>
      <c r="G2115" s="240" t="str">
        <f>IF(F2115="","",VLOOKUP(F2115,المخزن!A:B,2,0))</f>
        <v/>
      </c>
      <c r="H2115" s="229"/>
      <c r="I2115" s="231"/>
      <c r="J2115" s="231"/>
      <c r="K2115" s="231"/>
      <c r="L2115" s="231"/>
      <c r="M2115" s="232"/>
      <c r="N2115" s="233">
        <f t="shared" si="192"/>
        <v>0</v>
      </c>
      <c r="O2115" s="233">
        <f t="shared" si="193"/>
        <v>0</v>
      </c>
      <c r="P2115" s="234">
        <f t="shared" si="197"/>
        <v>5</v>
      </c>
      <c r="Q2115" s="235" t="str">
        <f>IF(F2115="","",VLOOKUP(F2115,المخزن!A:M,11,0))</f>
        <v/>
      </c>
      <c r="R2115" s="235" t="str">
        <f t="shared" si="194"/>
        <v xml:space="preserve">  </v>
      </c>
      <c r="S2115" s="235" t="str">
        <f t="shared" si="195"/>
        <v xml:space="preserve"> </v>
      </c>
      <c r="T2115" s="237" t="str">
        <f t="shared" si="196"/>
        <v xml:space="preserve"> </v>
      </c>
      <c r="U2115" s="238" t="str">
        <f>IF(F2115="","",VLOOKUP(F2115,المخزن!A:M,8,0))</f>
        <v/>
      </c>
    </row>
    <row r="2116" spans="1:21">
      <c r="A2116" s="227"/>
      <c r="B2116" s="228"/>
      <c r="C2116" s="229"/>
      <c r="D2116" s="229"/>
      <c r="E2116" s="240" t="str">
        <f>IF(D2116="","",VLOOKUP(D2116,'العملاء '!A:B,2,0))</f>
        <v/>
      </c>
      <c r="F2116" s="229"/>
      <c r="G2116" s="240" t="str">
        <f>IF(F2116="","",VLOOKUP(F2116,المخزن!A:B,2,0))</f>
        <v/>
      </c>
      <c r="H2116" s="229"/>
      <c r="I2116" s="231"/>
      <c r="J2116" s="231"/>
      <c r="K2116" s="231"/>
      <c r="L2116" s="231"/>
      <c r="M2116" s="232"/>
      <c r="N2116" s="233">
        <f t="shared" ref="N2116:N2179" si="198">(I2116*H2116)-L2116</f>
        <v>0</v>
      </c>
      <c r="O2116" s="233">
        <f t="shared" ref="O2116:O2179" si="199">(J2116*H2116)-M2116</f>
        <v>0</v>
      </c>
      <c r="P2116" s="234">
        <f t="shared" si="197"/>
        <v>5</v>
      </c>
      <c r="Q2116" s="235" t="str">
        <f>IF(F2116="","",VLOOKUP(F2116,المخزن!A:M,11,0))</f>
        <v/>
      </c>
      <c r="R2116" s="235" t="str">
        <f t="shared" ref="R2116:R2179" si="200">IF(F2116&gt;0,Q2116*H2116,"  ")</f>
        <v xml:space="preserve">  </v>
      </c>
      <c r="S2116" s="235" t="str">
        <f t="shared" ref="S2116:S2179" si="201">IF(F2116&gt;0,(((I2116/P2116)+J2116)*H2116)-(L2116/P2116)-M2116," ")</f>
        <v xml:space="preserve"> </v>
      </c>
      <c r="T2116" s="237" t="str">
        <f t="shared" ref="T2116:T2179" si="202">IF(F2116&gt;0,S2116-R2116," ")</f>
        <v xml:space="preserve"> </v>
      </c>
      <c r="U2116" s="238" t="str">
        <f>IF(F2116="","",VLOOKUP(F2116,المخزن!A:M,8,0))</f>
        <v/>
      </c>
    </row>
    <row r="2117" spans="1:21">
      <c r="A2117" s="227"/>
      <c r="B2117" s="228"/>
      <c r="C2117" s="229"/>
      <c r="D2117" s="229"/>
      <c r="E2117" s="240" t="str">
        <f>IF(D2117="","",VLOOKUP(D2117,'العملاء '!A:B,2,0))</f>
        <v/>
      </c>
      <c r="F2117" s="229"/>
      <c r="G2117" s="240" t="str">
        <f>IF(F2117="","",VLOOKUP(F2117,المخزن!A:B,2,0))</f>
        <v/>
      </c>
      <c r="H2117" s="229"/>
      <c r="I2117" s="231"/>
      <c r="J2117" s="231"/>
      <c r="K2117" s="231"/>
      <c r="L2117" s="231"/>
      <c r="M2117" s="232"/>
      <c r="N2117" s="233">
        <f t="shared" si="198"/>
        <v>0</v>
      </c>
      <c r="O2117" s="233">
        <f t="shared" si="199"/>
        <v>0</v>
      </c>
      <c r="P2117" s="234">
        <f t="shared" si="197"/>
        <v>5</v>
      </c>
      <c r="Q2117" s="235" t="str">
        <f>IF(F2117="","",VLOOKUP(F2117,المخزن!A:M,11,0))</f>
        <v/>
      </c>
      <c r="R2117" s="235" t="str">
        <f t="shared" si="200"/>
        <v xml:space="preserve">  </v>
      </c>
      <c r="S2117" s="235" t="str">
        <f t="shared" si="201"/>
        <v xml:space="preserve"> </v>
      </c>
      <c r="T2117" s="237" t="str">
        <f t="shared" si="202"/>
        <v xml:space="preserve"> </v>
      </c>
      <c r="U2117" s="238" t="str">
        <f>IF(F2117="","",VLOOKUP(F2117,المخزن!A:M,8,0))</f>
        <v/>
      </c>
    </row>
    <row r="2118" spans="1:21">
      <c r="A2118" s="227"/>
      <c r="B2118" s="228"/>
      <c r="C2118" s="229"/>
      <c r="D2118" s="229"/>
      <c r="E2118" s="240" t="str">
        <f>IF(D2118="","",VLOOKUP(D2118,'العملاء '!A:B,2,0))</f>
        <v/>
      </c>
      <c r="F2118" s="229"/>
      <c r="G2118" s="240" t="str">
        <f>IF(F2118="","",VLOOKUP(F2118,المخزن!A:B,2,0))</f>
        <v/>
      </c>
      <c r="H2118" s="229"/>
      <c r="I2118" s="231"/>
      <c r="J2118" s="231"/>
      <c r="K2118" s="231"/>
      <c r="L2118" s="231"/>
      <c r="M2118" s="232"/>
      <c r="N2118" s="233">
        <f t="shared" si="198"/>
        <v>0</v>
      </c>
      <c r="O2118" s="233">
        <f t="shared" si="199"/>
        <v>0</v>
      </c>
      <c r="P2118" s="234">
        <f t="shared" si="197"/>
        <v>5</v>
      </c>
      <c r="Q2118" s="235" t="str">
        <f>IF(F2118="","",VLOOKUP(F2118,المخزن!A:M,11,0))</f>
        <v/>
      </c>
      <c r="R2118" s="235" t="str">
        <f t="shared" si="200"/>
        <v xml:space="preserve">  </v>
      </c>
      <c r="S2118" s="235" t="str">
        <f t="shared" si="201"/>
        <v xml:space="preserve"> </v>
      </c>
      <c r="T2118" s="237" t="str">
        <f t="shared" si="202"/>
        <v xml:space="preserve"> </v>
      </c>
      <c r="U2118" s="238" t="str">
        <f>IF(F2118="","",VLOOKUP(F2118,المخزن!A:M,8,0))</f>
        <v/>
      </c>
    </row>
    <row r="2119" spans="1:21">
      <c r="A2119" s="227"/>
      <c r="B2119" s="228"/>
      <c r="C2119" s="229"/>
      <c r="D2119" s="229"/>
      <c r="E2119" s="240" t="str">
        <f>IF(D2119="","",VLOOKUP(D2119,'العملاء '!A:B,2,0))</f>
        <v/>
      </c>
      <c r="F2119" s="229"/>
      <c r="G2119" s="240" t="str">
        <f>IF(F2119="","",VLOOKUP(F2119,المخزن!A:B,2,0))</f>
        <v/>
      </c>
      <c r="H2119" s="229"/>
      <c r="I2119" s="231"/>
      <c r="J2119" s="231"/>
      <c r="K2119" s="231"/>
      <c r="L2119" s="231"/>
      <c r="M2119" s="232"/>
      <c r="N2119" s="233">
        <f t="shared" si="198"/>
        <v>0</v>
      </c>
      <c r="O2119" s="233">
        <f t="shared" si="199"/>
        <v>0</v>
      </c>
      <c r="P2119" s="234">
        <f t="shared" si="197"/>
        <v>5</v>
      </c>
      <c r="Q2119" s="235" t="str">
        <f>IF(F2119="","",VLOOKUP(F2119,المخزن!A:M,11,0))</f>
        <v/>
      </c>
      <c r="R2119" s="235" t="str">
        <f t="shared" si="200"/>
        <v xml:space="preserve">  </v>
      </c>
      <c r="S2119" s="235" t="str">
        <f t="shared" si="201"/>
        <v xml:space="preserve"> </v>
      </c>
      <c r="T2119" s="237" t="str">
        <f t="shared" si="202"/>
        <v xml:space="preserve"> </v>
      </c>
      <c r="U2119" s="238" t="str">
        <f>IF(F2119="","",VLOOKUP(F2119,المخزن!A:M,8,0))</f>
        <v/>
      </c>
    </row>
    <row r="2120" spans="1:21">
      <c r="A2120" s="227"/>
      <c r="B2120" s="228"/>
      <c r="C2120" s="229"/>
      <c r="D2120" s="229"/>
      <c r="E2120" s="240" t="str">
        <f>IF(D2120="","",VLOOKUP(D2120,'العملاء '!A:B,2,0))</f>
        <v/>
      </c>
      <c r="F2120" s="229"/>
      <c r="G2120" s="240" t="str">
        <f>IF(F2120="","",VLOOKUP(F2120,المخزن!A:B,2,0))</f>
        <v/>
      </c>
      <c r="H2120" s="229"/>
      <c r="I2120" s="231"/>
      <c r="J2120" s="231"/>
      <c r="K2120" s="231"/>
      <c r="L2120" s="231"/>
      <c r="M2120" s="232"/>
      <c r="N2120" s="233">
        <f t="shared" si="198"/>
        <v>0</v>
      </c>
      <c r="O2120" s="233">
        <f t="shared" si="199"/>
        <v>0</v>
      </c>
      <c r="P2120" s="234">
        <f t="shared" si="197"/>
        <v>5</v>
      </c>
      <c r="Q2120" s="235" t="str">
        <f>IF(F2120="","",VLOOKUP(F2120,المخزن!A:M,11,0))</f>
        <v/>
      </c>
      <c r="R2120" s="235" t="str">
        <f t="shared" si="200"/>
        <v xml:space="preserve">  </v>
      </c>
      <c r="S2120" s="235" t="str">
        <f t="shared" si="201"/>
        <v xml:space="preserve"> </v>
      </c>
      <c r="T2120" s="237" t="str">
        <f t="shared" si="202"/>
        <v xml:space="preserve"> </v>
      </c>
      <c r="U2120" s="238" t="str">
        <f>IF(F2120="","",VLOOKUP(F2120,المخزن!A:M,8,0))</f>
        <v/>
      </c>
    </row>
    <row r="2121" spans="1:21">
      <c r="A2121" s="227"/>
      <c r="B2121" s="228"/>
      <c r="C2121" s="229"/>
      <c r="D2121" s="229"/>
      <c r="E2121" s="240" t="str">
        <f>IF(D2121="","",VLOOKUP(D2121,'العملاء '!A:B,2,0))</f>
        <v/>
      </c>
      <c r="F2121" s="229"/>
      <c r="G2121" s="240" t="str">
        <f>IF(F2121="","",VLOOKUP(F2121,المخزن!A:B,2,0))</f>
        <v/>
      </c>
      <c r="H2121" s="229"/>
      <c r="I2121" s="231"/>
      <c r="J2121" s="231"/>
      <c r="K2121" s="231"/>
      <c r="L2121" s="231"/>
      <c r="M2121" s="232"/>
      <c r="N2121" s="233">
        <f t="shared" si="198"/>
        <v>0</v>
      </c>
      <c r="O2121" s="233">
        <f t="shared" si="199"/>
        <v>0</v>
      </c>
      <c r="P2121" s="234">
        <f t="shared" ref="P2121:P2184" si="203">P2120</f>
        <v>5</v>
      </c>
      <c r="Q2121" s="235" t="str">
        <f>IF(F2121="","",VLOOKUP(F2121,المخزن!A:M,11,0))</f>
        <v/>
      </c>
      <c r="R2121" s="235" t="str">
        <f t="shared" si="200"/>
        <v xml:space="preserve">  </v>
      </c>
      <c r="S2121" s="235" t="str">
        <f t="shared" si="201"/>
        <v xml:space="preserve"> </v>
      </c>
      <c r="T2121" s="237" t="str">
        <f t="shared" si="202"/>
        <v xml:space="preserve"> </v>
      </c>
      <c r="U2121" s="238" t="str">
        <f>IF(F2121="","",VLOOKUP(F2121,المخزن!A:M,8,0))</f>
        <v/>
      </c>
    </row>
    <row r="2122" spans="1:21">
      <c r="A2122" s="227"/>
      <c r="B2122" s="228"/>
      <c r="C2122" s="229"/>
      <c r="D2122" s="229"/>
      <c r="E2122" s="240" t="str">
        <f>IF(D2122="","",VLOOKUP(D2122,'العملاء '!A:B,2,0))</f>
        <v/>
      </c>
      <c r="F2122" s="229"/>
      <c r="G2122" s="240" t="str">
        <f>IF(F2122="","",VLOOKUP(F2122,المخزن!A:B,2,0))</f>
        <v/>
      </c>
      <c r="H2122" s="229"/>
      <c r="I2122" s="231"/>
      <c r="J2122" s="231"/>
      <c r="K2122" s="231"/>
      <c r="L2122" s="231"/>
      <c r="M2122" s="232"/>
      <c r="N2122" s="233">
        <f t="shared" si="198"/>
        <v>0</v>
      </c>
      <c r="O2122" s="233">
        <f t="shared" si="199"/>
        <v>0</v>
      </c>
      <c r="P2122" s="234">
        <f t="shared" si="203"/>
        <v>5</v>
      </c>
      <c r="Q2122" s="235" t="str">
        <f>IF(F2122="","",VLOOKUP(F2122,المخزن!A:M,11,0))</f>
        <v/>
      </c>
      <c r="R2122" s="235" t="str">
        <f t="shared" si="200"/>
        <v xml:space="preserve">  </v>
      </c>
      <c r="S2122" s="235" t="str">
        <f t="shared" si="201"/>
        <v xml:space="preserve"> </v>
      </c>
      <c r="T2122" s="237" t="str">
        <f t="shared" si="202"/>
        <v xml:space="preserve"> </v>
      </c>
      <c r="U2122" s="238" t="str">
        <f>IF(F2122="","",VLOOKUP(F2122,المخزن!A:M,8,0))</f>
        <v/>
      </c>
    </row>
    <row r="2123" spans="1:21">
      <c r="A2123" s="227"/>
      <c r="B2123" s="228"/>
      <c r="C2123" s="229"/>
      <c r="D2123" s="229"/>
      <c r="E2123" s="240" t="str">
        <f>IF(D2123="","",VLOOKUP(D2123,'العملاء '!A:B,2,0))</f>
        <v/>
      </c>
      <c r="F2123" s="229"/>
      <c r="G2123" s="240" t="str">
        <f>IF(F2123="","",VLOOKUP(F2123,المخزن!A:B,2,0))</f>
        <v/>
      </c>
      <c r="H2123" s="229"/>
      <c r="I2123" s="231"/>
      <c r="J2123" s="231"/>
      <c r="K2123" s="231"/>
      <c r="L2123" s="231"/>
      <c r="M2123" s="232"/>
      <c r="N2123" s="233">
        <f t="shared" si="198"/>
        <v>0</v>
      </c>
      <c r="O2123" s="233">
        <f t="shared" si="199"/>
        <v>0</v>
      </c>
      <c r="P2123" s="234">
        <f t="shared" si="203"/>
        <v>5</v>
      </c>
      <c r="Q2123" s="235" t="str">
        <f>IF(F2123="","",VLOOKUP(F2123,المخزن!A:M,11,0))</f>
        <v/>
      </c>
      <c r="R2123" s="235" t="str">
        <f t="shared" si="200"/>
        <v xml:space="preserve">  </v>
      </c>
      <c r="S2123" s="235" t="str">
        <f t="shared" si="201"/>
        <v xml:space="preserve"> </v>
      </c>
      <c r="T2123" s="237" t="str">
        <f t="shared" si="202"/>
        <v xml:space="preserve"> </v>
      </c>
      <c r="U2123" s="238" t="str">
        <f>IF(F2123="","",VLOOKUP(F2123,المخزن!A:M,8,0))</f>
        <v/>
      </c>
    </row>
    <row r="2124" spans="1:21">
      <c r="A2124" s="227"/>
      <c r="B2124" s="228"/>
      <c r="C2124" s="229"/>
      <c r="D2124" s="229"/>
      <c r="E2124" s="240" t="str">
        <f>IF(D2124="","",VLOOKUP(D2124,'العملاء '!A:B,2,0))</f>
        <v/>
      </c>
      <c r="F2124" s="229"/>
      <c r="G2124" s="240" t="str">
        <f>IF(F2124="","",VLOOKUP(F2124,المخزن!A:B,2,0))</f>
        <v/>
      </c>
      <c r="H2124" s="229"/>
      <c r="I2124" s="231"/>
      <c r="J2124" s="231"/>
      <c r="K2124" s="231"/>
      <c r="L2124" s="231"/>
      <c r="M2124" s="232"/>
      <c r="N2124" s="233">
        <f t="shared" si="198"/>
        <v>0</v>
      </c>
      <c r="O2124" s="233">
        <f t="shared" si="199"/>
        <v>0</v>
      </c>
      <c r="P2124" s="234">
        <f t="shared" si="203"/>
        <v>5</v>
      </c>
      <c r="Q2124" s="235" t="str">
        <f>IF(F2124="","",VLOOKUP(F2124,المخزن!A:M,11,0))</f>
        <v/>
      </c>
      <c r="R2124" s="235" t="str">
        <f t="shared" si="200"/>
        <v xml:space="preserve">  </v>
      </c>
      <c r="S2124" s="235" t="str">
        <f t="shared" si="201"/>
        <v xml:space="preserve"> </v>
      </c>
      <c r="T2124" s="237" t="str">
        <f t="shared" si="202"/>
        <v xml:space="preserve"> </v>
      </c>
      <c r="U2124" s="238" t="str">
        <f>IF(F2124="","",VLOOKUP(F2124,المخزن!A:M,8,0))</f>
        <v/>
      </c>
    </row>
    <row r="2125" spans="1:21">
      <c r="A2125" s="227"/>
      <c r="B2125" s="228"/>
      <c r="C2125" s="229"/>
      <c r="D2125" s="229"/>
      <c r="E2125" s="240" t="str">
        <f>IF(D2125="","",VLOOKUP(D2125,'العملاء '!A:B,2,0))</f>
        <v/>
      </c>
      <c r="F2125" s="229"/>
      <c r="G2125" s="240" t="str">
        <f>IF(F2125="","",VLOOKUP(F2125,المخزن!A:B,2,0))</f>
        <v/>
      </c>
      <c r="H2125" s="229"/>
      <c r="I2125" s="231"/>
      <c r="J2125" s="231"/>
      <c r="K2125" s="231"/>
      <c r="L2125" s="231"/>
      <c r="M2125" s="232"/>
      <c r="N2125" s="233">
        <f t="shared" si="198"/>
        <v>0</v>
      </c>
      <c r="O2125" s="233">
        <f t="shared" si="199"/>
        <v>0</v>
      </c>
      <c r="P2125" s="234">
        <f t="shared" si="203"/>
        <v>5</v>
      </c>
      <c r="Q2125" s="235" t="str">
        <f>IF(F2125="","",VLOOKUP(F2125,المخزن!A:M,11,0))</f>
        <v/>
      </c>
      <c r="R2125" s="235" t="str">
        <f t="shared" si="200"/>
        <v xml:space="preserve">  </v>
      </c>
      <c r="S2125" s="235" t="str">
        <f t="shared" si="201"/>
        <v xml:space="preserve"> </v>
      </c>
      <c r="T2125" s="237" t="str">
        <f t="shared" si="202"/>
        <v xml:space="preserve"> </v>
      </c>
      <c r="U2125" s="238" t="str">
        <f>IF(F2125="","",VLOOKUP(F2125,المخزن!A:M,8,0))</f>
        <v/>
      </c>
    </row>
    <row r="2126" spans="1:21">
      <c r="A2126" s="227"/>
      <c r="B2126" s="228"/>
      <c r="C2126" s="229"/>
      <c r="D2126" s="229"/>
      <c r="E2126" s="240" t="str">
        <f>IF(D2126="","",VLOOKUP(D2126,'العملاء '!A:B,2,0))</f>
        <v/>
      </c>
      <c r="F2126" s="229"/>
      <c r="G2126" s="240" t="str">
        <f>IF(F2126="","",VLOOKUP(F2126,المخزن!A:B,2,0))</f>
        <v/>
      </c>
      <c r="H2126" s="229"/>
      <c r="I2126" s="231"/>
      <c r="J2126" s="231"/>
      <c r="K2126" s="231"/>
      <c r="L2126" s="231"/>
      <c r="M2126" s="232"/>
      <c r="N2126" s="233">
        <f t="shared" si="198"/>
        <v>0</v>
      </c>
      <c r="O2126" s="233">
        <f t="shared" si="199"/>
        <v>0</v>
      </c>
      <c r="P2126" s="234">
        <f t="shared" si="203"/>
        <v>5</v>
      </c>
      <c r="Q2126" s="235" t="str">
        <f>IF(F2126="","",VLOOKUP(F2126,المخزن!A:M,11,0))</f>
        <v/>
      </c>
      <c r="R2126" s="235" t="str">
        <f t="shared" si="200"/>
        <v xml:space="preserve">  </v>
      </c>
      <c r="S2126" s="235" t="str">
        <f t="shared" si="201"/>
        <v xml:space="preserve"> </v>
      </c>
      <c r="T2126" s="237" t="str">
        <f t="shared" si="202"/>
        <v xml:space="preserve"> </v>
      </c>
      <c r="U2126" s="238" t="str">
        <f>IF(F2126="","",VLOOKUP(F2126,المخزن!A:M,8,0))</f>
        <v/>
      </c>
    </row>
    <row r="2127" spans="1:21">
      <c r="A2127" s="227"/>
      <c r="B2127" s="228"/>
      <c r="C2127" s="229"/>
      <c r="D2127" s="229"/>
      <c r="E2127" s="240" t="str">
        <f>IF(D2127="","",VLOOKUP(D2127,'العملاء '!A:B,2,0))</f>
        <v/>
      </c>
      <c r="F2127" s="229"/>
      <c r="G2127" s="240" t="str">
        <f>IF(F2127="","",VLOOKUP(F2127,المخزن!A:B,2,0))</f>
        <v/>
      </c>
      <c r="H2127" s="229"/>
      <c r="I2127" s="231"/>
      <c r="J2127" s="231"/>
      <c r="K2127" s="231"/>
      <c r="L2127" s="231"/>
      <c r="M2127" s="232"/>
      <c r="N2127" s="233">
        <f t="shared" si="198"/>
        <v>0</v>
      </c>
      <c r="O2127" s="233">
        <f t="shared" si="199"/>
        <v>0</v>
      </c>
      <c r="P2127" s="234">
        <f t="shared" si="203"/>
        <v>5</v>
      </c>
      <c r="Q2127" s="235" t="str">
        <f>IF(F2127="","",VLOOKUP(F2127,المخزن!A:M,11,0))</f>
        <v/>
      </c>
      <c r="R2127" s="235" t="str">
        <f t="shared" si="200"/>
        <v xml:space="preserve">  </v>
      </c>
      <c r="S2127" s="235" t="str">
        <f t="shared" si="201"/>
        <v xml:space="preserve"> </v>
      </c>
      <c r="T2127" s="237" t="str">
        <f t="shared" si="202"/>
        <v xml:space="preserve"> </v>
      </c>
      <c r="U2127" s="238" t="str">
        <f>IF(F2127="","",VLOOKUP(F2127,المخزن!A:M,8,0))</f>
        <v/>
      </c>
    </row>
    <row r="2128" spans="1:21">
      <c r="A2128" s="227"/>
      <c r="B2128" s="228"/>
      <c r="C2128" s="229"/>
      <c r="D2128" s="229"/>
      <c r="E2128" s="240" t="str">
        <f>IF(D2128="","",VLOOKUP(D2128,'العملاء '!A:B,2,0))</f>
        <v/>
      </c>
      <c r="F2128" s="229"/>
      <c r="G2128" s="240" t="str">
        <f>IF(F2128="","",VLOOKUP(F2128,المخزن!A:B,2,0))</f>
        <v/>
      </c>
      <c r="H2128" s="229"/>
      <c r="I2128" s="231"/>
      <c r="J2128" s="231"/>
      <c r="K2128" s="231"/>
      <c r="L2128" s="231"/>
      <c r="M2128" s="232"/>
      <c r="N2128" s="233">
        <f t="shared" si="198"/>
        <v>0</v>
      </c>
      <c r="O2128" s="233">
        <f t="shared" si="199"/>
        <v>0</v>
      </c>
      <c r="P2128" s="234">
        <f t="shared" si="203"/>
        <v>5</v>
      </c>
      <c r="Q2128" s="235" t="str">
        <f>IF(F2128="","",VLOOKUP(F2128,المخزن!A:M,11,0))</f>
        <v/>
      </c>
      <c r="R2128" s="235" t="str">
        <f t="shared" si="200"/>
        <v xml:space="preserve">  </v>
      </c>
      <c r="S2128" s="235" t="str">
        <f t="shared" si="201"/>
        <v xml:space="preserve"> </v>
      </c>
      <c r="T2128" s="237" t="str">
        <f t="shared" si="202"/>
        <v xml:space="preserve"> </v>
      </c>
      <c r="U2128" s="238" t="str">
        <f>IF(F2128="","",VLOOKUP(F2128,المخزن!A:M,8,0))</f>
        <v/>
      </c>
    </row>
    <row r="2129" spans="1:21">
      <c r="A2129" s="227"/>
      <c r="B2129" s="228"/>
      <c r="C2129" s="229"/>
      <c r="D2129" s="229"/>
      <c r="E2129" s="240" t="str">
        <f>IF(D2129="","",VLOOKUP(D2129,'العملاء '!A:B,2,0))</f>
        <v/>
      </c>
      <c r="F2129" s="229"/>
      <c r="G2129" s="240" t="str">
        <f>IF(F2129="","",VLOOKUP(F2129,المخزن!A:B,2,0))</f>
        <v/>
      </c>
      <c r="H2129" s="229"/>
      <c r="I2129" s="231"/>
      <c r="J2129" s="231"/>
      <c r="K2129" s="231"/>
      <c r="L2129" s="231"/>
      <c r="M2129" s="232"/>
      <c r="N2129" s="233">
        <f t="shared" si="198"/>
        <v>0</v>
      </c>
      <c r="O2129" s="233">
        <f t="shared" si="199"/>
        <v>0</v>
      </c>
      <c r="P2129" s="234">
        <f t="shared" si="203"/>
        <v>5</v>
      </c>
      <c r="Q2129" s="235" t="str">
        <f>IF(F2129="","",VLOOKUP(F2129,المخزن!A:M,11,0))</f>
        <v/>
      </c>
      <c r="R2129" s="235" t="str">
        <f t="shared" si="200"/>
        <v xml:space="preserve">  </v>
      </c>
      <c r="S2129" s="235" t="str">
        <f t="shared" si="201"/>
        <v xml:space="preserve"> </v>
      </c>
      <c r="T2129" s="237" t="str">
        <f t="shared" si="202"/>
        <v xml:space="preserve"> </v>
      </c>
      <c r="U2129" s="238" t="str">
        <f>IF(F2129="","",VLOOKUP(F2129,المخزن!A:M,8,0))</f>
        <v/>
      </c>
    </row>
    <row r="2130" spans="1:21">
      <c r="A2130" s="227"/>
      <c r="B2130" s="228"/>
      <c r="C2130" s="229"/>
      <c r="D2130" s="229"/>
      <c r="E2130" s="240" t="str">
        <f>IF(D2130="","",VLOOKUP(D2130,'العملاء '!A:B,2,0))</f>
        <v/>
      </c>
      <c r="F2130" s="229"/>
      <c r="G2130" s="240" t="str">
        <f>IF(F2130="","",VLOOKUP(F2130,المخزن!A:B,2,0))</f>
        <v/>
      </c>
      <c r="H2130" s="229"/>
      <c r="I2130" s="231"/>
      <c r="J2130" s="231"/>
      <c r="K2130" s="231"/>
      <c r="L2130" s="231"/>
      <c r="M2130" s="232"/>
      <c r="N2130" s="233">
        <f t="shared" si="198"/>
        <v>0</v>
      </c>
      <c r="O2130" s="233">
        <f t="shared" si="199"/>
        <v>0</v>
      </c>
      <c r="P2130" s="234">
        <f t="shared" si="203"/>
        <v>5</v>
      </c>
      <c r="Q2130" s="235" t="str">
        <f>IF(F2130="","",VLOOKUP(F2130,المخزن!A:M,11,0))</f>
        <v/>
      </c>
      <c r="R2130" s="235" t="str">
        <f t="shared" si="200"/>
        <v xml:space="preserve">  </v>
      </c>
      <c r="S2130" s="235" t="str">
        <f t="shared" si="201"/>
        <v xml:space="preserve"> </v>
      </c>
      <c r="T2130" s="237" t="str">
        <f t="shared" si="202"/>
        <v xml:space="preserve"> </v>
      </c>
      <c r="U2130" s="238" t="str">
        <f>IF(F2130="","",VLOOKUP(F2130,المخزن!A:M,8,0))</f>
        <v/>
      </c>
    </row>
    <row r="2131" spans="1:21">
      <c r="A2131" s="227"/>
      <c r="B2131" s="228"/>
      <c r="C2131" s="229"/>
      <c r="D2131" s="229"/>
      <c r="E2131" s="240" t="str">
        <f>IF(D2131="","",VLOOKUP(D2131,'العملاء '!A:B,2,0))</f>
        <v/>
      </c>
      <c r="F2131" s="229"/>
      <c r="G2131" s="240" t="str">
        <f>IF(F2131="","",VLOOKUP(F2131,المخزن!A:B,2,0))</f>
        <v/>
      </c>
      <c r="H2131" s="229"/>
      <c r="I2131" s="231"/>
      <c r="J2131" s="231"/>
      <c r="K2131" s="231"/>
      <c r="L2131" s="231"/>
      <c r="M2131" s="232"/>
      <c r="N2131" s="233">
        <f t="shared" si="198"/>
        <v>0</v>
      </c>
      <c r="O2131" s="233">
        <f t="shared" si="199"/>
        <v>0</v>
      </c>
      <c r="P2131" s="234">
        <f t="shared" si="203"/>
        <v>5</v>
      </c>
      <c r="Q2131" s="235" t="str">
        <f>IF(F2131="","",VLOOKUP(F2131,المخزن!A:M,11,0))</f>
        <v/>
      </c>
      <c r="R2131" s="235" t="str">
        <f t="shared" si="200"/>
        <v xml:space="preserve">  </v>
      </c>
      <c r="S2131" s="235" t="str">
        <f t="shared" si="201"/>
        <v xml:space="preserve"> </v>
      </c>
      <c r="T2131" s="237" t="str">
        <f t="shared" si="202"/>
        <v xml:space="preserve"> </v>
      </c>
      <c r="U2131" s="238" t="str">
        <f>IF(F2131="","",VLOOKUP(F2131,المخزن!A:M,8,0))</f>
        <v/>
      </c>
    </row>
    <row r="2132" spans="1:21">
      <c r="A2132" s="227"/>
      <c r="B2132" s="228"/>
      <c r="C2132" s="229"/>
      <c r="D2132" s="229"/>
      <c r="E2132" s="240" t="str">
        <f>IF(D2132="","",VLOOKUP(D2132,'العملاء '!A:B,2,0))</f>
        <v/>
      </c>
      <c r="F2132" s="229"/>
      <c r="G2132" s="240" t="str">
        <f>IF(F2132="","",VLOOKUP(F2132,المخزن!A:B,2,0))</f>
        <v/>
      </c>
      <c r="H2132" s="229"/>
      <c r="I2132" s="231"/>
      <c r="J2132" s="231"/>
      <c r="K2132" s="231"/>
      <c r="L2132" s="231"/>
      <c r="M2132" s="232"/>
      <c r="N2132" s="233">
        <f t="shared" si="198"/>
        <v>0</v>
      </c>
      <c r="O2132" s="233">
        <f t="shared" si="199"/>
        <v>0</v>
      </c>
      <c r="P2132" s="234">
        <f t="shared" si="203"/>
        <v>5</v>
      </c>
      <c r="Q2132" s="235" t="str">
        <f>IF(F2132="","",VLOOKUP(F2132,المخزن!A:M,11,0))</f>
        <v/>
      </c>
      <c r="R2132" s="235" t="str">
        <f t="shared" si="200"/>
        <v xml:space="preserve">  </v>
      </c>
      <c r="S2132" s="235" t="str">
        <f t="shared" si="201"/>
        <v xml:space="preserve"> </v>
      </c>
      <c r="T2132" s="237" t="str">
        <f t="shared" si="202"/>
        <v xml:space="preserve"> </v>
      </c>
      <c r="U2132" s="238" t="str">
        <f>IF(F2132="","",VLOOKUP(F2132,المخزن!A:M,8,0))</f>
        <v/>
      </c>
    </row>
    <row r="2133" spans="1:21">
      <c r="A2133" s="227"/>
      <c r="B2133" s="228"/>
      <c r="C2133" s="229"/>
      <c r="D2133" s="229"/>
      <c r="E2133" s="240" t="str">
        <f>IF(D2133="","",VLOOKUP(D2133,'العملاء '!A:B,2,0))</f>
        <v/>
      </c>
      <c r="F2133" s="229"/>
      <c r="G2133" s="240" t="str">
        <f>IF(F2133="","",VLOOKUP(F2133,المخزن!A:B,2,0))</f>
        <v/>
      </c>
      <c r="H2133" s="229"/>
      <c r="I2133" s="231"/>
      <c r="J2133" s="231"/>
      <c r="K2133" s="231"/>
      <c r="L2133" s="231"/>
      <c r="M2133" s="232"/>
      <c r="N2133" s="233">
        <f t="shared" si="198"/>
        <v>0</v>
      </c>
      <c r="O2133" s="233">
        <f t="shared" si="199"/>
        <v>0</v>
      </c>
      <c r="P2133" s="234">
        <f t="shared" si="203"/>
        <v>5</v>
      </c>
      <c r="Q2133" s="235" t="str">
        <f>IF(F2133="","",VLOOKUP(F2133,المخزن!A:M,11,0))</f>
        <v/>
      </c>
      <c r="R2133" s="235" t="str">
        <f t="shared" si="200"/>
        <v xml:space="preserve">  </v>
      </c>
      <c r="S2133" s="235" t="str">
        <f t="shared" si="201"/>
        <v xml:space="preserve"> </v>
      </c>
      <c r="T2133" s="237" t="str">
        <f t="shared" si="202"/>
        <v xml:space="preserve"> </v>
      </c>
      <c r="U2133" s="238" t="str">
        <f>IF(F2133="","",VLOOKUP(F2133,المخزن!A:M,8,0))</f>
        <v/>
      </c>
    </row>
    <row r="2134" spans="1:21">
      <c r="A2134" s="227"/>
      <c r="B2134" s="228"/>
      <c r="C2134" s="229"/>
      <c r="D2134" s="229"/>
      <c r="E2134" s="240" t="str">
        <f>IF(D2134="","",VLOOKUP(D2134,'العملاء '!A:B,2,0))</f>
        <v/>
      </c>
      <c r="F2134" s="229"/>
      <c r="G2134" s="240" t="str">
        <f>IF(F2134="","",VLOOKUP(F2134,المخزن!A:B,2,0))</f>
        <v/>
      </c>
      <c r="H2134" s="229"/>
      <c r="I2134" s="231"/>
      <c r="J2134" s="231"/>
      <c r="K2134" s="231"/>
      <c r="L2134" s="231"/>
      <c r="M2134" s="232"/>
      <c r="N2134" s="233">
        <f t="shared" si="198"/>
        <v>0</v>
      </c>
      <c r="O2134" s="233">
        <f t="shared" si="199"/>
        <v>0</v>
      </c>
      <c r="P2134" s="234">
        <f t="shared" si="203"/>
        <v>5</v>
      </c>
      <c r="Q2134" s="235" t="str">
        <f>IF(F2134="","",VLOOKUP(F2134,المخزن!A:M,11,0))</f>
        <v/>
      </c>
      <c r="R2134" s="235" t="str">
        <f t="shared" si="200"/>
        <v xml:space="preserve">  </v>
      </c>
      <c r="S2134" s="235" t="str">
        <f t="shared" si="201"/>
        <v xml:space="preserve"> </v>
      </c>
      <c r="T2134" s="237" t="str">
        <f t="shared" si="202"/>
        <v xml:space="preserve"> </v>
      </c>
      <c r="U2134" s="238" t="str">
        <f>IF(F2134="","",VLOOKUP(F2134,المخزن!A:M,8,0))</f>
        <v/>
      </c>
    </row>
    <row r="2135" spans="1:21">
      <c r="A2135" s="227"/>
      <c r="B2135" s="228"/>
      <c r="C2135" s="229"/>
      <c r="D2135" s="229"/>
      <c r="E2135" s="240" t="str">
        <f>IF(D2135="","",VLOOKUP(D2135,'العملاء '!A:B,2,0))</f>
        <v/>
      </c>
      <c r="F2135" s="229"/>
      <c r="G2135" s="240" t="str">
        <f>IF(F2135="","",VLOOKUP(F2135,المخزن!A:B,2,0))</f>
        <v/>
      </c>
      <c r="H2135" s="229"/>
      <c r="I2135" s="231"/>
      <c r="J2135" s="231"/>
      <c r="K2135" s="231"/>
      <c r="L2135" s="231"/>
      <c r="M2135" s="232"/>
      <c r="N2135" s="233">
        <f t="shared" si="198"/>
        <v>0</v>
      </c>
      <c r="O2135" s="233">
        <f t="shared" si="199"/>
        <v>0</v>
      </c>
      <c r="P2135" s="234">
        <f t="shared" si="203"/>
        <v>5</v>
      </c>
      <c r="Q2135" s="235" t="str">
        <f>IF(F2135="","",VLOOKUP(F2135,المخزن!A:M,11,0))</f>
        <v/>
      </c>
      <c r="R2135" s="235" t="str">
        <f t="shared" si="200"/>
        <v xml:space="preserve">  </v>
      </c>
      <c r="S2135" s="235" t="str">
        <f t="shared" si="201"/>
        <v xml:space="preserve"> </v>
      </c>
      <c r="T2135" s="237" t="str">
        <f t="shared" si="202"/>
        <v xml:space="preserve"> </v>
      </c>
      <c r="U2135" s="238" t="str">
        <f>IF(F2135="","",VLOOKUP(F2135,المخزن!A:M,8,0))</f>
        <v/>
      </c>
    </row>
    <row r="2136" spans="1:21">
      <c r="A2136" s="227"/>
      <c r="B2136" s="228"/>
      <c r="C2136" s="229"/>
      <c r="D2136" s="229"/>
      <c r="E2136" s="240" t="str">
        <f>IF(D2136="","",VLOOKUP(D2136,'العملاء '!A:B,2,0))</f>
        <v/>
      </c>
      <c r="F2136" s="229"/>
      <c r="G2136" s="240" t="str">
        <f>IF(F2136="","",VLOOKUP(F2136,المخزن!A:B,2,0))</f>
        <v/>
      </c>
      <c r="H2136" s="229"/>
      <c r="I2136" s="231"/>
      <c r="J2136" s="231"/>
      <c r="K2136" s="231"/>
      <c r="L2136" s="231"/>
      <c r="M2136" s="232"/>
      <c r="N2136" s="233">
        <f t="shared" si="198"/>
        <v>0</v>
      </c>
      <c r="O2136" s="233">
        <f t="shared" si="199"/>
        <v>0</v>
      </c>
      <c r="P2136" s="234">
        <f t="shared" si="203"/>
        <v>5</v>
      </c>
      <c r="Q2136" s="235" t="str">
        <f>IF(F2136="","",VLOOKUP(F2136,المخزن!A:M,11,0))</f>
        <v/>
      </c>
      <c r="R2136" s="235" t="str">
        <f t="shared" si="200"/>
        <v xml:space="preserve">  </v>
      </c>
      <c r="S2136" s="235" t="str">
        <f t="shared" si="201"/>
        <v xml:space="preserve"> </v>
      </c>
      <c r="T2136" s="237" t="str">
        <f t="shared" si="202"/>
        <v xml:space="preserve"> </v>
      </c>
      <c r="U2136" s="238" t="str">
        <f>IF(F2136="","",VLOOKUP(F2136,المخزن!A:M,8,0))</f>
        <v/>
      </c>
    </row>
    <row r="2137" spans="1:21">
      <c r="A2137" s="227"/>
      <c r="B2137" s="228"/>
      <c r="C2137" s="229"/>
      <c r="D2137" s="229"/>
      <c r="E2137" s="240" t="str">
        <f>IF(D2137="","",VLOOKUP(D2137,'العملاء '!A:B,2,0))</f>
        <v/>
      </c>
      <c r="F2137" s="229"/>
      <c r="G2137" s="240" t="str">
        <f>IF(F2137="","",VLOOKUP(F2137,المخزن!A:B,2,0))</f>
        <v/>
      </c>
      <c r="H2137" s="229"/>
      <c r="I2137" s="231"/>
      <c r="J2137" s="231"/>
      <c r="K2137" s="231"/>
      <c r="L2137" s="231"/>
      <c r="M2137" s="232"/>
      <c r="N2137" s="233">
        <f t="shared" si="198"/>
        <v>0</v>
      </c>
      <c r="O2137" s="233">
        <f t="shared" si="199"/>
        <v>0</v>
      </c>
      <c r="P2137" s="234">
        <f t="shared" si="203"/>
        <v>5</v>
      </c>
      <c r="Q2137" s="235" t="str">
        <f>IF(F2137="","",VLOOKUP(F2137,المخزن!A:M,11,0))</f>
        <v/>
      </c>
      <c r="R2137" s="235" t="str">
        <f t="shared" si="200"/>
        <v xml:space="preserve">  </v>
      </c>
      <c r="S2137" s="235" t="str">
        <f t="shared" si="201"/>
        <v xml:space="preserve"> </v>
      </c>
      <c r="T2137" s="237" t="str">
        <f t="shared" si="202"/>
        <v xml:space="preserve"> </v>
      </c>
      <c r="U2137" s="238" t="str">
        <f>IF(F2137="","",VLOOKUP(F2137,المخزن!A:M,8,0))</f>
        <v/>
      </c>
    </row>
    <row r="2138" spans="1:21">
      <c r="A2138" s="227"/>
      <c r="B2138" s="228"/>
      <c r="C2138" s="229"/>
      <c r="D2138" s="229"/>
      <c r="E2138" s="240" t="str">
        <f>IF(D2138="","",VLOOKUP(D2138,'العملاء '!A:B,2,0))</f>
        <v/>
      </c>
      <c r="F2138" s="229"/>
      <c r="G2138" s="240" t="str">
        <f>IF(F2138="","",VLOOKUP(F2138,المخزن!A:B,2,0))</f>
        <v/>
      </c>
      <c r="H2138" s="229"/>
      <c r="I2138" s="231"/>
      <c r="J2138" s="231"/>
      <c r="K2138" s="231"/>
      <c r="L2138" s="231"/>
      <c r="M2138" s="232"/>
      <c r="N2138" s="233">
        <f t="shared" si="198"/>
        <v>0</v>
      </c>
      <c r="O2138" s="233">
        <f t="shared" si="199"/>
        <v>0</v>
      </c>
      <c r="P2138" s="234">
        <f t="shared" si="203"/>
        <v>5</v>
      </c>
      <c r="Q2138" s="235" t="str">
        <f>IF(F2138="","",VLOOKUP(F2138,المخزن!A:M,11,0))</f>
        <v/>
      </c>
      <c r="R2138" s="235" t="str">
        <f t="shared" si="200"/>
        <v xml:space="preserve">  </v>
      </c>
      <c r="S2138" s="235" t="str">
        <f t="shared" si="201"/>
        <v xml:space="preserve"> </v>
      </c>
      <c r="T2138" s="237" t="str">
        <f t="shared" si="202"/>
        <v xml:space="preserve"> </v>
      </c>
      <c r="U2138" s="238" t="str">
        <f>IF(F2138="","",VLOOKUP(F2138,المخزن!A:M,8,0))</f>
        <v/>
      </c>
    </row>
    <row r="2139" spans="1:21">
      <c r="A2139" s="227"/>
      <c r="B2139" s="228"/>
      <c r="C2139" s="229"/>
      <c r="D2139" s="229"/>
      <c r="E2139" s="240" t="str">
        <f>IF(D2139="","",VLOOKUP(D2139,'العملاء '!A:B,2,0))</f>
        <v/>
      </c>
      <c r="F2139" s="229"/>
      <c r="G2139" s="240" t="str">
        <f>IF(F2139="","",VLOOKUP(F2139,المخزن!A:B,2,0))</f>
        <v/>
      </c>
      <c r="H2139" s="229"/>
      <c r="I2139" s="231"/>
      <c r="J2139" s="231"/>
      <c r="K2139" s="231"/>
      <c r="L2139" s="231"/>
      <c r="M2139" s="232"/>
      <c r="N2139" s="233">
        <f t="shared" si="198"/>
        <v>0</v>
      </c>
      <c r="O2139" s="233">
        <f t="shared" si="199"/>
        <v>0</v>
      </c>
      <c r="P2139" s="234">
        <f t="shared" si="203"/>
        <v>5</v>
      </c>
      <c r="Q2139" s="235" t="str">
        <f>IF(F2139="","",VLOOKUP(F2139,المخزن!A:M,11,0))</f>
        <v/>
      </c>
      <c r="R2139" s="235" t="str">
        <f t="shared" si="200"/>
        <v xml:space="preserve">  </v>
      </c>
      <c r="S2139" s="235" t="str">
        <f t="shared" si="201"/>
        <v xml:space="preserve"> </v>
      </c>
      <c r="T2139" s="237" t="str">
        <f t="shared" si="202"/>
        <v xml:space="preserve"> </v>
      </c>
      <c r="U2139" s="238" t="str">
        <f>IF(F2139="","",VLOOKUP(F2139,المخزن!A:M,8,0))</f>
        <v/>
      </c>
    </row>
    <row r="2140" spans="1:21">
      <c r="A2140" s="227"/>
      <c r="B2140" s="228"/>
      <c r="C2140" s="229"/>
      <c r="D2140" s="229"/>
      <c r="E2140" s="240" t="str">
        <f>IF(D2140="","",VLOOKUP(D2140,'العملاء '!A:B,2,0))</f>
        <v/>
      </c>
      <c r="F2140" s="229"/>
      <c r="G2140" s="240" t="str">
        <f>IF(F2140="","",VLOOKUP(F2140,المخزن!A:B,2,0))</f>
        <v/>
      </c>
      <c r="H2140" s="229"/>
      <c r="I2140" s="231"/>
      <c r="J2140" s="231"/>
      <c r="K2140" s="231"/>
      <c r="L2140" s="231"/>
      <c r="M2140" s="232"/>
      <c r="N2140" s="233">
        <f t="shared" si="198"/>
        <v>0</v>
      </c>
      <c r="O2140" s="233">
        <f t="shared" si="199"/>
        <v>0</v>
      </c>
      <c r="P2140" s="234">
        <f t="shared" si="203"/>
        <v>5</v>
      </c>
      <c r="Q2140" s="235" t="str">
        <f>IF(F2140="","",VLOOKUP(F2140,المخزن!A:M,11,0))</f>
        <v/>
      </c>
      <c r="R2140" s="235" t="str">
        <f t="shared" si="200"/>
        <v xml:space="preserve">  </v>
      </c>
      <c r="S2140" s="235" t="str">
        <f t="shared" si="201"/>
        <v xml:space="preserve"> </v>
      </c>
      <c r="T2140" s="237" t="str">
        <f t="shared" si="202"/>
        <v xml:space="preserve"> </v>
      </c>
      <c r="U2140" s="238" t="str">
        <f>IF(F2140="","",VLOOKUP(F2140,المخزن!A:M,8,0))</f>
        <v/>
      </c>
    </row>
    <row r="2141" spans="1:21">
      <c r="A2141" s="227"/>
      <c r="B2141" s="228"/>
      <c r="C2141" s="229"/>
      <c r="D2141" s="229"/>
      <c r="E2141" s="240" t="str">
        <f>IF(D2141="","",VLOOKUP(D2141,'العملاء '!A:B,2,0))</f>
        <v/>
      </c>
      <c r="F2141" s="229"/>
      <c r="G2141" s="240" t="str">
        <f>IF(F2141="","",VLOOKUP(F2141,المخزن!A:B,2,0))</f>
        <v/>
      </c>
      <c r="H2141" s="229"/>
      <c r="I2141" s="231"/>
      <c r="J2141" s="231"/>
      <c r="K2141" s="231"/>
      <c r="L2141" s="231"/>
      <c r="M2141" s="232"/>
      <c r="N2141" s="233">
        <f t="shared" si="198"/>
        <v>0</v>
      </c>
      <c r="O2141" s="233">
        <f t="shared" si="199"/>
        <v>0</v>
      </c>
      <c r="P2141" s="234">
        <f t="shared" si="203"/>
        <v>5</v>
      </c>
      <c r="Q2141" s="235" t="str">
        <f>IF(F2141="","",VLOOKUP(F2141,المخزن!A:M,11,0))</f>
        <v/>
      </c>
      <c r="R2141" s="235" t="str">
        <f t="shared" si="200"/>
        <v xml:space="preserve">  </v>
      </c>
      <c r="S2141" s="235" t="str">
        <f t="shared" si="201"/>
        <v xml:space="preserve"> </v>
      </c>
      <c r="T2141" s="237" t="str">
        <f t="shared" si="202"/>
        <v xml:space="preserve"> </v>
      </c>
      <c r="U2141" s="238" t="str">
        <f>IF(F2141="","",VLOOKUP(F2141,المخزن!A:M,8,0))</f>
        <v/>
      </c>
    </row>
    <row r="2142" spans="1:21">
      <c r="A2142" s="227"/>
      <c r="B2142" s="228"/>
      <c r="C2142" s="229"/>
      <c r="D2142" s="229"/>
      <c r="E2142" s="240" t="str">
        <f>IF(D2142="","",VLOOKUP(D2142,'العملاء '!A:B,2,0))</f>
        <v/>
      </c>
      <c r="F2142" s="229"/>
      <c r="G2142" s="240" t="str">
        <f>IF(F2142="","",VLOOKUP(F2142,المخزن!A:B,2,0))</f>
        <v/>
      </c>
      <c r="H2142" s="229"/>
      <c r="I2142" s="231"/>
      <c r="J2142" s="231"/>
      <c r="K2142" s="231"/>
      <c r="L2142" s="231"/>
      <c r="M2142" s="232"/>
      <c r="N2142" s="233">
        <f t="shared" si="198"/>
        <v>0</v>
      </c>
      <c r="O2142" s="233">
        <f t="shared" si="199"/>
        <v>0</v>
      </c>
      <c r="P2142" s="234">
        <f t="shared" si="203"/>
        <v>5</v>
      </c>
      <c r="Q2142" s="235" t="str">
        <f>IF(F2142="","",VLOOKUP(F2142,المخزن!A:M,11,0))</f>
        <v/>
      </c>
      <c r="R2142" s="235" t="str">
        <f t="shared" si="200"/>
        <v xml:space="preserve">  </v>
      </c>
      <c r="S2142" s="235" t="str">
        <f t="shared" si="201"/>
        <v xml:space="preserve"> </v>
      </c>
      <c r="T2142" s="237" t="str">
        <f t="shared" si="202"/>
        <v xml:space="preserve"> </v>
      </c>
      <c r="U2142" s="238" t="str">
        <f>IF(F2142="","",VLOOKUP(F2142,المخزن!A:M,8,0))</f>
        <v/>
      </c>
    </row>
    <row r="2143" spans="1:21">
      <c r="A2143" s="227"/>
      <c r="B2143" s="228"/>
      <c r="C2143" s="229"/>
      <c r="D2143" s="229"/>
      <c r="E2143" s="240" t="str">
        <f>IF(D2143="","",VLOOKUP(D2143,'العملاء '!A:B,2,0))</f>
        <v/>
      </c>
      <c r="F2143" s="229"/>
      <c r="G2143" s="240" t="str">
        <f>IF(F2143="","",VLOOKUP(F2143,المخزن!A:B,2,0))</f>
        <v/>
      </c>
      <c r="H2143" s="229"/>
      <c r="I2143" s="231"/>
      <c r="J2143" s="231"/>
      <c r="K2143" s="231"/>
      <c r="L2143" s="231"/>
      <c r="M2143" s="232"/>
      <c r="N2143" s="233">
        <f t="shared" si="198"/>
        <v>0</v>
      </c>
      <c r="O2143" s="233">
        <f t="shared" si="199"/>
        <v>0</v>
      </c>
      <c r="P2143" s="234">
        <f t="shared" si="203"/>
        <v>5</v>
      </c>
      <c r="Q2143" s="235" t="str">
        <f>IF(F2143="","",VLOOKUP(F2143,المخزن!A:M,11,0))</f>
        <v/>
      </c>
      <c r="R2143" s="235" t="str">
        <f t="shared" si="200"/>
        <v xml:space="preserve">  </v>
      </c>
      <c r="S2143" s="235" t="str">
        <f t="shared" si="201"/>
        <v xml:space="preserve"> </v>
      </c>
      <c r="T2143" s="237" t="str">
        <f t="shared" si="202"/>
        <v xml:space="preserve"> </v>
      </c>
      <c r="U2143" s="238" t="str">
        <f>IF(F2143="","",VLOOKUP(F2143,المخزن!A:M,8,0))</f>
        <v/>
      </c>
    </row>
    <row r="2144" spans="1:21">
      <c r="A2144" s="227"/>
      <c r="B2144" s="228"/>
      <c r="C2144" s="229"/>
      <c r="D2144" s="229"/>
      <c r="E2144" s="240" t="str">
        <f>IF(D2144="","",VLOOKUP(D2144,'العملاء '!A:B,2,0))</f>
        <v/>
      </c>
      <c r="F2144" s="229"/>
      <c r="G2144" s="240" t="str">
        <f>IF(F2144="","",VLOOKUP(F2144,المخزن!A:B,2,0))</f>
        <v/>
      </c>
      <c r="H2144" s="229"/>
      <c r="I2144" s="231"/>
      <c r="J2144" s="231"/>
      <c r="K2144" s="231"/>
      <c r="L2144" s="231"/>
      <c r="M2144" s="232"/>
      <c r="N2144" s="233">
        <f t="shared" si="198"/>
        <v>0</v>
      </c>
      <c r="O2144" s="233">
        <f t="shared" si="199"/>
        <v>0</v>
      </c>
      <c r="P2144" s="234">
        <f t="shared" si="203"/>
        <v>5</v>
      </c>
      <c r="Q2144" s="235" t="str">
        <f>IF(F2144="","",VLOOKUP(F2144,المخزن!A:M,11,0))</f>
        <v/>
      </c>
      <c r="R2144" s="235" t="str">
        <f t="shared" si="200"/>
        <v xml:space="preserve">  </v>
      </c>
      <c r="S2144" s="235" t="str">
        <f t="shared" si="201"/>
        <v xml:space="preserve"> </v>
      </c>
      <c r="T2144" s="237" t="str">
        <f t="shared" si="202"/>
        <v xml:space="preserve"> </v>
      </c>
      <c r="U2144" s="238" t="str">
        <f>IF(F2144="","",VLOOKUP(F2144,المخزن!A:M,8,0))</f>
        <v/>
      </c>
    </row>
    <row r="2145" spans="1:21">
      <c r="A2145" s="227"/>
      <c r="B2145" s="228"/>
      <c r="C2145" s="229"/>
      <c r="D2145" s="229"/>
      <c r="E2145" s="240" t="str">
        <f>IF(D2145="","",VLOOKUP(D2145,'العملاء '!A:B,2,0))</f>
        <v/>
      </c>
      <c r="F2145" s="229"/>
      <c r="G2145" s="240" t="str">
        <f>IF(F2145="","",VLOOKUP(F2145,المخزن!A:B,2,0))</f>
        <v/>
      </c>
      <c r="H2145" s="229"/>
      <c r="I2145" s="231"/>
      <c r="J2145" s="231"/>
      <c r="K2145" s="231"/>
      <c r="L2145" s="231"/>
      <c r="M2145" s="232"/>
      <c r="N2145" s="233">
        <f t="shared" si="198"/>
        <v>0</v>
      </c>
      <c r="O2145" s="233">
        <f t="shared" si="199"/>
        <v>0</v>
      </c>
      <c r="P2145" s="234">
        <f t="shared" si="203"/>
        <v>5</v>
      </c>
      <c r="Q2145" s="235" t="str">
        <f>IF(F2145="","",VLOOKUP(F2145,المخزن!A:M,11,0))</f>
        <v/>
      </c>
      <c r="R2145" s="235" t="str">
        <f t="shared" si="200"/>
        <v xml:space="preserve">  </v>
      </c>
      <c r="S2145" s="235" t="str">
        <f t="shared" si="201"/>
        <v xml:space="preserve"> </v>
      </c>
      <c r="T2145" s="237" t="str">
        <f t="shared" si="202"/>
        <v xml:space="preserve"> </v>
      </c>
      <c r="U2145" s="238" t="str">
        <f>IF(F2145="","",VLOOKUP(F2145,المخزن!A:M,8,0))</f>
        <v/>
      </c>
    </row>
    <row r="2146" spans="1:21">
      <c r="A2146" s="227"/>
      <c r="B2146" s="228"/>
      <c r="C2146" s="229"/>
      <c r="D2146" s="229"/>
      <c r="E2146" s="240" t="str">
        <f>IF(D2146="","",VLOOKUP(D2146,'العملاء '!A:B,2,0))</f>
        <v/>
      </c>
      <c r="F2146" s="229"/>
      <c r="G2146" s="240" t="str">
        <f>IF(F2146="","",VLOOKUP(F2146,المخزن!A:B,2,0))</f>
        <v/>
      </c>
      <c r="H2146" s="229"/>
      <c r="I2146" s="231"/>
      <c r="J2146" s="231"/>
      <c r="K2146" s="231"/>
      <c r="L2146" s="231"/>
      <c r="M2146" s="232"/>
      <c r="N2146" s="233">
        <f t="shared" si="198"/>
        <v>0</v>
      </c>
      <c r="O2146" s="233">
        <f t="shared" si="199"/>
        <v>0</v>
      </c>
      <c r="P2146" s="234">
        <f t="shared" si="203"/>
        <v>5</v>
      </c>
      <c r="Q2146" s="235" t="str">
        <f>IF(F2146="","",VLOOKUP(F2146,المخزن!A:M,11,0))</f>
        <v/>
      </c>
      <c r="R2146" s="235" t="str">
        <f t="shared" si="200"/>
        <v xml:space="preserve">  </v>
      </c>
      <c r="S2146" s="235" t="str">
        <f t="shared" si="201"/>
        <v xml:space="preserve"> </v>
      </c>
      <c r="T2146" s="237" t="str">
        <f t="shared" si="202"/>
        <v xml:space="preserve"> </v>
      </c>
      <c r="U2146" s="238" t="str">
        <f>IF(F2146="","",VLOOKUP(F2146,المخزن!A:M,8,0))</f>
        <v/>
      </c>
    </row>
    <row r="2147" spans="1:21">
      <c r="A2147" s="227"/>
      <c r="B2147" s="228"/>
      <c r="C2147" s="229"/>
      <c r="D2147" s="229"/>
      <c r="E2147" s="240" t="str">
        <f>IF(D2147="","",VLOOKUP(D2147,'العملاء '!A:B,2,0))</f>
        <v/>
      </c>
      <c r="F2147" s="229"/>
      <c r="G2147" s="240" t="str">
        <f>IF(F2147="","",VLOOKUP(F2147,المخزن!A:B,2,0))</f>
        <v/>
      </c>
      <c r="H2147" s="229"/>
      <c r="I2147" s="231"/>
      <c r="J2147" s="231"/>
      <c r="K2147" s="231"/>
      <c r="L2147" s="231"/>
      <c r="M2147" s="232"/>
      <c r="N2147" s="233">
        <f t="shared" si="198"/>
        <v>0</v>
      </c>
      <c r="O2147" s="233">
        <f t="shared" si="199"/>
        <v>0</v>
      </c>
      <c r="P2147" s="234">
        <f t="shared" si="203"/>
        <v>5</v>
      </c>
      <c r="Q2147" s="235" t="str">
        <f>IF(F2147="","",VLOOKUP(F2147,المخزن!A:M,11,0))</f>
        <v/>
      </c>
      <c r="R2147" s="235" t="str">
        <f t="shared" si="200"/>
        <v xml:space="preserve">  </v>
      </c>
      <c r="S2147" s="235" t="str">
        <f t="shared" si="201"/>
        <v xml:space="preserve"> </v>
      </c>
      <c r="T2147" s="237" t="str">
        <f t="shared" si="202"/>
        <v xml:space="preserve"> </v>
      </c>
      <c r="U2147" s="238" t="str">
        <f>IF(F2147="","",VLOOKUP(F2147,المخزن!A:M,8,0))</f>
        <v/>
      </c>
    </row>
    <row r="2148" spans="1:21">
      <c r="A2148" s="227"/>
      <c r="B2148" s="228"/>
      <c r="C2148" s="229"/>
      <c r="D2148" s="229"/>
      <c r="E2148" s="240" t="str">
        <f>IF(D2148="","",VLOOKUP(D2148,'العملاء '!A:B,2,0))</f>
        <v/>
      </c>
      <c r="F2148" s="229"/>
      <c r="G2148" s="240" t="str">
        <f>IF(F2148="","",VLOOKUP(F2148,المخزن!A:B,2,0))</f>
        <v/>
      </c>
      <c r="H2148" s="229"/>
      <c r="I2148" s="231"/>
      <c r="J2148" s="231"/>
      <c r="K2148" s="231"/>
      <c r="L2148" s="231"/>
      <c r="M2148" s="232"/>
      <c r="N2148" s="233">
        <f t="shared" si="198"/>
        <v>0</v>
      </c>
      <c r="O2148" s="233">
        <f t="shared" si="199"/>
        <v>0</v>
      </c>
      <c r="P2148" s="234">
        <f t="shared" si="203"/>
        <v>5</v>
      </c>
      <c r="Q2148" s="235" t="str">
        <f>IF(F2148="","",VLOOKUP(F2148,المخزن!A:M,11,0))</f>
        <v/>
      </c>
      <c r="R2148" s="235" t="str">
        <f t="shared" si="200"/>
        <v xml:space="preserve">  </v>
      </c>
      <c r="S2148" s="235" t="str">
        <f t="shared" si="201"/>
        <v xml:space="preserve"> </v>
      </c>
      <c r="T2148" s="237" t="str">
        <f t="shared" si="202"/>
        <v xml:space="preserve"> </v>
      </c>
      <c r="U2148" s="238" t="str">
        <f>IF(F2148="","",VLOOKUP(F2148,المخزن!A:M,8,0))</f>
        <v/>
      </c>
    </row>
    <row r="2149" spans="1:21">
      <c r="A2149" s="227"/>
      <c r="B2149" s="228"/>
      <c r="C2149" s="229"/>
      <c r="D2149" s="229"/>
      <c r="E2149" s="240" t="str">
        <f>IF(D2149="","",VLOOKUP(D2149,'العملاء '!A:B,2,0))</f>
        <v/>
      </c>
      <c r="F2149" s="229"/>
      <c r="G2149" s="240" t="str">
        <f>IF(F2149="","",VLOOKUP(F2149,المخزن!A:B,2,0))</f>
        <v/>
      </c>
      <c r="H2149" s="229"/>
      <c r="I2149" s="231"/>
      <c r="J2149" s="231"/>
      <c r="K2149" s="231"/>
      <c r="L2149" s="231"/>
      <c r="M2149" s="232"/>
      <c r="N2149" s="233">
        <f t="shared" si="198"/>
        <v>0</v>
      </c>
      <c r="O2149" s="233">
        <f t="shared" si="199"/>
        <v>0</v>
      </c>
      <c r="P2149" s="234">
        <f t="shared" si="203"/>
        <v>5</v>
      </c>
      <c r="Q2149" s="235" t="str">
        <f>IF(F2149="","",VLOOKUP(F2149,المخزن!A:M,11,0))</f>
        <v/>
      </c>
      <c r="R2149" s="235" t="str">
        <f t="shared" si="200"/>
        <v xml:space="preserve">  </v>
      </c>
      <c r="S2149" s="235" t="str">
        <f t="shared" si="201"/>
        <v xml:space="preserve"> </v>
      </c>
      <c r="T2149" s="237" t="str">
        <f t="shared" si="202"/>
        <v xml:space="preserve"> </v>
      </c>
      <c r="U2149" s="238" t="str">
        <f>IF(F2149="","",VLOOKUP(F2149,المخزن!A:M,8,0))</f>
        <v/>
      </c>
    </row>
    <row r="2150" spans="1:21">
      <c r="A2150" s="227"/>
      <c r="B2150" s="228"/>
      <c r="C2150" s="229"/>
      <c r="D2150" s="229"/>
      <c r="E2150" s="240" t="str">
        <f>IF(D2150="","",VLOOKUP(D2150,'العملاء '!A:B,2,0))</f>
        <v/>
      </c>
      <c r="F2150" s="229"/>
      <c r="G2150" s="240" t="str">
        <f>IF(F2150="","",VLOOKUP(F2150,المخزن!A:B,2,0))</f>
        <v/>
      </c>
      <c r="H2150" s="229"/>
      <c r="I2150" s="231"/>
      <c r="J2150" s="231"/>
      <c r="K2150" s="231"/>
      <c r="L2150" s="231"/>
      <c r="M2150" s="232"/>
      <c r="N2150" s="233">
        <f t="shared" si="198"/>
        <v>0</v>
      </c>
      <c r="O2150" s="233">
        <f t="shared" si="199"/>
        <v>0</v>
      </c>
      <c r="P2150" s="234">
        <f t="shared" si="203"/>
        <v>5</v>
      </c>
      <c r="Q2150" s="235" t="str">
        <f>IF(F2150="","",VLOOKUP(F2150,المخزن!A:M,11,0))</f>
        <v/>
      </c>
      <c r="R2150" s="235" t="str">
        <f t="shared" si="200"/>
        <v xml:space="preserve">  </v>
      </c>
      <c r="S2150" s="235" t="str">
        <f t="shared" si="201"/>
        <v xml:space="preserve"> </v>
      </c>
      <c r="T2150" s="237" t="str">
        <f t="shared" si="202"/>
        <v xml:space="preserve"> </v>
      </c>
      <c r="U2150" s="238" t="str">
        <f>IF(F2150="","",VLOOKUP(F2150,المخزن!A:M,8,0))</f>
        <v/>
      </c>
    </row>
    <row r="2151" spans="1:21">
      <c r="A2151" s="227"/>
      <c r="B2151" s="228"/>
      <c r="C2151" s="229"/>
      <c r="D2151" s="229"/>
      <c r="E2151" s="240" t="str">
        <f>IF(D2151="","",VLOOKUP(D2151,'العملاء '!A:B,2,0))</f>
        <v/>
      </c>
      <c r="F2151" s="229"/>
      <c r="G2151" s="240" t="str">
        <f>IF(F2151="","",VLOOKUP(F2151,المخزن!A:B,2,0))</f>
        <v/>
      </c>
      <c r="H2151" s="229"/>
      <c r="I2151" s="231"/>
      <c r="J2151" s="231"/>
      <c r="K2151" s="231"/>
      <c r="L2151" s="231"/>
      <c r="M2151" s="232"/>
      <c r="N2151" s="233">
        <f t="shared" si="198"/>
        <v>0</v>
      </c>
      <c r="O2151" s="233">
        <f t="shared" si="199"/>
        <v>0</v>
      </c>
      <c r="P2151" s="234">
        <f t="shared" si="203"/>
        <v>5</v>
      </c>
      <c r="Q2151" s="235" t="str">
        <f>IF(F2151="","",VLOOKUP(F2151,المخزن!A:M,11,0))</f>
        <v/>
      </c>
      <c r="R2151" s="235" t="str">
        <f t="shared" si="200"/>
        <v xml:space="preserve">  </v>
      </c>
      <c r="S2151" s="235" t="str">
        <f t="shared" si="201"/>
        <v xml:space="preserve"> </v>
      </c>
      <c r="T2151" s="237" t="str">
        <f t="shared" si="202"/>
        <v xml:space="preserve"> </v>
      </c>
      <c r="U2151" s="238" t="str">
        <f>IF(F2151="","",VLOOKUP(F2151,المخزن!A:M,8,0))</f>
        <v/>
      </c>
    </row>
    <row r="2152" spans="1:21">
      <c r="A2152" s="227"/>
      <c r="B2152" s="228"/>
      <c r="C2152" s="229"/>
      <c r="D2152" s="229"/>
      <c r="E2152" s="240" t="str">
        <f>IF(D2152="","",VLOOKUP(D2152,'العملاء '!A:B,2,0))</f>
        <v/>
      </c>
      <c r="F2152" s="229"/>
      <c r="G2152" s="240" t="str">
        <f>IF(F2152="","",VLOOKUP(F2152,المخزن!A:B,2,0))</f>
        <v/>
      </c>
      <c r="H2152" s="229"/>
      <c r="I2152" s="231"/>
      <c r="J2152" s="231"/>
      <c r="K2152" s="231"/>
      <c r="L2152" s="231"/>
      <c r="M2152" s="232"/>
      <c r="N2152" s="233">
        <f t="shared" si="198"/>
        <v>0</v>
      </c>
      <c r="O2152" s="233">
        <f t="shared" si="199"/>
        <v>0</v>
      </c>
      <c r="P2152" s="234">
        <f t="shared" si="203"/>
        <v>5</v>
      </c>
      <c r="Q2152" s="235" t="str">
        <f>IF(F2152="","",VLOOKUP(F2152,المخزن!A:M,11,0))</f>
        <v/>
      </c>
      <c r="R2152" s="235" t="str">
        <f t="shared" si="200"/>
        <v xml:space="preserve">  </v>
      </c>
      <c r="S2152" s="235" t="str">
        <f t="shared" si="201"/>
        <v xml:space="preserve"> </v>
      </c>
      <c r="T2152" s="237" t="str">
        <f t="shared" si="202"/>
        <v xml:space="preserve"> </v>
      </c>
      <c r="U2152" s="238" t="str">
        <f>IF(F2152="","",VLOOKUP(F2152,المخزن!A:M,8,0))</f>
        <v/>
      </c>
    </row>
    <row r="2153" spans="1:21">
      <c r="A2153" s="227"/>
      <c r="B2153" s="228"/>
      <c r="C2153" s="229"/>
      <c r="D2153" s="229"/>
      <c r="E2153" s="240" t="str">
        <f>IF(D2153="","",VLOOKUP(D2153,'العملاء '!A:B,2,0))</f>
        <v/>
      </c>
      <c r="F2153" s="229"/>
      <c r="G2153" s="240" t="str">
        <f>IF(F2153="","",VLOOKUP(F2153,المخزن!A:B,2,0))</f>
        <v/>
      </c>
      <c r="H2153" s="229"/>
      <c r="I2153" s="231"/>
      <c r="J2153" s="231"/>
      <c r="K2153" s="231"/>
      <c r="L2153" s="231"/>
      <c r="M2153" s="232"/>
      <c r="N2153" s="233">
        <f t="shared" si="198"/>
        <v>0</v>
      </c>
      <c r="O2153" s="233">
        <f t="shared" si="199"/>
        <v>0</v>
      </c>
      <c r="P2153" s="234">
        <f t="shared" si="203"/>
        <v>5</v>
      </c>
      <c r="Q2153" s="235" t="str">
        <f>IF(F2153="","",VLOOKUP(F2153,المخزن!A:M,11,0))</f>
        <v/>
      </c>
      <c r="R2153" s="235" t="str">
        <f t="shared" si="200"/>
        <v xml:space="preserve">  </v>
      </c>
      <c r="S2153" s="235" t="str">
        <f t="shared" si="201"/>
        <v xml:space="preserve"> </v>
      </c>
      <c r="T2153" s="237" t="str">
        <f t="shared" si="202"/>
        <v xml:space="preserve"> </v>
      </c>
      <c r="U2153" s="238" t="str">
        <f>IF(F2153="","",VLOOKUP(F2153,المخزن!A:M,8,0))</f>
        <v/>
      </c>
    </row>
    <row r="2154" spans="1:21">
      <c r="A2154" s="227"/>
      <c r="B2154" s="228"/>
      <c r="C2154" s="229"/>
      <c r="D2154" s="229"/>
      <c r="E2154" s="240" t="str">
        <f>IF(D2154="","",VLOOKUP(D2154,'العملاء '!A:B,2,0))</f>
        <v/>
      </c>
      <c r="F2154" s="229"/>
      <c r="G2154" s="240" t="str">
        <f>IF(F2154="","",VLOOKUP(F2154,المخزن!A:B,2,0))</f>
        <v/>
      </c>
      <c r="H2154" s="229"/>
      <c r="I2154" s="231"/>
      <c r="J2154" s="231"/>
      <c r="K2154" s="231"/>
      <c r="L2154" s="231"/>
      <c r="M2154" s="232"/>
      <c r="N2154" s="233">
        <f t="shared" si="198"/>
        <v>0</v>
      </c>
      <c r="O2154" s="233">
        <f t="shared" si="199"/>
        <v>0</v>
      </c>
      <c r="P2154" s="234">
        <f t="shared" si="203"/>
        <v>5</v>
      </c>
      <c r="Q2154" s="235" t="str">
        <f>IF(F2154="","",VLOOKUP(F2154,المخزن!A:M,11,0))</f>
        <v/>
      </c>
      <c r="R2154" s="235" t="str">
        <f t="shared" si="200"/>
        <v xml:space="preserve">  </v>
      </c>
      <c r="S2154" s="235" t="str">
        <f t="shared" si="201"/>
        <v xml:space="preserve"> </v>
      </c>
      <c r="T2154" s="237" t="str">
        <f t="shared" si="202"/>
        <v xml:space="preserve"> </v>
      </c>
      <c r="U2154" s="238" t="str">
        <f>IF(F2154="","",VLOOKUP(F2154,المخزن!A:M,8,0))</f>
        <v/>
      </c>
    </row>
    <row r="2155" spans="1:21">
      <c r="A2155" s="227"/>
      <c r="B2155" s="228"/>
      <c r="C2155" s="229"/>
      <c r="D2155" s="229"/>
      <c r="E2155" s="240" t="str">
        <f>IF(D2155="","",VLOOKUP(D2155,'العملاء '!A:B,2,0))</f>
        <v/>
      </c>
      <c r="F2155" s="229"/>
      <c r="G2155" s="240" t="str">
        <f>IF(F2155="","",VLOOKUP(F2155,المخزن!A:B,2,0))</f>
        <v/>
      </c>
      <c r="H2155" s="229"/>
      <c r="I2155" s="231"/>
      <c r="J2155" s="231"/>
      <c r="K2155" s="231"/>
      <c r="L2155" s="231"/>
      <c r="M2155" s="232"/>
      <c r="N2155" s="233">
        <f t="shared" si="198"/>
        <v>0</v>
      </c>
      <c r="O2155" s="233">
        <f t="shared" si="199"/>
        <v>0</v>
      </c>
      <c r="P2155" s="234">
        <f t="shared" si="203"/>
        <v>5</v>
      </c>
      <c r="Q2155" s="235" t="str">
        <f>IF(F2155="","",VLOOKUP(F2155,المخزن!A:M,11,0))</f>
        <v/>
      </c>
      <c r="R2155" s="235" t="str">
        <f t="shared" si="200"/>
        <v xml:space="preserve">  </v>
      </c>
      <c r="S2155" s="235" t="str">
        <f t="shared" si="201"/>
        <v xml:space="preserve"> </v>
      </c>
      <c r="T2155" s="237" t="str">
        <f t="shared" si="202"/>
        <v xml:space="preserve"> </v>
      </c>
      <c r="U2155" s="238" t="str">
        <f>IF(F2155="","",VLOOKUP(F2155,المخزن!A:M,8,0))</f>
        <v/>
      </c>
    </row>
    <row r="2156" spans="1:21">
      <c r="A2156" s="227"/>
      <c r="B2156" s="228"/>
      <c r="C2156" s="229"/>
      <c r="D2156" s="229"/>
      <c r="E2156" s="240" t="str">
        <f>IF(D2156="","",VLOOKUP(D2156,'العملاء '!A:B,2,0))</f>
        <v/>
      </c>
      <c r="F2156" s="229"/>
      <c r="G2156" s="240" t="str">
        <f>IF(F2156="","",VLOOKUP(F2156,المخزن!A:B,2,0))</f>
        <v/>
      </c>
      <c r="H2156" s="229"/>
      <c r="I2156" s="231"/>
      <c r="J2156" s="231"/>
      <c r="K2156" s="231"/>
      <c r="L2156" s="231"/>
      <c r="M2156" s="232"/>
      <c r="N2156" s="233">
        <f t="shared" si="198"/>
        <v>0</v>
      </c>
      <c r="O2156" s="233">
        <f t="shared" si="199"/>
        <v>0</v>
      </c>
      <c r="P2156" s="234">
        <f t="shared" si="203"/>
        <v>5</v>
      </c>
      <c r="Q2156" s="235" t="str">
        <f>IF(F2156="","",VLOOKUP(F2156,المخزن!A:M,11,0))</f>
        <v/>
      </c>
      <c r="R2156" s="235" t="str">
        <f t="shared" si="200"/>
        <v xml:space="preserve">  </v>
      </c>
      <c r="S2156" s="235" t="str">
        <f t="shared" si="201"/>
        <v xml:space="preserve"> </v>
      </c>
      <c r="T2156" s="237" t="str">
        <f t="shared" si="202"/>
        <v xml:space="preserve"> </v>
      </c>
      <c r="U2156" s="238" t="str">
        <f>IF(F2156="","",VLOOKUP(F2156,المخزن!A:M,8,0))</f>
        <v/>
      </c>
    </row>
    <row r="2157" spans="1:21">
      <c r="A2157" s="227"/>
      <c r="B2157" s="228"/>
      <c r="C2157" s="229"/>
      <c r="D2157" s="229"/>
      <c r="E2157" s="240" t="str">
        <f>IF(D2157="","",VLOOKUP(D2157,'العملاء '!A:B,2,0))</f>
        <v/>
      </c>
      <c r="F2157" s="229"/>
      <c r="G2157" s="240" t="str">
        <f>IF(F2157="","",VLOOKUP(F2157,المخزن!A:B,2,0))</f>
        <v/>
      </c>
      <c r="H2157" s="229"/>
      <c r="I2157" s="231"/>
      <c r="J2157" s="231"/>
      <c r="K2157" s="231"/>
      <c r="L2157" s="231"/>
      <c r="M2157" s="232"/>
      <c r="N2157" s="233">
        <f t="shared" si="198"/>
        <v>0</v>
      </c>
      <c r="O2157" s="233">
        <f t="shared" si="199"/>
        <v>0</v>
      </c>
      <c r="P2157" s="234">
        <f t="shared" si="203"/>
        <v>5</v>
      </c>
      <c r="Q2157" s="235" t="str">
        <f>IF(F2157="","",VLOOKUP(F2157,المخزن!A:M,11,0))</f>
        <v/>
      </c>
      <c r="R2157" s="235" t="str">
        <f t="shared" si="200"/>
        <v xml:space="preserve">  </v>
      </c>
      <c r="S2157" s="235" t="str">
        <f t="shared" si="201"/>
        <v xml:space="preserve"> </v>
      </c>
      <c r="T2157" s="237" t="str">
        <f t="shared" si="202"/>
        <v xml:space="preserve"> </v>
      </c>
      <c r="U2157" s="238" t="str">
        <f>IF(F2157="","",VLOOKUP(F2157,المخزن!A:M,8,0))</f>
        <v/>
      </c>
    </row>
    <row r="2158" spans="1:21">
      <c r="A2158" s="227"/>
      <c r="B2158" s="228"/>
      <c r="C2158" s="229"/>
      <c r="D2158" s="229"/>
      <c r="E2158" s="240" t="str">
        <f>IF(D2158="","",VLOOKUP(D2158,'العملاء '!A:B,2,0))</f>
        <v/>
      </c>
      <c r="F2158" s="229"/>
      <c r="G2158" s="240" t="str">
        <f>IF(F2158="","",VLOOKUP(F2158,المخزن!A:B,2,0))</f>
        <v/>
      </c>
      <c r="H2158" s="229"/>
      <c r="I2158" s="231"/>
      <c r="J2158" s="231"/>
      <c r="K2158" s="231"/>
      <c r="L2158" s="231"/>
      <c r="M2158" s="232"/>
      <c r="N2158" s="233">
        <f t="shared" si="198"/>
        <v>0</v>
      </c>
      <c r="O2158" s="233">
        <f t="shared" si="199"/>
        <v>0</v>
      </c>
      <c r="P2158" s="234">
        <f t="shared" si="203"/>
        <v>5</v>
      </c>
      <c r="Q2158" s="235" t="str">
        <f>IF(F2158="","",VLOOKUP(F2158,المخزن!A:M,11,0))</f>
        <v/>
      </c>
      <c r="R2158" s="235" t="str">
        <f t="shared" si="200"/>
        <v xml:space="preserve">  </v>
      </c>
      <c r="S2158" s="235" t="str">
        <f t="shared" si="201"/>
        <v xml:space="preserve"> </v>
      </c>
      <c r="T2158" s="237" t="str">
        <f t="shared" si="202"/>
        <v xml:space="preserve"> </v>
      </c>
      <c r="U2158" s="238" t="str">
        <f>IF(F2158="","",VLOOKUP(F2158,المخزن!A:M,8,0))</f>
        <v/>
      </c>
    </row>
    <row r="2159" spans="1:21">
      <c r="A2159" s="227"/>
      <c r="B2159" s="228"/>
      <c r="C2159" s="229"/>
      <c r="D2159" s="229"/>
      <c r="E2159" s="240" t="str">
        <f>IF(D2159="","",VLOOKUP(D2159,'العملاء '!A:B,2,0))</f>
        <v/>
      </c>
      <c r="F2159" s="229"/>
      <c r="G2159" s="240" t="str">
        <f>IF(F2159="","",VLOOKUP(F2159,المخزن!A:B,2,0))</f>
        <v/>
      </c>
      <c r="H2159" s="229"/>
      <c r="I2159" s="231"/>
      <c r="J2159" s="231"/>
      <c r="K2159" s="231"/>
      <c r="L2159" s="231"/>
      <c r="M2159" s="232"/>
      <c r="N2159" s="233">
        <f t="shared" si="198"/>
        <v>0</v>
      </c>
      <c r="O2159" s="233">
        <f t="shared" si="199"/>
        <v>0</v>
      </c>
      <c r="P2159" s="234">
        <f t="shared" si="203"/>
        <v>5</v>
      </c>
      <c r="Q2159" s="235" t="str">
        <f>IF(F2159="","",VLOOKUP(F2159,المخزن!A:M,11,0))</f>
        <v/>
      </c>
      <c r="R2159" s="235" t="str">
        <f t="shared" si="200"/>
        <v xml:space="preserve">  </v>
      </c>
      <c r="S2159" s="235" t="str">
        <f t="shared" si="201"/>
        <v xml:space="preserve"> </v>
      </c>
      <c r="T2159" s="237" t="str">
        <f t="shared" si="202"/>
        <v xml:space="preserve"> </v>
      </c>
      <c r="U2159" s="238" t="str">
        <f>IF(F2159="","",VLOOKUP(F2159,المخزن!A:M,8,0))</f>
        <v/>
      </c>
    </row>
    <row r="2160" spans="1:21">
      <c r="A2160" s="227"/>
      <c r="B2160" s="228"/>
      <c r="C2160" s="229"/>
      <c r="D2160" s="229"/>
      <c r="E2160" s="240" t="str">
        <f>IF(D2160="","",VLOOKUP(D2160,'العملاء '!A:B,2,0))</f>
        <v/>
      </c>
      <c r="F2160" s="229"/>
      <c r="G2160" s="240" t="str">
        <f>IF(F2160="","",VLOOKUP(F2160,المخزن!A:B,2,0))</f>
        <v/>
      </c>
      <c r="H2160" s="229"/>
      <c r="I2160" s="231"/>
      <c r="J2160" s="231"/>
      <c r="K2160" s="231"/>
      <c r="L2160" s="231"/>
      <c r="M2160" s="232"/>
      <c r="N2160" s="233">
        <f t="shared" si="198"/>
        <v>0</v>
      </c>
      <c r="O2160" s="233">
        <f t="shared" si="199"/>
        <v>0</v>
      </c>
      <c r="P2160" s="234">
        <f t="shared" si="203"/>
        <v>5</v>
      </c>
      <c r="Q2160" s="235" t="str">
        <f>IF(F2160="","",VLOOKUP(F2160,المخزن!A:M,11,0))</f>
        <v/>
      </c>
      <c r="R2160" s="235" t="str">
        <f t="shared" si="200"/>
        <v xml:space="preserve">  </v>
      </c>
      <c r="S2160" s="235" t="str">
        <f t="shared" si="201"/>
        <v xml:space="preserve"> </v>
      </c>
      <c r="T2160" s="237" t="str">
        <f t="shared" si="202"/>
        <v xml:space="preserve"> </v>
      </c>
      <c r="U2160" s="238" t="str">
        <f>IF(F2160="","",VLOOKUP(F2160,المخزن!A:M,8,0))</f>
        <v/>
      </c>
    </row>
    <row r="2161" spans="1:21">
      <c r="A2161" s="227"/>
      <c r="B2161" s="228"/>
      <c r="C2161" s="229"/>
      <c r="D2161" s="229"/>
      <c r="E2161" s="240" t="str">
        <f>IF(D2161="","",VLOOKUP(D2161,'العملاء '!A:B,2,0))</f>
        <v/>
      </c>
      <c r="F2161" s="229"/>
      <c r="G2161" s="240" t="str">
        <f>IF(F2161="","",VLOOKUP(F2161,المخزن!A:B,2,0))</f>
        <v/>
      </c>
      <c r="H2161" s="229"/>
      <c r="I2161" s="231"/>
      <c r="J2161" s="231"/>
      <c r="K2161" s="231"/>
      <c r="L2161" s="231"/>
      <c r="M2161" s="232"/>
      <c r="N2161" s="233">
        <f t="shared" si="198"/>
        <v>0</v>
      </c>
      <c r="O2161" s="233">
        <f t="shared" si="199"/>
        <v>0</v>
      </c>
      <c r="P2161" s="234">
        <f t="shared" si="203"/>
        <v>5</v>
      </c>
      <c r="Q2161" s="235" t="str">
        <f>IF(F2161="","",VLOOKUP(F2161,المخزن!A:M,11,0))</f>
        <v/>
      </c>
      <c r="R2161" s="235" t="str">
        <f t="shared" si="200"/>
        <v xml:space="preserve">  </v>
      </c>
      <c r="S2161" s="235" t="str">
        <f t="shared" si="201"/>
        <v xml:space="preserve"> </v>
      </c>
      <c r="T2161" s="237" t="str">
        <f t="shared" si="202"/>
        <v xml:space="preserve"> </v>
      </c>
      <c r="U2161" s="238" t="str">
        <f>IF(F2161="","",VLOOKUP(F2161,المخزن!A:M,8,0))</f>
        <v/>
      </c>
    </row>
    <row r="2162" spans="1:21">
      <c r="A2162" s="227"/>
      <c r="B2162" s="228"/>
      <c r="C2162" s="229"/>
      <c r="D2162" s="229"/>
      <c r="E2162" s="240" t="str">
        <f>IF(D2162="","",VLOOKUP(D2162,'العملاء '!A:B,2,0))</f>
        <v/>
      </c>
      <c r="F2162" s="229"/>
      <c r="G2162" s="240" t="str">
        <f>IF(F2162="","",VLOOKUP(F2162,المخزن!A:B,2,0))</f>
        <v/>
      </c>
      <c r="H2162" s="229"/>
      <c r="I2162" s="231"/>
      <c r="J2162" s="231"/>
      <c r="K2162" s="231"/>
      <c r="L2162" s="231"/>
      <c r="M2162" s="232"/>
      <c r="N2162" s="233">
        <f t="shared" si="198"/>
        <v>0</v>
      </c>
      <c r="O2162" s="233">
        <f t="shared" si="199"/>
        <v>0</v>
      </c>
      <c r="P2162" s="234">
        <f t="shared" si="203"/>
        <v>5</v>
      </c>
      <c r="Q2162" s="235" t="str">
        <f>IF(F2162="","",VLOOKUP(F2162,المخزن!A:M,11,0))</f>
        <v/>
      </c>
      <c r="R2162" s="235" t="str">
        <f t="shared" si="200"/>
        <v xml:space="preserve">  </v>
      </c>
      <c r="S2162" s="235" t="str">
        <f t="shared" si="201"/>
        <v xml:space="preserve"> </v>
      </c>
      <c r="T2162" s="237" t="str">
        <f t="shared" si="202"/>
        <v xml:space="preserve"> </v>
      </c>
      <c r="U2162" s="238" t="str">
        <f>IF(F2162="","",VLOOKUP(F2162,المخزن!A:M,8,0))</f>
        <v/>
      </c>
    </row>
    <row r="2163" spans="1:21">
      <c r="A2163" s="227"/>
      <c r="B2163" s="228"/>
      <c r="C2163" s="229"/>
      <c r="D2163" s="229"/>
      <c r="E2163" s="240" t="str">
        <f>IF(D2163="","",VLOOKUP(D2163,'العملاء '!A:B,2,0))</f>
        <v/>
      </c>
      <c r="F2163" s="229"/>
      <c r="G2163" s="240" t="str">
        <f>IF(F2163="","",VLOOKUP(F2163,المخزن!A:B,2,0))</f>
        <v/>
      </c>
      <c r="H2163" s="229"/>
      <c r="I2163" s="231"/>
      <c r="J2163" s="231"/>
      <c r="K2163" s="231"/>
      <c r="L2163" s="231"/>
      <c r="M2163" s="232"/>
      <c r="N2163" s="233">
        <f t="shared" si="198"/>
        <v>0</v>
      </c>
      <c r="O2163" s="233">
        <f t="shared" si="199"/>
        <v>0</v>
      </c>
      <c r="P2163" s="234">
        <f t="shared" si="203"/>
        <v>5</v>
      </c>
      <c r="Q2163" s="235" t="str">
        <f>IF(F2163="","",VLOOKUP(F2163,المخزن!A:M,11,0))</f>
        <v/>
      </c>
      <c r="R2163" s="235" t="str">
        <f t="shared" si="200"/>
        <v xml:space="preserve">  </v>
      </c>
      <c r="S2163" s="235" t="str">
        <f t="shared" si="201"/>
        <v xml:space="preserve"> </v>
      </c>
      <c r="T2163" s="237" t="str">
        <f t="shared" si="202"/>
        <v xml:space="preserve"> </v>
      </c>
      <c r="U2163" s="238" t="str">
        <f>IF(F2163="","",VLOOKUP(F2163,المخزن!A:M,8,0))</f>
        <v/>
      </c>
    </row>
    <row r="2164" spans="1:21">
      <c r="A2164" s="227"/>
      <c r="B2164" s="228"/>
      <c r="C2164" s="229"/>
      <c r="D2164" s="229"/>
      <c r="E2164" s="240" t="str">
        <f>IF(D2164="","",VLOOKUP(D2164,'العملاء '!A:B,2,0))</f>
        <v/>
      </c>
      <c r="F2164" s="229"/>
      <c r="G2164" s="240" t="str">
        <f>IF(F2164="","",VLOOKUP(F2164,المخزن!A:B,2,0))</f>
        <v/>
      </c>
      <c r="H2164" s="229"/>
      <c r="I2164" s="231"/>
      <c r="J2164" s="231"/>
      <c r="K2164" s="231"/>
      <c r="L2164" s="231"/>
      <c r="M2164" s="232"/>
      <c r="N2164" s="233">
        <f t="shared" si="198"/>
        <v>0</v>
      </c>
      <c r="O2164" s="233">
        <f t="shared" si="199"/>
        <v>0</v>
      </c>
      <c r="P2164" s="234">
        <f t="shared" si="203"/>
        <v>5</v>
      </c>
      <c r="Q2164" s="235" t="str">
        <f>IF(F2164="","",VLOOKUP(F2164,المخزن!A:M,11,0))</f>
        <v/>
      </c>
      <c r="R2164" s="235" t="str">
        <f t="shared" si="200"/>
        <v xml:space="preserve">  </v>
      </c>
      <c r="S2164" s="235" t="str">
        <f t="shared" si="201"/>
        <v xml:space="preserve"> </v>
      </c>
      <c r="T2164" s="237" t="str">
        <f t="shared" si="202"/>
        <v xml:space="preserve"> </v>
      </c>
      <c r="U2164" s="238" t="str">
        <f>IF(F2164="","",VLOOKUP(F2164,المخزن!A:M,8,0))</f>
        <v/>
      </c>
    </row>
    <row r="2165" spans="1:21">
      <c r="A2165" s="227"/>
      <c r="B2165" s="228"/>
      <c r="C2165" s="229"/>
      <c r="D2165" s="229"/>
      <c r="E2165" s="240" t="str">
        <f>IF(D2165="","",VLOOKUP(D2165,'العملاء '!A:B,2,0))</f>
        <v/>
      </c>
      <c r="F2165" s="229"/>
      <c r="G2165" s="240" t="str">
        <f>IF(F2165="","",VLOOKUP(F2165,المخزن!A:B,2,0))</f>
        <v/>
      </c>
      <c r="H2165" s="229"/>
      <c r="I2165" s="231"/>
      <c r="J2165" s="231"/>
      <c r="K2165" s="231"/>
      <c r="L2165" s="231"/>
      <c r="M2165" s="232"/>
      <c r="N2165" s="233">
        <f t="shared" si="198"/>
        <v>0</v>
      </c>
      <c r="O2165" s="233">
        <f t="shared" si="199"/>
        <v>0</v>
      </c>
      <c r="P2165" s="234">
        <f t="shared" si="203"/>
        <v>5</v>
      </c>
      <c r="Q2165" s="235" t="str">
        <f>IF(F2165="","",VLOOKUP(F2165,المخزن!A:M,11,0))</f>
        <v/>
      </c>
      <c r="R2165" s="235" t="str">
        <f t="shared" si="200"/>
        <v xml:space="preserve">  </v>
      </c>
      <c r="S2165" s="235" t="str">
        <f t="shared" si="201"/>
        <v xml:space="preserve"> </v>
      </c>
      <c r="T2165" s="237" t="str">
        <f t="shared" si="202"/>
        <v xml:space="preserve"> </v>
      </c>
      <c r="U2165" s="238" t="str">
        <f>IF(F2165="","",VLOOKUP(F2165,المخزن!A:M,8,0))</f>
        <v/>
      </c>
    </row>
    <row r="2166" spans="1:21">
      <c r="A2166" s="227"/>
      <c r="B2166" s="228"/>
      <c r="C2166" s="229"/>
      <c r="D2166" s="229"/>
      <c r="E2166" s="240" t="str">
        <f>IF(D2166="","",VLOOKUP(D2166,'العملاء '!A:B,2,0))</f>
        <v/>
      </c>
      <c r="F2166" s="229"/>
      <c r="G2166" s="240" t="str">
        <f>IF(F2166="","",VLOOKUP(F2166,المخزن!A:B,2,0))</f>
        <v/>
      </c>
      <c r="H2166" s="229"/>
      <c r="I2166" s="231"/>
      <c r="J2166" s="231"/>
      <c r="K2166" s="231"/>
      <c r="L2166" s="231"/>
      <c r="M2166" s="232"/>
      <c r="N2166" s="233">
        <f t="shared" si="198"/>
        <v>0</v>
      </c>
      <c r="O2166" s="233">
        <f t="shared" si="199"/>
        <v>0</v>
      </c>
      <c r="P2166" s="234">
        <f t="shared" si="203"/>
        <v>5</v>
      </c>
      <c r="Q2166" s="235" t="str">
        <f>IF(F2166="","",VLOOKUP(F2166,المخزن!A:M,11,0))</f>
        <v/>
      </c>
      <c r="R2166" s="235" t="str">
        <f t="shared" si="200"/>
        <v xml:space="preserve">  </v>
      </c>
      <c r="S2166" s="235" t="str">
        <f t="shared" si="201"/>
        <v xml:space="preserve"> </v>
      </c>
      <c r="T2166" s="237" t="str">
        <f t="shared" si="202"/>
        <v xml:space="preserve"> </v>
      </c>
      <c r="U2166" s="238" t="str">
        <f>IF(F2166="","",VLOOKUP(F2166,المخزن!A:M,8,0))</f>
        <v/>
      </c>
    </row>
    <row r="2167" spans="1:21">
      <c r="A2167" s="227"/>
      <c r="B2167" s="228"/>
      <c r="C2167" s="229"/>
      <c r="D2167" s="229"/>
      <c r="E2167" s="240" t="str">
        <f>IF(D2167="","",VLOOKUP(D2167,'العملاء '!A:B,2,0))</f>
        <v/>
      </c>
      <c r="F2167" s="229"/>
      <c r="G2167" s="240" t="str">
        <f>IF(F2167="","",VLOOKUP(F2167,المخزن!A:B,2,0))</f>
        <v/>
      </c>
      <c r="H2167" s="229"/>
      <c r="I2167" s="231"/>
      <c r="J2167" s="231"/>
      <c r="K2167" s="231"/>
      <c r="L2167" s="231"/>
      <c r="M2167" s="232"/>
      <c r="N2167" s="233">
        <f t="shared" si="198"/>
        <v>0</v>
      </c>
      <c r="O2167" s="233">
        <f t="shared" si="199"/>
        <v>0</v>
      </c>
      <c r="P2167" s="234">
        <f t="shared" si="203"/>
        <v>5</v>
      </c>
      <c r="Q2167" s="235" t="str">
        <f>IF(F2167="","",VLOOKUP(F2167,المخزن!A:M,11,0))</f>
        <v/>
      </c>
      <c r="R2167" s="235" t="str">
        <f t="shared" si="200"/>
        <v xml:space="preserve">  </v>
      </c>
      <c r="S2167" s="235" t="str">
        <f t="shared" si="201"/>
        <v xml:space="preserve"> </v>
      </c>
      <c r="T2167" s="237" t="str">
        <f t="shared" si="202"/>
        <v xml:space="preserve"> </v>
      </c>
      <c r="U2167" s="238" t="str">
        <f>IF(F2167="","",VLOOKUP(F2167,المخزن!A:M,8,0))</f>
        <v/>
      </c>
    </row>
    <row r="2168" spans="1:21">
      <c r="A2168" s="227"/>
      <c r="B2168" s="228"/>
      <c r="C2168" s="229"/>
      <c r="D2168" s="229"/>
      <c r="E2168" s="240" t="str">
        <f>IF(D2168="","",VLOOKUP(D2168,'العملاء '!A:B,2,0))</f>
        <v/>
      </c>
      <c r="F2168" s="229"/>
      <c r="G2168" s="240" t="str">
        <f>IF(F2168="","",VLOOKUP(F2168,المخزن!A:B,2,0))</f>
        <v/>
      </c>
      <c r="H2168" s="229"/>
      <c r="I2168" s="231"/>
      <c r="J2168" s="231"/>
      <c r="K2168" s="231"/>
      <c r="L2168" s="231"/>
      <c r="M2168" s="232"/>
      <c r="N2168" s="233">
        <f t="shared" si="198"/>
        <v>0</v>
      </c>
      <c r="O2168" s="233">
        <f t="shared" si="199"/>
        <v>0</v>
      </c>
      <c r="P2168" s="234">
        <f t="shared" si="203"/>
        <v>5</v>
      </c>
      <c r="Q2168" s="235" t="str">
        <f>IF(F2168="","",VLOOKUP(F2168,المخزن!A:M,11,0))</f>
        <v/>
      </c>
      <c r="R2168" s="235" t="str">
        <f t="shared" si="200"/>
        <v xml:space="preserve">  </v>
      </c>
      <c r="S2168" s="235" t="str">
        <f t="shared" si="201"/>
        <v xml:space="preserve"> </v>
      </c>
      <c r="T2168" s="237" t="str">
        <f t="shared" si="202"/>
        <v xml:space="preserve"> </v>
      </c>
      <c r="U2168" s="238" t="str">
        <f>IF(F2168="","",VLOOKUP(F2168,المخزن!A:M,8,0))</f>
        <v/>
      </c>
    </row>
    <row r="2169" spans="1:21">
      <c r="A2169" s="227"/>
      <c r="B2169" s="228"/>
      <c r="C2169" s="229"/>
      <c r="D2169" s="229"/>
      <c r="E2169" s="240" t="str">
        <f>IF(D2169="","",VLOOKUP(D2169,'العملاء '!A:B,2,0))</f>
        <v/>
      </c>
      <c r="F2169" s="229"/>
      <c r="G2169" s="240" t="str">
        <f>IF(F2169="","",VLOOKUP(F2169,المخزن!A:B,2,0))</f>
        <v/>
      </c>
      <c r="H2169" s="229"/>
      <c r="I2169" s="231"/>
      <c r="J2169" s="231"/>
      <c r="K2169" s="231"/>
      <c r="L2169" s="231"/>
      <c r="M2169" s="232"/>
      <c r="N2169" s="233">
        <f t="shared" si="198"/>
        <v>0</v>
      </c>
      <c r="O2169" s="233">
        <f t="shared" si="199"/>
        <v>0</v>
      </c>
      <c r="P2169" s="234">
        <f t="shared" si="203"/>
        <v>5</v>
      </c>
      <c r="Q2169" s="235" t="str">
        <f>IF(F2169="","",VLOOKUP(F2169,المخزن!A:M,11,0))</f>
        <v/>
      </c>
      <c r="R2169" s="235" t="str">
        <f t="shared" si="200"/>
        <v xml:space="preserve">  </v>
      </c>
      <c r="S2169" s="235" t="str">
        <f t="shared" si="201"/>
        <v xml:space="preserve"> </v>
      </c>
      <c r="T2169" s="237" t="str">
        <f t="shared" si="202"/>
        <v xml:space="preserve"> </v>
      </c>
      <c r="U2169" s="238" t="str">
        <f>IF(F2169="","",VLOOKUP(F2169,المخزن!A:M,8,0))</f>
        <v/>
      </c>
    </row>
    <row r="2170" spans="1:21">
      <c r="A2170" s="227"/>
      <c r="B2170" s="228"/>
      <c r="C2170" s="229"/>
      <c r="D2170" s="229"/>
      <c r="E2170" s="240" t="str">
        <f>IF(D2170="","",VLOOKUP(D2170,'العملاء '!A:B,2,0))</f>
        <v/>
      </c>
      <c r="F2170" s="229"/>
      <c r="G2170" s="240" t="str">
        <f>IF(F2170="","",VLOOKUP(F2170,المخزن!A:B,2,0))</f>
        <v/>
      </c>
      <c r="H2170" s="229"/>
      <c r="I2170" s="231"/>
      <c r="J2170" s="231"/>
      <c r="K2170" s="231"/>
      <c r="L2170" s="231"/>
      <c r="M2170" s="232"/>
      <c r="N2170" s="233">
        <f t="shared" si="198"/>
        <v>0</v>
      </c>
      <c r="O2170" s="233">
        <f t="shared" si="199"/>
        <v>0</v>
      </c>
      <c r="P2170" s="234">
        <f t="shared" si="203"/>
        <v>5</v>
      </c>
      <c r="Q2170" s="235" t="str">
        <f>IF(F2170="","",VLOOKUP(F2170,المخزن!A:M,11,0))</f>
        <v/>
      </c>
      <c r="R2170" s="235" t="str">
        <f t="shared" si="200"/>
        <v xml:space="preserve">  </v>
      </c>
      <c r="S2170" s="235" t="str">
        <f t="shared" si="201"/>
        <v xml:space="preserve"> </v>
      </c>
      <c r="T2170" s="237" t="str">
        <f t="shared" si="202"/>
        <v xml:space="preserve"> </v>
      </c>
      <c r="U2170" s="238" t="str">
        <f>IF(F2170="","",VLOOKUP(F2170,المخزن!A:M,8,0))</f>
        <v/>
      </c>
    </row>
    <row r="2171" spans="1:21">
      <c r="A2171" s="227"/>
      <c r="B2171" s="228"/>
      <c r="C2171" s="229"/>
      <c r="D2171" s="229"/>
      <c r="E2171" s="240" t="str">
        <f>IF(D2171="","",VLOOKUP(D2171,'العملاء '!A:B,2,0))</f>
        <v/>
      </c>
      <c r="F2171" s="229"/>
      <c r="G2171" s="240" t="str">
        <f>IF(F2171="","",VLOOKUP(F2171,المخزن!A:B,2,0))</f>
        <v/>
      </c>
      <c r="H2171" s="229"/>
      <c r="I2171" s="231"/>
      <c r="J2171" s="231"/>
      <c r="K2171" s="231"/>
      <c r="L2171" s="231"/>
      <c r="M2171" s="232"/>
      <c r="N2171" s="233">
        <f t="shared" si="198"/>
        <v>0</v>
      </c>
      <c r="O2171" s="233">
        <f t="shared" si="199"/>
        <v>0</v>
      </c>
      <c r="P2171" s="234">
        <f t="shared" si="203"/>
        <v>5</v>
      </c>
      <c r="Q2171" s="235" t="str">
        <f>IF(F2171="","",VLOOKUP(F2171,المخزن!A:M,11,0))</f>
        <v/>
      </c>
      <c r="R2171" s="235" t="str">
        <f t="shared" si="200"/>
        <v xml:space="preserve">  </v>
      </c>
      <c r="S2171" s="235" t="str">
        <f t="shared" si="201"/>
        <v xml:space="preserve"> </v>
      </c>
      <c r="T2171" s="237" t="str">
        <f t="shared" si="202"/>
        <v xml:space="preserve"> </v>
      </c>
      <c r="U2171" s="238" t="str">
        <f>IF(F2171="","",VLOOKUP(F2171,المخزن!A:M,8,0))</f>
        <v/>
      </c>
    </row>
    <row r="2172" spans="1:21">
      <c r="A2172" s="227"/>
      <c r="B2172" s="228"/>
      <c r="C2172" s="229"/>
      <c r="D2172" s="229"/>
      <c r="E2172" s="240" t="str">
        <f>IF(D2172="","",VLOOKUP(D2172,'العملاء '!A:B,2,0))</f>
        <v/>
      </c>
      <c r="F2172" s="229"/>
      <c r="G2172" s="240" t="str">
        <f>IF(F2172="","",VLOOKUP(F2172,المخزن!A:B,2,0))</f>
        <v/>
      </c>
      <c r="H2172" s="229"/>
      <c r="I2172" s="231"/>
      <c r="J2172" s="231"/>
      <c r="K2172" s="231"/>
      <c r="L2172" s="231"/>
      <c r="M2172" s="232"/>
      <c r="N2172" s="233">
        <f t="shared" si="198"/>
        <v>0</v>
      </c>
      <c r="O2172" s="233">
        <f t="shared" si="199"/>
        <v>0</v>
      </c>
      <c r="P2172" s="234">
        <f t="shared" si="203"/>
        <v>5</v>
      </c>
      <c r="Q2172" s="235" t="str">
        <f>IF(F2172="","",VLOOKUP(F2172,المخزن!A:M,11,0))</f>
        <v/>
      </c>
      <c r="R2172" s="235" t="str">
        <f t="shared" si="200"/>
        <v xml:space="preserve">  </v>
      </c>
      <c r="S2172" s="235" t="str">
        <f t="shared" si="201"/>
        <v xml:space="preserve"> </v>
      </c>
      <c r="T2172" s="237" t="str">
        <f t="shared" si="202"/>
        <v xml:space="preserve"> </v>
      </c>
      <c r="U2172" s="238" t="str">
        <f>IF(F2172="","",VLOOKUP(F2172,المخزن!A:M,8,0))</f>
        <v/>
      </c>
    </row>
    <row r="2173" spans="1:21">
      <c r="A2173" s="227"/>
      <c r="B2173" s="228"/>
      <c r="C2173" s="229"/>
      <c r="D2173" s="229"/>
      <c r="E2173" s="240" t="str">
        <f>IF(D2173="","",VLOOKUP(D2173,'العملاء '!A:B,2,0))</f>
        <v/>
      </c>
      <c r="F2173" s="229"/>
      <c r="G2173" s="240" t="str">
        <f>IF(F2173="","",VLOOKUP(F2173,المخزن!A:B,2,0))</f>
        <v/>
      </c>
      <c r="H2173" s="229"/>
      <c r="I2173" s="231"/>
      <c r="J2173" s="231"/>
      <c r="K2173" s="231"/>
      <c r="L2173" s="231"/>
      <c r="M2173" s="232"/>
      <c r="N2173" s="233">
        <f t="shared" si="198"/>
        <v>0</v>
      </c>
      <c r="O2173" s="233">
        <f t="shared" si="199"/>
        <v>0</v>
      </c>
      <c r="P2173" s="234">
        <f t="shared" si="203"/>
        <v>5</v>
      </c>
      <c r="Q2173" s="235" t="str">
        <f>IF(F2173="","",VLOOKUP(F2173,المخزن!A:M,11,0))</f>
        <v/>
      </c>
      <c r="R2173" s="235" t="str">
        <f t="shared" si="200"/>
        <v xml:space="preserve">  </v>
      </c>
      <c r="S2173" s="235" t="str">
        <f t="shared" si="201"/>
        <v xml:space="preserve"> </v>
      </c>
      <c r="T2173" s="237" t="str">
        <f t="shared" si="202"/>
        <v xml:space="preserve"> </v>
      </c>
      <c r="U2173" s="238" t="str">
        <f>IF(F2173="","",VLOOKUP(F2173,المخزن!A:M,8,0))</f>
        <v/>
      </c>
    </row>
    <row r="2174" spans="1:21">
      <c r="A2174" s="227"/>
      <c r="B2174" s="228"/>
      <c r="C2174" s="229"/>
      <c r="D2174" s="229"/>
      <c r="E2174" s="240" t="str">
        <f>IF(D2174="","",VLOOKUP(D2174,'العملاء '!A:B,2,0))</f>
        <v/>
      </c>
      <c r="F2174" s="229"/>
      <c r="G2174" s="240" t="str">
        <f>IF(F2174="","",VLOOKUP(F2174,المخزن!A:B,2,0))</f>
        <v/>
      </c>
      <c r="H2174" s="229"/>
      <c r="I2174" s="231"/>
      <c r="J2174" s="231"/>
      <c r="K2174" s="231"/>
      <c r="L2174" s="231"/>
      <c r="M2174" s="232"/>
      <c r="N2174" s="233">
        <f t="shared" si="198"/>
        <v>0</v>
      </c>
      <c r="O2174" s="233">
        <f t="shared" si="199"/>
        <v>0</v>
      </c>
      <c r="P2174" s="234">
        <f t="shared" si="203"/>
        <v>5</v>
      </c>
      <c r="Q2174" s="235" t="str">
        <f>IF(F2174="","",VLOOKUP(F2174,المخزن!A:M,11,0))</f>
        <v/>
      </c>
      <c r="R2174" s="235" t="str">
        <f t="shared" si="200"/>
        <v xml:space="preserve">  </v>
      </c>
      <c r="S2174" s="235" t="str">
        <f t="shared" si="201"/>
        <v xml:space="preserve"> </v>
      </c>
      <c r="T2174" s="237" t="str">
        <f t="shared" si="202"/>
        <v xml:space="preserve"> </v>
      </c>
      <c r="U2174" s="238" t="str">
        <f>IF(F2174="","",VLOOKUP(F2174,المخزن!A:M,8,0))</f>
        <v/>
      </c>
    </row>
    <row r="2175" spans="1:21">
      <c r="A2175" s="227"/>
      <c r="B2175" s="228"/>
      <c r="C2175" s="229"/>
      <c r="D2175" s="229"/>
      <c r="E2175" s="240" t="str">
        <f>IF(D2175="","",VLOOKUP(D2175,'العملاء '!A:B,2,0))</f>
        <v/>
      </c>
      <c r="F2175" s="229"/>
      <c r="G2175" s="240" t="str">
        <f>IF(F2175="","",VLOOKUP(F2175,المخزن!A:B,2,0))</f>
        <v/>
      </c>
      <c r="H2175" s="229"/>
      <c r="I2175" s="231"/>
      <c r="J2175" s="231"/>
      <c r="K2175" s="231"/>
      <c r="L2175" s="231"/>
      <c r="M2175" s="232"/>
      <c r="N2175" s="233">
        <f t="shared" si="198"/>
        <v>0</v>
      </c>
      <c r="O2175" s="233">
        <f t="shared" si="199"/>
        <v>0</v>
      </c>
      <c r="P2175" s="234">
        <f t="shared" si="203"/>
        <v>5</v>
      </c>
      <c r="Q2175" s="235" t="str">
        <f>IF(F2175="","",VLOOKUP(F2175,المخزن!A:M,11,0))</f>
        <v/>
      </c>
      <c r="R2175" s="235" t="str">
        <f t="shared" si="200"/>
        <v xml:space="preserve">  </v>
      </c>
      <c r="S2175" s="235" t="str">
        <f t="shared" si="201"/>
        <v xml:space="preserve"> </v>
      </c>
      <c r="T2175" s="237" t="str">
        <f t="shared" si="202"/>
        <v xml:space="preserve"> </v>
      </c>
      <c r="U2175" s="238" t="str">
        <f>IF(F2175="","",VLOOKUP(F2175,المخزن!A:M,8,0))</f>
        <v/>
      </c>
    </row>
    <row r="2176" spans="1:21">
      <c r="A2176" s="227"/>
      <c r="B2176" s="228"/>
      <c r="C2176" s="229"/>
      <c r="D2176" s="229"/>
      <c r="E2176" s="240" t="str">
        <f>IF(D2176="","",VLOOKUP(D2176,'العملاء '!A:B,2,0))</f>
        <v/>
      </c>
      <c r="F2176" s="229"/>
      <c r="G2176" s="240" t="str">
        <f>IF(F2176="","",VLOOKUP(F2176,المخزن!A:B,2,0))</f>
        <v/>
      </c>
      <c r="H2176" s="229"/>
      <c r="I2176" s="231"/>
      <c r="J2176" s="231"/>
      <c r="K2176" s="231"/>
      <c r="L2176" s="231"/>
      <c r="M2176" s="232"/>
      <c r="N2176" s="233">
        <f t="shared" si="198"/>
        <v>0</v>
      </c>
      <c r="O2176" s="233">
        <f t="shared" si="199"/>
        <v>0</v>
      </c>
      <c r="P2176" s="234">
        <f t="shared" si="203"/>
        <v>5</v>
      </c>
      <c r="Q2176" s="235" t="str">
        <f>IF(F2176="","",VLOOKUP(F2176,المخزن!A:M,11,0))</f>
        <v/>
      </c>
      <c r="R2176" s="235" t="str">
        <f t="shared" si="200"/>
        <v xml:space="preserve">  </v>
      </c>
      <c r="S2176" s="235" t="str">
        <f t="shared" si="201"/>
        <v xml:space="preserve"> </v>
      </c>
      <c r="T2176" s="237" t="str">
        <f t="shared" si="202"/>
        <v xml:space="preserve"> </v>
      </c>
      <c r="U2176" s="238" t="str">
        <f>IF(F2176="","",VLOOKUP(F2176,المخزن!A:M,8,0))</f>
        <v/>
      </c>
    </row>
    <row r="2177" spans="1:21">
      <c r="A2177" s="227"/>
      <c r="B2177" s="228"/>
      <c r="C2177" s="229"/>
      <c r="D2177" s="229"/>
      <c r="E2177" s="240" t="str">
        <f>IF(D2177="","",VLOOKUP(D2177,'العملاء '!A:B,2,0))</f>
        <v/>
      </c>
      <c r="F2177" s="229"/>
      <c r="G2177" s="240" t="str">
        <f>IF(F2177="","",VLOOKUP(F2177,المخزن!A:B,2,0))</f>
        <v/>
      </c>
      <c r="H2177" s="229"/>
      <c r="I2177" s="231"/>
      <c r="J2177" s="231"/>
      <c r="K2177" s="231"/>
      <c r="L2177" s="231"/>
      <c r="M2177" s="232"/>
      <c r="N2177" s="233">
        <f t="shared" si="198"/>
        <v>0</v>
      </c>
      <c r="O2177" s="233">
        <f t="shared" si="199"/>
        <v>0</v>
      </c>
      <c r="P2177" s="234">
        <f t="shared" si="203"/>
        <v>5</v>
      </c>
      <c r="Q2177" s="235" t="str">
        <f>IF(F2177="","",VLOOKUP(F2177,المخزن!A:M,11,0))</f>
        <v/>
      </c>
      <c r="R2177" s="235" t="str">
        <f t="shared" si="200"/>
        <v xml:space="preserve">  </v>
      </c>
      <c r="S2177" s="235" t="str">
        <f t="shared" si="201"/>
        <v xml:space="preserve"> </v>
      </c>
      <c r="T2177" s="237" t="str">
        <f t="shared" si="202"/>
        <v xml:space="preserve"> </v>
      </c>
      <c r="U2177" s="238" t="str">
        <f>IF(F2177="","",VLOOKUP(F2177,المخزن!A:M,8,0))</f>
        <v/>
      </c>
    </row>
    <row r="2178" spans="1:21">
      <c r="A2178" s="227"/>
      <c r="B2178" s="228"/>
      <c r="C2178" s="229"/>
      <c r="D2178" s="229"/>
      <c r="E2178" s="240" t="str">
        <f>IF(D2178="","",VLOOKUP(D2178,'العملاء '!A:B,2,0))</f>
        <v/>
      </c>
      <c r="F2178" s="229"/>
      <c r="G2178" s="240" t="str">
        <f>IF(F2178="","",VLOOKUP(F2178,المخزن!A:B,2,0))</f>
        <v/>
      </c>
      <c r="H2178" s="229"/>
      <c r="I2178" s="231"/>
      <c r="J2178" s="231"/>
      <c r="K2178" s="231"/>
      <c r="L2178" s="231"/>
      <c r="M2178" s="232"/>
      <c r="N2178" s="233">
        <f t="shared" si="198"/>
        <v>0</v>
      </c>
      <c r="O2178" s="233">
        <f t="shared" si="199"/>
        <v>0</v>
      </c>
      <c r="P2178" s="234">
        <f t="shared" si="203"/>
        <v>5</v>
      </c>
      <c r="Q2178" s="235" t="str">
        <f>IF(F2178="","",VLOOKUP(F2178,المخزن!A:M,11,0))</f>
        <v/>
      </c>
      <c r="R2178" s="235" t="str">
        <f t="shared" si="200"/>
        <v xml:space="preserve">  </v>
      </c>
      <c r="S2178" s="235" t="str">
        <f t="shared" si="201"/>
        <v xml:space="preserve"> </v>
      </c>
      <c r="T2178" s="237" t="str">
        <f t="shared" si="202"/>
        <v xml:space="preserve"> </v>
      </c>
      <c r="U2178" s="238" t="str">
        <f>IF(F2178="","",VLOOKUP(F2178,المخزن!A:M,8,0))</f>
        <v/>
      </c>
    </row>
    <row r="2179" spans="1:21">
      <c r="A2179" s="227"/>
      <c r="B2179" s="228"/>
      <c r="C2179" s="229"/>
      <c r="D2179" s="229"/>
      <c r="E2179" s="240" t="str">
        <f>IF(D2179="","",VLOOKUP(D2179,'العملاء '!A:B,2,0))</f>
        <v/>
      </c>
      <c r="F2179" s="229"/>
      <c r="G2179" s="240" t="str">
        <f>IF(F2179="","",VLOOKUP(F2179,المخزن!A:B,2,0))</f>
        <v/>
      </c>
      <c r="H2179" s="229"/>
      <c r="I2179" s="231"/>
      <c r="J2179" s="231"/>
      <c r="K2179" s="231"/>
      <c r="L2179" s="231"/>
      <c r="M2179" s="232"/>
      <c r="N2179" s="233">
        <f t="shared" si="198"/>
        <v>0</v>
      </c>
      <c r="O2179" s="233">
        <f t="shared" si="199"/>
        <v>0</v>
      </c>
      <c r="P2179" s="234">
        <f t="shared" si="203"/>
        <v>5</v>
      </c>
      <c r="Q2179" s="235" t="str">
        <f>IF(F2179="","",VLOOKUP(F2179,المخزن!A:M,11,0))</f>
        <v/>
      </c>
      <c r="R2179" s="235" t="str">
        <f t="shared" si="200"/>
        <v xml:space="preserve">  </v>
      </c>
      <c r="S2179" s="235" t="str">
        <f t="shared" si="201"/>
        <v xml:space="preserve"> </v>
      </c>
      <c r="T2179" s="237" t="str">
        <f t="shared" si="202"/>
        <v xml:space="preserve"> </v>
      </c>
      <c r="U2179" s="238" t="str">
        <f>IF(F2179="","",VLOOKUP(F2179,المخزن!A:M,8,0))</f>
        <v/>
      </c>
    </row>
    <row r="2180" spans="1:21">
      <c r="A2180" s="227"/>
      <c r="B2180" s="228"/>
      <c r="C2180" s="229"/>
      <c r="D2180" s="229"/>
      <c r="E2180" s="240" t="str">
        <f>IF(D2180="","",VLOOKUP(D2180,'العملاء '!A:B,2,0))</f>
        <v/>
      </c>
      <c r="F2180" s="229"/>
      <c r="G2180" s="240" t="str">
        <f>IF(F2180="","",VLOOKUP(F2180,المخزن!A:B,2,0))</f>
        <v/>
      </c>
      <c r="H2180" s="229"/>
      <c r="I2180" s="231"/>
      <c r="J2180" s="231"/>
      <c r="K2180" s="231"/>
      <c r="L2180" s="231"/>
      <c r="M2180" s="232"/>
      <c r="N2180" s="233">
        <f t="shared" ref="N2180:N2243" si="204">(I2180*H2180)-L2180</f>
        <v>0</v>
      </c>
      <c r="O2180" s="233">
        <f t="shared" ref="O2180:O2243" si="205">(J2180*H2180)-M2180</f>
        <v>0</v>
      </c>
      <c r="P2180" s="234">
        <f t="shared" si="203"/>
        <v>5</v>
      </c>
      <c r="Q2180" s="235" t="str">
        <f>IF(F2180="","",VLOOKUP(F2180,المخزن!A:M,11,0))</f>
        <v/>
      </c>
      <c r="R2180" s="235" t="str">
        <f t="shared" ref="R2180:R2243" si="206">IF(F2180&gt;0,Q2180*H2180,"  ")</f>
        <v xml:space="preserve">  </v>
      </c>
      <c r="S2180" s="235" t="str">
        <f t="shared" ref="S2180:S2243" si="207">IF(F2180&gt;0,(((I2180/P2180)+J2180)*H2180)-(L2180/P2180)-M2180," ")</f>
        <v xml:space="preserve"> </v>
      </c>
      <c r="T2180" s="237" t="str">
        <f t="shared" ref="T2180:T2243" si="208">IF(F2180&gt;0,S2180-R2180," ")</f>
        <v xml:space="preserve"> </v>
      </c>
      <c r="U2180" s="238" t="str">
        <f>IF(F2180="","",VLOOKUP(F2180,المخزن!A:M,8,0))</f>
        <v/>
      </c>
    </row>
    <row r="2181" spans="1:21">
      <c r="A2181" s="227"/>
      <c r="B2181" s="228"/>
      <c r="C2181" s="229"/>
      <c r="D2181" s="229"/>
      <c r="E2181" s="240" t="str">
        <f>IF(D2181="","",VLOOKUP(D2181,'العملاء '!A:B,2,0))</f>
        <v/>
      </c>
      <c r="F2181" s="229"/>
      <c r="G2181" s="240" t="str">
        <f>IF(F2181="","",VLOOKUP(F2181,المخزن!A:B,2,0))</f>
        <v/>
      </c>
      <c r="H2181" s="229"/>
      <c r="I2181" s="231"/>
      <c r="J2181" s="231"/>
      <c r="K2181" s="231"/>
      <c r="L2181" s="231"/>
      <c r="M2181" s="232"/>
      <c r="N2181" s="233">
        <f t="shared" si="204"/>
        <v>0</v>
      </c>
      <c r="O2181" s="233">
        <f t="shared" si="205"/>
        <v>0</v>
      </c>
      <c r="P2181" s="234">
        <f t="shared" si="203"/>
        <v>5</v>
      </c>
      <c r="Q2181" s="235" t="str">
        <f>IF(F2181="","",VLOOKUP(F2181,المخزن!A:M,11,0))</f>
        <v/>
      </c>
      <c r="R2181" s="235" t="str">
        <f t="shared" si="206"/>
        <v xml:space="preserve">  </v>
      </c>
      <c r="S2181" s="235" t="str">
        <f t="shared" si="207"/>
        <v xml:space="preserve"> </v>
      </c>
      <c r="T2181" s="237" t="str">
        <f t="shared" si="208"/>
        <v xml:space="preserve"> </v>
      </c>
      <c r="U2181" s="238" t="str">
        <f>IF(F2181="","",VLOOKUP(F2181,المخزن!A:M,8,0))</f>
        <v/>
      </c>
    </row>
    <row r="2182" spans="1:21">
      <c r="A2182" s="227"/>
      <c r="B2182" s="228"/>
      <c r="C2182" s="229"/>
      <c r="D2182" s="229"/>
      <c r="E2182" s="240" t="str">
        <f>IF(D2182="","",VLOOKUP(D2182,'العملاء '!A:B,2,0))</f>
        <v/>
      </c>
      <c r="F2182" s="229"/>
      <c r="G2182" s="240" t="str">
        <f>IF(F2182="","",VLOOKUP(F2182,المخزن!A:B,2,0))</f>
        <v/>
      </c>
      <c r="H2182" s="229"/>
      <c r="I2182" s="231"/>
      <c r="J2182" s="231"/>
      <c r="K2182" s="231"/>
      <c r="L2182" s="231"/>
      <c r="M2182" s="232"/>
      <c r="N2182" s="233">
        <f t="shared" si="204"/>
        <v>0</v>
      </c>
      <c r="O2182" s="233">
        <f t="shared" si="205"/>
        <v>0</v>
      </c>
      <c r="P2182" s="234">
        <f t="shared" si="203"/>
        <v>5</v>
      </c>
      <c r="Q2182" s="235" t="str">
        <f>IF(F2182="","",VLOOKUP(F2182,المخزن!A:M,11,0))</f>
        <v/>
      </c>
      <c r="R2182" s="235" t="str">
        <f t="shared" si="206"/>
        <v xml:space="preserve">  </v>
      </c>
      <c r="S2182" s="235" t="str">
        <f t="shared" si="207"/>
        <v xml:space="preserve"> </v>
      </c>
      <c r="T2182" s="237" t="str">
        <f t="shared" si="208"/>
        <v xml:space="preserve"> </v>
      </c>
      <c r="U2182" s="238" t="str">
        <f>IF(F2182="","",VLOOKUP(F2182,المخزن!A:M,8,0))</f>
        <v/>
      </c>
    </row>
    <row r="2183" spans="1:21">
      <c r="A2183" s="227"/>
      <c r="B2183" s="228"/>
      <c r="C2183" s="229"/>
      <c r="D2183" s="229"/>
      <c r="E2183" s="240" t="str">
        <f>IF(D2183="","",VLOOKUP(D2183,'العملاء '!A:B,2,0))</f>
        <v/>
      </c>
      <c r="F2183" s="229"/>
      <c r="G2183" s="240" t="str">
        <f>IF(F2183="","",VLOOKUP(F2183,المخزن!A:B,2,0))</f>
        <v/>
      </c>
      <c r="H2183" s="229"/>
      <c r="I2183" s="231"/>
      <c r="J2183" s="231"/>
      <c r="K2183" s="231"/>
      <c r="L2183" s="231"/>
      <c r="M2183" s="232"/>
      <c r="N2183" s="233">
        <f t="shared" si="204"/>
        <v>0</v>
      </c>
      <c r="O2183" s="233">
        <f t="shared" si="205"/>
        <v>0</v>
      </c>
      <c r="P2183" s="234">
        <f t="shared" si="203"/>
        <v>5</v>
      </c>
      <c r="Q2183" s="235" t="str">
        <f>IF(F2183="","",VLOOKUP(F2183,المخزن!A:M,11,0))</f>
        <v/>
      </c>
      <c r="R2183" s="235" t="str">
        <f t="shared" si="206"/>
        <v xml:space="preserve">  </v>
      </c>
      <c r="S2183" s="235" t="str">
        <f t="shared" si="207"/>
        <v xml:space="preserve"> </v>
      </c>
      <c r="T2183" s="237" t="str">
        <f t="shared" si="208"/>
        <v xml:space="preserve"> </v>
      </c>
      <c r="U2183" s="238" t="str">
        <f>IF(F2183="","",VLOOKUP(F2183,المخزن!A:M,8,0))</f>
        <v/>
      </c>
    </row>
    <row r="2184" spans="1:21">
      <c r="A2184" s="227"/>
      <c r="B2184" s="228"/>
      <c r="C2184" s="229"/>
      <c r="D2184" s="229"/>
      <c r="E2184" s="240" t="str">
        <f>IF(D2184="","",VLOOKUP(D2184,'العملاء '!A:B,2,0))</f>
        <v/>
      </c>
      <c r="F2184" s="229"/>
      <c r="G2184" s="240" t="str">
        <f>IF(F2184="","",VLOOKUP(F2184,المخزن!A:B,2,0))</f>
        <v/>
      </c>
      <c r="H2184" s="229"/>
      <c r="I2184" s="231"/>
      <c r="J2184" s="231"/>
      <c r="K2184" s="231"/>
      <c r="L2184" s="231"/>
      <c r="M2184" s="232"/>
      <c r="N2184" s="233">
        <f t="shared" si="204"/>
        <v>0</v>
      </c>
      <c r="O2184" s="233">
        <f t="shared" si="205"/>
        <v>0</v>
      </c>
      <c r="P2184" s="234">
        <f t="shared" si="203"/>
        <v>5</v>
      </c>
      <c r="Q2184" s="235" t="str">
        <f>IF(F2184="","",VLOOKUP(F2184,المخزن!A:M,11,0))</f>
        <v/>
      </c>
      <c r="R2184" s="235" t="str">
        <f t="shared" si="206"/>
        <v xml:space="preserve">  </v>
      </c>
      <c r="S2184" s="235" t="str">
        <f t="shared" si="207"/>
        <v xml:space="preserve"> </v>
      </c>
      <c r="T2184" s="237" t="str">
        <f t="shared" si="208"/>
        <v xml:space="preserve"> </v>
      </c>
      <c r="U2184" s="238" t="str">
        <f>IF(F2184="","",VLOOKUP(F2184,المخزن!A:M,8,0))</f>
        <v/>
      </c>
    </row>
    <row r="2185" spans="1:21">
      <c r="A2185" s="227"/>
      <c r="B2185" s="228"/>
      <c r="C2185" s="229"/>
      <c r="D2185" s="229"/>
      <c r="E2185" s="240" t="str">
        <f>IF(D2185="","",VLOOKUP(D2185,'العملاء '!A:B,2,0))</f>
        <v/>
      </c>
      <c r="F2185" s="229"/>
      <c r="G2185" s="240" t="str">
        <f>IF(F2185="","",VLOOKUP(F2185,المخزن!A:B,2,0))</f>
        <v/>
      </c>
      <c r="H2185" s="229"/>
      <c r="I2185" s="231"/>
      <c r="J2185" s="231"/>
      <c r="K2185" s="231"/>
      <c r="L2185" s="231"/>
      <c r="M2185" s="232"/>
      <c r="N2185" s="233">
        <f t="shared" si="204"/>
        <v>0</v>
      </c>
      <c r="O2185" s="233">
        <f t="shared" si="205"/>
        <v>0</v>
      </c>
      <c r="P2185" s="234">
        <f t="shared" ref="P2185:P2248" si="209">P2184</f>
        <v>5</v>
      </c>
      <c r="Q2185" s="235" t="str">
        <f>IF(F2185="","",VLOOKUP(F2185,المخزن!A:M,11,0))</f>
        <v/>
      </c>
      <c r="R2185" s="235" t="str">
        <f t="shared" si="206"/>
        <v xml:space="preserve">  </v>
      </c>
      <c r="S2185" s="235" t="str">
        <f t="shared" si="207"/>
        <v xml:space="preserve"> </v>
      </c>
      <c r="T2185" s="237" t="str">
        <f t="shared" si="208"/>
        <v xml:space="preserve"> </v>
      </c>
      <c r="U2185" s="238" t="str">
        <f>IF(F2185="","",VLOOKUP(F2185,المخزن!A:M,8,0))</f>
        <v/>
      </c>
    </row>
    <row r="2186" spans="1:21">
      <c r="A2186" s="227"/>
      <c r="B2186" s="228"/>
      <c r="C2186" s="229"/>
      <c r="D2186" s="229"/>
      <c r="E2186" s="240" t="str">
        <f>IF(D2186="","",VLOOKUP(D2186,'العملاء '!A:B,2,0))</f>
        <v/>
      </c>
      <c r="F2186" s="229"/>
      <c r="G2186" s="240" t="str">
        <f>IF(F2186="","",VLOOKUP(F2186,المخزن!A:B,2,0))</f>
        <v/>
      </c>
      <c r="H2186" s="229"/>
      <c r="I2186" s="231"/>
      <c r="J2186" s="231"/>
      <c r="K2186" s="231"/>
      <c r="L2186" s="231"/>
      <c r="M2186" s="232"/>
      <c r="N2186" s="233">
        <f t="shared" si="204"/>
        <v>0</v>
      </c>
      <c r="O2186" s="233">
        <f t="shared" si="205"/>
        <v>0</v>
      </c>
      <c r="P2186" s="234">
        <f t="shared" si="209"/>
        <v>5</v>
      </c>
      <c r="Q2186" s="235" t="str">
        <f>IF(F2186="","",VLOOKUP(F2186,المخزن!A:M,11,0))</f>
        <v/>
      </c>
      <c r="R2186" s="235" t="str">
        <f t="shared" si="206"/>
        <v xml:space="preserve">  </v>
      </c>
      <c r="S2186" s="235" t="str">
        <f t="shared" si="207"/>
        <v xml:space="preserve"> </v>
      </c>
      <c r="T2186" s="237" t="str">
        <f t="shared" si="208"/>
        <v xml:space="preserve"> </v>
      </c>
      <c r="U2186" s="238" t="str">
        <f>IF(F2186="","",VLOOKUP(F2186,المخزن!A:M,8,0))</f>
        <v/>
      </c>
    </row>
    <row r="2187" spans="1:21">
      <c r="A2187" s="227"/>
      <c r="B2187" s="228"/>
      <c r="C2187" s="229"/>
      <c r="D2187" s="229"/>
      <c r="E2187" s="240" t="str">
        <f>IF(D2187="","",VLOOKUP(D2187,'العملاء '!A:B,2,0))</f>
        <v/>
      </c>
      <c r="F2187" s="229"/>
      <c r="G2187" s="240" t="str">
        <f>IF(F2187="","",VLOOKUP(F2187,المخزن!A:B,2,0))</f>
        <v/>
      </c>
      <c r="H2187" s="229"/>
      <c r="I2187" s="231"/>
      <c r="J2187" s="231"/>
      <c r="K2187" s="231"/>
      <c r="L2187" s="231"/>
      <c r="M2187" s="232"/>
      <c r="N2187" s="233">
        <f t="shared" si="204"/>
        <v>0</v>
      </c>
      <c r="O2187" s="233">
        <f t="shared" si="205"/>
        <v>0</v>
      </c>
      <c r="P2187" s="234">
        <f t="shared" si="209"/>
        <v>5</v>
      </c>
      <c r="Q2187" s="235" t="str">
        <f>IF(F2187="","",VLOOKUP(F2187,المخزن!A:M,11,0))</f>
        <v/>
      </c>
      <c r="R2187" s="235" t="str">
        <f t="shared" si="206"/>
        <v xml:space="preserve">  </v>
      </c>
      <c r="S2187" s="235" t="str">
        <f t="shared" si="207"/>
        <v xml:space="preserve"> </v>
      </c>
      <c r="T2187" s="237" t="str">
        <f t="shared" si="208"/>
        <v xml:space="preserve"> </v>
      </c>
      <c r="U2187" s="238" t="str">
        <f>IF(F2187="","",VLOOKUP(F2187,المخزن!A:M,8,0))</f>
        <v/>
      </c>
    </row>
    <row r="2188" spans="1:21">
      <c r="A2188" s="227"/>
      <c r="B2188" s="228"/>
      <c r="C2188" s="229"/>
      <c r="D2188" s="229"/>
      <c r="E2188" s="240" t="str">
        <f>IF(D2188="","",VLOOKUP(D2188,'العملاء '!A:B,2,0))</f>
        <v/>
      </c>
      <c r="F2188" s="229"/>
      <c r="G2188" s="240" t="str">
        <f>IF(F2188="","",VLOOKUP(F2188,المخزن!A:B,2,0))</f>
        <v/>
      </c>
      <c r="H2188" s="229"/>
      <c r="I2188" s="231"/>
      <c r="J2188" s="231"/>
      <c r="K2188" s="231"/>
      <c r="L2188" s="231"/>
      <c r="M2188" s="232"/>
      <c r="N2188" s="233">
        <f t="shared" si="204"/>
        <v>0</v>
      </c>
      <c r="O2188" s="233">
        <f t="shared" si="205"/>
        <v>0</v>
      </c>
      <c r="P2188" s="234">
        <f t="shared" si="209"/>
        <v>5</v>
      </c>
      <c r="Q2188" s="235" t="str">
        <f>IF(F2188="","",VLOOKUP(F2188,المخزن!A:M,11,0))</f>
        <v/>
      </c>
      <c r="R2188" s="235" t="str">
        <f t="shared" si="206"/>
        <v xml:space="preserve">  </v>
      </c>
      <c r="S2188" s="235" t="str">
        <f t="shared" si="207"/>
        <v xml:space="preserve"> </v>
      </c>
      <c r="T2188" s="237" t="str">
        <f t="shared" si="208"/>
        <v xml:space="preserve"> </v>
      </c>
      <c r="U2188" s="238" t="str">
        <f>IF(F2188="","",VLOOKUP(F2188,المخزن!A:M,8,0))</f>
        <v/>
      </c>
    </row>
    <row r="2189" spans="1:21">
      <c r="A2189" s="227"/>
      <c r="B2189" s="228"/>
      <c r="C2189" s="229"/>
      <c r="D2189" s="229"/>
      <c r="E2189" s="240" t="str">
        <f>IF(D2189="","",VLOOKUP(D2189,'العملاء '!A:B,2,0))</f>
        <v/>
      </c>
      <c r="F2189" s="229"/>
      <c r="G2189" s="240" t="str">
        <f>IF(F2189="","",VLOOKUP(F2189,المخزن!A:B,2,0))</f>
        <v/>
      </c>
      <c r="H2189" s="229"/>
      <c r="I2189" s="231"/>
      <c r="J2189" s="231"/>
      <c r="K2189" s="231"/>
      <c r="L2189" s="231"/>
      <c r="M2189" s="232"/>
      <c r="N2189" s="233">
        <f t="shared" si="204"/>
        <v>0</v>
      </c>
      <c r="O2189" s="233">
        <f t="shared" si="205"/>
        <v>0</v>
      </c>
      <c r="P2189" s="234">
        <f t="shared" si="209"/>
        <v>5</v>
      </c>
      <c r="Q2189" s="235" t="str">
        <f>IF(F2189="","",VLOOKUP(F2189,المخزن!A:M,11,0))</f>
        <v/>
      </c>
      <c r="R2189" s="235" t="str">
        <f t="shared" si="206"/>
        <v xml:space="preserve">  </v>
      </c>
      <c r="S2189" s="235" t="str">
        <f t="shared" si="207"/>
        <v xml:space="preserve"> </v>
      </c>
      <c r="T2189" s="237" t="str">
        <f t="shared" si="208"/>
        <v xml:space="preserve"> </v>
      </c>
      <c r="U2189" s="238" t="str">
        <f>IF(F2189="","",VLOOKUP(F2189,المخزن!A:M,8,0))</f>
        <v/>
      </c>
    </row>
    <row r="2190" spans="1:21">
      <c r="A2190" s="227"/>
      <c r="B2190" s="228"/>
      <c r="C2190" s="229"/>
      <c r="D2190" s="229"/>
      <c r="E2190" s="240" t="str">
        <f>IF(D2190="","",VLOOKUP(D2190,'العملاء '!A:B,2,0))</f>
        <v/>
      </c>
      <c r="F2190" s="229"/>
      <c r="G2190" s="240" t="str">
        <f>IF(F2190="","",VLOOKUP(F2190,المخزن!A:B,2,0))</f>
        <v/>
      </c>
      <c r="H2190" s="229"/>
      <c r="I2190" s="231"/>
      <c r="J2190" s="231"/>
      <c r="K2190" s="231"/>
      <c r="L2190" s="231"/>
      <c r="M2190" s="232"/>
      <c r="N2190" s="233">
        <f t="shared" si="204"/>
        <v>0</v>
      </c>
      <c r="O2190" s="233">
        <f t="shared" si="205"/>
        <v>0</v>
      </c>
      <c r="P2190" s="234">
        <f t="shared" si="209"/>
        <v>5</v>
      </c>
      <c r="Q2190" s="235" t="str">
        <f>IF(F2190="","",VLOOKUP(F2190,المخزن!A:M,11,0))</f>
        <v/>
      </c>
      <c r="R2190" s="235" t="str">
        <f t="shared" si="206"/>
        <v xml:space="preserve">  </v>
      </c>
      <c r="S2190" s="235" t="str">
        <f t="shared" si="207"/>
        <v xml:space="preserve"> </v>
      </c>
      <c r="T2190" s="237" t="str">
        <f t="shared" si="208"/>
        <v xml:space="preserve"> </v>
      </c>
      <c r="U2190" s="238" t="str">
        <f>IF(F2190="","",VLOOKUP(F2190,المخزن!A:M,8,0))</f>
        <v/>
      </c>
    </row>
    <row r="2191" spans="1:21">
      <c r="A2191" s="227"/>
      <c r="B2191" s="228"/>
      <c r="C2191" s="229"/>
      <c r="D2191" s="229"/>
      <c r="E2191" s="240" t="str">
        <f>IF(D2191="","",VLOOKUP(D2191,'العملاء '!A:B,2,0))</f>
        <v/>
      </c>
      <c r="F2191" s="229"/>
      <c r="G2191" s="240" t="str">
        <f>IF(F2191="","",VLOOKUP(F2191,المخزن!A:B,2,0))</f>
        <v/>
      </c>
      <c r="H2191" s="229"/>
      <c r="I2191" s="231"/>
      <c r="J2191" s="231"/>
      <c r="K2191" s="231"/>
      <c r="L2191" s="231"/>
      <c r="M2191" s="232"/>
      <c r="N2191" s="233">
        <f t="shared" si="204"/>
        <v>0</v>
      </c>
      <c r="O2191" s="233">
        <f t="shared" si="205"/>
        <v>0</v>
      </c>
      <c r="P2191" s="234">
        <f t="shared" si="209"/>
        <v>5</v>
      </c>
      <c r="Q2191" s="235" t="str">
        <f>IF(F2191="","",VLOOKUP(F2191,المخزن!A:M,11,0))</f>
        <v/>
      </c>
      <c r="R2191" s="235" t="str">
        <f t="shared" si="206"/>
        <v xml:space="preserve">  </v>
      </c>
      <c r="S2191" s="235" t="str">
        <f t="shared" si="207"/>
        <v xml:space="preserve"> </v>
      </c>
      <c r="T2191" s="237" t="str">
        <f t="shared" si="208"/>
        <v xml:space="preserve"> </v>
      </c>
      <c r="U2191" s="238" t="str">
        <f>IF(F2191="","",VLOOKUP(F2191,المخزن!A:M,8,0))</f>
        <v/>
      </c>
    </row>
    <row r="2192" spans="1:21">
      <c r="A2192" s="227"/>
      <c r="B2192" s="228"/>
      <c r="C2192" s="229"/>
      <c r="D2192" s="229"/>
      <c r="E2192" s="240" t="str">
        <f>IF(D2192="","",VLOOKUP(D2192,'العملاء '!A:B,2,0))</f>
        <v/>
      </c>
      <c r="F2192" s="229"/>
      <c r="G2192" s="240" t="str">
        <f>IF(F2192="","",VLOOKUP(F2192,المخزن!A:B,2,0))</f>
        <v/>
      </c>
      <c r="H2192" s="229"/>
      <c r="I2192" s="231"/>
      <c r="J2192" s="231"/>
      <c r="K2192" s="231"/>
      <c r="L2192" s="231"/>
      <c r="M2192" s="232"/>
      <c r="N2192" s="233">
        <f t="shared" si="204"/>
        <v>0</v>
      </c>
      <c r="O2192" s="233">
        <f t="shared" si="205"/>
        <v>0</v>
      </c>
      <c r="P2192" s="234">
        <f t="shared" si="209"/>
        <v>5</v>
      </c>
      <c r="Q2192" s="235" t="str">
        <f>IF(F2192="","",VLOOKUP(F2192,المخزن!A:M,11,0))</f>
        <v/>
      </c>
      <c r="R2192" s="235" t="str">
        <f t="shared" si="206"/>
        <v xml:space="preserve">  </v>
      </c>
      <c r="S2192" s="235" t="str">
        <f t="shared" si="207"/>
        <v xml:space="preserve"> </v>
      </c>
      <c r="T2192" s="237" t="str">
        <f t="shared" si="208"/>
        <v xml:space="preserve"> </v>
      </c>
      <c r="U2192" s="238" t="str">
        <f>IF(F2192="","",VLOOKUP(F2192,المخزن!A:M,8,0))</f>
        <v/>
      </c>
    </row>
    <row r="2193" spans="1:21">
      <c r="A2193" s="227"/>
      <c r="B2193" s="228"/>
      <c r="C2193" s="229"/>
      <c r="D2193" s="229"/>
      <c r="E2193" s="240" t="str">
        <f>IF(D2193="","",VLOOKUP(D2193,'العملاء '!A:B,2,0))</f>
        <v/>
      </c>
      <c r="F2193" s="229"/>
      <c r="G2193" s="240" t="str">
        <f>IF(F2193="","",VLOOKUP(F2193,المخزن!A:B,2,0))</f>
        <v/>
      </c>
      <c r="H2193" s="229"/>
      <c r="I2193" s="231"/>
      <c r="J2193" s="231"/>
      <c r="K2193" s="231"/>
      <c r="L2193" s="231"/>
      <c r="M2193" s="232"/>
      <c r="N2193" s="233">
        <f t="shared" si="204"/>
        <v>0</v>
      </c>
      <c r="O2193" s="233">
        <f t="shared" si="205"/>
        <v>0</v>
      </c>
      <c r="P2193" s="234">
        <f t="shared" si="209"/>
        <v>5</v>
      </c>
      <c r="Q2193" s="235" t="str">
        <f>IF(F2193="","",VLOOKUP(F2193,المخزن!A:M,11,0))</f>
        <v/>
      </c>
      <c r="R2193" s="235" t="str">
        <f t="shared" si="206"/>
        <v xml:space="preserve">  </v>
      </c>
      <c r="S2193" s="235" t="str">
        <f t="shared" si="207"/>
        <v xml:space="preserve"> </v>
      </c>
      <c r="T2193" s="237" t="str">
        <f t="shared" si="208"/>
        <v xml:space="preserve"> </v>
      </c>
      <c r="U2193" s="238" t="str">
        <f>IF(F2193="","",VLOOKUP(F2193,المخزن!A:M,8,0))</f>
        <v/>
      </c>
    </row>
    <row r="2194" spans="1:21">
      <c r="A2194" s="227"/>
      <c r="B2194" s="228"/>
      <c r="C2194" s="229"/>
      <c r="D2194" s="229"/>
      <c r="E2194" s="240" t="str">
        <f>IF(D2194="","",VLOOKUP(D2194,'العملاء '!A:B,2,0))</f>
        <v/>
      </c>
      <c r="F2194" s="229"/>
      <c r="G2194" s="240" t="str">
        <f>IF(F2194="","",VLOOKUP(F2194,المخزن!A:B,2,0))</f>
        <v/>
      </c>
      <c r="H2194" s="229"/>
      <c r="I2194" s="231"/>
      <c r="J2194" s="231"/>
      <c r="K2194" s="231"/>
      <c r="L2194" s="231"/>
      <c r="M2194" s="232"/>
      <c r="N2194" s="233">
        <f t="shared" si="204"/>
        <v>0</v>
      </c>
      <c r="O2194" s="233">
        <f t="shared" si="205"/>
        <v>0</v>
      </c>
      <c r="P2194" s="234">
        <f t="shared" si="209"/>
        <v>5</v>
      </c>
      <c r="Q2194" s="235" t="str">
        <f>IF(F2194="","",VLOOKUP(F2194,المخزن!A:M,11,0))</f>
        <v/>
      </c>
      <c r="R2194" s="235" t="str">
        <f t="shared" si="206"/>
        <v xml:space="preserve">  </v>
      </c>
      <c r="S2194" s="235" t="str">
        <f t="shared" si="207"/>
        <v xml:space="preserve"> </v>
      </c>
      <c r="T2194" s="237" t="str">
        <f t="shared" si="208"/>
        <v xml:space="preserve"> </v>
      </c>
      <c r="U2194" s="238" t="str">
        <f>IF(F2194="","",VLOOKUP(F2194,المخزن!A:M,8,0))</f>
        <v/>
      </c>
    </row>
    <row r="2195" spans="1:21">
      <c r="A2195" s="227"/>
      <c r="B2195" s="228"/>
      <c r="C2195" s="229"/>
      <c r="D2195" s="229"/>
      <c r="E2195" s="240" t="str">
        <f>IF(D2195="","",VLOOKUP(D2195,'العملاء '!A:B,2,0))</f>
        <v/>
      </c>
      <c r="F2195" s="229"/>
      <c r="G2195" s="240" t="str">
        <f>IF(F2195="","",VLOOKUP(F2195,المخزن!A:B,2,0))</f>
        <v/>
      </c>
      <c r="H2195" s="229"/>
      <c r="I2195" s="231"/>
      <c r="J2195" s="231"/>
      <c r="K2195" s="231"/>
      <c r="L2195" s="231"/>
      <c r="M2195" s="232"/>
      <c r="N2195" s="233">
        <f t="shared" si="204"/>
        <v>0</v>
      </c>
      <c r="O2195" s="233">
        <f t="shared" si="205"/>
        <v>0</v>
      </c>
      <c r="P2195" s="234">
        <f t="shared" si="209"/>
        <v>5</v>
      </c>
      <c r="Q2195" s="235" t="str">
        <f>IF(F2195="","",VLOOKUP(F2195,المخزن!A:M,11,0))</f>
        <v/>
      </c>
      <c r="R2195" s="235" t="str">
        <f t="shared" si="206"/>
        <v xml:space="preserve">  </v>
      </c>
      <c r="S2195" s="235" t="str">
        <f t="shared" si="207"/>
        <v xml:space="preserve"> </v>
      </c>
      <c r="T2195" s="237" t="str">
        <f t="shared" si="208"/>
        <v xml:space="preserve"> </v>
      </c>
      <c r="U2195" s="238" t="str">
        <f>IF(F2195="","",VLOOKUP(F2195,المخزن!A:M,8,0))</f>
        <v/>
      </c>
    </row>
    <row r="2196" spans="1:21">
      <c r="A2196" s="227"/>
      <c r="B2196" s="228"/>
      <c r="C2196" s="229"/>
      <c r="D2196" s="229"/>
      <c r="E2196" s="240" t="str">
        <f>IF(D2196="","",VLOOKUP(D2196,'العملاء '!A:B,2,0))</f>
        <v/>
      </c>
      <c r="F2196" s="229"/>
      <c r="G2196" s="240" t="str">
        <f>IF(F2196="","",VLOOKUP(F2196,المخزن!A:B,2,0))</f>
        <v/>
      </c>
      <c r="H2196" s="229"/>
      <c r="I2196" s="231"/>
      <c r="J2196" s="231"/>
      <c r="K2196" s="231"/>
      <c r="L2196" s="231"/>
      <c r="M2196" s="232"/>
      <c r="N2196" s="233">
        <f t="shared" si="204"/>
        <v>0</v>
      </c>
      <c r="O2196" s="233">
        <f t="shared" si="205"/>
        <v>0</v>
      </c>
      <c r="P2196" s="234">
        <f t="shared" si="209"/>
        <v>5</v>
      </c>
      <c r="Q2196" s="235" t="str">
        <f>IF(F2196="","",VLOOKUP(F2196,المخزن!A:M,11,0))</f>
        <v/>
      </c>
      <c r="R2196" s="235" t="str">
        <f t="shared" si="206"/>
        <v xml:space="preserve">  </v>
      </c>
      <c r="S2196" s="235" t="str">
        <f t="shared" si="207"/>
        <v xml:space="preserve"> </v>
      </c>
      <c r="T2196" s="237" t="str">
        <f t="shared" si="208"/>
        <v xml:space="preserve"> </v>
      </c>
      <c r="U2196" s="238" t="str">
        <f>IF(F2196="","",VLOOKUP(F2196,المخزن!A:M,8,0))</f>
        <v/>
      </c>
    </row>
    <row r="2197" spans="1:21">
      <c r="A2197" s="227"/>
      <c r="B2197" s="228"/>
      <c r="C2197" s="229"/>
      <c r="D2197" s="229"/>
      <c r="E2197" s="240" t="str">
        <f>IF(D2197="","",VLOOKUP(D2197,'العملاء '!A:B,2,0))</f>
        <v/>
      </c>
      <c r="F2197" s="229"/>
      <c r="G2197" s="240" t="str">
        <f>IF(F2197="","",VLOOKUP(F2197,المخزن!A:B,2,0))</f>
        <v/>
      </c>
      <c r="H2197" s="229"/>
      <c r="I2197" s="231"/>
      <c r="J2197" s="231"/>
      <c r="K2197" s="231"/>
      <c r="L2197" s="231"/>
      <c r="M2197" s="232"/>
      <c r="N2197" s="233">
        <f t="shared" si="204"/>
        <v>0</v>
      </c>
      <c r="O2197" s="233">
        <f t="shared" si="205"/>
        <v>0</v>
      </c>
      <c r="P2197" s="234">
        <f t="shared" si="209"/>
        <v>5</v>
      </c>
      <c r="Q2197" s="235" t="str">
        <f>IF(F2197="","",VLOOKUP(F2197,المخزن!A:M,11,0))</f>
        <v/>
      </c>
      <c r="R2197" s="235" t="str">
        <f t="shared" si="206"/>
        <v xml:space="preserve">  </v>
      </c>
      <c r="S2197" s="235" t="str">
        <f t="shared" si="207"/>
        <v xml:space="preserve"> </v>
      </c>
      <c r="T2197" s="237" t="str">
        <f t="shared" si="208"/>
        <v xml:space="preserve"> </v>
      </c>
      <c r="U2197" s="238" t="str">
        <f>IF(F2197="","",VLOOKUP(F2197,المخزن!A:M,8,0))</f>
        <v/>
      </c>
    </row>
    <row r="2198" spans="1:21">
      <c r="A2198" s="227"/>
      <c r="B2198" s="228"/>
      <c r="C2198" s="229"/>
      <c r="D2198" s="229"/>
      <c r="E2198" s="240" t="str">
        <f>IF(D2198="","",VLOOKUP(D2198,'العملاء '!A:B,2,0))</f>
        <v/>
      </c>
      <c r="F2198" s="229"/>
      <c r="G2198" s="240" t="str">
        <f>IF(F2198="","",VLOOKUP(F2198,المخزن!A:B,2,0))</f>
        <v/>
      </c>
      <c r="H2198" s="229"/>
      <c r="I2198" s="231"/>
      <c r="J2198" s="231"/>
      <c r="K2198" s="231"/>
      <c r="L2198" s="231"/>
      <c r="M2198" s="232"/>
      <c r="N2198" s="233">
        <f t="shared" si="204"/>
        <v>0</v>
      </c>
      <c r="O2198" s="233">
        <f t="shared" si="205"/>
        <v>0</v>
      </c>
      <c r="P2198" s="234">
        <f t="shared" si="209"/>
        <v>5</v>
      </c>
      <c r="Q2198" s="235" t="str">
        <f>IF(F2198="","",VLOOKUP(F2198,المخزن!A:M,11,0))</f>
        <v/>
      </c>
      <c r="R2198" s="235" t="str">
        <f t="shared" si="206"/>
        <v xml:space="preserve">  </v>
      </c>
      <c r="S2198" s="235" t="str">
        <f t="shared" si="207"/>
        <v xml:space="preserve"> </v>
      </c>
      <c r="T2198" s="237" t="str">
        <f t="shared" si="208"/>
        <v xml:space="preserve"> </v>
      </c>
      <c r="U2198" s="238" t="str">
        <f>IF(F2198="","",VLOOKUP(F2198,المخزن!A:M,8,0))</f>
        <v/>
      </c>
    </row>
    <row r="2199" spans="1:21">
      <c r="A2199" s="227"/>
      <c r="B2199" s="228"/>
      <c r="C2199" s="229"/>
      <c r="D2199" s="229"/>
      <c r="E2199" s="240" t="str">
        <f>IF(D2199="","",VLOOKUP(D2199,'العملاء '!A:B,2,0))</f>
        <v/>
      </c>
      <c r="F2199" s="229"/>
      <c r="G2199" s="240" t="str">
        <f>IF(F2199="","",VLOOKUP(F2199,المخزن!A:B,2,0))</f>
        <v/>
      </c>
      <c r="H2199" s="229"/>
      <c r="I2199" s="231"/>
      <c r="J2199" s="231"/>
      <c r="K2199" s="231"/>
      <c r="L2199" s="231"/>
      <c r="M2199" s="232"/>
      <c r="N2199" s="233">
        <f t="shared" si="204"/>
        <v>0</v>
      </c>
      <c r="O2199" s="233">
        <f t="shared" si="205"/>
        <v>0</v>
      </c>
      <c r="P2199" s="234">
        <f t="shared" si="209"/>
        <v>5</v>
      </c>
      <c r="Q2199" s="235" t="str">
        <f>IF(F2199="","",VLOOKUP(F2199,المخزن!A:M,11,0))</f>
        <v/>
      </c>
      <c r="R2199" s="235" t="str">
        <f t="shared" si="206"/>
        <v xml:space="preserve">  </v>
      </c>
      <c r="S2199" s="235" t="str">
        <f t="shared" si="207"/>
        <v xml:space="preserve"> </v>
      </c>
      <c r="T2199" s="237" t="str">
        <f t="shared" si="208"/>
        <v xml:space="preserve"> </v>
      </c>
      <c r="U2199" s="238" t="str">
        <f>IF(F2199="","",VLOOKUP(F2199,المخزن!A:M,8,0))</f>
        <v/>
      </c>
    </row>
    <row r="2200" spans="1:21">
      <c r="A2200" s="227"/>
      <c r="B2200" s="228"/>
      <c r="C2200" s="229"/>
      <c r="D2200" s="229"/>
      <c r="E2200" s="240" t="str">
        <f>IF(D2200="","",VLOOKUP(D2200,'العملاء '!A:B,2,0))</f>
        <v/>
      </c>
      <c r="F2200" s="229"/>
      <c r="G2200" s="240" t="str">
        <f>IF(F2200="","",VLOOKUP(F2200,المخزن!A:B,2,0))</f>
        <v/>
      </c>
      <c r="H2200" s="229"/>
      <c r="I2200" s="231"/>
      <c r="J2200" s="231"/>
      <c r="K2200" s="231"/>
      <c r="L2200" s="231"/>
      <c r="M2200" s="232"/>
      <c r="N2200" s="233">
        <f t="shared" si="204"/>
        <v>0</v>
      </c>
      <c r="O2200" s="233">
        <f t="shared" si="205"/>
        <v>0</v>
      </c>
      <c r="P2200" s="234">
        <f t="shared" si="209"/>
        <v>5</v>
      </c>
      <c r="Q2200" s="235" t="str">
        <f>IF(F2200="","",VLOOKUP(F2200,المخزن!A:M,11,0))</f>
        <v/>
      </c>
      <c r="R2200" s="235" t="str">
        <f t="shared" si="206"/>
        <v xml:space="preserve">  </v>
      </c>
      <c r="S2200" s="235" t="str">
        <f t="shared" si="207"/>
        <v xml:space="preserve"> </v>
      </c>
      <c r="T2200" s="237" t="str">
        <f t="shared" si="208"/>
        <v xml:space="preserve"> </v>
      </c>
      <c r="U2200" s="238" t="str">
        <f>IF(F2200="","",VLOOKUP(F2200,المخزن!A:M,8,0))</f>
        <v/>
      </c>
    </row>
    <row r="2201" spans="1:21">
      <c r="A2201" s="227"/>
      <c r="B2201" s="228"/>
      <c r="C2201" s="229"/>
      <c r="D2201" s="229"/>
      <c r="E2201" s="240" t="str">
        <f>IF(D2201="","",VLOOKUP(D2201,'العملاء '!A:B,2,0))</f>
        <v/>
      </c>
      <c r="F2201" s="229"/>
      <c r="G2201" s="240" t="str">
        <f>IF(F2201="","",VLOOKUP(F2201,المخزن!A:B,2,0))</f>
        <v/>
      </c>
      <c r="H2201" s="229"/>
      <c r="I2201" s="231"/>
      <c r="J2201" s="231"/>
      <c r="K2201" s="231"/>
      <c r="L2201" s="231"/>
      <c r="M2201" s="232"/>
      <c r="N2201" s="233">
        <f t="shared" si="204"/>
        <v>0</v>
      </c>
      <c r="O2201" s="233">
        <f t="shared" si="205"/>
        <v>0</v>
      </c>
      <c r="P2201" s="234">
        <f t="shared" si="209"/>
        <v>5</v>
      </c>
      <c r="Q2201" s="235" t="str">
        <f>IF(F2201="","",VLOOKUP(F2201,المخزن!A:M,11,0))</f>
        <v/>
      </c>
      <c r="R2201" s="235" t="str">
        <f t="shared" si="206"/>
        <v xml:space="preserve">  </v>
      </c>
      <c r="S2201" s="235" t="str">
        <f t="shared" si="207"/>
        <v xml:space="preserve"> </v>
      </c>
      <c r="T2201" s="237" t="str">
        <f t="shared" si="208"/>
        <v xml:space="preserve"> </v>
      </c>
      <c r="U2201" s="238" t="str">
        <f>IF(F2201="","",VLOOKUP(F2201,المخزن!A:M,8,0))</f>
        <v/>
      </c>
    </row>
    <row r="2202" spans="1:21">
      <c r="A2202" s="227"/>
      <c r="B2202" s="228"/>
      <c r="C2202" s="229"/>
      <c r="D2202" s="229"/>
      <c r="E2202" s="240" t="str">
        <f>IF(D2202="","",VLOOKUP(D2202,'العملاء '!A:B,2,0))</f>
        <v/>
      </c>
      <c r="F2202" s="229"/>
      <c r="G2202" s="240" t="str">
        <f>IF(F2202="","",VLOOKUP(F2202,المخزن!A:B,2,0))</f>
        <v/>
      </c>
      <c r="H2202" s="229"/>
      <c r="I2202" s="231"/>
      <c r="J2202" s="231"/>
      <c r="K2202" s="231"/>
      <c r="L2202" s="231"/>
      <c r="M2202" s="232"/>
      <c r="N2202" s="233">
        <f t="shared" si="204"/>
        <v>0</v>
      </c>
      <c r="O2202" s="233">
        <f t="shared" si="205"/>
        <v>0</v>
      </c>
      <c r="P2202" s="234">
        <f t="shared" si="209"/>
        <v>5</v>
      </c>
      <c r="Q2202" s="235" t="str">
        <f>IF(F2202="","",VLOOKUP(F2202,المخزن!A:M,11,0))</f>
        <v/>
      </c>
      <c r="R2202" s="235" t="str">
        <f t="shared" si="206"/>
        <v xml:space="preserve">  </v>
      </c>
      <c r="S2202" s="235" t="str">
        <f t="shared" si="207"/>
        <v xml:space="preserve"> </v>
      </c>
      <c r="T2202" s="237" t="str">
        <f t="shared" si="208"/>
        <v xml:space="preserve"> </v>
      </c>
      <c r="U2202" s="238" t="str">
        <f>IF(F2202="","",VLOOKUP(F2202,المخزن!A:M,8,0))</f>
        <v/>
      </c>
    </row>
    <row r="2203" spans="1:21">
      <c r="A2203" s="227"/>
      <c r="B2203" s="228"/>
      <c r="C2203" s="229"/>
      <c r="D2203" s="229"/>
      <c r="E2203" s="240" t="str">
        <f>IF(D2203="","",VLOOKUP(D2203,'العملاء '!A:B,2,0))</f>
        <v/>
      </c>
      <c r="F2203" s="229"/>
      <c r="G2203" s="240" t="str">
        <f>IF(F2203="","",VLOOKUP(F2203,المخزن!A:B,2,0))</f>
        <v/>
      </c>
      <c r="H2203" s="229"/>
      <c r="I2203" s="231"/>
      <c r="J2203" s="231"/>
      <c r="K2203" s="231"/>
      <c r="L2203" s="231"/>
      <c r="M2203" s="232"/>
      <c r="N2203" s="233">
        <f t="shared" si="204"/>
        <v>0</v>
      </c>
      <c r="O2203" s="233">
        <f t="shared" si="205"/>
        <v>0</v>
      </c>
      <c r="P2203" s="234">
        <f t="shared" si="209"/>
        <v>5</v>
      </c>
      <c r="Q2203" s="235" t="str">
        <f>IF(F2203="","",VLOOKUP(F2203,المخزن!A:M,11,0))</f>
        <v/>
      </c>
      <c r="R2203" s="235" t="str">
        <f t="shared" si="206"/>
        <v xml:space="preserve">  </v>
      </c>
      <c r="S2203" s="235" t="str">
        <f t="shared" si="207"/>
        <v xml:space="preserve"> </v>
      </c>
      <c r="T2203" s="237" t="str">
        <f t="shared" si="208"/>
        <v xml:space="preserve"> </v>
      </c>
      <c r="U2203" s="238" t="str">
        <f>IF(F2203="","",VLOOKUP(F2203,المخزن!A:M,8,0))</f>
        <v/>
      </c>
    </row>
    <row r="2204" spans="1:21">
      <c r="A2204" s="227"/>
      <c r="B2204" s="228"/>
      <c r="C2204" s="229"/>
      <c r="D2204" s="229"/>
      <c r="E2204" s="240" t="str">
        <f>IF(D2204="","",VLOOKUP(D2204,'العملاء '!A:B,2,0))</f>
        <v/>
      </c>
      <c r="F2204" s="229"/>
      <c r="G2204" s="240" t="str">
        <f>IF(F2204="","",VLOOKUP(F2204,المخزن!A:B,2,0))</f>
        <v/>
      </c>
      <c r="H2204" s="229"/>
      <c r="I2204" s="231"/>
      <c r="J2204" s="231"/>
      <c r="K2204" s="231"/>
      <c r="L2204" s="231"/>
      <c r="M2204" s="232"/>
      <c r="N2204" s="233">
        <f t="shared" si="204"/>
        <v>0</v>
      </c>
      <c r="O2204" s="233">
        <f t="shared" si="205"/>
        <v>0</v>
      </c>
      <c r="P2204" s="234">
        <f t="shared" si="209"/>
        <v>5</v>
      </c>
      <c r="Q2204" s="235" t="str">
        <f>IF(F2204="","",VLOOKUP(F2204,المخزن!A:M,11,0))</f>
        <v/>
      </c>
      <c r="R2204" s="235" t="str">
        <f t="shared" si="206"/>
        <v xml:space="preserve">  </v>
      </c>
      <c r="S2204" s="235" t="str">
        <f t="shared" si="207"/>
        <v xml:space="preserve"> </v>
      </c>
      <c r="T2204" s="237" t="str">
        <f t="shared" si="208"/>
        <v xml:space="preserve"> </v>
      </c>
      <c r="U2204" s="238" t="str">
        <f>IF(F2204="","",VLOOKUP(F2204,المخزن!A:M,8,0))</f>
        <v/>
      </c>
    </row>
    <row r="2205" spans="1:21">
      <c r="A2205" s="227"/>
      <c r="B2205" s="228"/>
      <c r="C2205" s="229"/>
      <c r="D2205" s="229"/>
      <c r="E2205" s="240" t="str">
        <f>IF(D2205="","",VLOOKUP(D2205,'العملاء '!A:B,2,0))</f>
        <v/>
      </c>
      <c r="F2205" s="229"/>
      <c r="G2205" s="240" t="str">
        <f>IF(F2205="","",VLOOKUP(F2205,المخزن!A:B,2,0))</f>
        <v/>
      </c>
      <c r="H2205" s="229"/>
      <c r="I2205" s="231"/>
      <c r="J2205" s="231"/>
      <c r="K2205" s="231"/>
      <c r="L2205" s="231"/>
      <c r="M2205" s="232"/>
      <c r="N2205" s="233">
        <f t="shared" si="204"/>
        <v>0</v>
      </c>
      <c r="O2205" s="233">
        <f t="shared" si="205"/>
        <v>0</v>
      </c>
      <c r="P2205" s="234">
        <f t="shared" si="209"/>
        <v>5</v>
      </c>
      <c r="Q2205" s="235" t="str">
        <f>IF(F2205="","",VLOOKUP(F2205,المخزن!A:M,11,0))</f>
        <v/>
      </c>
      <c r="R2205" s="235" t="str">
        <f t="shared" si="206"/>
        <v xml:space="preserve">  </v>
      </c>
      <c r="S2205" s="235" t="str">
        <f t="shared" si="207"/>
        <v xml:space="preserve"> </v>
      </c>
      <c r="T2205" s="237" t="str">
        <f t="shared" si="208"/>
        <v xml:space="preserve"> </v>
      </c>
      <c r="U2205" s="238" t="str">
        <f>IF(F2205="","",VLOOKUP(F2205,المخزن!A:M,8,0))</f>
        <v/>
      </c>
    </row>
    <row r="2206" spans="1:21">
      <c r="A2206" s="227"/>
      <c r="B2206" s="228"/>
      <c r="C2206" s="229"/>
      <c r="D2206" s="229"/>
      <c r="E2206" s="240" t="str">
        <f>IF(D2206="","",VLOOKUP(D2206,'العملاء '!A:B,2,0))</f>
        <v/>
      </c>
      <c r="F2206" s="229"/>
      <c r="G2206" s="240" t="str">
        <f>IF(F2206="","",VLOOKUP(F2206,المخزن!A:B,2,0))</f>
        <v/>
      </c>
      <c r="H2206" s="229"/>
      <c r="I2206" s="231"/>
      <c r="J2206" s="231"/>
      <c r="K2206" s="231"/>
      <c r="L2206" s="231"/>
      <c r="M2206" s="232"/>
      <c r="N2206" s="233">
        <f t="shared" si="204"/>
        <v>0</v>
      </c>
      <c r="O2206" s="233">
        <f t="shared" si="205"/>
        <v>0</v>
      </c>
      <c r="P2206" s="234">
        <f t="shared" si="209"/>
        <v>5</v>
      </c>
      <c r="Q2206" s="235" t="str">
        <f>IF(F2206="","",VLOOKUP(F2206,المخزن!A:M,11,0))</f>
        <v/>
      </c>
      <c r="R2206" s="235" t="str">
        <f t="shared" si="206"/>
        <v xml:space="preserve">  </v>
      </c>
      <c r="S2206" s="235" t="str">
        <f t="shared" si="207"/>
        <v xml:space="preserve"> </v>
      </c>
      <c r="T2206" s="237" t="str">
        <f t="shared" si="208"/>
        <v xml:space="preserve"> </v>
      </c>
      <c r="U2206" s="238" t="str">
        <f>IF(F2206="","",VLOOKUP(F2206,المخزن!A:M,8,0))</f>
        <v/>
      </c>
    </row>
    <row r="2207" spans="1:21">
      <c r="A2207" s="227"/>
      <c r="B2207" s="228"/>
      <c r="C2207" s="229"/>
      <c r="D2207" s="229"/>
      <c r="E2207" s="240" t="str">
        <f>IF(D2207="","",VLOOKUP(D2207,'العملاء '!A:B,2,0))</f>
        <v/>
      </c>
      <c r="F2207" s="229"/>
      <c r="G2207" s="240" t="str">
        <f>IF(F2207="","",VLOOKUP(F2207,المخزن!A:B,2,0))</f>
        <v/>
      </c>
      <c r="H2207" s="229"/>
      <c r="I2207" s="231"/>
      <c r="J2207" s="231"/>
      <c r="K2207" s="231"/>
      <c r="L2207" s="231"/>
      <c r="M2207" s="232"/>
      <c r="N2207" s="233">
        <f t="shared" si="204"/>
        <v>0</v>
      </c>
      <c r="O2207" s="233">
        <f t="shared" si="205"/>
        <v>0</v>
      </c>
      <c r="P2207" s="234">
        <f t="shared" si="209"/>
        <v>5</v>
      </c>
      <c r="Q2207" s="235" t="str">
        <f>IF(F2207="","",VLOOKUP(F2207,المخزن!A:M,11,0))</f>
        <v/>
      </c>
      <c r="R2207" s="235" t="str">
        <f t="shared" si="206"/>
        <v xml:space="preserve">  </v>
      </c>
      <c r="S2207" s="235" t="str">
        <f t="shared" si="207"/>
        <v xml:space="preserve"> </v>
      </c>
      <c r="T2207" s="237" t="str">
        <f t="shared" si="208"/>
        <v xml:space="preserve"> </v>
      </c>
      <c r="U2207" s="238" t="str">
        <f>IF(F2207="","",VLOOKUP(F2207,المخزن!A:M,8,0))</f>
        <v/>
      </c>
    </row>
    <row r="2208" spans="1:21">
      <c r="A2208" s="227"/>
      <c r="B2208" s="228"/>
      <c r="C2208" s="229"/>
      <c r="D2208" s="229"/>
      <c r="E2208" s="240" t="str">
        <f>IF(D2208="","",VLOOKUP(D2208,'العملاء '!A:B,2,0))</f>
        <v/>
      </c>
      <c r="F2208" s="229"/>
      <c r="G2208" s="240" t="str">
        <f>IF(F2208="","",VLOOKUP(F2208,المخزن!A:B,2,0))</f>
        <v/>
      </c>
      <c r="H2208" s="229"/>
      <c r="I2208" s="231"/>
      <c r="J2208" s="231"/>
      <c r="K2208" s="231"/>
      <c r="L2208" s="231"/>
      <c r="M2208" s="232"/>
      <c r="N2208" s="233">
        <f t="shared" si="204"/>
        <v>0</v>
      </c>
      <c r="O2208" s="233">
        <f t="shared" si="205"/>
        <v>0</v>
      </c>
      <c r="P2208" s="234">
        <f t="shared" si="209"/>
        <v>5</v>
      </c>
      <c r="Q2208" s="235" t="str">
        <f>IF(F2208="","",VLOOKUP(F2208,المخزن!A:M,11,0))</f>
        <v/>
      </c>
      <c r="R2208" s="235" t="str">
        <f t="shared" si="206"/>
        <v xml:space="preserve">  </v>
      </c>
      <c r="S2208" s="235" t="str">
        <f t="shared" si="207"/>
        <v xml:space="preserve"> </v>
      </c>
      <c r="T2208" s="237" t="str">
        <f t="shared" si="208"/>
        <v xml:space="preserve"> </v>
      </c>
      <c r="U2208" s="238" t="str">
        <f>IF(F2208="","",VLOOKUP(F2208,المخزن!A:M,8,0))</f>
        <v/>
      </c>
    </row>
    <row r="2209" spans="1:21">
      <c r="A2209" s="227"/>
      <c r="B2209" s="228"/>
      <c r="C2209" s="229"/>
      <c r="D2209" s="229"/>
      <c r="E2209" s="240" t="str">
        <f>IF(D2209="","",VLOOKUP(D2209,'العملاء '!A:B,2,0))</f>
        <v/>
      </c>
      <c r="F2209" s="229"/>
      <c r="G2209" s="240" t="str">
        <f>IF(F2209="","",VLOOKUP(F2209,المخزن!A:B,2,0))</f>
        <v/>
      </c>
      <c r="H2209" s="229"/>
      <c r="I2209" s="231"/>
      <c r="J2209" s="231"/>
      <c r="K2209" s="231"/>
      <c r="L2209" s="231"/>
      <c r="M2209" s="232"/>
      <c r="N2209" s="233">
        <f t="shared" si="204"/>
        <v>0</v>
      </c>
      <c r="O2209" s="233">
        <f t="shared" si="205"/>
        <v>0</v>
      </c>
      <c r="P2209" s="234">
        <f t="shared" si="209"/>
        <v>5</v>
      </c>
      <c r="Q2209" s="235" t="str">
        <f>IF(F2209="","",VLOOKUP(F2209,المخزن!A:M,11,0))</f>
        <v/>
      </c>
      <c r="R2209" s="235" t="str">
        <f t="shared" si="206"/>
        <v xml:space="preserve">  </v>
      </c>
      <c r="S2209" s="235" t="str">
        <f t="shared" si="207"/>
        <v xml:space="preserve"> </v>
      </c>
      <c r="T2209" s="237" t="str">
        <f t="shared" si="208"/>
        <v xml:space="preserve"> </v>
      </c>
      <c r="U2209" s="238" t="str">
        <f>IF(F2209="","",VLOOKUP(F2209,المخزن!A:M,8,0))</f>
        <v/>
      </c>
    </row>
    <row r="2210" spans="1:21">
      <c r="A2210" s="227"/>
      <c r="B2210" s="228"/>
      <c r="C2210" s="229"/>
      <c r="D2210" s="229"/>
      <c r="E2210" s="240" t="str">
        <f>IF(D2210="","",VLOOKUP(D2210,'العملاء '!A:B,2,0))</f>
        <v/>
      </c>
      <c r="F2210" s="229"/>
      <c r="G2210" s="240" t="str">
        <f>IF(F2210="","",VLOOKUP(F2210,المخزن!A:B,2,0))</f>
        <v/>
      </c>
      <c r="H2210" s="229"/>
      <c r="I2210" s="231"/>
      <c r="J2210" s="231"/>
      <c r="K2210" s="231"/>
      <c r="L2210" s="231"/>
      <c r="M2210" s="232"/>
      <c r="N2210" s="233">
        <f t="shared" si="204"/>
        <v>0</v>
      </c>
      <c r="O2210" s="233">
        <f t="shared" si="205"/>
        <v>0</v>
      </c>
      <c r="P2210" s="234">
        <f t="shared" si="209"/>
        <v>5</v>
      </c>
      <c r="Q2210" s="235" t="str">
        <f>IF(F2210="","",VLOOKUP(F2210,المخزن!A:M,11,0))</f>
        <v/>
      </c>
      <c r="R2210" s="235" t="str">
        <f t="shared" si="206"/>
        <v xml:space="preserve">  </v>
      </c>
      <c r="S2210" s="235" t="str">
        <f t="shared" si="207"/>
        <v xml:space="preserve"> </v>
      </c>
      <c r="T2210" s="237" t="str">
        <f t="shared" si="208"/>
        <v xml:space="preserve"> </v>
      </c>
      <c r="U2210" s="238" t="str">
        <f>IF(F2210="","",VLOOKUP(F2210,المخزن!A:M,8,0))</f>
        <v/>
      </c>
    </row>
    <row r="2211" spans="1:21">
      <c r="A2211" s="227"/>
      <c r="B2211" s="228"/>
      <c r="C2211" s="229"/>
      <c r="D2211" s="229"/>
      <c r="E2211" s="240" t="str">
        <f>IF(D2211="","",VLOOKUP(D2211,'العملاء '!A:B,2,0))</f>
        <v/>
      </c>
      <c r="F2211" s="229"/>
      <c r="G2211" s="240" t="str">
        <f>IF(F2211="","",VLOOKUP(F2211,المخزن!A:B,2,0))</f>
        <v/>
      </c>
      <c r="H2211" s="229"/>
      <c r="I2211" s="231"/>
      <c r="J2211" s="231"/>
      <c r="K2211" s="231"/>
      <c r="L2211" s="231"/>
      <c r="M2211" s="232"/>
      <c r="N2211" s="233">
        <f t="shared" si="204"/>
        <v>0</v>
      </c>
      <c r="O2211" s="233">
        <f t="shared" si="205"/>
        <v>0</v>
      </c>
      <c r="P2211" s="234">
        <f t="shared" si="209"/>
        <v>5</v>
      </c>
      <c r="Q2211" s="235" t="str">
        <f>IF(F2211="","",VLOOKUP(F2211,المخزن!A:M,11,0))</f>
        <v/>
      </c>
      <c r="R2211" s="235" t="str">
        <f t="shared" si="206"/>
        <v xml:space="preserve">  </v>
      </c>
      <c r="S2211" s="235" t="str">
        <f t="shared" si="207"/>
        <v xml:space="preserve"> </v>
      </c>
      <c r="T2211" s="237" t="str">
        <f t="shared" si="208"/>
        <v xml:space="preserve"> </v>
      </c>
      <c r="U2211" s="238" t="str">
        <f>IF(F2211="","",VLOOKUP(F2211,المخزن!A:M,8,0))</f>
        <v/>
      </c>
    </row>
    <row r="2212" spans="1:21">
      <c r="A2212" s="227"/>
      <c r="B2212" s="228"/>
      <c r="C2212" s="229"/>
      <c r="D2212" s="229"/>
      <c r="E2212" s="240" t="str">
        <f>IF(D2212="","",VLOOKUP(D2212,'العملاء '!A:B,2,0))</f>
        <v/>
      </c>
      <c r="F2212" s="229"/>
      <c r="G2212" s="240" t="str">
        <f>IF(F2212="","",VLOOKUP(F2212,المخزن!A:B,2,0))</f>
        <v/>
      </c>
      <c r="H2212" s="229"/>
      <c r="I2212" s="231"/>
      <c r="J2212" s="231"/>
      <c r="K2212" s="231"/>
      <c r="L2212" s="231"/>
      <c r="M2212" s="232"/>
      <c r="N2212" s="233">
        <f t="shared" si="204"/>
        <v>0</v>
      </c>
      <c r="O2212" s="233">
        <f t="shared" si="205"/>
        <v>0</v>
      </c>
      <c r="P2212" s="234">
        <f t="shared" si="209"/>
        <v>5</v>
      </c>
      <c r="Q2212" s="235" t="str">
        <f>IF(F2212="","",VLOOKUP(F2212,المخزن!A:M,11,0))</f>
        <v/>
      </c>
      <c r="R2212" s="235" t="str">
        <f t="shared" si="206"/>
        <v xml:space="preserve">  </v>
      </c>
      <c r="S2212" s="235" t="str">
        <f t="shared" si="207"/>
        <v xml:space="preserve"> </v>
      </c>
      <c r="T2212" s="237" t="str">
        <f t="shared" si="208"/>
        <v xml:space="preserve"> </v>
      </c>
      <c r="U2212" s="238" t="str">
        <f>IF(F2212="","",VLOOKUP(F2212,المخزن!A:M,8,0))</f>
        <v/>
      </c>
    </row>
    <row r="2213" spans="1:21">
      <c r="A2213" s="227"/>
      <c r="B2213" s="228"/>
      <c r="C2213" s="229"/>
      <c r="D2213" s="229"/>
      <c r="E2213" s="240" t="str">
        <f>IF(D2213="","",VLOOKUP(D2213,'العملاء '!A:B,2,0))</f>
        <v/>
      </c>
      <c r="F2213" s="229"/>
      <c r="G2213" s="240" t="str">
        <f>IF(F2213="","",VLOOKUP(F2213,المخزن!A:B,2,0))</f>
        <v/>
      </c>
      <c r="H2213" s="229"/>
      <c r="I2213" s="231"/>
      <c r="J2213" s="231"/>
      <c r="K2213" s="231"/>
      <c r="L2213" s="231"/>
      <c r="M2213" s="232"/>
      <c r="N2213" s="233">
        <f t="shared" si="204"/>
        <v>0</v>
      </c>
      <c r="O2213" s="233">
        <f t="shared" si="205"/>
        <v>0</v>
      </c>
      <c r="P2213" s="234">
        <f t="shared" si="209"/>
        <v>5</v>
      </c>
      <c r="Q2213" s="235" t="str">
        <f>IF(F2213="","",VLOOKUP(F2213,المخزن!A:M,11,0))</f>
        <v/>
      </c>
      <c r="R2213" s="235" t="str">
        <f t="shared" si="206"/>
        <v xml:space="preserve">  </v>
      </c>
      <c r="S2213" s="235" t="str">
        <f t="shared" si="207"/>
        <v xml:space="preserve"> </v>
      </c>
      <c r="T2213" s="237" t="str">
        <f t="shared" si="208"/>
        <v xml:space="preserve"> </v>
      </c>
      <c r="U2213" s="238" t="str">
        <f>IF(F2213="","",VLOOKUP(F2213,المخزن!A:M,8,0))</f>
        <v/>
      </c>
    </row>
    <row r="2214" spans="1:21">
      <c r="A2214" s="227"/>
      <c r="B2214" s="228"/>
      <c r="C2214" s="229"/>
      <c r="D2214" s="229"/>
      <c r="E2214" s="240" t="str">
        <f>IF(D2214="","",VLOOKUP(D2214,'العملاء '!A:B,2,0))</f>
        <v/>
      </c>
      <c r="F2214" s="229"/>
      <c r="G2214" s="240" t="str">
        <f>IF(F2214="","",VLOOKUP(F2214,المخزن!A:B,2,0))</f>
        <v/>
      </c>
      <c r="H2214" s="229"/>
      <c r="I2214" s="231"/>
      <c r="J2214" s="231"/>
      <c r="K2214" s="231"/>
      <c r="L2214" s="231"/>
      <c r="M2214" s="232"/>
      <c r="N2214" s="233">
        <f t="shared" si="204"/>
        <v>0</v>
      </c>
      <c r="O2214" s="233">
        <f t="shared" si="205"/>
        <v>0</v>
      </c>
      <c r="P2214" s="234">
        <f t="shared" si="209"/>
        <v>5</v>
      </c>
      <c r="Q2214" s="235" t="str">
        <f>IF(F2214="","",VLOOKUP(F2214,المخزن!A:M,11,0))</f>
        <v/>
      </c>
      <c r="R2214" s="235" t="str">
        <f t="shared" si="206"/>
        <v xml:space="preserve">  </v>
      </c>
      <c r="S2214" s="235" t="str">
        <f t="shared" si="207"/>
        <v xml:space="preserve"> </v>
      </c>
      <c r="T2214" s="237" t="str">
        <f t="shared" si="208"/>
        <v xml:space="preserve"> </v>
      </c>
      <c r="U2214" s="238" t="str">
        <f>IF(F2214="","",VLOOKUP(F2214,المخزن!A:M,8,0))</f>
        <v/>
      </c>
    </row>
    <row r="2215" spans="1:21">
      <c r="A2215" s="227"/>
      <c r="B2215" s="228"/>
      <c r="C2215" s="229"/>
      <c r="D2215" s="229"/>
      <c r="E2215" s="240" t="str">
        <f>IF(D2215="","",VLOOKUP(D2215,'العملاء '!A:B,2,0))</f>
        <v/>
      </c>
      <c r="F2215" s="229"/>
      <c r="G2215" s="240" t="str">
        <f>IF(F2215="","",VLOOKUP(F2215,المخزن!A:B,2,0))</f>
        <v/>
      </c>
      <c r="H2215" s="229"/>
      <c r="I2215" s="231"/>
      <c r="J2215" s="231"/>
      <c r="K2215" s="231"/>
      <c r="L2215" s="231"/>
      <c r="M2215" s="232"/>
      <c r="N2215" s="233">
        <f t="shared" si="204"/>
        <v>0</v>
      </c>
      <c r="O2215" s="233">
        <f t="shared" si="205"/>
        <v>0</v>
      </c>
      <c r="P2215" s="234">
        <f t="shared" si="209"/>
        <v>5</v>
      </c>
      <c r="Q2215" s="235" t="str">
        <f>IF(F2215="","",VLOOKUP(F2215,المخزن!A:M,11,0))</f>
        <v/>
      </c>
      <c r="R2215" s="235" t="str">
        <f t="shared" si="206"/>
        <v xml:space="preserve">  </v>
      </c>
      <c r="S2215" s="235" t="str">
        <f t="shared" si="207"/>
        <v xml:space="preserve"> </v>
      </c>
      <c r="T2215" s="237" t="str">
        <f t="shared" si="208"/>
        <v xml:space="preserve"> </v>
      </c>
      <c r="U2215" s="238" t="str">
        <f>IF(F2215="","",VLOOKUP(F2215,المخزن!A:M,8,0))</f>
        <v/>
      </c>
    </row>
    <row r="2216" spans="1:21">
      <c r="A2216" s="227"/>
      <c r="B2216" s="228"/>
      <c r="C2216" s="229"/>
      <c r="D2216" s="229"/>
      <c r="E2216" s="240" t="str">
        <f>IF(D2216="","",VLOOKUP(D2216,'العملاء '!A:B,2,0))</f>
        <v/>
      </c>
      <c r="F2216" s="229"/>
      <c r="G2216" s="240" t="str">
        <f>IF(F2216="","",VLOOKUP(F2216,المخزن!A:B,2,0))</f>
        <v/>
      </c>
      <c r="H2216" s="229"/>
      <c r="I2216" s="231"/>
      <c r="J2216" s="231"/>
      <c r="K2216" s="231"/>
      <c r="L2216" s="231"/>
      <c r="M2216" s="232"/>
      <c r="N2216" s="233">
        <f t="shared" si="204"/>
        <v>0</v>
      </c>
      <c r="O2216" s="233">
        <f t="shared" si="205"/>
        <v>0</v>
      </c>
      <c r="P2216" s="234">
        <f t="shared" si="209"/>
        <v>5</v>
      </c>
      <c r="Q2216" s="235" t="str">
        <f>IF(F2216="","",VLOOKUP(F2216,المخزن!A:M,11,0))</f>
        <v/>
      </c>
      <c r="R2216" s="235" t="str">
        <f t="shared" si="206"/>
        <v xml:space="preserve">  </v>
      </c>
      <c r="S2216" s="235" t="str">
        <f t="shared" si="207"/>
        <v xml:space="preserve"> </v>
      </c>
      <c r="T2216" s="237" t="str">
        <f t="shared" si="208"/>
        <v xml:space="preserve"> </v>
      </c>
      <c r="U2216" s="238" t="str">
        <f>IF(F2216="","",VLOOKUP(F2216,المخزن!A:M,8,0))</f>
        <v/>
      </c>
    </row>
    <row r="2217" spans="1:21">
      <c r="A2217" s="227"/>
      <c r="B2217" s="228"/>
      <c r="C2217" s="229"/>
      <c r="D2217" s="229"/>
      <c r="E2217" s="240" t="str">
        <f>IF(D2217="","",VLOOKUP(D2217,'العملاء '!A:B,2,0))</f>
        <v/>
      </c>
      <c r="F2217" s="229"/>
      <c r="G2217" s="240" t="str">
        <f>IF(F2217="","",VLOOKUP(F2217,المخزن!A:B,2,0))</f>
        <v/>
      </c>
      <c r="H2217" s="229"/>
      <c r="I2217" s="231"/>
      <c r="J2217" s="231"/>
      <c r="K2217" s="231"/>
      <c r="L2217" s="231"/>
      <c r="M2217" s="232"/>
      <c r="N2217" s="233">
        <f t="shared" si="204"/>
        <v>0</v>
      </c>
      <c r="O2217" s="233">
        <f t="shared" si="205"/>
        <v>0</v>
      </c>
      <c r="P2217" s="234">
        <f t="shared" si="209"/>
        <v>5</v>
      </c>
      <c r="Q2217" s="235" t="str">
        <f>IF(F2217="","",VLOOKUP(F2217,المخزن!A:M,11,0))</f>
        <v/>
      </c>
      <c r="R2217" s="235" t="str">
        <f t="shared" si="206"/>
        <v xml:space="preserve">  </v>
      </c>
      <c r="S2217" s="235" t="str">
        <f t="shared" si="207"/>
        <v xml:space="preserve"> </v>
      </c>
      <c r="T2217" s="237" t="str">
        <f t="shared" si="208"/>
        <v xml:space="preserve"> </v>
      </c>
      <c r="U2217" s="238" t="str">
        <f>IF(F2217="","",VLOOKUP(F2217,المخزن!A:M,8,0))</f>
        <v/>
      </c>
    </row>
    <row r="2218" spans="1:21">
      <c r="A2218" s="227"/>
      <c r="B2218" s="228"/>
      <c r="C2218" s="229"/>
      <c r="D2218" s="229"/>
      <c r="E2218" s="240" t="str">
        <f>IF(D2218="","",VLOOKUP(D2218,'العملاء '!A:B,2,0))</f>
        <v/>
      </c>
      <c r="F2218" s="229"/>
      <c r="G2218" s="240" t="str">
        <f>IF(F2218="","",VLOOKUP(F2218,المخزن!A:B,2,0))</f>
        <v/>
      </c>
      <c r="H2218" s="229"/>
      <c r="I2218" s="231"/>
      <c r="J2218" s="231"/>
      <c r="K2218" s="231"/>
      <c r="L2218" s="231"/>
      <c r="M2218" s="232"/>
      <c r="N2218" s="233">
        <f t="shared" si="204"/>
        <v>0</v>
      </c>
      <c r="O2218" s="233">
        <f t="shared" si="205"/>
        <v>0</v>
      </c>
      <c r="P2218" s="234">
        <f t="shared" si="209"/>
        <v>5</v>
      </c>
      <c r="Q2218" s="235" t="str">
        <f>IF(F2218="","",VLOOKUP(F2218,المخزن!A:M,11,0))</f>
        <v/>
      </c>
      <c r="R2218" s="235" t="str">
        <f t="shared" si="206"/>
        <v xml:space="preserve">  </v>
      </c>
      <c r="S2218" s="235" t="str">
        <f t="shared" si="207"/>
        <v xml:space="preserve"> </v>
      </c>
      <c r="T2218" s="237" t="str">
        <f t="shared" si="208"/>
        <v xml:space="preserve"> </v>
      </c>
      <c r="U2218" s="238" t="str">
        <f>IF(F2218="","",VLOOKUP(F2218,المخزن!A:M,8,0))</f>
        <v/>
      </c>
    </row>
    <row r="2219" spans="1:21">
      <c r="A2219" s="227"/>
      <c r="B2219" s="228"/>
      <c r="C2219" s="229"/>
      <c r="D2219" s="229"/>
      <c r="E2219" s="240" t="str">
        <f>IF(D2219="","",VLOOKUP(D2219,'العملاء '!A:B,2,0))</f>
        <v/>
      </c>
      <c r="F2219" s="229"/>
      <c r="G2219" s="240" t="str">
        <f>IF(F2219="","",VLOOKUP(F2219,المخزن!A:B,2,0))</f>
        <v/>
      </c>
      <c r="H2219" s="229"/>
      <c r="I2219" s="231"/>
      <c r="J2219" s="231"/>
      <c r="K2219" s="231"/>
      <c r="L2219" s="231"/>
      <c r="M2219" s="232"/>
      <c r="N2219" s="233">
        <f t="shared" si="204"/>
        <v>0</v>
      </c>
      <c r="O2219" s="233">
        <f t="shared" si="205"/>
        <v>0</v>
      </c>
      <c r="P2219" s="234">
        <f t="shared" si="209"/>
        <v>5</v>
      </c>
      <c r="Q2219" s="235" t="str">
        <f>IF(F2219="","",VLOOKUP(F2219,المخزن!A:M,11,0))</f>
        <v/>
      </c>
      <c r="R2219" s="235" t="str">
        <f t="shared" si="206"/>
        <v xml:space="preserve">  </v>
      </c>
      <c r="S2219" s="235" t="str">
        <f t="shared" si="207"/>
        <v xml:space="preserve"> </v>
      </c>
      <c r="T2219" s="237" t="str">
        <f t="shared" si="208"/>
        <v xml:space="preserve"> </v>
      </c>
      <c r="U2219" s="238" t="str">
        <f>IF(F2219="","",VLOOKUP(F2219,المخزن!A:M,8,0))</f>
        <v/>
      </c>
    </row>
    <row r="2220" spans="1:21">
      <c r="A2220" s="227"/>
      <c r="B2220" s="228"/>
      <c r="C2220" s="229"/>
      <c r="D2220" s="229"/>
      <c r="E2220" s="240" t="str">
        <f>IF(D2220="","",VLOOKUP(D2220,'العملاء '!A:B,2,0))</f>
        <v/>
      </c>
      <c r="F2220" s="229"/>
      <c r="G2220" s="240" t="str">
        <f>IF(F2220="","",VLOOKUP(F2220,المخزن!A:B,2,0))</f>
        <v/>
      </c>
      <c r="H2220" s="229"/>
      <c r="I2220" s="231"/>
      <c r="J2220" s="231"/>
      <c r="K2220" s="231"/>
      <c r="L2220" s="231"/>
      <c r="M2220" s="232"/>
      <c r="N2220" s="233">
        <f t="shared" si="204"/>
        <v>0</v>
      </c>
      <c r="O2220" s="233">
        <f t="shared" si="205"/>
        <v>0</v>
      </c>
      <c r="P2220" s="234">
        <f t="shared" si="209"/>
        <v>5</v>
      </c>
      <c r="Q2220" s="235" t="str">
        <f>IF(F2220="","",VLOOKUP(F2220,المخزن!A:M,11,0))</f>
        <v/>
      </c>
      <c r="R2220" s="235" t="str">
        <f t="shared" si="206"/>
        <v xml:space="preserve">  </v>
      </c>
      <c r="S2220" s="235" t="str">
        <f t="shared" si="207"/>
        <v xml:space="preserve"> </v>
      </c>
      <c r="T2220" s="237" t="str">
        <f t="shared" si="208"/>
        <v xml:space="preserve"> </v>
      </c>
      <c r="U2220" s="238" t="str">
        <f>IF(F2220="","",VLOOKUP(F2220,المخزن!A:M,8,0))</f>
        <v/>
      </c>
    </row>
    <row r="2221" spans="1:21">
      <c r="A2221" s="227"/>
      <c r="B2221" s="228"/>
      <c r="C2221" s="229"/>
      <c r="D2221" s="229"/>
      <c r="E2221" s="240" t="str">
        <f>IF(D2221="","",VLOOKUP(D2221,'العملاء '!A:B,2,0))</f>
        <v/>
      </c>
      <c r="F2221" s="229"/>
      <c r="G2221" s="240" t="str">
        <f>IF(F2221="","",VLOOKUP(F2221,المخزن!A:B,2,0))</f>
        <v/>
      </c>
      <c r="H2221" s="229"/>
      <c r="I2221" s="231"/>
      <c r="J2221" s="231"/>
      <c r="K2221" s="231"/>
      <c r="L2221" s="231"/>
      <c r="M2221" s="232"/>
      <c r="N2221" s="233">
        <f t="shared" si="204"/>
        <v>0</v>
      </c>
      <c r="O2221" s="233">
        <f t="shared" si="205"/>
        <v>0</v>
      </c>
      <c r="P2221" s="234">
        <f t="shared" si="209"/>
        <v>5</v>
      </c>
      <c r="Q2221" s="235" t="str">
        <f>IF(F2221="","",VLOOKUP(F2221,المخزن!A:M,11,0))</f>
        <v/>
      </c>
      <c r="R2221" s="235" t="str">
        <f t="shared" si="206"/>
        <v xml:space="preserve">  </v>
      </c>
      <c r="S2221" s="235" t="str">
        <f t="shared" si="207"/>
        <v xml:space="preserve"> </v>
      </c>
      <c r="T2221" s="237" t="str">
        <f t="shared" si="208"/>
        <v xml:space="preserve"> </v>
      </c>
      <c r="U2221" s="238" t="str">
        <f>IF(F2221="","",VLOOKUP(F2221,المخزن!A:M,8,0))</f>
        <v/>
      </c>
    </row>
    <row r="2222" spans="1:21">
      <c r="A2222" s="227"/>
      <c r="B2222" s="228"/>
      <c r="C2222" s="229"/>
      <c r="D2222" s="229"/>
      <c r="E2222" s="240" t="str">
        <f>IF(D2222="","",VLOOKUP(D2222,'العملاء '!A:B,2,0))</f>
        <v/>
      </c>
      <c r="F2222" s="229"/>
      <c r="G2222" s="240" t="str">
        <f>IF(F2222="","",VLOOKUP(F2222,المخزن!A:B,2,0))</f>
        <v/>
      </c>
      <c r="H2222" s="229"/>
      <c r="I2222" s="231"/>
      <c r="J2222" s="231"/>
      <c r="K2222" s="231"/>
      <c r="L2222" s="231"/>
      <c r="M2222" s="232"/>
      <c r="N2222" s="233">
        <f t="shared" si="204"/>
        <v>0</v>
      </c>
      <c r="O2222" s="233">
        <f t="shared" si="205"/>
        <v>0</v>
      </c>
      <c r="P2222" s="234">
        <f t="shared" si="209"/>
        <v>5</v>
      </c>
      <c r="Q2222" s="235" t="str">
        <f>IF(F2222="","",VLOOKUP(F2222,المخزن!A:M,11,0))</f>
        <v/>
      </c>
      <c r="R2222" s="235" t="str">
        <f t="shared" si="206"/>
        <v xml:space="preserve">  </v>
      </c>
      <c r="S2222" s="235" t="str">
        <f t="shared" si="207"/>
        <v xml:space="preserve"> </v>
      </c>
      <c r="T2222" s="237" t="str">
        <f t="shared" si="208"/>
        <v xml:space="preserve"> </v>
      </c>
      <c r="U2222" s="238" t="str">
        <f>IF(F2222="","",VLOOKUP(F2222,المخزن!A:M,8,0))</f>
        <v/>
      </c>
    </row>
    <row r="2223" spans="1:21">
      <c r="A2223" s="227"/>
      <c r="B2223" s="228"/>
      <c r="C2223" s="229"/>
      <c r="D2223" s="229"/>
      <c r="E2223" s="240" t="str">
        <f>IF(D2223="","",VLOOKUP(D2223,'العملاء '!A:B,2,0))</f>
        <v/>
      </c>
      <c r="F2223" s="229"/>
      <c r="G2223" s="240" t="str">
        <f>IF(F2223="","",VLOOKUP(F2223,المخزن!A:B,2,0))</f>
        <v/>
      </c>
      <c r="H2223" s="229"/>
      <c r="I2223" s="231"/>
      <c r="J2223" s="231"/>
      <c r="K2223" s="231"/>
      <c r="L2223" s="231"/>
      <c r="M2223" s="232"/>
      <c r="N2223" s="233">
        <f t="shared" si="204"/>
        <v>0</v>
      </c>
      <c r="O2223" s="233">
        <f t="shared" si="205"/>
        <v>0</v>
      </c>
      <c r="P2223" s="234">
        <f t="shared" si="209"/>
        <v>5</v>
      </c>
      <c r="Q2223" s="235" t="str">
        <f>IF(F2223="","",VLOOKUP(F2223,المخزن!A:M,11,0))</f>
        <v/>
      </c>
      <c r="R2223" s="235" t="str">
        <f t="shared" si="206"/>
        <v xml:space="preserve">  </v>
      </c>
      <c r="S2223" s="235" t="str">
        <f t="shared" si="207"/>
        <v xml:space="preserve"> </v>
      </c>
      <c r="T2223" s="237" t="str">
        <f t="shared" si="208"/>
        <v xml:space="preserve"> </v>
      </c>
      <c r="U2223" s="238" t="str">
        <f>IF(F2223="","",VLOOKUP(F2223,المخزن!A:M,8,0))</f>
        <v/>
      </c>
    </row>
    <row r="2224" spans="1:21">
      <c r="A2224" s="227"/>
      <c r="B2224" s="228"/>
      <c r="C2224" s="229"/>
      <c r="D2224" s="229"/>
      <c r="E2224" s="240" t="str">
        <f>IF(D2224="","",VLOOKUP(D2224,'العملاء '!A:B,2,0))</f>
        <v/>
      </c>
      <c r="F2224" s="229"/>
      <c r="G2224" s="240" t="str">
        <f>IF(F2224="","",VLOOKUP(F2224,المخزن!A:B,2,0))</f>
        <v/>
      </c>
      <c r="H2224" s="229"/>
      <c r="I2224" s="231"/>
      <c r="J2224" s="231"/>
      <c r="K2224" s="231"/>
      <c r="L2224" s="231"/>
      <c r="M2224" s="232"/>
      <c r="N2224" s="233">
        <f t="shared" si="204"/>
        <v>0</v>
      </c>
      <c r="O2224" s="233">
        <f t="shared" si="205"/>
        <v>0</v>
      </c>
      <c r="P2224" s="234">
        <f t="shared" si="209"/>
        <v>5</v>
      </c>
      <c r="Q2224" s="235" t="str">
        <f>IF(F2224="","",VLOOKUP(F2224,المخزن!A:M,11,0))</f>
        <v/>
      </c>
      <c r="R2224" s="235" t="str">
        <f t="shared" si="206"/>
        <v xml:space="preserve">  </v>
      </c>
      <c r="S2224" s="235" t="str">
        <f t="shared" si="207"/>
        <v xml:space="preserve"> </v>
      </c>
      <c r="T2224" s="237" t="str">
        <f t="shared" si="208"/>
        <v xml:space="preserve"> </v>
      </c>
      <c r="U2224" s="238" t="str">
        <f>IF(F2224="","",VLOOKUP(F2224,المخزن!A:M,8,0))</f>
        <v/>
      </c>
    </row>
    <row r="2225" spans="1:21">
      <c r="A2225" s="227"/>
      <c r="B2225" s="228"/>
      <c r="C2225" s="229"/>
      <c r="D2225" s="229"/>
      <c r="E2225" s="240" t="str">
        <f>IF(D2225="","",VLOOKUP(D2225,'العملاء '!A:B,2,0))</f>
        <v/>
      </c>
      <c r="F2225" s="229"/>
      <c r="G2225" s="240" t="str">
        <f>IF(F2225="","",VLOOKUP(F2225,المخزن!A:B,2,0))</f>
        <v/>
      </c>
      <c r="H2225" s="229"/>
      <c r="I2225" s="231"/>
      <c r="J2225" s="231"/>
      <c r="K2225" s="231"/>
      <c r="L2225" s="231"/>
      <c r="M2225" s="232"/>
      <c r="N2225" s="233">
        <f t="shared" si="204"/>
        <v>0</v>
      </c>
      <c r="O2225" s="233">
        <f t="shared" si="205"/>
        <v>0</v>
      </c>
      <c r="P2225" s="234">
        <f t="shared" si="209"/>
        <v>5</v>
      </c>
      <c r="Q2225" s="235" t="str">
        <f>IF(F2225="","",VLOOKUP(F2225,المخزن!A:M,11,0))</f>
        <v/>
      </c>
      <c r="R2225" s="235" t="str">
        <f t="shared" si="206"/>
        <v xml:space="preserve">  </v>
      </c>
      <c r="S2225" s="235" t="str">
        <f t="shared" si="207"/>
        <v xml:space="preserve"> </v>
      </c>
      <c r="T2225" s="237" t="str">
        <f t="shared" si="208"/>
        <v xml:space="preserve"> </v>
      </c>
      <c r="U2225" s="238" t="str">
        <f>IF(F2225="","",VLOOKUP(F2225,المخزن!A:M,8,0))</f>
        <v/>
      </c>
    </row>
    <row r="2226" spans="1:21">
      <c r="A2226" s="227"/>
      <c r="B2226" s="228"/>
      <c r="C2226" s="229"/>
      <c r="D2226" s="229"/>
      <c r="E2226" s="240" t="str">
        <f>IF(D2226="","",VLOOKUP(D2226,'العملاء '!A:B,2,0))</f>
        <v/>
      </c>
      <c r="F2226" s="229"/>
      <c r="G2226" s="240" t="str">
        <f>IF(F2226="","",VLOOKUP(F2226,المخزن!A:B,2,0))</f>
        <v/>
      </c>
      <c r="H2226" s="229"/>
      <c r="I2226" s="231"/>
      <c r="J2226" s="231"/>
      <c r="K2226" s="231"/>
      <c r="L2226" s="231"/>
      <c r="M2226" s="232"/>
      <c r="N2226" s="233">
        <f t="shared" si="204"/>
        <v>0</v>
      </c>
      <c r="O2226" s="233">
        <f t="shared" si="205"/>
        <v>0</v>
      </c>
      <c r="P2226" s="234">
        <f t="shared" si="209"/>
        <v>5</v>
      </c>
      <c r="Q2226" s="235" t="str">
        <f>IF(F2226="","",VLOOKUP(F2226,المخزن!A:M,11,0))</f>
        <v/>
      </c>
      <c r="R2226" s="235" t="str">
        <f t="shared" si="206"/>
        <v xml:space="preserve">  </v>
      </c>
      <c r="S2226" s="235" t="str">
        <f t="shared" si="207"/>
        <v xml:space="preserve"> </v>
      </c>
      <c r="T2226" s="237" t="str">
        <f t="shared" si="208"/>
        <v xml:space="preserve"> </v>
      </c>
      <c r="U2226" s="238" t="str">
        <f>IF(F2226="","",VLOOKUP(F2226,المخزن!A:M,8,0))</f>
        <v/>
      </c>
    </row>
    <row r="2227" spans="1:21">
      <c r="A2227" s="227"/>
      <c r="B2227" s="228"/>
      <c r="C2227" s="229"/>
      <c r="D2227" s="229"/>
      <c r="E2227" s="240" t="str">
        <f>IF(D2227="","",VLOOKUP(D2227,'العملاء '!A:B,2,0))</f>
        <v/>
      </c>
      <c r="F2227" s="229"/>
      <c r="G2227" s="240" t="str">
        <f>IF(F2227="","",VLOOKUP(F2227,المخزن!A:B,2,0))</f>
        <v/>
      </c>
      <c r="H2227" s="229"/>
      <c r="I2227" s="231"/>
      <c r="J2227" s="231"/>
      <c r="K2227" s="231"/>
      <c r="L2227" s="231"/>
      <c r="M2227" s="232"/>
      <c r="N2227" s="233">
        <f t="shared" si="204"/>
        <v>0</v>
      </c>
      <c r="O2227" s="233">
        <f t="shared" si="205"/>
        <v>0</v>
      </c>
      <c r="P2227" s="234">
        <f t="shared" si="209"/>
        <v>5</v>
      </c>
      <c r="Q2227" s="235" t="str">
        <f>IF(F2227="","",VLOOKUP(F2227,المخزن!A:M,11,0))</f>
        <v/>
      </c>
      <c r="R2227" s="235" t="str">
        <f t="shared" si="206"/>
        <v xml:space="preserve">  </v>
      </c>
      <c r="S2227" s="235" t="str">
        <f t="shared" si="207"/>
        <v xml:space="preserve"> </v>
      </c>
      <c r="T2227" s="237" t="str">
        <f t="shared" si="208"/>
        <v xml:space="preserve"> </v>
      </c>
      <c r="U2227" s="238" t="str">
        <f>IF(F2227="","",VLOOKUP(F2227,المخزن!A:M,8,0))</f>
        <v/>
      </c>
    </row>
    <row r="2228" spans="1:21">
      <c r="A2228" s="227"/>
      <c r="B2228" s="228"/>
      <c r="C2228" s="229"/>
      <c r="D2228" s="229"/>
      <c r="E2228" s="240" t="str">
        <f>IF(D2228="","",VLOOKUP(D2228,'العملاء '!A:B,2,0))</f>
        <v/>
      </c>
      <c r="F2228" s="229"/>
      <c r="G2228" s="240" t="str">
        <f>IF(F2228="","",VLOOKUP(F2228,المخزن!A:B,2,0))</f>
        <v/>
      </c>
      <c r="H2228" s="229"/>
      <c r="I2228" s="231"/>
      <c r="J2228" s="231"/>
      <c r="K2228" s="231"/>
      <c r="L2228" s="231"/>
      <c r="M2228" s="232"/>
      <c r="N2228" s="233">
        <f t="shared" si="204"/>
        <v>0</v>
      </c>
      <c r="O2228" s="233">
        <f t="shared" si="205"/>
        <v>0</v>
      </c>
      <c r="P2228" s="234">
        <f t="shared" si="209"/>
        <v>5</v>
      </c>
      <c r="Q2228" s="235" t="str">
        <f>IF(F2228="","",VLOOKUP(F2228,المخزن!A:M,11,0))</f>
        <v/>
      </c>
      <c r="R2228" s="235" t="str">
        <f t="shared" si="206"/>
        <v xml:space="preserve">  </v>
      </c>
      <c r="S2228" s="235" t="str">
        <f t="shared" si="207"/>
        <v xml:space="preserve"> </v>
      </c>
      <c r="T2228" s="237" t="str">
        <f t="shared" si="208"/>
        <v xml:space="preserve"> </v>
      </c>
      <c r="U2228" s="238" t="str">
        <f>IF(F2228="","",VLOOKUP(F2228,المخزن!A:M,8,0))</f>
        <v/>
      </c>
    </row>
    <row r="2229" spans="1:21">
      <c r="A2229" s="227"/>
      <c r="B2229" s="228"/>
      <c r="C2229" s="229"/>
      <c r="D2229" s="229"/>
      <c r="E2229" s="240" t="str">
        <f>IF(D2229="","",VLOOKUP(D2229,'العملاء '!A:B,2,0))</f>
        <v/>
      </c>
      <c r="F2229" s="229"/>
      <c r="G2229" s="240" t="str">
        <f>IF(F2229="","",VLOOKUP(F2229,المخزن!A:B,2,0))</f>
        <v/>
      </c>
      <c r="H2229" s="229"/>
      <c r="I2229" s="231"/>
      <c r="J2229" s="231"/>
      <c r="K2229" s="231"/>
      <c r="L2229" s="231"/>
      <c r="M2229" s="232"/>
      <c r="N2229" s="233">
        <f t="shared" si="204"/>
        <v>0</v>
      </c>
      <c r="O2229" s="233">
        <f t="shared" si="205"/>
        <v>0</v>
      </c>
      <c r="P2229" s="234">
        <f t="shared" si="209"/>
        <v>5</v>
      </c>
      <c r="Q2229" s="235" t="str">
        <f>IF(F2229="","",VLOOKUP(F2229,المخزن!A:M,11,0))</f>
        <v/>
      </c>
      <c r="R2229" s="235" t="str">
        <f t="shared" si="206"/>
        <v xml:space="preserve">  </v>
      </c>
      <c r="S2229" s="235" t="str">
        <f t="shared" si="207"/>
        <v xml:space="preserve"> </v>
      </c>
      <c r="T2229" s="237" t="str">
        <f t="shared" si="208"/>
        <v xml:space="preserve"> </v>
      </c>
      <c r="U2229" s="238" t="str">
        <f>IF(F2229="","",VLOOKUP(F2229,المخزن!A:M,8,0))</f>
        <v/>
      </c>
    </row>
    <row r="2230" spans="1:21">
      <c r="A2230" s="227"/>
      <c r="B2230" s="228"/>
      <c r="C2230" s="229"/>
      <c r="D2230" s="229"/>
      <c r="E2230" s="240" t="str">
        <f>IF(D2230="","",VLOOKUP(D2230,'العملاء '!A:B,2,0))</f>
        <v/>
      </c>
      <c r="F2230" s="229"/>
      <c r="G2230" s="240" t="str">
        <f>IF(F2230="","",VLOOKUP(F2230,المخزن!A:B,2,0))</f>
        <v/>
      </c>
      <c r="H2230" s="229"/>
      <c r="I2230" s="231"/>
      <c r="J2230" s="231"/>
      <c r="K2230" s="231"/>
      <c r="L2230" s="231"/>
      <c r="M2230" s="232"/>
      <c r="N2230" s="233">
        <f t="shared" si="204"/>
        <v>0</v>
      </c>
      <c r="O2230" s="233">
        <f t="shared" si="205"/>
        <v>0</v>
      </c>
      <c r="P2230" s="234">
        <f t="shared" si="209"/>
        <v>5</v>
      </c>
      <c r="Q2230" s="235" t="str">
        <f>IF(F2230="","",VLOOKUP(F2230,المخزن!A:M,11,0))</f>
        <v/>
      </c>
      <c r="R2230" s="235" t="str">
        <f t="shared" si="206"/>
        <v xml:space="preserve">  </v>
      </c>
      <c r="S2230" s="235" t="str">
        <f t="shared" si="207"/>
        <v xml:space="preserve"> </v>
      </c>
      <c r="T2230" s="237" t="str">
        <f t="shared" si="208"/>
        <v xml:space="preserve"> </v>
      </c>
      <c r="U2230" s="238" t="str">
        <f>IF(F2230="","",VLOOKUP(F2230,المخزن!A:M,8,0))</f>
        <v/>
      </c>
    </row>
    <row r="2231" spans="1:21">
      <c r="A2231" s="227"/>
      <c r="B2231" s="228"/>
      <c r="C2231" s="229"/>
      <c r="D2231" s="229"/>
      <c r="E2231" s="240" t="str">
        <f>IF(D2231="","",VLOOKUP(D2231,'العملاء '!A:B,2,0))</f>
        <v/>
      </c>
      <c r="F2231" s="229"/>
      <c r="G2231" s="240" t="str">
        <f>IF(F2231="","",VLOOKUP(F2231,المخزن!A:B,2,0))</f>
        <v/>
      </c>
      <c r="H2231" s="229"/>
      <c r="I2231" s="231"/>
      <c r="J2231" s="231"/>
      <c r="K2231" s="231"/>
      <c r="L2231" s="231"/>
      <c r="M2231" s="232"/>
      <c r="N2231" s="233">
        <f t="shared" si="204"/>
        <v>0</v>
      </c>
      <c r="O2231" s="233">
        <f t="shared" si="205"/>
        <v>0</v>
      </c>
      <c r="P2231" s="234">
        <f t="shared" si="209"/>
        <v>5</v>
      </c>
      <c r="Q2231" s="235" t="str">
        <f>IF(F2231="","",VLOOKUP(F2231,المخزن!A:M,11,0))</f>
        <v/>
      </c>
      <c r="R2231" s="235" t="str">
        <f t="shared" si="206"/>
        <v xml:space="preserve">  </v>
      </c>
      <c r="S2231" s="235" t="str">
        <f t="shared" si="207"/>
        <v xml:space="preserve"> </v>
      </c>
      <c r="T2231" s="237" t="str">
        <f t="shared" si="208"/>
        <v xml:space="preserve"> </v>
      </c>
      <c r="U2231" s="238" t="str">
        <f>IF(F2231="","",VLOOKUP(F2231,المخزن!A:M,8,0))</f>
        <v/>
      </c>
    </row>
    <row r="2232" spans="1:21">
      <c r="A2232" s="227"/>
      <c r="B2232" s="228"/>
      <c r="C2232" s="229"/>
      <c r="D2232" s="229"/>
      <c r="E2232" s="240" t="str">
        <f>IF(D2232="","",VLOOKUP(D2232,'العملاء '!A:B,2,0))</f>
        <v/>
      </c>
      <c r="F2232" s="229"/>
      <c r="G2232" s="240" t="str">
        <f>IF(F2232="","",VLOOKUP(F2232,المخزن!A:B,2,0))</f>
        <v/>
      </c>
      <c r="H2232" s="229"/>
      <c r="I2232" s="231"/>
      <c r="J2232" s="231"/>
      <c r="K2232" s="231"/>
      <c r="L2232" s="231"/>
      <c r="M2232" s="232"/>
      <c r="N2232" s="233">
        <f t="shared" si="204"/>
        <v>0</v>
      </c>
      <c r="O2232" s="233">
        <f t="shared" si="205"/>
        <v>0</v>
      </c>
      <c r="P2232" s="234">
        <f t="shared" si="209"/>
        <v>5</v>
      </c>
      <c r="Q2232" s="235" t="str">
        <f>IF(F2232="","",VLOOKUP(F2232,المخزن!A:M,11,0))</f>
        <v/>
      </c>
      <c r="R2232" s="235" t="str">
        <f t="shared" si="206"/>
        <v xml:space="preserve">  </v>
      </c>
      <c r="S2232" s="235" t="str">
        <f t="shared" si="207"/>
        <v xml:space="preserve"> </v>
      </c>
      <c r="T2232" s="237" t="str">
        <f t="shared" si="208"/>
        <v xml:space="preserve"> </v>
      </c>
      <c r="U2232" s="238" t="str">
        <f>IF(F2232="","",VLOOKUP(F2232,المخزن!A:M,8,0))</f>
        <v/>
      </c>
    </row>
    <row r="2233" spans="1:21">
      <c r="A2233" s="227"/>
      <c r="B2233" s="228"/>
      <c r="C2233" s="229"/>
      <c r="D2233" s="229"/>
      <c r="E2233" s="240" t="str">
        <f>IF(D2233="","",VLOOKUP(D2233,'العملاء '!A:B,2,0))</f>
        <v/>
      </c>
      <c r="F2233" s="229"/>
      <c r="G2233" s="240" t="str">
        <f>IF(F2233="","",VLOOKUP(F2233,المخزن!A:B,2,0))</f>
        <v/>
      </c>
      <c r="H2233" s="229"/>
      <c r="I2233" s="231"/>
      <c r="J2233" s="231"/>
      <c r="K2233" s="231"/>
      <c r="L2233" s="231"/>
      <c r="M2233" s="232"/>
      <c r="N2233" s="233">
        <f t="shared" si="204"/>
        <v>0</v>
      </c>
      <c r="O2233" s="233">
        <f t="shared" si="205"/>
        <v>0</v>
      </c>
      <c r="P2233" s="234">
        <f t="shared" si="209"/>
        <v>5</v>
      </c>
      <c r="Q2233" s="235" t="str">
        <f>IF(F2233="","",VLOOKUP(F2233,المخزن!A:M,11,0))</f>
        <v/>
      </c>
      <c r="R2233" s="235" t="str">
        <f t="shared" si="206"/>
        <v xml:space="preserve">  </v>
      </c>
      <c r="S2233" s="235" t="str">
        <f t="shared" si="207"/>
        <v xml:space="preserve"> </v>
      </c>
      <c r="T2233" s="237" t="str">
        <f t="shared" si="208"/>
        <v xml:space="preserve"> </v>
      </c>
      <c r="U2233" s="238" t="str">
        <f>IF(F2233="","",VLOOKUP(F2233,المخزن!A:M,8,0))</f>
        <v/>
      </c>
    </row>
    <row r="2234" spans="1:21">
      <c r="A2234" s="227"/>
      <c r="B2234" s="228"/>
      <c r="C2234" s="229"/>
      <c r="D2234" s="229"/>
      <c r="E2234" s="240" t="str">
        <f>IF(D2234="","",VLOOKUP(D2234,'العملاء '!A:B,2,0))</f>
        <v/>
      </c>
      <c r="F2234" s="229"/>
      <c r="G2234" s="240" t="str">
        <f>IF(F2234="","",VLOOKUP(F2234,المخزن!A:B,2,0))</f>
        <v/>
      </c>
      <c r="H2234" s="229"/>
      <c r="I2234" s="231"/>
      <c r="J2234" s="231"/>
      <c r="K2234" s="231"/>
      <c r="L2234" s="231"/>
      <c r="M2234" s="232"/>
      <c r="N2234" s="233">
        <f t="shared" si="204"/>
        <v>0</v>
      </c>
      <c r="O2234" s="233">
        <f t="shared" si="205"/>
        <v>0</v>
      </c>
      <c r="P2234" s="234">
        <f t="shared" si="209"/>
        <v>5</v>
      </c>
      <c r="Q2234" s="235" t="str">
        <f>IF(F2234="","",VLOOKUP(F2234,المخزن!A:M,11,0))</f>
        <v/>
      </c>
      <c r="R2234" s="235" t="str">
        <f t="shared" si="206"/>
        <v xml:space="preserve">  </v>
      </c>
      <c r="S2234" s="235" t="str">
        <f t="shared" si="207"/>
        <v xml:space="preserve"> </v>
      </c>
      <c r="T2234" s="237" t="str">
        <f t="shared" si="208"/>
        <v xml:space="preserve"> </v>
      </c>
      <c r="U2234" s="238" t="str">
        <f>IF(F2234="","",VLOOKUP(F2234,المخزن!A:M,8,0))</f>
        <v/>
      </c>
    </row>
    <row r="2235" spans="1:21">
      <c r="A2235" s="227"/>
      <c r="B2235" s="228"/>
      <c r="C2235" s="229"/>
      <c r="D2235" s="229"/>
      <c r="E2235" s="240" t="str">
        <f>IF(D2235="","",VLOOKUP(D2235,'العملاء '!A:B,2,0))</f>
        <v/>
      </c>
      <c r="F2235" s="229"/>
      <c r="G2235" s="240" t="str">
        <f>IF(F2235="","",VLOOKUP(F2235,المخزن!A:B,2,0))</f>
        <v/>
      </c>
      <c r="H2235" s="229"/>
      <c r="I2235" s="231"/>
      <c r="J2235" s="231"/>
      <c r="K2235" s="231"/>
      <c r="L2235" s="231"/>
      <c r="M2235" s="232"/>
      <c r="N2235" s="233">
        <f t="shared" si="204"/>
        <v>0</v>
      </c>
      <c r="O2235" s="233">
        <f t="shared" si="205"/>
        <v>0</v>
      </c>
      <c r="P2235" s="234">
        <f t="shared" si="209"/>
        <v>5</v>
      </c>
      <c r="Q2235" s="235" t="str">
        <f>IF(F2235="","",VLOOKUP(F2235,المخزن!A:M,11,0))</f>
        <v/>
      </c>
      <c r="R2235" s="235" t="str">
        <f t="shared" si="206"/>
        <v xml:space="preserve">  </v>
      </c>
      <c r="S2235" s="235" t="str">
        <f t="shared" si="207"/>
        <v xml:space="preserve"> </v>
      </c>
      <c r="T2235" s="237" t="str">
        <f t="shared" si="208"/>
        <v xml:space="preserve"> </v>
      </c>
      <c r="U2235" s="238" t="str">
        <f>IF(F2235="","",VLOOKUP(F2235,المخزن!A:M,8,0))</f>
        <v/>
      </c>
    </row>
    <row r="2236" spans="1:21">
      <c r="A2236" s="227"/>
      <c r="B2236" s="228"/>
      <c r="C2236" s="229"/>
      <c r="D2236" s="229"/>
      <c r="E2236" s="240" t="str">
        <f>IF(D2236="","",VLOOKUP(D2236,'العملاء '!A:B,2,0))</f>
        <v/>
      </c>
      <c r="F2236" s="229"/>
      <c r="G2236" s="240" t="str">
        <f>IF(F2236="","",VLOOKUP(F2236,المخزن!A:B,2,0))</f>
        <v/>
      </c>
      <c r="H2236" s="229"/>
      <c r="I2236" s="231"/>
      <c r="J2236" s="231"/>
      <c r="K2236" s="231"/>
      <c r="L2236" s="231"/>
      <c r="M2236" s="232"/>
      <c r="N2236" s="233">
        <f t="shared" si="204"/>
        <v>0</v>
      </c>
      <c r="O2236" s="233">
        <f t="shared" si="205"/>
        <v>0</v>
      </c>
      <c r="P2236" s="234">
        <f t="shared" si="209"/>
        <v>5</v>
      </c>
      <c r="Q2236" s="235" t="str">
        <f>IF(F2236="","",VLOOKUP(F2236,المخزن!A:M,11,0))</f>
        <v/>
      </c>
      <c r="R2236" s="235" t="str">
        <f t="shared" si="206"/>
        <v xml:space="preserve">  </v>
      </c>
      <c r="S2236" s="235" t="str">
        <f t="shared" si="207"/>
        <v xml:space="preserve"> </v>
      </c>
      <c r="T2236" s="237" t="str">
        <f t="shared" si="208"/>
        <v xml:space="preserve"> </v>
      </c>
      <c r="U2236" s="238" t="str">
        <f>IF(F2236="","",VLOOKUP(F2236,المخزن!A:M,8,0))</f>
        <v/>
      </c>
    </row>
    <row r="2237" spans="1:21">
      <c r="A2237" s="227"/>
      <c r="B2237" s="228"/>
      <c r="C2237" s="229"/>
      <c r="D2237" s="229"/>
      <c r="E2237" s="240" t="str">
        <f>IF(D2237="","",VLOOKUP(D2237,'العملاء '!A:B,2,0))</f>
        <v/>
      </c>
      <c r="F2237" s="229"/>
      <c r="G2237" s="240" t="str">
        <f>IF(F2237="","",VLOOKUP(F2237,المخزن!A:B,2,0))</f>
        <v/>
      </c>
      <c r="H2237" s="229"/>
      <c r="I2237" s="231"/>
      <c r="J2237" s="231"/>
      <c r="K2237" s="231"/>
      <c r="L2237" s="231"/>
      <c r="M2237" s="232"/>
      <c r="N2237" s="233">
        <f t="shared" si="204"/>
        <v>0</v>
      </c>
      <c r="O2237" s="233">
        <f t="shared" si="205"/>
        <v>0</v>
      </c>
      <c r="P2237" s="234">
        <f t="shared" si="209"/>
        <v>5</v>
      </c>
      <c r="Q2237" s="235" t="str">
        <f>IF(F2237="","",VLOOKUP(F2237,المخزن!A:M,11,0))</f>
        <v/>
      </c>
      <c r="R2237" s="235" t="str">
        <f t="shared" si="206"/>
        <v xml:space="preserve">  </v>
      </c>
      <c r="S2237" s="235" t="str">
        <f t="shared" si="207"/>
        <v xml:space="preserve"> </v>
      </c>
      <c r="T2237" s="237" t="str">
        <f t="shared" si="208"/>
        <v xml:space="preserve"> </v>
      </c>
      <c r="U2237" s="238" t="str">
        <f>IF(F2237="","",VLOOKUP(F2237,المخزن!A:M,8,0))</f>
        <v/>
      </c>
    </row>
    <row r="2238" spans="1:21">
      <c r="A2238" s="227"/>
      <c r="B2238" s="228"/>
      <c r="C2238" s="229"/>
      <c r="D2238" s="229"/>
      <c r="E2238" s="240" t="str">
        <f>IF(D2238="","",VLOOKUP(D2238,'العملاء '!A:B,2,0))</f>
        <v/>
      </c>
      <c r="F2238" s="229"/>
      <c r="G2238" s="240" t="str">
        <f>IF(F2238="","",VLOOKUP(F2238,المخزن!A:B,2,0))</f>
        <v/>
      </c>
      <c r="H2238" s="229"/>
      <c r="I2238" s="231"/>
      <c r="J2238" s="231"/>
      <c r="K2238" s="231"/>
      <c r="L2238" s="231"/>
      <c r="M2238" s="232"/>
      <c r="N2238" s="233">
        <f t="shared" si="204"/>
        <v>0</v>
      </c>
      <c r="O2238" s="233">
        <f t="shared" si="205"/>
        <v>0</v>
      </c>
      <c r="P2238" s="234">
        <f t="shared" si="209"/>
        <v>5</v>
      </c>
      <c r="Q2238" s="235" t="str">
        <f>IF(F2238="","",VLOOKUP(F2238,المخزن!A:M,11,0))</f>
        <v/>
      </c>
      <c r="R2238" s="235" t="str">
        <f t="shared" si="206"/>
        <v xml:space="preserve">  </v>
      </c>
      <c r="S2238" s="235" t="str">
        <f t="shared" si="207"/>
        <v xml:space="preserve"> </v>
      </c>
      <c r="T2238" s="237" t="str">
        <f t="shared" si="208"/>
        <v xml:space="preserve"> </v>
      </c>
      <c r="U2238" s="238" t="str">
        <f>IF(F2238="","",VLOOKUP(F2238,المخزن!A:M,8,0))</f>
        <v/>
      </c>
    </row>
    <row r="2239" spans="1:21">
      <c r="A2239" s="227"/>
      <c r="B2239" s="228"/>
      <c r="C2239" s="229"/>
      <c r="D2239" s="229"/>
      <c r="E2239" s="240" t="str">
        <f>IF(D2239="","",VLOOKUP(D2239,'العملاء '!A:B,2,0))</f>
        <v/>
      </c>
      <c r="F2239" s="229"/>
      <c r="G2239" s="240" t="str">
        <f>IF(F2239="","",VLOOKUP(F2239,المخزن!A:B,2,0))</f>
        <v/>
      </c>
      <c r="H2239" s="229"/>
      <c r="I2239" s="231"/>
      <c r="J2239" s="231"/>
      <c r="K2239" s="231"/>
      <c r="L2239" s="231"/>
      <c r="M2239" s="232"/>
      <c r="N2239" s="233">
        <f t="shared" si="204"/>
        <v>0</v>
      </c>
      <c r="O2239" s="233">
        <f t="shared" si="205"/>
        <v>0</v>
      </c>
      <c r="P2239" s="234">
        <f t="shared" si="209"/>
        <v>5</v>
      </c>
      <c r="Q2239" s="235" t="str">
        <f>IF(F2239="","",VLOOKUP(F2239,المخزن!A:M,11,0))</f>
        <v/>
      </c>
      <c r="R2239" s="235" t="str">
        <f t="shared" si="206"/>
        <v xml:space="preserve">  </v>
      </c>
      <c r="S2239" s="235" t="str">
        <f t="shared" si="207"/>
        <v xml:space="preserve"> </v>
      </c>
      <c r="T2239" s="237" t="str">
        <f t="shared" si="208"/>
        <v xml:space="preserve"> </v>
      </c>
      <c r="U2239" s="238" t="str">
        <f>IF(F2239="","",VLOOKUP(F2239,المخزن!A:M,8,0))</f>
        <v/>
      </c>
    </row>
    <row r="2240" spans="1:21">
      <c r="A2240" s="227"/>
      <c r="B2240" s="228"/>
      <c r="C2240" s="229"/>
      <c r="D2240" s="229"/>
      <c r="E2240" s="240" t="str">
        <f>IF(D2240="","",VLOOKUP(D2240,'العملاء '!A:B,2,0))</f>
        <v/>
      </c>
      <c r="F2240" s="229"/>
      <c r="G2240" s="240" t="str">
        <f>IF(F2240="","",VLOOKUP(F2240,المخزن!A:B,2,0))</f>
        <v/>
      </c>
      <c r="H2240" s="229"/>
      <c r="I2240" s="231"/>
      <c r="J2240" s="231"/>
      <c r="K2240" s="231"/>
      <c r="L2240" s="231"/>
      <c r="M2240" s="232"/>
      <c r="N2240" s="233">
        <f t="shared" si="204"/>
        <v>0</v>
      </c>
      <c r="O2240" s="233">
        <f t="shared" si="205"/>
        <v>0</v>
      </c>
      <c r="P2240" s="234">
        <f t="shared" si="209"/>
        <v>5</v>
      </c>
      <c r="Q2240" s="235" t="str">
        <f>IF(F2240="","",VLOOKUP(F2240,المخزن!A:M,11,0))</f>
        <v/>
      </c>
      <c r="R2240" s="235" t="str">
        <f t="shared" si="206"/>
        <v xml:space="preserve">  </v>
      </c>
      <c r="S2240" s="235" t="str">
        <f t="shared" si="207"/>
        <v xml:space="preserve"> </v>
      </c>
      <c r="T2240" s="237" t="str">
        <f t="shared" si="208"/>
        <v xml:space="preserve"> </v>
      </c>
      <c r="U2240" s="238" t="str">
        <f>IF(F2240="","",VLOOKUP(F2240,المخزن!A:M,8,0))</f>
        <v/>
      </c>
    </row>
    <row r="2241" spans="1:21">
      <c r="A2241" s="227"/>
      <c r="B2241" s="228"/>
      <c r="C2241" s="229"/>
      <c r="D2241" s="229"/>
      <c r="E2241" s="240" t="str">
        <f>IF(D2241="","",VLOOKUP(D2241,'العملاء '!A:B,2,0))</f>
        <v/>
      </c>
      <c r="F2241" s="229"/>
      <c r="G2241" s="240" t="str">
        <f>IF(F2241="","",VLOOKUP(F2241,المخزن!A:B,2,0))</f>
        <v/>
      </c>
      <c r="H2241" s="229"/>
      <c r="I2241" s="231"/>
      <c r="J2241" s="231"/>
      <c r="K2241" s="231"/>
      <c r="L2241" s="231"/>
      <c r="M2241" s="232"/>
      <c r="N2241" s="233">
        <f t="shared" si="204"/>
        <v>0</v>
      </c>
      <c r="O2241" s="233">
        <f t="shared" si="205"/>
        <v>0</v>
      </c>
      <c r="P2241" s="234">
        <f t="shared" si="209"/>
        <v>5</v>
      </c>
      <c r="Q2241" s="235" t="str">
        <f>IF(F2241="","",VLOOKUP(F2241,المخزن!A:M,11,0))</f>
        <v/>
      </c>
      <c r="R2241" s="235" t="str">
        <f t="shared" si="206"/>
        <v xml:space="preserve">  </v>
      </c>
      <c r="S2241" s="235" t="str">
        <f t="shared" si="207"/>
        <v xml:space="preserve"> </v>
      </c>
      <c r="T2241" s="237" t="str">
        <f t="shared" si="208"/>
        <v xml:space="preserve"> </v>
      </c>
      <c r="U2241" s="238" t="str">
        <f>IF(F2241="","",VLOOKUP(F2241,المخزن!A:M,8,0))</f>
        <v/>
      </c>
    </row>
    <row r="2242" spans="1:21">
      <c r="A2242" s="227"/>
      <c r="B2242" s="228"/>
      <c r="C2242" s="229"/>
      <c r="D2242" s="229"/>
      <c r="E2242" s="240" t="str">
        <f>IF(D2242="","",VLOOKUP(D2242,'العملاء '!A:B,2,0))</f>
        <v/>
      </c>
      <c r="F2242" s="229"/>
      <c r="G2242" s="240" t="str">
        <f>IF(F2242="","",VLOOKUP(F2242,المخزن!A:B,2,0))</f>
        <v/>
      </c>
      <c r="H2242" s="229"/>
      <c r="I2242" s="231"/>
      <c r="J2242" s="231"/>
      <c r="K2242" s="231"/>
      <c r="L2242" s="231"/>
      <c r="M2242" s="232"/>
      <c r="N2242" s="233">
        <f t="shared" si="204"/>
        <v>0</v>
      </c>
      <c r="O2242" s="233">
        <f t="shared" si="205"/>
        <v>0</v>
      </c>
      <c r="P2242" s="234">
        <f t="shared" si="209"/>
        <v>5</v>
      </c>
      <c r="Q2242" s="235" t="str">
        <f>IF(F2242="","",VLOOKUP(F2242,المخزن!A:M,11,0))</f>
        <v/>
      </c>
      <c r="R2242" s="235" t="str">
        <f t="shared" si="206"/>
        <v xml:space="preserve">  </v>
      </c>
      <c r="S2242" s="235" t="str">
        <f t="shared" si="207"/>
        <v xml:space="preserve"> </v>
      </c>
      <c r="T2242" s="237" t="str">
        <f t="shared" si="208"/>
        <v xml:space="preserve"> </v>
      </c>
      <c r="U2242" s="238" t="str">
        <f>IF(F2242="","",VLOOKUP(F2242,المخزن!A:M,8,0))</f>
        <v/>
      </c>
    </row>
    <row r="2243" spans="1:21">
      <c r="A2243" s="227"/>
      <c r="B2243" s="228"/>
      <c r="C2243" s="229"/>
      <c r="D2243" s="229"/>
      <c r="E2243" s="240" t="str">
        <f>IF(D2243="","",VLOOKUP(D2243,'العملاء '!A:B,2,0))</f>
        <v/>
      </c>
      <c r="F2243" s="229"/>
      <c r="G2243" s="240" t="str">
        <f>IF(F2243="","",VLOOKUP(F2243,المخزن!A:B,2,0))</f>
        <v/>
      </c>
      <c r="H2243" s="229"/>
      <c r="I2243" s="231"/>
      <c r="J2243" s="231"/>
      <c r="K2243" s="231"/>
      <c r="L2243" s="231"/>
      <c r="M2243" s="232"/>
      <c r="N2243" s="233">
        <f t="shared" si="204"/>
        <v>0</v>
      </c>
      <c r="O2243" s="233">
        <f t="shared" si="205"/>
        <v>0</v>
      </c>
      <c r="P2243" s="234">
        <f t="shared" si="209"/>
        <v>5</v>
      </c>
      <c r="Q2243" s="235" t="str">
        <f>IF(F2243="","",VLOOKUP(F2243,المخزن!A:M,11,0))</f>
        <v/>
      </c>
      <c r="R2243" s="235" t="str">
        <f t="shared" si="206"/>
        <v xml:space="preserve">  </v>
      </c>
      <c r="S2243" s="235" t="str">
        <f t="shared" si="207"/>
        <v xml:space="preserve"> </v>
      </c>
      <c r="T2243" s="237" t="str">
        <f t="shared" si="208"/>
        <v xml:space="preserve"> </v>
      </c>
      <c r="U2243" s="238" t="str">
        <f>IF(F2243="","",VLOOKUP(F2243,المخزن!A:M,8,0))</f>
        <v/>
      </c>
    </row>
    <row r="2244" spans="1:21">
      <c r="A2244" s="227"/>
      <c r="B2244" s="228"/>
      <c r="C2244" s="229"/>
      <c r="D2244" s="229"/>
      <c r="E2244" s="240" t="str">
        <f>IF(D2244="","",VLOOKUP(D2244,'العملاء '!A:B,2,0))</f>
        <v/>
      </c>
      <c r="F2244" s="229"/>
      <c r="G2244" s="240" t="str">
        <f>IF(F2244="","",VLOOKUP(F2244,المخزن!A:B,2,0))</f>
        <v/>
      </c>
      <c r="H2244" s="229"/>
      <c r="I2244" s="231"/>
      <c r="J2244" s="231"/>
      <c r="K2244" s="231"/>
      <c r="L2244" s="231"/>
      <c r="M2244" s="232"/>
      <c r="N2244" s="233">
        <f t="shared" ref="N2244:N2307" si="210">(I2244*H2244)-L2244</f>
        <v>0</v>
      </c>
      <c r="O2244" s="233">
        <f t="shared" ref="O2244:O2307" si="211">(J2244*H2244)-M2244</f>
        <v>0</v>
      </c>
      <c r="P2244" s="234">
        <f t="shared" si="209"/>
        <v>5</v>
      </c>
      <c r="Q2244" s="235" t="str">
        <f>IF(F2244="","",VLOOKUP(F2244,المخزن!A:M,11,0))</f>
        <v/>
      </c>
      <c r="R2244" s="235" t="str">
        <f t="shared" ref="R2244:R2307" si="212">IF(F2244&gt;0,Q2244*H2244,"  ")</f>
        <v xml:space="preserve">  </v>
      </c>
      <c r="S2244" s="235" t="str">
        <f t="shared" ref="S2244:S2307" si="213">IF(F2244&gt;0,(((I2244/P2244)+J2244)*H2244)-(L2244/P2244)-M2244," ")</f>
        <v xml:space="preserve"> </v>
      </c>
      <c r="T2244" s="237" t="str">
        <f t="shared" ref="T2244:T2307" si="214">IF(F2244&gt;0,S2244-R2244," ")</f>
        <v xml:space="preserve"> </v>
      </c>
      <c r="U2244" s="238" t="str">
        <f>IF(F2244="","",VLOOKUP(F2244,المخزن!A:M,8,0))</f>
        <v/>
      </c>
    </row>
    <row r="2245" spans="1:21">
      <c r="A2245" s="227"/>
      <c r="B2245" s="228"/>
      <c r="C2245" s="229"/>
      <c r="D2245" s="229"/>
      <c r="E2245" s="240" t="str">
        <f>IF(D2245="","",VLOOKUP(D2245,'العملاء '!A:B,2,0))</f>
        <v/>
      </c>
      <c r="F2245" s="229"/>
      <c r="G2245" s="240" t="str">
        <f>IF(F2245="","",VLOOKUP(F2245,المخزن!A:B,2,0))</f>
        <v/>
      </c>
      <c r="H2245" s="229"/>
      <c r="I2245" s="231"/>
      <c r="J2245" s="231"/>
      <c r="K2245" s="231"/>
      <c r="L2245" s="231"/>
      <c r="M2245" s="232"/>
      <c r="N2245" s="233">
        <f t="shared" si="210"/>
        <v>0</v>
      </c>
      <c r="O2245" s="233">
        <f t="shared" si="211"/>
        <v>0</v>
      </c>
      <c r="P2245" s="234">
        <f t="shared" si="209"/>
        <v>5</v>
      </c>
      <c r="Q2245" s="235" t="str">
        <f>IF(F2245="","",VLOOKUP(F2245,المخزن!A:M,11,0))</f>
        <v/>
      </c>
      <c r="R2245" s="235" t="str">
        <f t="shared" si="212"/>
        <v xml:space="preserve">  </v>
      </c>
      <c r="S2245" s="235" t="str">
        <f t="shared" si="213"/>
        <v xml:space="preserve"> </v>
      </c>
      <c r="T2245" s="237" t="str">
        <f t="shared" si="214"/>
        <v xml:space="preserve"> </v>
      </c>
      <c r="U2245" s="238" t="str">
        <f>IF(F2245="","",VLOOKUP(F2245,المخزن!A:M,8,0))</f>
        <v/>
      </c>
    </row>
    <row r="2246" spans="1:21">
      <c r="A2246" s="227"/>
      <c r="B2246" s="228"/>
      <c r="C2246" s="229"/>
      <c r="D2246" s="229"/>
      <c r="E2246" s="240" t="str">
        <f>IF(D2246="","",VLOOKUP(D2246,'العملاء '!A:B,2,0))</f>
        <v/>
      </c>
      <c r="F2246" s="229"/>
      <c r="G2246" s="240" t="str">
        <f>IF(F2246="","",VLOOKUP(F2246,المخزن!A:B,2,0))</f>
        <v/>
      </c>
      <c r="H2246" s="229"/>
      <c r="I2246" s="231"/>
      <c r="J2246" s="231"/>
      <c r="K2246" s="231"/>
      <c r="L2246" s="231"/>
      <c r="M2246" s="232"/>
      <c r="N2246" s="233">
        <f t="shared" si="210"/>
        <v>0</v>
      </c>
      <c r="O2246" s="233">
        <f t="shared" si="211"/>
        <v>0</v>
      </c>
      <c r="P2246" s="234">
        <f t="shared" si="209"/>
        <v>5</v>
      </c>
      <c r="Q2246" s="235" t="str">
        <f>IF(F2246="","",VLOOKUP(F2246,المخزن!A:M,11,0))</f>
        <v/>
      </c>
      <c r="R2246" s="235" t="str">
        <f t="shared" si="212"/>
        <v xml:space="preserve">  </v>
      </c>
      <c r="S2246" s="235" t="str">
        <f t="shared" si="213"/>
        <v xml:space="preserve"> </v>
      </c>
      <c r="T2246" s="237" t="str">
        <f t="shared" si="214"/>
        <v xml:space="preserve"> </v>
      </c>
      <c r="U2246" s="238" t="str">
        <f>IF(F2246="","",VLOOKUP(F2246,المخزن!A:M,8,0))</f>
        <v/>
      </c>
    </row>
    <row r="2247" spans="1:21">
      <c r="A2247" s="227"/>
      <c r="B2247" s="228"/>
      <c r="C2247" s="229"/>
      <c r="D2247" s="229"/>
      <c r="E2247" s="240" t="str">
        <f>IF(D2247="","",VLOOKUP(D2247,'العملاء '!A:B,2,0))</f>
        <v/>
      </c>
      <c r="F2247" s="229"/>
      <c r="G2247" s="240" t="str">
        <f>IF(F2247="","",VLOOKUP(F2247,المخزن!A:B,2,0))</f>
        <v/>
      </c>
      <c r="H2247" s="229"/>
      <c r="I2247" s="231"/>
      <c r="J2247" s="231"/>
      <c r="K2247" s="231"/>
      <c r="L2247" s="231"/>
      <c r="M2247" s="232"/>
      <c r="N2247" s="233">
        <f t="shared" si="210"/>
        <v>0</v>
      </c>
      <c r="O2247" s="233">
        <f t="shared" si="211"/>
        <v>0</v>
      </c>
      <c r="P2247" s="234">
        <f t="shared" si="209"/>
        <v>5</v>
      </c>
      <c r="Q2247" s="235" t="str">
        <f>IF(F2247="","",VLOOKUP(F2247,المخزن!A:M,11,0))</f>
        <v/>
      </c>
      <c r="R2247" s="235" t="str">
        <f t="shared" si="212"/>
        <v xml:space="preserve">  </v>
      </c>
      <c r="S2247" s="235" t="str">
        <f t="shared" si="213"/>
        <v xml:space="preserve"> </v>
      </c>
      <c r="T2247" s="237" t="str">
        <f t="shared" si="214"/>
        <v xml:space="preserve"> </v>
      </c>
      <c r="U2247" s="238" t="str">
        <f>IF(F2247="","",VLOOKUP(F2247,المخزن!A:M,8,0))</f>
        <v/>
      </c>
    </row>
    <row r="2248" spans="1:21">
      <c r="A2248" s="227"/>
      <c r="B2248" s="228"/>
      <c r="C2248" s="229"/>
      <c r="D2248" s="229"/>
      <c r="E2248" s="240" t="str">
        <f>IF(D2248="","",VLOOKUP(D2248,'العملاء '!A:B,2,0))</f>
        <v/>
      </c>
      <c r="F2248" s="229"/>
      <c r="G2248" s="240" t="str">
        <f>IF(F2248="","",VLOOKUP(F2248,المخزن!A:B,2,0))</f>
        <v/>
      </c>
      <c r="H2248" s="229"/>
      <c r="I2248" s="231"/>
      <c r="J2248" s="231"/>
      <c r="K2248" s="231"/>
      <c r="L2248" s="231"/>
      <c r="M2248" s="232"/>
      <c r="N2248" s="233">
        <f t="shared" si="210"/>
        <v>0</v>
      </c>
      <c r="O2248" s="233">
        <f t="shared" si="211"/>
        <v>0</v>
      </c>
      <c r="P2248" s="234">
        <f t="shared" si="209"/>
        <v>5</v>
      </c>
      <c r="Q2248" s="235" t="str">
        <f>IF(F2248="","",VLOOKUP(F2248,المخزن!A:M,11,0))</f>
        <v/>
      </c>
      <c r="R2248" s="235" t="str">
        <f t="shared" si="212"/>
        <v xml:space="preserve">  </v>
      </c>
      <c r="S2248" s="235" t="str">
        <f t="shared" si="213"/>
        <v xml:space="preserve"> </v>
      </c>
      <c r="T2248" s="237" t="str">
        <f t="shared" si="214"/>
        <v xml:space="preserve"> </v>
      </c>
      <c r="U2248" s="238" t="str">
        <f>IF(F2248="","",VLOOKUP(F2248,المخزن!A:M,8,0))</f>
        <v/>
      </c>
    </row>
    <row r="2249" spans="1:21">
      <c r="A2249" s="227"/>
      <c r="B2249" s="228"/>
      <c r="C2249" s="229"/>
      <c r="D2249" s="229"/>
      <c r="E2249" s="240" t="str">
        <f>IF(D2249="","",VLOOKUP(D2249,'العملاء '!A:B,2,0))</f>
        <v/>
      </c>
      <c r="F2249" s="229"/>
      <c r="G2249" s="240" t="str">
        <f>IF(F2249="","",VLOOKUP(F2249,المخزن!A:B,2,0))</f>
        <v/>
      </c>
      <c r="H2249" s="229"/>
      <c r="I2249" s="231"/>
      <c r="J2249" s="231"/>
      <c r="K2249" s="231"/>
      <c r="L2249" s="231"/>
      <c r="M2249" s="232"/>
      <c r="N2249" s="233">
        <f t="shared" si="210"/>
        <v>0</v>
      </c>
      <c r="O2249" s="233">
        <f t="shared" si="211"/>
        <v>0</v>
      </c>
      <c r="P2249" s="234">
        <f t="shared" ref="P2249:P2312" si="215">P2248</f>
        <v>5</v>
      </c>
      <c r="Q2249" s="235" t="str">
        <f>IF(F2249="","",VLOOKUP(F2249,المخزن!A:M,11,0))</f>
        <v/>
      </c>
      <c r="R2249" s="235" t="str">
        <f t="shared" si="212"/>
        <v xml:space="preserve">  </v>
      </c>
      <c r="S2249" s="235" t="str">
        <f t="shared" si="213"/>
        <v xml:space="preserve"> </v>
      </c>
      <c r="T2249" s="237" t="str">
        <f t="shared" si="214"/>
        <v xml:space="preserve"> </v>
      </c>
      <c r="U2249" s="238" t="str">
        <f>IF(F2249="","",VLOOKUP(F2249,المخزن!A:M,8,0))</f>
        <v/>
      </c>
    </row>
    <row r="2250" spans="1:21">
      <c r="A2250" s="227"/>
      <c r="B2250" s="228"/>
      <c r="C2250" s="229"/>
      <c r="D2250" s="229"/>
      <c r="E2250" s="240" t="str">
        <f>IF(D2250="","",VLOOKUP(D2250,'العملاء '!A:B,2,0))</f>
        <v/>
      </c>
      <c r="F2250" s="229"/>
      <c r="G2250" s="240" t="str">
        <f>IF(F2250="","",VLOOKUP(F2250,المخزن!A:B,2,0))</f>
        <v/>
      </c>
      <c r="H2250" s="229"/>
      <c r="I2250" s="231"/>
      <c r="J2250" s="231"/>
      <c r="K2250" s="231"/>
      <c r="L2250" s="231"/>
      <c r="M2250" s="232"/>
      <c r="N2250" s="233">
        <f t="shared" si="210"/>
        <v>0</v>
      </c>
      <c r="O2250" s="233">
        <f t="shared" si="211"/>
        <v>0</v>
      </c>
      <c r="P2250" s="234">
        <f t="shared" si="215"/>
        <v>5</v>
      </c>
      <c r="Q2250" s="235" t="str">
        <f>IF(F2250="","",VLOOKUP(F2250,المخزن!A:M,11,0))</f>
        <v/>
      </c>
      <c r="R2250" s="235" t="str">
        <f t="shared" si="212"/>
        <v xml:space="preserve">  </v>
      </c>
      <c r="S2250" s="235" t="str">
        <f t="shared" si="213"/>
        <v xml:space="preserve"> </v>
      </c>
      <c r="T2250" s="237" t="str">
        <f t="shared" si="214"/>
        <v xml:space="preserve"> </v>
      </c>
      <c r="U2250" s="238" t="str">
        <f>IF(F2250="","",VLOOKUP(F2250,المخزن!A:M,8,0))</f>
        <v/>
      </c>
    </row>
    <row r="2251" spans="1:21">
      <c r="A2251" s="227"/>
      <c r="B2251" s="228"/>
      <c r="C2251" s="229"/>
      <c r="D2251" s="229"/>
      <c r="E2251" s="240" t="str">
        <f>IF(D2251="","",VLOOKUP(D2251,'العملاء '!A:B,2,0))</f>
        <v/>
      </c>
      <c r="F2251" s="229"/>
      <c r="G2251" s="240" t="str">
        <f>IF(F2251="","",VLOOKUP(F2251,المخزن!A:B,2,0))</f>
        <v/>
      </c>
      <c r="H2251" s="229"/>
      <c r="I2251" s="231"/>
      <c r="J2251" s="231"/>
      <c r="K2251" s="231"/>
      <c r="L2251" s="231"/>
      <c r="M2251" s="232"/>
      <c r="N2251" s="233">
        <f t="shared" si="210"/>
        <v>0</v>
      </c>
      <c r="O2251" s="233">
        <f t="shared" si="211"/>
        <v>0</v>
      </c>
      <c r="P2251" s="234">
        <f t="shared" si="215"/>
        <v>5</v>
      </c>
      <c r="Q2251" s="235" t="str">
        <f>IF(F2251="","",VLOOKUP(F2251,المخزن!A:M,11,0))</f>
        <v/>
      </c>
      <c r="R2251" s="235" t="str">
        <f t="shared" si="212"/>
        <v xml:space="preserve">  </v>
      </c>
      <c r="S2251" s="235" t="str">
        <f t="shared" si="213"/>
        <v xml:space="preserve"> </v>
      </c>
      <c r="T2251" s="237" t="str">
        <f t="shared" si="214"/>
        <v xml:space="preserve"> </v>
      </c>
      <c r="U2251" s="238" t="str">
        <f>IF(F2251="","",VLOOKUP(F2251,المخزن!A:M,8,0))</f>
        <v/>
      </c>
    </row>
    <row r="2252" spans="1:21">
      <c r="A2252" s="227"/>
      <c r="B2252" s="228"/>
      <c r="C2252" s="229"/>
      <c r="D2252" s="229"/>
      <c r="E2252" s="240" t="str">
        <f>IF(D2252="","",VLOOKUP(D2252,'العملاء '!A:B,2,0))</f>
        <v/>
      </c>
      <c r="F2252" s="229"/>
      <c r="G2252" s="240" t="str">
        <f>IF(F2252="","",VLOOKUP(F2252,المخزن!A:B,2,0))</f>
        <v/>
      </c>
      <c r="H2252" s="229"/>
      <c r="I2252" s="231"/>
      <c r="J2252" s="231"/>
      <c r="K2252" s="231"/>
      <c r="L2252" s="231"/>
      <c r="M2252" s="232"/>
      <c r="N2252" s="233">
        <f t="shared" si="210"/>
        <v>0</v>
      </c>
      <c r="O2252" s="233">
        <f t="shared" si="211"/>
        <v>0</v>
      </c>
      <c r="P2252" s="234">
        <f t="shared" si="215"/>
        <v>5</v>
      </c>
      <c r="Q2252" s="235" t="str">
        <f>IF(F2252="","",VLOOKUP(F2252,المخزن!A:M,11,0))</f>
        <v/>
      </c>
      <c r="R2252" s="235" t="str">
        <f t="shared" si="212"/>
        <v xml:space="preserve">  </v>
      </c>
      <c r="S2252" s="235" t="str">
        <f t="shared" si="213"/>
        <v xml:space="preserve"> </v>
      </c>
      <c r="T2252" s="237" t="str">
        <f t="shared" si="214"/>
        <v xml:space="preserve"> </v>
      </c>
      <c r="U2252" s="238" t="str">
        <f>IF(F2252="","",VLOOKUP(F2252,المخزن!A:M,8,0))</f>
        <v/>
      </c>
    </row>
    <row r="2253" spans="1:21">
      <c r="A2253" s="227"/>
      <c r="B2253" s="228"/>
      <c r="C2253" s="229"/>
      <c r="D2253" s="229"/>
      <c r="E2253" s="240" t="str">
        <f>IF(D2253="","",VLOOKUP(D2253,'العملاء '!A:B,2,0))</f>
        <v/>
      </c>
      <c r="F2253" s="229"/>
      <c r="G2253" s="240" t="str">
        <f>IF(F2253="","",VLOOKUP(F2253,المخزن!A:B,2,0))</f>
        <v/>
      </c>
      <c r="H2253" s="229"/>
      <c r="I2253" s="231"/>
      <c r="J2253" s="231"/>
      <c r="K2253" s="231"/>
      <c r="L2253" s="231"/>
      <c r="M2253" s="232"/>
      <c r="N2253" s="233">
        <f t="shared" si="210"/>
        <v>0</v>
      </c>
      <c r="O2253" s="233">
        <f t="shared" si="211"/>
        <v>0</v>
      </c>
      <c r="P2253" s="234">
        <f t="shared" si="215"/>
        <v>5</v>
      </c>
      <c r="Q2253" s="235" t="str">
        <f>IF(F2253="","",VLOOKUP(F2253,المخزن!A:M,11,0))</f>
        <v/>
      </c>
      <c r="R2253" s="235" t="str">
        <f t="shared" si="212"/>
        <v xml:space="preserve">  </v>
      </c>
      <c r="S2253" s="235" t="str">
        <f t="shared" si="213"/>
        <v xml:space="preserve"> </v>
      </c>
      <c r="T2253" s="237" t="str">
        <f t="shared" si="214"/>
        <v xml:space="preserve"> </v>
      </c>
      <c r="U2253" s="238" t="str">
        <f>IF(F2253="","",VLOOKUP(F2253,المخزن!A:M,8,0))</f>
        <v/>
      </c>
    </row>
    <row r="2254" spans="1:21">
      <c r="A2254" s="227"/>
      <c r="B2254" s="228"/>
      <c r="C2254" s="229"/>
      <c r="D2254" s="229"/>
      <c r="E2254" s="240" t="str">
        <f>IF(D2254="","",VLOOKUP(D2254,'العملاء '!A:B,2,0))</f>
        <v/>
      </c>
      <c r="F2254" s="229"/>
      <c r="G2254" s="240" t="str">
        <f>IF(F2254="","",VLOOKUP(F2254,المخزن!A:B,2,0))</f>
        <v/>
      </c>
      <c r="H2254" s="229"/>
      <c r="I2254" s="231"/>
      <c r="J2254" s="231"/>
      <c r="K2254" s="231"/>
      <c r="L2254" s="231"/>
      <c r="M2254" s="232"/>
      <c r="N2254" s="233">
        <f t="shared" si="210"/>
        <v>0</v>
      </c>
      <c r="O2254" s="233">
        <f t="shared" si="211"/>
        <v>0</v>
      </c>
      <c r="P2254" s="234">
        <f t="shared" si="215"/>
        <v>5</v>
      </c>
      <c r="Q2254" s="235" t="str">
        <f>IF(F2254="","",VLOOKUP(F2254,المخزن!A:M,11,0))</f>
        <v/>
      </c>
      <c r="R2254" s="235" t="str">
        <f t="shared" si="212"/>
        <v xml:space="preserve">  </v>
      </c>
      <c r="S2254" s="235" t="str">
        <f t="shared" si="213"/>
        <v xml:space="preserve"> </v>
      </c>
      <c r="T2254" s="237" t="str">
        <f t="shared" si="214"/>
        <v xml:space="preserve"> </v>
      </c>
      <c r="U2254" s="238" t="str">
        <f>IF(F2254="","",VLOOKUP(F2254,المخزن!A:M,8,0))</f>
        <v/>
      </c>
    </row>
    <row r="2255" spans="1:21">
      <c r="A2255" s="227"/>
      <c r="B2255" s="228"/>
      <c r="C2255" s="229"/>
      <c r="D2255" s="229"/>
      <c r="E2255" s="240" t="str">
        <f>IF(D2255="","",VLOOKUP(D2255,'العملاء '!A:B,2,0))</f>
        <v/>
      </c>
      <c r="F2255" s="229"/>
      <c r="G2255" s="240" t="str">
        <f>IF(F2255="","",VLOOKUP(F2255,المخزن!A:B,2,0))</f>
        <v/>
      </c>
      <c r="H2255" s="229"/>
      <c r="I2255" s="231"/>
      <c r="J2255" s="231"/>
      <c r="K2255" s="231"/>
      <c r="L2255" s="231"/>
      <c r="M2255" s="232"/>
      <c r="N2255" s="233">
        <f t="shared" si="210"/>
        <v>0</v>
      </c>
      <c r="O2255" s="233">
        <f t="shared" si="211"/>
        <v>0</v>
      </c>
      <c r="P2255" s="234">
        <f t="shared" si="215"/>
        <v>5</v>
      </c>
      <c r="Q2255" s="235" t="str">
        <f>IF(F2255="","",VLOOKUP(F2255,المخزن!A:M,11,0))</f>
        <v/>
      </c>
      <c r="R2255" s="235" t="str">
        <f t="shared" si="212"/>
        <v xml:space="preserve">  </v>
      </c>
      <c r="S2255" s="235" t="str">
        <f t="shared" si="213"/>
        <v xml:space="preserve"> </v>
      </c>
      <c r="T2255" s="237" t="str">
        <f t="shared" si="214"/>
        <v xml:space="preserve"> </v>
      </c>
      <c r="U2255" s="238" t="str">
        <f>IF(F2255="","",VLOOKUP(F2255,المخزن!A:M,8,0))</f>
        <v/>
      </c>
    </row>
    <row r="2256" spans="1:21">
      <c r="A2256" s="227"/>
      <c r="B2256" s="228"/>
      <c r="C2256" s="229"/>
      <c r="D2256" s="229"/>
      <c r="E2256" s="240" t="str">
        <f>IF(D2256="","",VLOOKUP(D2256,'العملاء '!A:B,2,0))</f>
        <v/>
      </c>
      <c r="F2256" s="229"/>
      <c r="G2256" s="240" t="str">
        <f>IF(F2256="","",VLOOKUP(F2256,المخزن!A:B,2,0))</f>
        <v/>
      </c>
      <c r="H2256" s="229"/>
      <c r="I2256" s="231"/>
      <c r="J2256" s="231"/>
      <c r="K2256" s="231"/>
      <c r="L2256" s="231"/>
      <c r="M2256" s="232"/>
      <c r="N2256" s="233">
        <f t="shared" si="210"/>
        <v>0</v>
      </c>
      <c r="O2256" s="233">
        <f t="shared" si="211"/>
        <v>0</v>
      </c>
      <c r="P2256" s="234">
        <f t="shared" si="215"/>
        <v>5</v>
      </c>
      <c r="Q2256" s="235" t="str">
        <f>IF(F2256="","",VLOOKUP(F2256,المخزن!A:M,11,0))</f>
        <v/>
      </c>
      <c r="R2256" s="235" t="str">
        <f t="shared" si="212"/>
        <v xml:space="preserve">  </v>
      </c>
      <c r="S2256" s="235" t="str">
        <f t="shared" si="213"/>
        <v xml:space="preserve"> </v>
      </c>
      <c r="T2256" s="237" t="str">
        <f t="shared" si="214"/>
        <v xml:space="preserve"> </v>
      </c>
      <c r="U2256" s="238" t="str">
        <f>IF(F2256="","",VLOOKUP(F2256,المخزن!A:M,8,0))</f>
        <v/>
      </c>
    </row>
    <row r="2257" spans="1:21">
      <c r="A2257" s="227"/>
      <c r="B2257" s="228"/>
      <c r="C2257" s="229"/>
      <c r="D2257" s="229"/>
      <c r="E2257" s="240" t="str">
        <f>IF(D2257="","",VLOOKUP(D2257,'العملاء '!A:B,2,0))</f>
        <v/>
      </c>
      <c r="F2257" s="229"/>
      <c r="G2257" s="240" t="str">
        <f>IF(F2257="","",VLOOKUP(F2257,المخزن!A:B,2,0))</f>
        <v/>
      </c>
      <c r="H2257" s="229"/>
      <c r="I2257" s="231"/>
      <c r="J2257" s="231"/>
      <c r="K2257" s="231"/>
      <c r="L2257" s="231"/>
      <c r="M2257" s="232"/>
      <c r="N2257" s="233">
        <f t="shared" si="210"/>
        <v>0</v>
      </c>
      <c r="O2257" s="233">
        <f t="shared" si="211"/>
        <v>0</v>
      </c>
      <c r="P2257" s="234">
        <f t="shared" si="215"/>
        <v>5</v>
      </c>
      <c r="Q2257" s="235" t="str">
        <f>IF(F2257="","",VLOOKUP(F2257,المخزن!A:M,11,0))</f>
        <v/>
      </c>
      <c r="R2257" s="235" t="str">
        <f t="shared" si="212"/>
        <v xml:space="preserve">  </v>
      </c>
      <c r="S2257" s="235" t="str">
        <f t="shared" si="213"/>
        <v xml:space="preserve"> </v>
      </c>
      <c r="T2257" s="237" t="str">
        <f t="shared" si="214"/>
        <v xml:space="preserve"> </v>
      </c>
      <c r="U2257" s="238" t="str">
        <f>IF(F2257="","",VLOOKUP(F2257,المخزن!A:M,8,0))</f>
        <v/>
      </c>
    </row>
    <row r="2258" spans="1:21">
      <c r="A2258" s="227"/>
      <c r="B2258" s="228"/>
      <c r="C2258" s="229"/>
      <c r="D2258" s="229"/>
      <c r="E2258" s="240" t="str">
        <f>IF(D2258="","",VLOOKUP(D2258,'العملاء '!A:B,2,0))</f>
        <v/>
      </c>
      <c r="F2258" s="229"/>
      <c r="G2258" s="240" t="str">
        <f>IF(F2258="","",VLOOKUP(F2258,المخزن!A:B,2,0))</f>
        <v/>
      </c>
      <c r="H2258" s="229"/>
      <c r="I2258" s="231"/>
      <c r="J2258" s="231"/>
      <c r="K2258" s="231"/>
      <c r="L2258" s="231"/>
      <c r="M2258" s="232"/>
      <c r="N2258" s="233">
        <f t="shared" si="210"/>
        <v>0</v>
      </c>
      <c r="O2258" s="233">
        <f t="shared" si="211"/>
        <v>0</v>
      </c>
      <c r="P2258" s="234">
        <f t="shared" si="215"/>
        <v>5</v>
      </c>
      <c r="Q2258" s="235" t="str">
        <f>IF(F2258="","",VLOOKUP(F2258,المخزن!A:M,11,0))</f>
        <v/>
      </c>
      <c r="R2258" s="235" t="str">
        <f t="shared" si="212"/>
        <v xml:space="preserve">  </v>
      </c>
      <c r="S2258" s="235" t="str">
        <f t="shared" si="213"/>
        <v xml:space="preserve"> </v>
      </c>
      <c r="T2258" s="237" t="str">
        <f t="shared" si="214"/>
        <v xml:space="preserve"> </v>
      </c>
      <c r="U2258" s="238" t="str">
        <f>IF(F2258="","",VLOOKUP(F2258,المخزن!A:M,8,0))</f>
        <v/>
      </c>
    </row>
    <row r="2259" spans="1:21">
      <c r="A2259" s="227"/>
      <c r="B2259" s="228"/>
      <c r="C2259" s="229"/>
      <c r="D2259" s="229"/>
      <c r="E2259" s="240" t="str">
        <f>IF(D2259="","",VLOOKUP(D2259,'العملاء '!A:B,2,0))</f>
        <v/>
      </c>
      <c r="F2259" s="229"/>
      <c r="G2259" s="240" t="str">
        <f>IF(F2259="","",VLOOKUP(F2259,المخزن!A:B,2,0))</f>
        <v/>
      </c>
      <c r="H2259" s="229"/>
      <c r="I2259" s="231"/>
      <c r="J2259" s="231"/>
      <c r="K2259" s="231"/>
      <c r="L2259" s="231"/>
      <c r="M2259" s="232"/>
      <c r="N2259" s="233">
        <f t="shared" si="210"/>
        <v>0</v>
      </c>
      <c r="O2259" s="233">
        <f t="shared" si="211"/>
        <v>0</v>
      </c>
      <c r="P2259" s="234">
        <f t="shared" si="215"/>
        <v>5</v>
      </c>
      <c r="Q2259" s="235" t="str">
        <f>IF(F2259="","",VLOOKUP(F2259,المخزن!A:M,11,0))</f>
        <v/>
      </c>
      <c r="R2259" s="235" t="str">
        <f t="shared" si="212"/>
        <v xml:space="preserve">  </v>
      </c>
      <c r="S2259" s="235" t="str">
        <f t="shared" si="213"/>
        <v xml:space="preserve"> </v>
      </c>
      <c r="T2259" s="237" t="str">
        <f t="shared" si="214"/>
        <v xml:space="preserve"> </v>
      </c>
      <c r="U2259" s="238" t="str">
        <f>IF(F2259="","",VLOOKUP(F2259,المخزن!A:M,8,0))</f>
        <v/>
      </c>
    </row>
    <row r="2260" spans="1:21">
      <c r="A2260" s="227"/>
      <c r="B2260" s="228"/>
      <c r="C2260" s="229"/>
      <c r="D2260" s="229"/>
      <c r="E2260" s="240" t="str">
        <f>IF(D2260="","",VLOOKUP(D2260,'العملاء '!A:B,2,0))</f>
        <v/>
      </c>
      <c r="F2260" s="229"/>
      <c r="G2260" s="240" t="str">
        <f>IF(F2260="","",VLOOKUP(F2260,المخزن!A:B,2,0))</f>
        <v/>
      </c>
      <c r="H2260" s="229"/>
      <c r="I2260" s="231"/>
      <c r="J2260" s="231"/>
      <c r="K2260" s="231"/>
      <c r="L2260" s="231"/>
      <c r="M2260" s="232"/>
      <c r="N2260" s="233">
        <f t="shared" si="210"/>
        <v>0</v>
      </c>
      <c r="O2260" s="233">
        <f t="shared" si="211"/>
        <v>0</v>
      </c>
      <c r="P2260" s="234">
        <f t="shared" si="215"/>
        <v>5</v>
      </c>
      <c r="Q2260" s="235" t="str">
        <f>IF(F2260="","",VLOOKUP(F2260,المخزن!A:M,11,0))</f>
        <v/>
      </c>
      <c r="R2260" s="235" t="str">
        <f t="shared" si="212"/>
        <v xml:space="preserve">  </v>
      </c>
      <c r="S2260" s="235" t="str">
        <f t="shared" si="213"/>
        <v xml:space="preserve"> </v>
      </c>
      <c r="T2260" s="237" t="str">
        <f t="shared" si="214"/>
        <v xml:space="preserve"> </v>
      </c>
      <c r="U2260" s="238" t="str">
        <f>IF(F2260="","",VLOOKUP(F2260,المخزن!A:M,8,0))</f>
        <v/>
      </c>
    </row>
    <row r="2261" spans="1:21">
      <c r="A2261" s="227"/>
      <c r="B2261" s="228"/>
      <c r="C2261" s="229"/>
      <c r="D2261" s="229"/>
      <c r="E2261" s="240" t="str">
        <f>IF(D2261="","",VLOOKUP(D2261,'العملاء '!A:B,2,0))</f>
        <v/>
      </c>
      <c r="F2261" s="229"/>
      <c r="G2261" s="240" t="str">
        <f>IF(F2261="","",VLOOKUP(F2261,المخزن!A:B,2,0))</f>
        <v/>
      </c>
      <c r="H2261" s="229"/>
      <c r="I2261" s="231"/>
      <c r="J2261" s="231"/>
      <c r="K2261" s="231"/>
      <c r="L2261" s="231"/>
      <c r="M2261" s="232"/>
      <c r="N2261" s="233">
        <f t="shared" si="210"/>
        <v>0</v>
      </c>
      <c r="O2261" s="233">
        <f t="shared" si="211"/>
        <v>0</v>
      </c>
      <c r="P2261" s="234">
        <f t="shared" si="215"/>
        <v>5</v>
      </c>
      <c r="Q2261" s="235" t="str">
        <f>IF(F2261="","",VLOOKUP(F2261,المخزن!A:M,11,0))</f>
        <v/>
      </c>
      <c r="R2261" s="235" t="str">
        <f t="shared" si="212"/>
        <v xml:space="preserve">  </v>
      </c>
      <c r="S2261" s="235" t="str">
        <f t="shared" si="213"/>
        <v xml:space="preserve"> </v>
      </c>
      <c r="T2261" s="237" t="str">
        <f t="shared" si="214"/>
        <v xml:space="preserve"> </v>
      </c>
      <c r="U2261" s="238" t="str">
        <f>IF(F2261="","",VLOOKUP(F2261,المخزن!A:M,8,0))</f>
        <v/>
      </c>
    </row>
    <row r="2262" spans="1:21">
      <c r="A2262" s="227"/>
      <c r="B2262" s="228"/>
      <c r="C2262" s="229"/>
      <c r="D2262" s="229"/>
      <c r="E2262" s="240" t="str">
        <f>IF(D2262="","",VLOOKUP(D2262,'العملاء '!A:B,2,0))</f>
        <v/>
      </c>
      <c r="F2262" s="229"/>
      <c r="G2262" s="240" t="str">
        <f>IF(F2262="","",VLOOKUP(F2262,المخزن!A:B,2,0))</f>
        <v/>
      </c>
      <c r="H2262" s="229"/>
      <c r="I2262" s="231"/>
      <c r="J2262" s="231"/>
      <c r="K2262" s="231"/>
      <c r="L2262" s="231"/>
      <c r="M2262" s="232"/>
      <c r="N2262" s="233">
        <f t="shared" si="210"/>
        <v>0</v>
      </c>
      <c r="O2262" s="233">
        <f t="shared" si="211"/>
        <v>0</v>
      </c>
      <c r="P2262" s="234">
        <f t="shared" si="215"/>
        <v>5</v>
      </c>
      <c r="Q2262" s="235" t="str">
        <f>IF(F2262="","",VLOOKUP(F2262,المخزن!A:M,11,0))</f>
        <v/>
      </c>
      <c r="R2262" s="235" t="str">
        <f t="shared" si="212"/>
        <v xml:space="preserve">  </v>
      </c>
      <c r="S2262" s="235" t="str">
        <f t="shared" si="213"/>
        <v xml:space="preserve"> </v>
      </c>
      <c r="T2262" s="237" t="str">
        <f t="shared" si="214"/>
        <v xml:space="preserve"> </v>
      </c>
      <c r="U2262" s="238" t="str">
        <f>IF(F2262="","",VLOOKUP(F2262,المخزن!A:M,8,0))</f>
        <v/>
      </c>
    </row>
    <row r="2263" spans="1:21">
      <c r="A2263" s="227"/>
      <c r="B2263" s="228"/>
      <c r="C2263" s="229"/>
      <c r="D2263" s="229"/>
      <c r="E2263" s="240" t="str">
        <f>IF(D2263="","",VLOOKUP(D2263,'العملاء '!A:B,2,0))</f>
        <v/>
      </c>
      <c r="F2263" s="229"/>
      <c r="G2263" s="240" t="str">
        <f>IF(F2263="","",VLOOKUP(F2263,المخزن!A:B,2,0))</f>
        <v/>
      </c>
      <c r="H2263" s="229"/>
      <c r="I2263" s="231"/>
      <c r="J2263" s="231"/>
      <c r="K2263" s="231"/>
      <c r="L2263" s="231"/>
      <c r="M2263" s="232"/>
      <c r="N2263" s="233">
        <f t="shared" si="210"/>
        <v>0</v>
      </c>
      <c r="O2263" s="233">
        <f t="shared" si="211"/>
        <v>0</v>
      </c>
      <c r="P2263" s="234">
        <f t="shared" si="215"/>
        <v>5</v>
      </c>
      <c r="Q2263" s="235" t="str">
        <f>IF(F2263="","",VLOOKUP(F2263,المخزن!A:M,11,0))</f>
        <v/>
      </c>
      <c r="R2263" s="235" t="str">
        <f t="shared" si="212"/>
        <v xml:space="preserve">  </v>
      </c>
      <c r="S2263" s="235" t="str">
        <f t="shared" si="213"/>
        <v xml:space="preserve"> </v>
      </c>
      <c r="T2263" s="237" t="str">
        <f t="shared" si="214"/>
        <v xml:space="preserve"> </v>
      </c>
      <c r="U2263" s="238" t="str">
        <f>IF(F2263="","",VLOOKUP(F2263,المخزن!A:M,8,0))</f>
        <v/>
      </c>
    </row>
    <row r="2264" spans="1:21">
      <c r="A2264" s="227"/>
      <c r="B2264" s="228"/>
      <c r="C2264" s="229"/>
      <c r="D2264" s="229"/>
      <c r="E2264" s="240" t="str">
        <f>IF(D2264="","",VLOOKUP(D2264,'العملاء '!A:B,2,0))</f>
        <v/>
      </c>
      <c r="F2264" s="229"/>
      <c r="G2264" s="240" t="str">
        <f>IF(F2264="","",VLOOKUP(F2264,المخزن!A:B,2,0))</f>
        <v/>
      </c>
      <c r="H2264" s="229"/>
      <c r="I2264" s="231"/>
      <c r="J2264" s="231"/>
      <c r="K2264" s="231"/>
      <c r="L2264" s="231"/>
      <c r="M2264" s="232"/>
      <c r="N2264" s="233">
        <f t="shared" si="210"/>
        <v>0</v>
      </c>
      <c r="O2264" s="233">
        <f t="shared" si="211"/>
        <v>0</v>
      </c>
      <c r="P2264" s="234">
        <f t="shared" si="215"/>
        <v>5</v>
      </c>
      <c r="Q2264" s="235" t="str">
        <f>IF(F2264="","",VLOOKUP(F2264,المخزن!A:M,11,0))</f>
        <v/>
      </c>
      <c r="R2264" s="235" t="str">
        <f t="shared" si="212"/>
        <v xml:space="preserve">  </v>
      </c>
      <c r="S2264" s="235" t="str">
        <f t="shared" si="213"/>
        <v xml:space="preserve"> </v>
      </c>
      <c r="T2264" s="237" t="str">
        <f t="shared" si="214"/>
        <v xml:space="preserve"> </v>
      </c>
      <c r="U2264" s="238" t="str">
        <f>IF(F2264="","",VLOOKUP(F2264,المخزن!A:M,8,0))</f>
        <v/>
      </c>
    </row>
    <row r="2265" spans="1:21">
      <c r="A2265" s="227"/>
      <c r="B2265" s="228"/>
      <c r="C2265" s="229"/>
      <c r="D2265" s="229"/>
      <c r="E2265" s="240" t="str">
        <f>IF(D2265="","",VLOOKUP(D2265,'العملاء '!A:B,2,0))</f>
        <v/>
      </c>
      <c r="F2265" s="229"/>
      <c r="G2265" s="240" t="str">
        <f>IF(F2265="","",VLOOKUP(F2265,المخزن!A:B,2,0))</f>
        <v/>
      </c>
      <c r="H2265" s="229"/>
      <c r="I2265" s="231"/>
      <c r="J2265" s="231"/>
      <c r="K2265" s="231"/>
      <c r="L2265" s="231"/>
      <c r="M2265" s="232"/>
      <c r="N2265" s="233">
        <f t="shared" si="210"/>
        <v>0</v>
      </c>
      <c r="O2265" s="233">
        <f t="shared" si="211"/>
        <v>0</v>
      </c>
      <c r="P2265" s="234">
        <f t="shared" si="215"/>
        <v>5</v>
      </c>
      <c r="Q2265" s="235" t="str">
        <f>IF(F2265="","",VLOOKUP(F2265,المخزن!A:M,11,0))</f>
        <v/>
      </c>
      <c r="R2265" s="235" t="str">
        <f t="shared" si="212"/>
        <v xml:space="preserve">  </v>
      </c>
      <c r="S2265" s="235" t="str">
        <f t="shared" si="213"/>
        <v xml:space="preserve"> </v>
      </c>
      <c r="T2265" s="237" t="str">
        <f t="shared" si="214"/>
        <v xml:space="preserve"> </v>
      </c>
      <c r="U2265" s="238" t="str">
        <f>IF(F2265="","",VLOOKUP(F2265,المخزن!A:M,8,0))</f>
        <v/>
      </c>
    </row>
    <row r="2266" spans="1:21">
      <c r="A2266" s="227"/>
      <c r="B2266" s="228"/>
      <c r="C2266" s="229"/>
      <c r="D2266" s="229"/>
      <c r="E2266" s="240" t="str">
        <f>IF(D2266="","",VLOOKUP(D2266,'العملاء '!A:B,2,0))</f>
        <v/>
      </c>
      <c r="F2266" s="229"/>
      <c r="G2266" s="240" t="str">
        <f>IF(F2266="","",VLOOKUP(F2266,المخزن!A:B,2,0))</f>
        <v/>
      </c>
      <c r="H2266" s="229"/>
      <c r="I2266" s="231"/>
      <c r="J2266" s="231"/>
      <c r="K2266" s="231"/>
      <c r="L2266" s="231"/>
      <c r="M2266" s="232"/>
      <c r="N2266" s="233">
        <f t="shared" si="210"/>
        <v>0</v>
      </c>
      <c r="O2266" s="233">
        <f t="shared" si="211"/>
        <v>0</v>
      </c>
      <c r="P2266" s="234">
        <f t="shared" si="215"/>
        <v>5</v>
      </c>
      <c r="Q2266" s="235" t="str">
        <f>IF(F2266="","",VLOOKUP(F2266,المخزن!A:M,11,0))</f>
        <v/>
      </c>
      <c r="R2266" s="235" t="str">
        <f t="shared" si="212"/>
        <v xml:space="preserve">  </v>
      </c>
      <c r="S2266" s="235" t="str">
        <f t="shared" si="213"/>
        <v xml:space="preserve"> </v>
      </c>
      <c r="T2266" s="237" t="str">
        <f t="shared" si="214"/>
        <v xml:space="preserve"> </v>
      </c>
      <c r="U2266" s="238" t="str">
        <f>IF(F2266="","",VLOOKUP(F2266,المخزن!A:M,8,0))</f>
        <v/>
      </c>
    </row>
    <row r="2267" spans="1:21">
      <c r="A2267" s="227"/>
      <c r="B2267" s="228"/>
      <c r="C2267" s="229"/>
      <c r="D2267" s="229"/>
      <c r="E2267" s="240" t="str">
        <f>IF(D2267="","",VLOOKUP(D2267,'العملاء '!A:B,2,0))</f>
        <v/>
      </c>
      <c r="F2267" s="229"/>
      <c r="G2267" s="240" t="str">
        <f>IF(F2267="","",VLOOKUP(F2267,المخزن!A:B,2,0))</f>
        <v/>
      </c>
      <c r="H2267" s="229"/>
      <c r="I2267" s="231"/>
      <c r="J2267" s="231"/>
      <c r="K2267" s="231"/>
      <c r="L2267" s="231"/>
      <c r="M2267" s="232"/>
      <c r="N2267" s="233">
        <f t="shared" si="210"/>
        <v>0</v>
      </c>
      <c r="O2267" s="233">
        <f t="shared" si="211"/>
        <v>0</v>
      </c>
      <c r="P2267" s="234">
        <f t="shared" si="215"/>
        <v>5</v>
      </c>
      <c r="Q2267" s="235" t="str">
        <f>IF(F2267="","",VLOOKUP(F2267,المخزن!A:M,11,0))</f>
        <v/>
      </c>
      <c r="R2267" s="235" t="str">
        <f t="shared" si="212"/>
        <v xml:space="preserve">  </v>
      </c>
      <c r="S2267" s="235" t="str">
        <f t="shared" si="213"/>
        <v xml:space="preserve"> </v>
      </c>
      <c r="T2267" s="237" t="str">
        <f t="shared" si="214"/>
        <v xml:space="preserve"> </v>
      </c>
      <c r="U2267" s="238" t="str">
        <f>IF(F2267="","",VLOOKUP(F2267,المخزن!A:M,8,0))</f>
        <v/>
      </c>
    </row>
    <row r="2268" spans="1:21">
      <c r="A2268" s="227"/>
      <c r="B2268" s="228"/>
      <c r="C2268" s="229"/>
      <c r="D2268" s="229"/>
      <c r="E2268" s="240" t="str">
        <f>IF(D2268="","",VLOOKUP(D2268,'العملاء '!A:B,2,0))</f>
        <v/>
      </c>
      <c r="F2268" s="229"/>
      <c r="G2268" s="240" t="str">
        <f>IF(F2268="","",VLOOKUP(F2268,المخزن!A:B,2,0))</f>
        <v/>
      </c>
      <c r="H2268" s="229"/>
      <c r="I2268" s="231"/>
      <c r="J2268" s="231"/>
      <c r="K2268" s="231"/>
      <c r="L2268" s="231"/>
      <c r="M2268" s="232"/>
      <c r="N2268" s="233">
        <f t="shared" si="210"/>
        <v>0</v>
      </c>
      <c r="O2268" s="233">
        <f t="shared" si="211"/>
        <v>0</v>
      </c>
      <c r="P2268" s="234">
        <f t="shared" si="215"/>
        <v>5</v>
      </c>
      <c r="Q2268" s="235" t="str">
        <f>IF(F2268="","",VLOOKUP(F2268,المخزن!A:M,11,0))</f>
        <v/>
      </c>
      <c r="R2268" s="235" t="str">
        <f t="shared" si="212"/>
        <v xml:space="preserve">  </v>
      </c>
      <c r="S2268" s="235" t="str">
        <f t="shared" si="213"/>
        <v xml:space="preserve"> </v>
      </c>
      <c r="T2268" s="237" t="str">
        <f t="shared" si="214"/>
        <v xml:space="preserve"> </v>
      </c>
      <c r="U2268" s="238" t="str">
        <f>IF(F2268="","",VLOOKUP(F2268,المخزن!A:M,8,0))</f>
        <v/>
      </c>
    </row>
    <row r="2269" spans="1:21">
      <c r="A2269" s="227"/>
      <c r="B2269" s="228"/>
      <c r="C2269" s="229"/>
      <c r="D2269" s="229"/>
      <c r="E2269" s="240" t="str">
        <f>IF(D2269="","",VLOOKUP(D2269,'العملاء '!A:B,2,0))</f>
        <v/>
      </c>
      <c r="F2269" s="229"/>
      <c r="G2269" s="240" t="str">
        <f>IF(F2269="","",VLOOKUP(F2269,المخزن!A:B,2,0))</f>
        <v/>
      </c>
      <c r="H2269" s="229"/>
      <c r="I2269" s="231"/>
      <c r="J2269" s="231"/>
      <c r="K2269" s="231"/>
      <c r="L2269" s="231"/>
      <c r="M2269" s="232"/>
      <c r="N2269" s="233">
        <f t="shared" si="210"/>
        <v>0</v>
      </c>
      <c r="O2269" s="233">
        <f t="shared" si="211"/>
        <v>0</v>
      </c>
      <c r="P2269" s="234">
        <f t="shared" si="215"/>
        <v>5</v>
      </c>
      <c r="Q2269" s="235" t="str">
        <f>IF(F2269="","",VLOOKUP(F2269,المخزن!A:M,11,0))</f>
        <v/>
      </c>
      <c r="R2269" s="235" t="str">
        <f t="shared" si="212"/>
        <v xml:space="preserve">  </v>
      </c>
      <c r="S2269" s="235" t="str">
        <f t="shared" si="213"/>
        <v xml:space="preserve"> </v>
      </c>
      <c r="T2269" s="237" t="str">
        <f t="shared" si="214"/>
        <v xml:space="preserve"> </v>
      </c>
      <c r="U2269" s="238" t="str">
        <f>IF(F2269="","",VLOOKUP(F2269,المخزن!A:M,8,0))</f>
        <v/>
      </c>
    </row>
    <row r="2270" spans="1:21">
      <c r="A2270" s="227"/>
      <c r="B2270" s="228"/>
      <c r="C2270" s="229"/>
      <c r="D2270" s="229"/>
      <c r="E2270" s="240" t="str">
        <f>IF(D2270="","",VLOOKUP(D2270,'العملاء '!A:B,2,0))</f>
        <v/>
      </c>
      <c r="F2270" s="229"/>
      <c r="G2270" s="240" t="str">
        <f>IF(F2270="","",VLOOKUP(F2270,المخزن!A:B,2,0))</f>
        <v/>
      </c>
      <c r="H2270" s="229"/>
      <c r="I2270" s="231"/>
      <c r="J2270" s="231"/>
      <c r="K2270" s="231"/>
      <c r="L2270" s="231"/>
      <c r="M2270" s="232"/>
      <c r="N2270" s="233">
        <f t="shared" si="210"/>
        <v>0</v>
      </c>
      <c r="O2270" s="233">
        <f t="shared" si="211"/>
        <v>0</v>
      </c>
      <c r="P2270" s="234">
        <f t="shared" si="215"/>
        <v>5</v>
      </c>
      <c r="Q2270" s="235" t="str">
        <f>IF(F2270="","",VLOOKUP(F2270,المخزن!A:M,11,0))</f>
        <v/>
      </c>
      <c r="R2270" s="235" t="str">
        <f t="shared" si="212"/>
        <v xml:space="preserve">  </v>
      </c>
      <c r="S2270" s="235" t="str">
        <f t="shared" si="213"/>
        <v xml:space="preserve"> </v>
      </c>
      <c r="T2270" s="237" t="str">
        <f t="shared" si="214"/>
        <v xml:space="preserve"> </v>
      </c>
      <c r="U2270" s="238" t="str">
        <f>IF(F2270="","",VLOOKUP(F2270,المخزن!A:M,8,0))</f>
        <v/>
      </c>
    </row>
    <row r="2271" spans="1:21">
      <c r="A2271" s="227"/>
      <c r="B2271" s="228"/>
      <c r="C2271" s="229"/>
      <c r="D2271" s="229"/>
      <c r="E2271" s="240" t="str">
        <f>IF(D2271="","",VLOOKUP(D2271,'العملاء '!A:B,2,0))</f>
        <v/>
      </c>
      <c r="F2271" s="229"/>
      <c r="G2271" s="240" t="str">
        <f>IF(F2271="","",VLOOKUP(F2271,المخزن!A:B,2,0))</f>
        <v/>
      </c>
      <c r="H2271" s="229"/>
      <c r="I2271" s="231"/>
      <c r="J2271" s="231"/>
      <c r="K2271" s="231"/>
      <c r="L2271" s="231"/>
      <c r="M2271" s="232"/>
      <c r="N2271" s="233">
        <f t="shared" si="210"/>
        <v>0</v>
      </c>
      <c r="O2271" s="233">
        <f t="shared" si="211"/>
        <v>0</v>
      </c>
      <c r="P2271" s="234">
        <f t="shared" si="215"/>
        <v>5</v>
      </c>
      <c r="Q2271" s="235" t="str">
        <f>IF(F2271="","",VLOOKUP(F2271,المخزن!A:M,11,0))</f>
        <v/>
      </c>
      <c r="R2271" s="235" t="str">
        <f t="shared" si="212"/>
        <v xml:space="preserve">  </v>
      </c>
      <c r="S2271" s="235" t="str">
        <f t="shared" si="213"/>
        <v xml:space="preserve"> </v>
      </c>
      <c r="T2271" s="237" t="str">
        <f t="shared" si="214"/>
        <v xml:space="preserve"> </v>
      </c>
      <c r="U2271" s="238" t="str">
        <f>IF(F2271="","",VLOOKUP(F2271,المخزن!A:M,8,0))</f>
        <v/>
      </c>
    </row>
    <row r="2272" spans="1:21">
      <c r="A2272" s="227"/>
      <c r="B2272" s="228"/>
      <c r="C2272" s="229"/>
      <c r="D2272" s="229"/>
      <c r="E2272" s="240" t="str">
        <f>IF(D2272="","",VLOOKUP(D2272,'العملاء '!A:B,2,0))</f>
        <v/>
      </c>
      <c r="F2272" s="229"/>
      <c r="G2272" s="240" t="str">
        <f>IF(F2272="","",VLOOKUP(F2272,المخزن!A:B,2,0))</f>
        <v/>
      </c>
      <c r="H2272" s="229"/>
      <c r="I2272" s="231"/>
      <c r="J2272" s="231"/>
      <c r="K2272" s="231"/>
      <c r="L2272" s="231"/>
      <c r="M2272" s="232"/>
      <c r="N2272" s="233">
        <f t="shared" si="210"/>
        <v>0</v>
      </c>
      <c r="O2272" s="233">
        <f t="shared" si="211"/>
        <v>0</v>
      </c>
      <c r="P2272" s="234">
        <f t="shared" si="215"/>
        <v>5</v>
      </c>
      <c r="Q2272" s="235" t="str">
        <f>IF(F2272="","",VLOOKUP(F2272,المخزن!A:M,11,0))</f>
        <v/>
      </c>
      <c r="R2272" s="235" t="str">
        <f t="shared" si="212"/>
        <v xml:space="preserve">  </v>
      </c>
      <c r="S2272" s="235" t="str">
        <f t="shared" si="213"/>
        <v xml:space="preserve"> </v>
      </c>
      <c r="T2272" s="237" t="str">
        <f t="shared" si="214"/>
        <v xml:space="preserve"> </v>
      </c>
      <c r="U2272" s="238" t="str">
        <f>IF(F2272="","",VLOOKUP(F2272,المخزن!A:M,8,0))</f>
        <v/>
      </c>
    </row>
    <row r="2273" spans="1:21">
      <c r="A2273" s="227"/>
      <c r="B2273" s="228"/>
      <c r="C2273" s="229"/>
      <c r="D2273" s="229"/>
      <c r="E2273" s="240" t="str">
        <f>IF(D2273="","",VLOOKUP(D2273,'العملاء '!A:B,2,0))</f>
        <v/>
      </c>
      <c r="F2273" s="229"/>
      <c r="G2273" s="240" t="str">
        <f>IF(F2273="","",VLOOKUP(F2273,المخزن!A:B,2,0))</f>
        <v/>
      </c>
      <c r="H2273" s="229"/>
      <c r="I2273" s="231"/>
      <c r="J2273" s="231"/>
      <c r="K2273" s="231"/>
      <c r="L2273" s="231"/>
      <c r="M2273" s="232"/>
      <c r="N2273" s="233">
        <f t="shared" si="210"/>
        <v>0</v>
      </c>
      <c r="O2273" s="233">
        <f t="shared" si="211"/>
        <v>0</v>
      </c>
      <c r="P2273" s="234">
        <f t="shared" si="215"/>
        <v>5</v>
      </c>
      <c r="Q2273" s="235" t="str">
        <f>IF(F2273="","",VLOOKUP(F2273,المخزن!A:M,11,0))</f>
        <v/>
      </c>
      <c r="R2273" s="235" t="str">
        <f t="shared" si="212"/>
        <v xml:space="preserve">  </v>
      </c>
      <c r="S2273" s="235" t="str">
        <f t="shared" si="213"/>
        <v xml:space="preserve"> </v>
      </c>
      <c r="T2273" s="237" t="str">
        <f t="shared" si="214"/>
        <v xml:space="preserve"> </v>
      </c>
      <c r="U2273" s="238" t="str">
        <f>IF(F2273="","",VLOOKUP(F2273,المخزن!A:M,8,0))</f>
        <v/>
      </c>
    </row>
    <row r="2274" spans="1:21">
      <c r="A2274" s="227"/>
      <c r="B2274" s="228"/>
      <c r="C2274" s="229"/>
      <c r="D2274" s="229"/>
      <c r="E2274" s="240" t="str">
        <f>IF(D2274="","",VLOOKUP(D2274,'العملاء '!A:B,2,0))</f>
        <v/>
      </c>
      <c r="F2274" s="229"/>
      <c r="G2274" s="240" t="str">
        <f>IF(F2274="","",VLOOKUP(F2274,المخزن!A:B,2,0))</f>
        <v/>
      </c>
      <c r="H2274" s="229"/>
      <c r="I2274" s="231"/>
      <c r="J2274" s="231"/>
      <c r="K2274" s="231"/>
      <c r="L2274" s="231"/>
      <c r="M2274" s="232"/>
      <c r="N2274" s="233">
        <f t="shared" si="210"/>
        <v>0</v>
      </c>
      <c r="O2274" s="233">
        <f t="shared" si="211"/>
        <v>0</v>
      </c>
      <c r="P2274" s="234">
        <f t="shared" si="215"/>
        <v>5</v>
      </c>
      <c r="Q2274" s="235" t="str">
        <f>IF(F2274="","",VLOOKUP(F2274,المخزن!A:M,11,0))</f>
        <v/>
      </c>
      <c r="R2274" s="235" t="str">
        <f t="shared" si="212"/>
        <v xml:space="preserve">  </v>
      </c>
      <c r="S2274" s="235" t="str">
        <f t="shared" si="213"/>
        <v xml:space="preserve"> </v>
      </c>
      <c r="T2274" s="237" t="str">
        <f t="shared" si="214"/>
        <v xml:space="preserve"> </v>
      </c>
      <c r="U2274" s="238" t="str">
        <f>IF(F2274="","",VLOOKUP(F2274,المخزن!A:M,8,0))</f>
        <v/>
      </c>
    </row>
    <row r="2275" spans="1:21">
      <c r="A2275" s="227"/>
      <c r="B2275" s="228"/>
      <c r="C2275" s="229"/>
      <c r="D2275" s="229"/>
      <c r="E2275" s="240" t="str">
        <f>IF(D2275="","",VLOOKUP(D2275,'العملاء '!A:B,2,0))</f>
        <v/>
      </c>
      <c r="F2275" s="229"/>
      <c r="G2275" s="240" t="str">
        <f>IF(F2275="","",VLOOKUP(F2275,المخزن!A:B,2,0))</f>
        <v/>
      </c>
      <c r="H2275" s="229"/>
      <c r="I2275" s="231"/>
      <c r="J2275" s="231"/>
      <c r="K2275" s="231"/>
      <c r="L2275" s="231"/>
      <c r="M2275" s="232"/>
      <c r="N2275" s="233">
        <f t="shared" si="210"/>
        <v>0</v>
      </c>
      <c r="O2275" s="233">
        <f t="shared" si="211"/>
        <v>0</v>
      </c>
      <c r="P2275" s="234">
        <f t="shared" si="215"/>
        <v>5</v>
      </c>
      <c r="Q2275" s="235" t="str">
        <f>IF(F2275="","",VLOOKUP(F2275,المخزن!A:M,11,0))</f>
        <v/>
      </c>
      <c r="R2275" s="235" t="str">
        <f t="shared" si="212"/>
        <v xml:space="preserve">  </v>
      </c>
      <c r="S2275" s="235" t="str">
        <f t="shared" si="213"/>
        <v xml:space="preserve"> </v>
      </c>
      <c r="T2275" s="237" t="str">
        <f t="shared" si="214"/>
        <v xml:space="preserve"> </v>
      </c>
      <c r="U2275" s="238" t="str">
        <f>IF(F2275="","",VLOOKUP(F2275,المخزن!A:M,8,0))</f>
        <v/>
      </c>
    </row>
    <row r="2276" spans="1:21">
      <c r="A2276" s="227"/>
      <c r="B2276" s="228"/>
      <c r="C2276" s="229"/>
      <c r="D2276" s="229"/>
      <c r="E2276" s="240" t="str">
        <f>IF(D2276="","",VLOOKUP(D2276,'العملاء '!A:B,2,0))</f>
        <v/>
      </c>
      <c r="F2276" s="229"/>
      <c r="G2276" s="240" t="str">
        <f>IF(F2276="","",VLOOKUP(F2276,المخزن!A:B,2,0))</f>
        <v/>
      </c>
      <c r="H2276" s="229"/>
      <c r="I2276" s="231"/>
      <c r="J2276" s="231"/>
      <c r="K2276" s="231"/>
      <c r="L2276" s="231"/>
      <c r="M2276" s="232"/>
      <c r="N2276" s="233">
        <f t="shared" si="210"/>
        <v>0</v>
      </c>
      <c r="O2276" s="233">
        <f t="shared" si="211"/>
        <v>0</v>
      </c>
      <c r="P2276" s="234">
        <f t="shared" si="215"/>
        <v>5</v>
      </c>
      <c r="Q2276" s="235" t="str">
        <f>IF(F2276="","",VLOOKUP(F2276,المخزن!A:M,11,0))</f>
        <v/>
      </c>
      <c r="R2276" s="235" t="str">
        <f t="shared" si="212"/>
        <v xml:space="preserve">  </v>
      </c>
      <c r="S2276" s="235" t="str">
        <f t="shared" si="213"/>
        <v xml:space="preserve"> </v>
      </c>
      <c r="T2276" s="237" t="str">
        <f t="shared" si="214"/>
        <v xml:space="preserve"> </v>
      </c>
      <c r="U2276" s="238" t="str">
        <f>IF(F2276="","",VLOOKUP(F2276,المخزن!A:M,8,0))</f>
        <v/>
      </c>
    </row>
    <row r="2277" spans="1:21">
      <c r="A2277" s="227"/>
      <c r="B2277" s="228"/>
      <c r="C2277" s="229"/>
      <c r="D2277" s="229"/>
      <c r="E2277" s="240" t="str">
        <f>IF(D2277="","",VLOOKUP(D2277,'العملاء '!A:B,2,0))</f>
        <v/>
      </c>
      <c r="F2277" s="229"/>
      <c r="G2277" s="240" t="str">
        <f>IF(F2277="","",VLOOKUP(F2277,المخزن!A:B,2,0))</f>
        <v/>
      </c>
      <c r="H2277" s="229"/>
      <c r="I2277" s="231"/>
      <c r="J2277" s="231"/>
      <c r="K2277" s="231"/>
      <c r="L2277" s="231"/>
      <c r="M2277" s="232"/>
      <c r="N2277" s="233">
        <f t="shared" si="210"/>
        <v>0</v>
      </c>
      <c r="O2277" s="233">
        <f t="shared" si="211"/>
        <v>0</v>
      </c>
      <c r="P2277" s="234">
        <f t="shared" si="215"/>
        <v>5</v>
      </c>
      <c r="Q2277" s="235" t="str">
        <f>IF(F2277="","",VLOOKUP(F2277,المخزن!A:M,11,0))</f>
        <v/>
      </c>
      <c r="R2277" s="235" t="str">
        <f t="shared" si="212"/>
        <v xml:space="preserve">  </v>
      </c>
      <c r="S2277" s="235" t="str">
        <f t="shared" si="213"/>
        <v xml:space="preserve"> </v>
      </c>
      <c r="T2277" s="237" t="str">
        <f t="shared" si="214"/>
        <v xml:space="preserve"> </v>
      </c>
      <c r="U2277" s="238" t="str">
        <f>IF(F2277="","",VLOOKUP(F2277,المخزن!A:M,8,0))</f>
        <v/>
      </c>
    </row>
    <row r="2278" spans="1:21">
      <c r="A2278" s="227"/>
      <c r="B2278" s="228"/>
      <c r="C2278" s="229"/>
      <c r="D2278" s="229"/>
      <c r="E2278" s="240" t="str">
        <f>IF(D2278="","",VLOOKUP(D2278,'العملاء '!A:B,2,0))</f>
        <v/>
      </c>
      <c r="F2278" s="229"/>
      <c r="G2278" s="240" t="str">
        <f>IF(F2278="","",VLOOKUP(F2278,المخزن!A:B,2,0))</f>
        <v/>
      </c>
      <c r="H2278" s="229"/>
      <c r="I2278" s="231"/>
      <c r="J2278" s="231"/>
      <c r="K2278" s="231"/>
      <c r="L2278" s="231"/>
      <c r="M2278" s="232"/>
      <c r="N2278" s="233">
        <f t="shared" si="210"/>
        <v>0</v>
      </c>
      <c r="O2278" s="233">
        <f t="shared" si="211"/>
        <v>0</v>
      </c>
      <c r="P2278" s="234">
        <f t="shared" si="215"/>
        <v>5</v>
      </c>
      <c r="Q2278" s="235" t="str">
        <f>IF(F2278="","",VLOOKUP(F2278,المخزن!A:M,11,0))</f>
        <v/>
      </c>
      <c r="R2278" s="235" t="str">
        <f t="shared" si="212"/>
        <v xml:space="preserve">  </v>
      </c>
      <c r="S2278" s="235" t="str">
        <f t="shared" si="213"/>
        <v xml:space="preserve"> </v>
      </c>
      <c r="T2278" s="237" t="str">
        <f t="shared" si="214"/>
        <v xml:space="preserve"> </v>
      </c>
      <c r="U2278" s="238" t="str">
        <f>IF(F2278="","",VLOOKUP(F2278,المخزن!A:M,8,0))</f>
        <v/>
      </c>
    </row>
    <row r="2279" spans="1:21">
      <c r="A2279" s="227"/>
      <c r="B2279" s="228"/>
      <c r="C2279" s="229"/>
      <c r="D2279" s="229"/>
      <c r="E2279" s="240" t="str">
        <f>IF(D2279="","",VLOOKUP(D2279,'العملاء '!A:B,2,0))</f>
        <v/>
      </c>
      <c r="F2279" s="229"/>
      <c r="G2279" s="240" t="str">
        <f>IF(F2279="","",VLOOKUP(F2279,المخزن!A:B,2,0))</f>
        <v/>
      </c>
      <c r="H2279" s="229"/>
      <c r="I2279" s="231"/>
      <c r="J2279" s="231"/>
      <c r="K2279" s="231"/>
      <c r="L2279" s="231"/>
      <c r="M2279" s="232"/>
      <c r="N2279" s="233">
        <f t="shared" si="210"/>
        <v>0</v>
      </c>
      <c r="O2279" s="233">
        <f t="shared" si="211"/>
        <v>0</v>
      </c>
      <c r="P2279" s="234">
        <f t="shared" si="215"/>
        <v>5</v>
      </c>
      <c r="Q2279" s="235" t="str">
        <f>IF(F2279="","",VLOOKUP(F2279,المخزن!A:M,11,0))</f>
        <v/>
      </c>
      <c r="R2279" s="235" t="str">
        <f t="shared" si="212"/>
        <v xml:space="preserve">  </v>
      </c>
      <c r="S2279" s="235" t="str">
        <f t="shared" si="213"/>
        <v xml:space="preserve"> </v>
      </c>
      <c r="T2279" s="237" t="str">
        <f t="shared" si="214"/>
        <v xml:space="preserve"> </v>
      </c>
      <c r="U2279" s="238" t="str">
        <f>IF(F2279="","",VLOOKUP(F2279,المخزن!A:M,8,0))</f>
        <v/>
      </c>
    </row>
    <row r="2280" spans="1:21">
      <c r="A2280" s="227"/>
      <c r="B2280" s="228"/>
      <c r="C2280" s="229"/>
      <c r="D2280" s="229"/>
      <c r="E2280" s="240" t="str">
        <f>IF(D2280="","",VLOOKUP(D2280,'العملاء '!A:B,2,0))</f>
        <v/>
      </c>
      <c r="F2280" s="229"/>
      <c r="G2280" s="240" t="str">
        <f>IF(F2280="","",VLOOKUP(F2280,المخزن!A:B,2,0))</f>
        <v/>
      </c>
      <c r="H2280" s="229"/>
      <c r="I2280" s="231"/>
      <c r="J2280" s="231"/>
      <c r="K2280" s="231"/>
      <c r="L2280" s="231"/>
      <c r="M2280" s="232"/>
      <c r="N2280" s="233">
        <f t="shared" si="210"/>
        <v>0</v>
      </c>
      <c r="O2280" s="233">
        <f t="shared" si="211"/>
        <v>0</v>
      </c>
      <c r="P2280" s="234">
        <f t="shared" si="215"/>
        <v>5</v>
      </c>
      <c r="Q2280" s="235" t="str">
        <f>IF(F2280="","",VLOOKUP(F2280,المخزن!A:M,11,0))</f>
        <v/>
      </c>
      <c r="R2280" s="235" t="str">
        <f t="shared" si="212"/>
        <v xml:space="preserve">  </v>
      </c>
      <c r="S2280" s="235" t="str">
        <f t="shared" si="213"/>
        <v xml:space="preserve"> </v>
      </c>
      <c r="T2280" s="237" t="str">
        <f t="shared" si="214"/>
        <v xml:space="preserve"> </v>
      </c>
      <c r="U2280" s="238" t="str">
        <f>IF(F2280="","",VLOOKUP(F2280,المخزن!A:M,8,0))</f>
        <v/>
      </c>
    </row>
    <row r="2281" spans="1:21">
      <c r="A2281" s="227"/>
      <c r="B2281" s="228"/>
      <c r="C2281" s="229"/>
      <c r="D2281" s="229"/>
      <c r="E2281" s="240" t="str">
        <f>IF(D2281="","",VLOOKUP(D2281,'العملاء '!A:B,2,0))</f>
        <v/>
      </c>
      <c r="F2281" s="229"/>
      <c r="G2281" s="240" t="str">
        <f>IF(F2281="","",VLOOKUP(F2281,المخزن!A:B,2,0))</f>
        <v/>
      </c>
      <c r="H2281" s="229"/>
      <c r="I2281" s="231"/>
      <c r="J2281" s="231"/>
      <c r="K2281" s="231"/>
      <c r="L2281" s="231"/>
      <c r="M2281" s="232"/>
      <c r="N2281" s="233">
        <f t="shared" si="210"/>
        <v>0</v>
      </c>
      <c r="O2281" s="233">
        <f t="shared" si="211"/>
        <v>0</v>
      </c>
      <c r="P2281" s="234">
        <f t="shared" si="215"/>
        <v>5</v>
      </c>
      <c r="Q2281" s="235" t="str">
        <f>IF(F2281="","",VLOOKUP(F2281,المخزن!A:M,11,0))</f>
        <v/>
      </c>
      <c r="R2281" s="235" t="str">
        <f t="shared" si="212"/>
        <v xml:space="preserve">  </v>
      </c>
      <c r="S2281" s="235" t="str">
        <f t="shared" si="213"/>
        <v xml:space="preserve"> </v>
      </c>
      <c r="T2281" s="237" t="str">
        <f t="shared" si="214"/>
        <v xml:space="preserve"> </v>
      </c>
      <c r="U2281" s="238" t="str">
        <f>IF(F2281="","",VLOOKUP(F2281,المخزن!A:M,8,0))</f>
        <v/>
      </c>
    </row>
    <row r="2282" spans="1:21">
      <c r="A2282" s="227"/>
      <c r="B2282" s="228"/>
      <c r="C2282" s="229"/>
      <c r="D2282" s="229"/>
      <c r="E2282" s="240" t="str">
        <f>IF(D2282="","",VLOOKUP(D2282,'العملاء '!A:B,2,0))</f>
        <v/>
      </c>
      <c r="F2282" s="229"/>
      <c r="G2282" s="240" t="str">
        <f>IF(F2282="","",VLOOKUP(F2282,المخزن!A:B,2,0))</f>
        <v/>
      </c>
      <c r="H2282" s="229"/>
      <c r="I2282" s="231"/>
      <c r="J2282" s="231"/>
      <c r="K2282" s="231"/>
      <c r="L2282" s="231"/>
      <c r="M2282" s="232"/>
      <c r="N2282" s="233">
        <f t="shared" si="210"/>
        <v>0</v>
      </c>
      <c r="O2282" s="233">
        <f t="shared" si="211"/>
        <v>0</v>
      </c>
      <c r="P2282" s="234">
        <f t="shared" si="215"/>
        <v>5</v>
      </c>
      <c r="Q2282" s="235" t="str">
        <f>IF(F2282="","",VLOOKUP(F2282,المخزن!A:M,11,0))</f>
        <v/>
      </c>
      <c r="R2282" s="235" t="str">
        <f t="shared" si="212"/>
        <v xml:space="preserve">  </v>
      </c>
      <c r="S2282" s="235" t="str">
        <f t="shared" si="213"/>
        <v xml:space="preserve"> </v>
      </c>
      <c r="T2282" s="237" t="str">
        <f t="shared" si="214"/>
        <v xml:space="preserve"> </v>
      </c>
      <c r="U2282" s="238" t="str">
        <f>IF(F2282="","",VLOOKUP(F2282,المخزن!A:M,8,0))</f>
        <v/>
      </c>
    </row>
    <row r="2283" spans="1:21">
      <c r="A2283" s="227"/>
      <c r="B2283" s="228"/>
      <c r="C2283" s="229"/>
      <c r="D2283" s="229"/>
      <c r="E2283" s="240" t="str">
        <f>IF(D2283="","",VLOOKUP(D2283,'العملاء '!A:B,2,0))</f>
        <v/>
      </c>
      <c r="F2283" s="229"/>
      <c r="G2283" s="240" t="str">
        <f>IF(F2283="","",VLOOKUP(F2283,المخزن!A:B,2,0))</f>
        <v/>
      </c>
      <c r="H2283" s="229"/>
      <c r="I2283" s="231"/>
      <c r="J2283" s="231"/>
      <c r="K2283" s="231"/>
      <c r="L2283" s="231"/>
      <c r="M2283" s="232"/>
      <c r="N2283" s="233">
        <f t="shared" si="210"/>
        <v>0</v>
      </c>
      <c r="O2283" s="233">
        <f t="shared" si="211"/>
        <v>0</v>
      </c>
      <c r="P2283" s="234">
        <f t="shared" si="215"/>
        <v>5</v>
      </c>
      <c r="Q2283" s="235" t="str">
        <f>IF(F2283="","",VLOOKUP(F2283,المخزن!A:M,11,0))</f>
        <v/>
      </c>
      <c r="R2283" s="235" t="str">
        <f t="shared" si="212"/>
        <v xml:space="preserve">  </v>
      </c>
      <c r="S2283" s="235" t="str">
        <f t="shared" si="213"/>
        <v xml:space="preserve"> </v>
      </c>
      <c r="T2283" s="237" t="str">
        <f t="shared" si="214"/>
        <v xml:space="preserve"> </v>
      </c>
      <c r="U2283" s="238" t="str">
        <f>IF(F2283="","",VLOOKUP(F2283,المخزن!A:M,8,0))</f>
        <v/>
      </c>
    </row>
    <row r="2284" spans="1:21">
      <c r="A2284" s="227"/>
      <c r="B2284" s="228"/>
      <c r="C2284" s="229"/>
      <c r="D2284" s="229"/>
      <c r="E2284" s="240" t="str">
        <f>IF(D2284="","",VLOOKUP(D2284,'العملاء '!A:B,2,0))</f>
        <v/>
      </c>
      <c r="F2284" s="229"/>
      <c r="G2284" s="240" t="str">
        <f>IF(F2284="","",VLOOKUP(F2284,المخزن!A:B,2,0))</f>
        <v/>
      </c>
      <c r="H2284" s="229"/>
      <c r="I2284" s="231"/>
      <c r="J2284" s="231"/>
      <c r="K2284" s="231"/>
      <c r="L2284" s="231"/>
      <c r="M2284" s="232"/>
      <c r="N2284" s="233">
        <f t="shared" si="210"/>
        <v>0</v>
      </c>
      <c r="O2284" s="233">
        <f t="shared" si="211"/>
        <v>0</v>
      </c>
      <c r="P2284" s="234">
        <f t="shared" si="215"/>
        <v>5</v>
      </c>
      <c r="Q2284" s="235" t="str">
        <f>IF(F2284="","",VLOOKUP(F2284,المخزن!A:M,11,0))</f>
        <v/>
      </c>
      <c r="R2284" s="235" t="str">
        <f t="shared" si="212"/>
        <v xml:space="preserve">  </v>
      </c>
      <c r="S2284" s="235" t="str">
        <f t="shared" si="213"/>
        <v xml:space="preserve"> </v>
      </c>
      <c r="T2284" s="237" t="str">
        <f t="shared" si="214"/>
        <v xml:space="preserve"> </v>
      </c>
      <c r="U2284" s="238" t="str">
        <f>IF(F2284="","",VLOOKUP(F2284,المخزن!A:M,8,0))</f>
        <v/>
      </c>
    </row>
    <row r="2285" spans="1:21">
      <c r="A2285" s="227"/>
      <c r="B2285" s="228"/>
      <c r="C2285" s="229"/>
      <c r="D2285" s="229"/>
      <c r="E2285" s="240" t="str">
        <f>IF(D2285="","",VLOOKUP(D2285,'العملاء '!A:B,2,0))</f>
        <v/>
      </c>
      <c r="F2285" s="229"/>
      <c r="G2285" s="240" t="str">
        <f>IF(F2285="","",VLOOKUP(F2285,المخزن!A:B,2,0))</f>
        <v/>
      </c>
      <c r="H2285" s="229"/>
      <c r="I2285" s="231"/>
      <c r="J2285" s="231"/>
      <c r="K2285" s="231"/>
      <c r="L2285" s="231"/>
      <c r="M2285" s="232"/>
      <c r="N2285" s="233">
        <f t="shared" si="210"/>
        <v>0</v>
      </c>
      <c r="O2285" s="233">
        <f t="shared" si="211"/>
        <v>0</v>
      </c>
      <c r="P2285" s="234">
        <f t="shared" si="215"/>
        <v>5</v>
      </c>
      <c r="Q2285" s="235" t="str">
        <f>IF(F2285="","",VLOOKUP(F2285,المخزن!A:M,11,0))</f>
        <v/>
      </c>
      <c r="R2285" s="235" t="str">
        <f t="shared" si="212"/>
        <v xml:space="preserve">  </v>
      </c>
      <c r="S2285" s="235" t="str">
        <f t="shared" si="213"/>
        <v xml:space="preserve"> </v>
      </c>
      <c r="T2285" s="237" t="str">
        <f t="shared" si="214"/>
        <v xml:space="preserve"> </v>
      </c>
      <c r="U2285" s="238" t="str">
        <f>IF(F2285="","",VLOOKUP(F2285,المخزن!A:M,8,0))</f>
        <v/>
      </c>
    </row>
    <row r="2286" spans="1:21">
      <c r="A2286" s="227"/>
      <c r="B2286" s="228"/>
      <c r="C2286" s="229"/>
      <c r="D2286" s="229"/>
      <c r="E2286" s="240" t="str">
        <f>IF(D2286="","",VLOOKUP(D2286,'العملاء '!A:B,2,0))</f>
        <v/>
      </c>
      <c r="F2286" s="229"/>
      <c r="G2286" s="240" t="str">
        <f>IF(F2286="","",VLOOKUP(F2286,المخزن!A:B,2,0))</f>
        <v/>
      </c>
      <c r="H2286" s="229"/>
      <c r="I2286" s="231"/>
      <c r="J2286" s="231"/>
      <c r="K2286" s="231"/>
      <c r="L2286" s="231"/>
      <c r="M2286" s="232"/>
      <c r="N2286" s="233">
        <f t="shared" si="210"/>
        <v>0</v>
      </c>
      <c r="O2286" s="233">
        <f t="shared" si="211"/>
        <v>0</v>
      </c>
      <c r="P2286" s="234">
        <f t="shared" si="215"/>
        <v>5</v>
      </c>
      <c r="Q2286" s="235" t="str">
        <f>IF(F2286="","",VLOOKUP(F2286,المخزن!A:M,11,0))</f>
        <v/>
      </c>
      <c r="R2286" s="235" t="str">
        <f t="shared" si="212"/>
        <v xml:space="preserve">  </v>
      </c>
      <c r="S2286" s="235" t="str">
        <f t="shared" si="213"/>
        <v xml:space="preserve"> </v>
      </c>
      <c r="T2286" s="237" t="str">
        <f t="shared" si="214"/>
        <v xml:space="preserve"> </v>
      </c>
      <c r="U2286" s="238" t="str">
        <f>IF(F2286="","",VLOOKUP(F2286,المخزن!A:M,8,0))</f>
        <v/>
      </c>
    </row>
    <row r="2287" spans="1:21">
      <c r="A2287" s="227"/>
      <c r="B2287" s="228"/>
      <c r="C2287" s="229"/>
      <c r="D2287" s="229"/>
      <c r="E2287" s="240" t="str">
        <f>IF(D2287="","",VLOOKUP(D2287,'العملاء '!A:B,2,0))</f>
        <v/>
      </c>
      <c r="F2287" s="229"/>
      <c r="G2287" s="240" t="str">
        <f>IF(F2287="","",VLOOKUP(F2287,المخزن!A:B,2,0))</f>
        <v/>
      </c>
      <c r="H2287" s="229"/>
      <c r="I2287" s="231"/>
      <c r="J2287" s="231"/>
      <c r="K2287" s="231"/>
      <c r="L2287" s="231"/>
      <c r="M2287" s="232"/>
      <c r="N2287" s="233">
        <f t="shared" si="210"/>
        <v>0</v>
      </c>
      <c r="O2287" s="233">
        <f t="shared" si="211"/>
        <v>0</v>
      </c>
      <c r="P2287" s="234">
        <f t="shared" si="215"/>
        <v>5</v>
      </c>
      <c r="Q2287" s="235" t="str">
        <f>IF(F2287="","",VLOOKUP(F2287,المخزن!A:M,11,0))</f>
        <v/>
      </c>
      <c r="R2287" s="235" t="str">
        <f t="shared" si="212"/>
        <v xml:space="preserve">  </v>
      </c>
      <c r="S2287" s="235" t="str">
        <f t="shared" si="213"/>
        <v xml:space="preserve"> </v>
      </c>
      <c r="T2287" s="237" t="str">
        <f t="shared" si="214"/>
        <v xml:space="preserve"> </v>
      </c>
      <c r="U2287" s="238" t="str">
        <f>IF(F2287="","",VLOOKUP(F2287,المخزن!A:M,8,0))</f>
        <v/>
      </c>
    </row>
    <row r="2288" spans="1:21">
      <c r="A2288" s="227"/>
      <c r="B2288" s="228"/>
      <c r="C2288" s="229"/>
      <c r="D2288" s="229"/>
      <c r="E2288" s="240" t="str">
        <f>IF(D2288="","",VLOOKUP(D2288,'العملاء '!A:B,2,0))</f>
        <v/>
      </c>
      <c r="F2288" s="229"/>
      <c r="G2288" s="240" t="str">
        <f>IF(F2288="","",VLOOKUP(F2288,المخزن!A:B,2,0))</f>
        <v/>
      </c>
      <c r="H2288" s="229"/>
      <c r="I2288" s="231"/>
      <c r="J2288" s="231"/>
      <c r="K2288" s="231"/>
      <c r="L2288" s="231"/>
      <c r="M2288" s="232"/>
      <c r="N2288" s="233">
        <f t="shared" si="210"/>
        <v>0</v>
      </c>
      <c r="O2288" s="233">
        <f t="shared" si="211"/>
        <v>0</v>
      </c>
      <c r="P2288" s="234">
        <f t="shared" si="215"/>
        <v>5</v>
      </c>
      <c r="Q2288" s="235" t="str">
        <f>IF(F2288="","",VLOOKUP(F2288,المخزن!A:M,11,0))</f>
        <v/>
      </c>
      <c r="R2288" s="235" t="str">
        <f t="shared" si="212"/>
        <v xml:space="preserve">  </v>
      </c>
      <c r="S2288" s="235" t="str">
        <f t="shared" si="213"/>
        <v xml:space="preserve"> </v>
      </c>
      <c r="T2288" s="237" t="str">
        <f t="shared" si="214"/>
        <v xml:space="preserve"> </v>
      </c>
      <c r="U2288" s="238" t="str">
        <f>IF(F2288="","",VLOOKUP(F2288,المخزن!A:M,8,0))</f>
        <v/>
      </c>
    </row>
    <row r="2289" spans="1:21">
      <c r="A2289" s="227"/>
      <c r="B2289" s="228"/>
      <c r="C2289" s="229"/>
      <c r="D2289" s="229"/>
      <c r="E2289" s="240" t="str">
        <f>IF(D2289="","",VLOOKUP(D2289,'العملاء '!A:B,2,0))</f>
        <v/>
      </c>
      <c r="F2289" s="229"/>
      <c r="G2289" s="240" t="str">
        <f>IF(F2289="","",VLOOKUP(F2289,المخزن!A:B,2,0))</f>
        <v/>
      </c>
      <c r="H2289" s="229"/>
      <c r="I2289" s="231"/>
      <c r="J2289" s="231"/>
      <c r="K2289" s="231"/>
      <c r="L2289" s="231"/>
      <c r="M2289" s="232"/>
      <c r="N2289" s="233">
        <f t="shared" si="210"/>
        <v>0</v>
      </c>
      <c r="O2289" s="233">
        <f t="shared" si="211"/>
        <v>0</v>
      </c>
      <c r="P2289" s="234">
        <f t="shared" si="215"/>
        <v>5</v>
      </c>
      <c r="Q2289" s="235" t="str">
        <f>IF(F2289="","",VLOOKUP(F2289,المخزن!A:M,11,0))</f>
        <v/>
      </c>
      <c r="R2289" s="235" t="str">
        <f t="shared" si="212"/>
        <v xml:space="preserve">  </v>
      </c>
      <c r="S2289" s="235" t="str">
        <f t="shared" si="213"/>
        <v xml:space="preserve"> </v>
      </c>
      <c r="T2289" s="237" t="str">
        <f t="shared" si="214"/>
        <v xml:space="preserve"> </v>
      </c>
      <c r="U2289" s="238" t="str">
        <f>IF(F2289="","",VLOOKUP(F2289,المخزن!A:M,8,0))</f>
        <v/>
      </c>
    </row>
    <row r="2290" spans="1:21">
      <c r="A2290" s="227"/>
      <c r="B2290" s="228"/>
      <c r="C2290" s="229"/>
      <c r="D2290" s="229"/>
      <c r="E2290" s="240" t="str">
        <f>IF(D2290="","",VLOOKUP(D2290,'العملاء '!A:B,2,0))</f>
        <v/>
      </c>
      <c r="F2290" s="229"/>
      <c r="G2290" s="240" t="str">
        <f>IF(F2290="","",VLOOKUP(F2290,المخزن!A:B,2,0))</f>
        <v/>
      </c>
      <c r="H2290" s="229"/>
      <c r="I2290" s="231"/>
      <c r="J2290" s="231"/>
      <c r="K2290" s="231"/>
      <c r="L2290" s="231"/>
      <c r="M2290" s="232"/>
      <c r="N2290" s="233">
        <f t="shared" si="210"/>
        <v>0</v>
      </c>
      <c r="O2290" s="233">
        <f t="shared" si="211"/>
        <v>0</v>
      </c>
      <c r="P2290" s="234">
        <f t="shared" si="215"/>
        <v>5</v>
      </c>
      <c r="Q2290" s="235" t="str">
        <f>IF(F2290="","",VLOOKUP(F2290,المخزن!A:M,11,0))</f>
        <v/>
      </c>
      <c r="R2290" s="235" t="str">
        <f t="shared" si="212"/>
        <v xml:space="preserve">  </v>
      </c>
      <c r="S2290" s="235" t="str">
        <f t="shared" si="213"/>
        <v xml:space="preserve"> </v>
      </c>
      <c r="T2290" s="237" t="str">
        <f t="shared" si="214"/>
        <v xml:space="preserve"> </v>
      </c>
      <c r="U2290" s="238" t="str">
        <f>IF(F2290="","",VLOOKUP(F2290,المخزن!A:M,8,0))</f>
        <v/>
      </c>
    </row>
    <row r="2291" spans="1:21">
      <c r="A2291" s="227"/>
      <c r="B2291" s="228"/>
      <c r="C2291" s="229"/>
      <c r="D2291" s="229"/>
      <c r="E2291" s="240" t="str">
        <f>IF(D2291="","",VLOOKUP(D2291,'العملاء '!A:B,2,0))</f>
        <v/>
      </c>
      <c r="F2291" s="229"/>
      <c r="G2291" s="240" t="str">
        <f>IF(F2291="","",VLOOKUP(F2291,المخزن!A:B,2,0))</f>
        <v/>
      </c>
      <c r="H2291" s="229"/>
      <c r="I2291" s="231"/>
      <c r="J2291" s="231"/>
      <c r="K2291" s="231"/>
      <c r="L2291" s="231"/>
      <c r="M2291" s="232"/>
      <c r="N2291" s="233">
        <f t="shared" si="210"/>
        <v>0</v>
      </c>
      <c r="O2291" s="233">
        <f t="shared" si="211"/>
        <v>0</v>
      </c>
      <c r="P2291" s="234">
        <f t="shared" si="215"/>
        <v>5</v>
      </c>
      <c r="Q2291" s="235" t="str">
        <f>IF(F2291="","",VLOOKUP(F2291,المخزن!A:M,11,0))</f>
        <v/>
      </c>
      <c r="R2291" s="235" t="str">
        <f t="shared" si="212"/>
        <v xml:space="preserve">  </v>
      </c>
      <c r="S2291" s="235" t="str">
        <f t="shared" si="213"/>
        <v xml:space="preserve"> </v>
      </c>
      <c r="T2291" s="237" t="str">
        <f t="shared" si="214"/>
        <v xml:space="preserve"> </v>
      </c>
      <c r="U2291" s="238" t="str">
        <f>IF(F2291="","",VLOOKUP(F2291,المخزن!A:M,8,0))</f>
        <v/>
      </c>
    </row>
    <row r="2292" spans="1:21">
      <c r="A2292" s="227"/>
      <c r="B2292" s="228"/>
      <c r="C2292" s="229"/>
      <c r="D2292" s="229"/>
      <c r="E2292" s="240" t="str">
        <f>IF(D2292="","",VLOOKUP(D2292,'العملاء '!A:B,2,0))</f>
        <v/>
      </c>
      <c r="F2292" s="229"/>
      <c r="G2292" s="240" t="str">
        <f>IF(F2292="","",VLOOKUP(F2292,المخزن!A:B,2,0))</f>
        <v/>
      </c>
      <c r="H2292" s="229"/>
      <c r="I2292" s="231"/>
      <c r="J2292" s="231"/>
      <c r="K2292" s="231"/>
      <c r="L2292" s="231"/>
      <c r="M2292" s="232"/>
      <c r="N2292" s="233">
        <f t="shared" si="210"/>
        <v>0</v>
      </c>
      <c r="O2292" s="233">
        <f t="shared" si="211"/>
        <v>0</v>
      </c>
      <c r="P2292" s="234">
        <f t="shared" si="215"/>
        <v>5</v>
      </c>
      <c r="Q2292" s="235" t="str">
        <f>IF(F2292="","",VLOOKUP(F2292,المخزن!A:M,11,0))</f>
        <v/>
      </c>
      <c r="R2292" s="235" t="str">
        <f t="shared" si="212"/>
        <v xml:space="preserve">  </v>
      </c>
      <c r="S2292" s="235" t="str">
        <f t="shared" si="213"/>
        <v xml:space="preserve"> </v>
      </c>
      <c r="T2292" s="237" t="str">
        <f t="shared" si="214"/>
        <v xml:space="preserve"> </v>
      </c>
      <c r="U2292" s="238" t="str">
        <f>IF(F2292="","",VLOOKUP(F2292,المخزن!A:M,8,0))</f>
        <v/>
      </c>
    </row>
    <row r="2293" spans="1:21">
      <c r="A2293" s="227"/>
      <c r="B2293" s="228"/>
      <c r="C2293" s="229"/>
      <c r="D2293" s="229"/>
      <c r="E2293" s="240" t="str">
        <f>IF(D2293="","",VLOOKUP(D2293,'العملاء '!A:B,2,0))</f>
        <v/>
      </c>
      <c r="F2293" s="229"/>
      <c r="G2293" s="240" t="str">
        <f>IF(F2293="","",VLOOKUP(F2293,المخزن!A:B,2,0))</f>
        <v/>
      </c>
      <c r="H2293" s="229"/>
      <c r="I2293" s="231"/>
      <c r="J2293" s="231"/>
      <c r="K2293" s="231"/>
      <c r="L2293" s="231"/>
      <c r="M2293" s="232"/>
      <c r="N2293" s="233">
        <f t="shared" si="210"/>
        <v>0</v>
      </c>
      <c r="O2293" s="233">
        <f t="shared" si="211"/>
        <v>0</v>
      </c>
      <c r="P2293" s="234">
        <f t="shared" si="215"/>
        <v>5</v>
      </c>
      <c r="Q2293" s="235" t="str">
        <f>IF(F2293="","",VLOOKUP(F2293,المخزن!A:M,11,0))</f>
        <v/>
      </c>
      <c r="R2293" s="235" t="str">
        <f t="shared" si="212"/>
        <v xml:space="preserve">  </v>
      </c>
      <c r="S2293" s="235" t="str">
        <f t="shared" si="213"/>
        <v xml:space="preserve"> </v>
      </c>
      <c r="T2293" s="237" t="str">
        <f t="shared" si="214"/>
        <v xml:space="preserve"> </v>
      </c>
      <c r="U2293" s="238" t="str">
        <f>IF(F2293="","",VLOOKUP(F2293,المخزن!A:M,8,0))</f>
        <v/>
      </c>
    </row>
    <row r="2294" spans="1:21">
      <c r="A2294" s="227"/>
      <c r="B2294" s="228"/>
      <c r="C2294" s="229"/>
      <c r="D2294" s="229"/>
      <c r="E2294" s="240" t="str">
        <f>IF(D2294="","",VLOOKUP(D2294,'العملاء '!A:B,2,0))</f>
        <v/>
      </c>
      <c r="F2294" s="229"/>
      <c r="G2294" s="240" t="str">
        <f>IF(F2294="","",VLOOKUP(F2294,المخزن!A:B,2,0))</f>
        <v/>
      </c>
      <c r="H2294" s="229"/>
      <c r="I2294" s="231"/>
      <c r="J2294" s="231"/>
      <c r="K2294" s="231"/>
      <c r="L2294" s="231"/>
      <c r="M2294" s="232"/>
      <c r="N2294" s="233">
        <f t="shared" si="210"/>
        <v>0</v>
      </c>
      <c r="O2294" s="233">
        <f t="shared" si="211"/>
        <v>0</v>
      </c>
      <c r="P2294" s="234">
        <f t="shared" si="215"/>
        <v>5</v>
      </c>
      <c r="Q2294" s="235" t="str">
        <f>IF(F2294="","",VLOOKUP(F2294,المخزن!A:M,11,0))</f>
        <v/>
      </c>
      <c r="R2294" s="235" t="str">
        <f t="shared" si="212"/>
        <v xml:space="preserve">  </v>
      </c>
      <c r="S2294" s="235" t="str">
        <f t="shared" si="213"/>
        <v xml:space="preserve"> </v>
      </c>
      <c r="T2294" s="237" t="str">
        <f t="shared" si="214"/>
        <v xml:space="preserve"> </v>
      </c>
      <c r="U2294" s="238" t="str">
        <f>IF(F2294="","",VLOOKUP(F2294,المخزن!A:M,8,0))</f>
        <v/>
      </c>
    </row>
    <row r="2295" spans="1:21">
      <c r="A2295" s="227"/>
      <c r="B2295" s="228"/>
      <c r="C2295" s="229"/>
      <c r="D2295" s="229"/>
      <c r="E2295" s="240" t="str">
        <f>IF(D2295="","",VLOOKUP(D2295,'العملاء '!A:B,2,0))</f>
        <v/>
      </c>
      <c r="F2295" s="229"/>
      <c r="G2295" s="240" t="str">
        <f>IF(F2295="","",VLOOKUP(F2295,المخزن!A:B,2,0))</f>
        <v/>
      </c>
      <c r="H2295" s="229"/>
      <c r="I2295" s="231"/>
      <c r="J2295" s="231"/>
      <c r="K2295" s="231"/>
      <c r="L2295" s="231"/>
      <c r="M2295" s="232"/>
      <c r="N2295" s="233">
        <f t="shared" si="210"/>
        <v>0</v>
      </c>
      <c r="O2295" s="233">
        <f t="shared" si="211"/>
        <v>0</v>
      </c>
      <c r="P2295" s="234">
        <f t="shared" si="215"/>
        <v>5</v>
      </c>
      <c r="Q2295" s="235" t="str">
        <f>IF(F2295="","",VLOOKUP(F2295,المخزن!A:M,11,0))</f>
        <v/>
      </c>
      <c r="R2295" s="235" t="str">
        <f t="shared" si="212"/>
        <v xml:space="preserve">  </v>
      </c>
      <c r="S2295" s="235" t="str">
        <f t="shared" si="213"/>
        <v xml:space="preserve"> </v>
      </c>
      <c r="T2295" s="237" t="str">
        <f t="shared" si="214"/>
        <v xml:space="preserve"> </v>
      </c>
      <c r="U2295" s="238" t="str">
        <f>IF(F2295="","",VLOOKUP(F2295,المخزن!A:M,8,0))</f>
        <v/>
      </c>
    </row>
    <row r="2296" spans="1:21">
      <c r="A2296" s="227"/>
      <c r="B2296" s="228"/>
      <c r="C2296" s="229"/>
      <c r="D2296" s="229"/>
      <c r="E2296" s="240" t="str">
        <f>IF(D2296="","",VLOOKUP(D2296,'العملاء '!A:B,2,0))</f>
        <v/>
      </c>
      <c r="F2296" s="229"/>
      <c r="G2296" s="240" t="str">
        <f>IF(F2296="","",VLOOKUP(F2296,المخزن!A:B,2,0))</f>
        <v/>
      </c>
      <c r="H2296" s="229"/>
      <c r="I2296" s="231"/>
      <c r="J2296" s="231"/>
      <c r="K2296" s="231"/>
      <c r="L2296" s="231"/>
      <c r="M2296" s="232"/>
      <c r="N2296" s="233">
        <f t="shared" si="210"/>
        <v>0</v>
      </c>
      <c r="O2296" s="233">
        <f t="shared" si="211"/>
        <v>0</v>
      </c>
      <c r="P2296" s="234">
        <f t="shared" si="215"/>
        <v>5</v>
      </c>
      <c r="Q2296" s="235" t="str">
        <f>IF(F2296="","",VLOOKUP(F2296,المخزن!A:M,11,0))</f>
        <v/>
      </c>
      <c r="R2296" s="235" t="str">
        <f t="shared" si="212"/>
        <v xml:space="preserve">  </v>
      </c>
      <c r="S2296" s="235" t="str">
        <f t="shared" si="213"/>
        <v xml:space="preserve"> </v>
      </c>
      <c r="T2296" s="237" t="str">
        <f t="shared" si="214"/>
        <v xml:space="preserve"> </v>
      </c>
      <c r="U2296" s="238" t="str">
        <f>IF(F2296="","",VLOOKUP(F2296,المخزن!A:M,8,0))</f>
        <v/>
      </c>
    </row>
    <row r="2297" spans="1:21">
      <c r="A2297" s="227"/>
      <c r="B2297" s="228"/>
      <c r="C2297" s="229"/>
      <c r="D2297" s="229"/>
      <c r="E2297" s="240" t="str">
        <f>IF(D2297="","",VLOOKUP(D2297,'العملاء '!A:B,2,0))</f>
        <v/>
      </c>
      <c r="F2297" s="229"/>
      <c r="G2297" s="240" t="str">
        <f>IF(F2297="","",VLOOKUP(F2297,المخزن!A:B,2,0))</f>
        <v/>
      </c>
      <c r="H2297" s="229"/>
      <c r="I2297" s="231"/>
      <c r="J2297" s="231"/>
      <c r="K2297" s="231"/>
      <c r="L2297" s="231"/>
      <c r="M2297" s="232"/>
      <c r="N2297" s="233">
        <f t="shared" si="210"/>
        <v>0</v>
      </c>
      <c r="O2297" s="233">
        <f t="shared" si="211"/>
        <v>0</v>
      </c>
      <c r="P2297" s="234">
        <f t="shared" si="215"/>
        <v>5</v>
      </c>
      <c r="Q2297" s="235" t="str">
        <f>IF(F2297="","",VLOOKUP(F2297,المخزن!A:M,11,0))</f>
        <v/>
      </c>
      <c r="R2297" s="235" t="str">
        <f t="shared" si="212"/>
        <v xml:space="preserve">  </v>
      </c>
      <c r="S2297" s="235" t="str">
        <f t="shared" si="213"/>
        <v xml:space="preserve"> </v>
      </c>
      <c r="T2297" s="237" t="str">
        <f t="shared" si="214"/>
        <v xml:space="preserve"> </v>
      </c>
      <c r="U2297" s="238" t="str">
        <f>IF(F2297="","",VLOOKUP(F2297,المخزن!A:M,8,0))</f>
        <v/>
      </c>
    </row>
    <row r="2298" spans="1:21">
      <c r="A2298" s="227"/>
      <c r="B2298" s="228"/>
      <c r="C2298" s="229"/>
      <c r="D2298" s="229"/>
      <c r="E2298" s="240" t="str">
        <f>IF(D2298="","",VLOOKUP(D2298,'العملاء '!A:B,2,0))</f>
        <v/>
      </c>
      <c r="F2298" s="229"/>
      <c r="G2298" s="240" t="str">
        <f>IF(F2298="","",VLOOKUP(F2298,المخزن!A:B,2,0))</f>
        <v/>
      </c>
      <c r="H2298" s="229"/>
      <c r="I2298" s="231"/>
      <c r="J2298" s="231"/>
      <c r="K2298" s="231"/>
      <c r="L2298" s="231"/>
      <c r="M2298" s="232"/>
      <c r="N2298" s="233">
        <f t="shared" si="210"/>
        <v>0</v>
      </c>
      <c r="O2298" s="233">
        <f t="shared" si="211"/>
        <v>0</v>
      </c>
      <c r="P2298" s="234">
        <f t="shared" si="215"/>
        <v>5</v>
      </c>
      <c r="Q2298" s="235" t="str">
        <f>IF(F2298="","",VLOOKUP(F2298,المخزن!A:M,11,0))</f>
        <v/>
      </c>
      <c r="R2298" s="235" t="str">
        <f t="shared" si="212"/>
        <v xml:space="preserve">  </v>
      </c>
      <c r="S2298" s="235" t="str">
        <f t="shared" si="213"/>
        <v xml:space="preserve"> </v>
      </c>
      <c r="T2298" s="237" t="str">
        <f t="shared" si="214"/>
        <v xml:space="preserve"> </v>
      </c>
      <c r="U2298" s="238" t="str">
        <f>IF(F2298="","",VLOOKUP(F2298,المخزن!A:M,8,0))</f>
        <v/>
      </c>
    </row>
    <row r="2299" spans="1:21">
      <c r="A2299" s="227"/>
      <c r="B2299" s="228"/>
      <c r="C2299" s="229"/>
      <c r="D2299" s="229"/>
      <c r="E2299" s="240" t="str">
        <f>IF(D2299="","",VLOOKUP(D2299,'العملاء '!A:B,2,0))</f>
        <v/>
      </c>
      <c r="F2299" s="229"/>
      <c r="G2299" s="240" t="str">
        <f>IF(F2299="","",VLOOKUP(F2299,المخزن!A:B,2,0))</f>
        <v/>
      </c>
      <c r="H2299" s="229"/>
      <c r="I2299" s="231"/>
      <c r="J2299" s="231"/>
      <c r="K2299" s="231"/>
      <c r="L2299" s="231"/>
      <c r="M2299" s="232"/>
      <c r="N2299" s="233">
        <f t="shared" si="210"/>
        <v>0</v>
      </c>
      <c r="O2299" s="233">
        <f t="shared" si="211"/>
        <v>0</v>
      </c>
      <c r="P2299" s="234">
        <f t="shared" si="215"/>
        <v>5</v>
      </c>
      <c r="Q2299" s="235" t="str">
        <f>IF(F2299="","",VLOOKUP(F2299,المخزن!A:M,11,0))</f>
        <v/>
      </c>
      <c r="R2299" s="235" t="str">
        <f t="shared" si="212"/>
        <v xml:space="preserve">  </v>
      </c>
      <c r="S2299" s="235" t="str">
        <f t="shared" si="213"/>
        <v xml:space="preserve"> </v>
      </c>
      <c r="T2299" s="237" t="str">
        <f t="shared" si="214"/>
        <v xml:space="preserve"> </v>
      </c>
      <c r="U2299" s="238" t="str">
        <f>IF(F2299="","",VLOOKUP(F2299,المخزن!A:M,8,0))</f>
        <v/>
      </c>
    </row>
    <row r="2300" spans="1:21">
      <c r="A2300" s="227"/>
      <c r="B2300" s="228"/>
      <c r="C2300" s="229"/>
      <c r="D2300" s="229"/>
      <c r="E2300" s="240" t="str">
        <f>IF(D2300="","",VLOOKUP(D2300,'العملاء '!A:B,2,0))</f>
        <v/>
      </c>
      <c r="F2300" s="229"/>
      <c r="G2300" s="240" t="str">
        <f>IF(F2300="","",VLOOKUP(F2300,المخزن!A:B,2,0))</f>
        <v/>
      </c>
      <c r="H2300" s="229"/>
      <c r="I2300" s="231"/>
      <c r="J2300" s="231"/>
      <c r="K2300" s="231"/>
      <c r="L2300" s="231"/>
      <c r="M2300" s="232"/>
      <c r="N2300" s="233">
        <f t="shared" si="210"/>
        <v>0</v>
      </c>
      <c r="O2300" s="233">
        <f t="shared" si="211"/>
        <v>0</v>
      </c>
      <c r="P2300" s="234">
        <f t="shared" si="215"/>
        <v>5</v>
      </c>
      <c r="Q2300" s="235" t="str">
        <f>IF(F2300="","",VLOOKUP(F2300,المخزن!A:M,11,0))</f>
        <v/>
      </c>
      <c r="R2300" s="235" t="str">
        <f t="shared" si="212"/>
        <v xml:space="preserve">  </v>
      </c>
      <c r="S2300" s="235" t="str">
        <f t="shared" si="213"/>
        <v xml:space="preserve"> </v>
      </c>
      <c r="T2300" s="237" t="str">
        <f t="shared" si="214"/>
        <v xml:space="preserve"> </v>
      </c>
      <c r="U2300" s="238" t="str">
        <f>IF(F2300="","",VLOOKUP(F2300,المخزن!A:M,8,0))</f>
        <v/>
      </c>
    </row>
    <row r="2301" spans="1:21">
      <c r="A2301" s="227"/>
      <c r="B2301" s="228"/>
      <c r="C2301" s="229"/>
      <c r="D2301" s="229"/>
      <c r="E2301" s="240" t="str">
        <f>IF(D2301="","",VLOOKUP(D2301,'العملاء '!A:B,2,0))</f>
        <v/>
      </c>
      <c r="F2301" s="229"/>
      <c r="G2301" s="240" t="str">
        <f>IF(F2301="","",VLOOKUP(F2301,المخزن!A:B,2,0))</f>
        <v/>
      </c>
      <c r="H2301" s="229"/>
      <c r="I2301" s="231"/>
      <c r="J2301" s="231"/>
      <c r="K2301" s="231"/>
      <c r="L2301" s="231"/>
      <c r="M2301" s="232"/>
      <c r="N2301" s="233">
        <f t="shared" si="210"/>
        <v>0</v>
      </c>
      <c r="O2301" s="233">
        <f t="shared" si="211"/>
        <v>0</v>
      </c>
      <c r="P2301" s="234">
        <f t="shared" si="215"/>
        <v>5</v>
      </c>
      <c r="Q2301" s="235" t="str">
        <f>IF(F2301="","",VLOOKUP(F2301,المخزن!A:M,11,0))</f>
        <v/>
      </c>
      <c r="R2301" s="235" t="str">
        <f t="shared" si="212"/>
        <v xml:space="preserve">  </v>
      </c>
      <c r="S2301" s="235" t="str">
        <f t="shared" si="213"/>
        <v xml:space="preserve"> </v>
      </c>
      <c r="T2301" s="237" t="str">
        <f t="shared" si="214"/>
        <v xml:space="preserve"> </v>
      </c>
      <c r="U2301" s="238" t="str">
        <f>IF(F2301="","",VLOOKUP(F2301,المخزن!A:M,8,0))</f>
        <v/>
      </c>
    </row>
    <row r="2302" spans="1:21">
      <c r="A2302" s="227"/>
      <c r="B2302" s="228"/>
      <c r="C2302" s="229"/>
      <c r="D2302" s="229"/>
      <c r="E2302" s="240" t="str">
        <f>IF(D2302="","",VLOOKUP(D2302,'العملاء '!A:B,2,0))</f>
        <v/>
      </c>
      <c r="F2302" s="229"/>
      <c r="G2302" s="240" t="str">
        <f>IF(F2302="","",VLOOKUP(F2302,المخزن!A:B,2,0))</f>
        <v/>
      </c>
      <c r="H2302" s="229"/>
      <c r="I2302" s="231"/>
      <c r="J2302" s="231"/>
      <c r="K2302" s="231"/>
      <c r="L2302" s="231"/>
      <c r="M2302" s="232"/>
      <c r="N2302" s="233">
        <f t="shared" si="210"/>
        <v>0</v>
      </c>
      <c r="O2302" s="233">
        <f t="shared" si="211"/>
        <v>0</v>
      </c>
      <c r="P2302" s="234">
        <f t="shared" si="215"/>
        <v>5</v>
      </c>
      <c r="Q2302" s="235" t="str">
        <f>IF(F2302="","",VLOOKUP(F2302,المخزن!A:M,11,0))</f>
        <v/>
      </c>
      <c r="R2302" s="235" t="str">
        <f t="shared" si="212"/>
        <v xml:space="preserve">  </v>
      </c>
      <c r="S2302" s="235" t="str">
        <f t="shared" si="213"/>
        <v xml:space="preserve"> </v>
      </c>
      <c r="T2302" s="237" t="str">
        <f t="shared" si="214"/>
        <v xml:space="preserve"> </v>
      </c>
      <c r="U2302" s="238" t="str">
        <f>IF(F2302="","",VLOOKUP(F2302,المخزن!A:M,8,0))</f>
        <v/>
      </c>
    </row>
    <row r="2303" spans="1:21">
      <c r="A2303" s="227"/>
      <c r="B2303" s="228"/>
      <c r="C2303" s="229"/>
      <c r="D2303" s="229"/>
      <c r="E2303" s="240" t="str">
        <f>IF(D2303="","",VLOOKUP(D2303,'العملاء '!A:B,2,0))</f>
        <v/>
      </c>
      <c r="F2303" s="229"/>
      <c r="G2303" s="240" t="str">
        <f>IF(F2303="","",VLOOKUP(F2303,المخزن!A:B,2,0))</f>
        <v/>
      </c>
      <c r="H2303" s="229"/>
      <c r="I2303" s="231"/>
      <c r="J2303" s="231"/>
      <c r="K2303" s="231"/>
      <c r="L2303" s="231"/>
      <c r="M2303" s="232"/>
      <c r="N2303" s="233">
        <f t="shared" si="210"/>
        <v>0</v>
      </c>
      <c r="O2303" s="233">
        <f t="shared" si="211"/>
        <v>0</v>
      </c>
      <c r="P2303" s="234">
        <f t="shared" si="215"/>
        <v>5</v>
      </c>
      <c r="Q2303" s="235" t="str">
        <f>IF(F2303="","",VLOOKUP(F2303,المخزن!A:M,11,0))</f>
        <v/>
      </c>
      <c r="R2303" s="235" t="str">
        <f t="shared" si="212"/>
        <v xml:space="preserve">  </v>
      </c>
      <c r="S2303" s="235" t="str">
        <f t="shared" si="213"/>
        <v xml:space="preserve"> </v>
      </c>
      <c r="T2303" s="237" t="str">
        <f t="shared" si="214"/>
        <v xml:space="preserve"> </v>
      </c>
      <c r="U2303" s="238" t="str">
        <f>IF(F2303="","",VLOOKUP(F2303,المخزن!A:M,8,0))</f>
        <v/>
      </c>
    </row>
    <row r="2304" spans="1:21">
      <c r="A2304" s="227"/>
      <c r="B2304" s="228"/>
      <c r="C2304" s="229"/>
      <c r="D2304" s="229"/>
      <c r="E2304" s="240" t="str">
        <f>IF(D2304="","",VLOOKUP(D2304,'العملاء '!A:B,2,0))</f>
        <v/>
      </c>
      <c r="F2304" s="229"/>
      <c r="G2304" s="240" t="str">
        <f>IF(F2304="","",VLOOKUP(F2304,المخزن!A:B,2,0))</f>
        <v/>
      </c>
      <c r="H2304" s="229"/>
      <c r="I2304" s="231"/>
      <c r="J2304" s="231"/>
      <c r="K2304" s="231"/>
      <c r="L2304" s="231"/>
      <c r="M2304" s="232"/>
      <c r="N2304" s="233">
        <f t="shared" si="210"/>
        <v>0</v>
      </c>
      <c r="O2304" s="233">
        <f t="shared" si="211"/>
        <v>0</v>
      </c>
      <c r="P2304" s="234">
        <f t="shared" si="215"/>
        <v>5</v>
      </c>
      <c r="Q2304" s="235" t="str">
        <f>IF(F2304="","",VLOOKUP(F2304,المخزن!A:M,11,0))</f>
        <v/>
      </c>
      <c r="R2304" s="235" t="str">
        <f t="shared" si="212"/>
        <v xml:space="preserve">  </v>
      </c>
      <c r="S2304" s="235" t="str">
        <f t="shared" si="213"/>
        <v xml:space="preserve"> </v>
      </c>
      <c r="T2304" s="237" t="str">
        <f t="shared" si="214"/>
        <v xml:space="preserve"> </v>
      </c>
      <c r="U2304" s="238" t="str">
        <f>IF(F2304="","",VLOOKUP(F2304,المخزن!A:M,8,0))</f>
        <v/>
      </c>
    </row>
    <row r="2305" spans="1:21">
      <c r="A2305" s="227"/>
      <c r="B2305" s="228"/>
      <c r="C2305" s="229"/>
      <c r="D2305" s="229"/>
      <c r="E2305" s="240" t="str">
        <f>IF(D2305="","",VLOOKUP(D2305,'العملاء '!A:B,2,0))</f>
        <v/>
      </c>
      <c r="F2305" s="229"/>
      <c r="G2305" s="240" t="str">
        <f>IF(F2305="","",VLOOKUP(F2305,المخزن!A:B,2,0))</f>
        <v/>
      </c>
      <c r="H2305" s="229"/>
      <c r="I2305" s="231"/>
      <c r="J2305" s="231"/>
      <c r="K2305" s="231"/>
      <c r="L2305" s="231"/>
      <c r="M2305" s="232"/>
      <c r="N2305" s="233">
        <f t="shared" si="210"/>
        <v>0</v>
      </c>
      <c r="O2305" s="233">
        <f t="shared" si="211"/>
        <v>0</v>
      </c>
      <c r="P2305" s="234">
        <f t="shared" si="215"/>
        <v>5</v>
      </c>
      <c r="Q2305" s="235" t="str">
        <f>IF(F2305="","",VLOOKUP(F2305,المخزن!A:M,11,0))</f>
        <v/>
      </c>
      <c r="R2305" s="235" t="str">
        <f t="shared" si="212"/>
        <v xml:space="preserve">  </v>
      </c>
      <c r="S2305" s="235" t="str">
        <f t="shared" si="213"/>
        <v xml:space="preserve"> </v>
      </c>
      <c r="T2305" s="237" t="str">
        <f t="shared" si="214"/>
        <v xml:space="preserve"> </v>
      </c>
      <c r="U2305" s="238" t="str">
        <f>IF(F2305="","",VLOOKUP(F2305,المخزن!A:M,8,0))</f>
        <v/>
      </c>
    </row>
    <row r="2306" spans="1:21">
      <c r="A2306" s="227"/>
      <c r="B2306" s="228"/>
      <c r="C2306" s="229"/>
      <c r="D2306" s="229"/>
      <c r="E2306" s="240" t="str">
        <f>IF(D2306="","",VLOOKUP(D2306,'العملاء '!A:B,2,0))</f>
        <v/>
      </c>
      <c r="F2306" s="229"/>
      <c r="G2306" s="240" t="str">
        <f>IF(F2306="","",VLOOKUP(F2306,المخزن!A:B,2,0))</f>
        <v/>
      </c>
      <c r="H2306" s="229"/>
      <c r="I2306" s="231"/>
      <c r="J2306" s="231"/>
      <c r="K2306" s="231"/>
      <c r="L2306" s="231"/>
      <c r="M2306" s="232"/>
      <c r="N2306" s="233">
        <f t="shared" si="210"/>
        <v>0</v>
      </c>
      <c r="O2306" s="233">
        <f t="shared" si="211"/>
        <v>0</v>
      </c>
      <c r="P2306" s="234">
        <f t="shared" si="215"/>
        <v>5</v>
      </c>
      <c r="Q2306" s="235" t="str">
        <f>IF(F2306="","",VLOOKUP(F2306,المخزن!A:M,11,0))</f>
        <v/>
      </c>
      <c r="R2306" s="235" t="str">
        <f t="shared" si="212"/>
        <v xml:space="preserve">  </v>
      </c>
      <c r="S2306" s="235" t="str">
        <f t="shared" si="213"/>
        <v xml:space="preserve"> </v>
      </c>
      <c r="T2306" s="237" t="str">
        <f t="shared" si="214"/>
        <v xml:space="preserve"> </v>
      </c>
      <c r="U2306" s="238" t="str">
        <f>IF(F2306="","",VLOOKUP(F2306,المخزن!A:M,8,0))</f>
        <v/>
      </c>
    </row>
    <row r="2307" spans="1:21">
      <c r="A2307" s="227"/>
      <c r="B2307" s="228"/>
      <c r="C2307" s="229"/>
      <c r="D2307" s="229"/>
      <c r="E2307" s="240" t="str">
        <f>IF(D2307="","",VLOOKUP(D2307,'العملاء '!A:B,2,0))</f>
        <v/>
      </c>
      <c r="F2307" s="229"/>
      <c r="G2307" s="240" t="str">
        <f>IF(F2307="","",VLOOKUP(F2307,المخزن!A:B,2,0))</f>
        <v/>
      </c>
      <c r="H2307" s="229"/>
      <c r="I2307" s="231"/>
      <c r="J2307" s="231"/>
      <c r="K2307" s="231"/>
      <c r="L2307" s="231"/>
      <c r="M2307" s="232"/>
      <c r="N2307" s="233">
        <f t="shared" si="210"/>
        <v>0</v>
      </c>
      <c r="O2307" s="233">
        <f t="shared" si="211"/>
        <v>0</v>
      </c>
      <c r="P2307" s="234">
        <f t="shared" si="215"/>
        <v>5</v>
      </c>
      <c r="Q2307" s="235" t="str">
        <f>IF(F2307="","",VLOOKUP(F2307,المخزن!A:M,11,0))</f>
        <v/>
      </c>
      <c r="R2307" s="235" t="str">
        <f t="shared" si="212"/>
        <v xml:space="preserve">  </v>
      </c>
      <c r="S2307" s="235" t="str">
        <f t="shared" si="213"/>
        <v xml:space="preserve"> </v>
      </c>
      <c r="T2307" s="237" t="str">
        <f t="shared" si="214"/>
        <v xml:space="preserve"> </v>
      </c>
      <c r="U2307" s="238" t="str">
        <f>IF(F2307="","",VLOOKUP(F2307,المخزن!A:M,8,0))</f>
        <v/>
      </c>
    </row>
    <row r="2308" spans="1:21">
      <c r="A2308" s="227"/>
      <c r="B2308" s="228"/>
      <c r="C2308" s="229"/>
      <c r="D2308" s="229"/>
      <c r="E2308" s="240" t="str">
        <f>IF(D2308="","",VLOOKUP(D2308,'العملاء '!A:B,2,0))</f>
        <v/>
      </c>
      <c r="F2308" s="229"/>
      <c r="G2308" s="240" t="str">
        <f>IF(F2308="","",VLOOKUP(F2308,المخزن!A:B,2,0))</f>
        <v/>
      </c>
      <c r="H2308" s="229"/>
      <c r="I2308" s="231"/>
      <c r="J2308" s="231"/>
      <c r="K2308" s="231"/>
      <c r="L2308" s="231"/>
      <c r="M2308" s="232"/>
      <c r="N2308" s="233">
        <f t="shared" ref="N2308:N2371" si="216">(I2308*H2308)-L2308</f>
        <v>0</v>
      </c>
      <c r="O2308" s="233">
        <f t="shared" ref="O2308:O2371" si="217">(J2308*H2308)-M2308</f>
        <v>0</v>
      </c>
      <c r="P2308" s="234">
        <f t="shared" si="215"/>
        <v>5</v>
      </c>
      <c r="Q2308" s="235" t="str">
        <f>IF(F2308="","",VLOOKUP(F2308,المخزن!A:M,11,0))</f>
        <v/>
      </c>
      <c r="R2308" s="235" t="str">
        <f t="shared" ref="R2308:R2371" si="218">IF(F2308&gt;0,Q2308*H2308,"  ")</f>
        <v xml:space="preserve">  </v>
      </c>
      <c r="S2308" s="235" t="str">
        <f t="shared" ref="S2308:S2371" si="219">IF(F2308&gt;0,(((I2308/P2308)+J2308)*H2308)-(L2308/P2308)-M2308," ")</f>
        <v xml:space="preserve"> </v>
      </c>
      <c r="T2308" s="237" t="str">
        <f t="shared" ref="T2308:T2371" si="220">IF(F2308&gt;0,S2308-R2308," ")</f>
        <v xml:space="preserve"> </v>
      </c>
      <c r="U2308" s="238" t="str">
        <f>IF(F2308="","",VLOOKUP(F2308,المخزن!A:M,8,0))</f>
        <v/>
      </c>
    </row>
    <row r="2309" spans="1:21">
      <c r="A2309" s="227"/>
      <c r="B2309" s="228"/>
      <c r="C2309" s="229"/>
      <c r="D2309" s="229"/>
      <c r="E2309" s="240" t="str">
        <f>IF(D2309="","",VLOOKUP(D2309,'العملاء '!A:B,2,0))</f>
        <v/>
      </c>
      <c r="F2309" s="229"/>
      <c r="G2309" s="240" t="str">
        <f>IF(F2309="","",VLOOKUP(F2309,المخزن!A:B,2,0))</f>
        <v/>
      </c>
      <c r="H2309" s="229"/>
      <c r="I2309" s="231"/>
      <c r="J2309" s="231"/>
      <c r="K2309" s="231"/>
      <c r="L2309" s="231"/>
      <c r="M2309" s="232"/>
      <c r="N2309" s="233">
        <f t="shared" si="216"/>
        <v>0</v>
      </c>
      <c r="O2309" s="233">
        <f t="shared" si="217"/>
        <v>0</v>
      </c>
      <c r="P2309" s="234">
        <f t="shared" si="215"/>
        <v>5</v>
      </c>
      <c r="Q2309" s="235" t="str">
        <f>IF(F2309="","",VLOOKUP(F2309,المخزن!A:M,11,0))</f>
        <v/>
      </c>
      <c r="R2309" s="235" t="str">
        <f t="shared" si="218"/>
        <v xml:space="preserve">  </v>
      </c>
      <c r="S2309" s="235" t="str">
        <f t="shared" si="219"/>
        <v xml:space="preserve"> </v>
      </c>
      <c r="T2309" s="237" t="str">
        <f t="shared" si="220"/>
        <v xml:space="preserve"> </v>
      </c>
      <c r="U2309" s="238" t="str">
        <f>IF(F2309="","",VLOOKUP(F2309,المخزن!A:M,8,0))</f>
        <v/>
      </c>
    </row>
    <row r="2310" spans="1:21">
      <c r="A2310" s="227"/>
      <c r="B2310" s="228"/>
      <c r="C2310" s="229"/>
      <c r="D2310" s="229"/>
      <c r="E2310" s="240" t="str">
        <f>IF(D2310="","",VLOOKUP(D2310,'العملاء '!A:B,2,0))</f>
        <v/>
      </c>
      <c r="F2310" s="229"/>
      <c r="G2310" s="240" t="str">
        <f>IF(F2310="","",VLOOKUP(F2310,المخزن!A:B,2,0))</f>
        <v/>
      </c>
      <c r="H2310" s="229"/>
      <c r="I2310" s="231"/>
      <c r="J2310" s="231"/>
      <c r="K2310" s="231"/>
      <c r="L2310" s="231"/>
      <c r="M2310" s="232"/>
      <c r="N2310" s="233">
        <f t="shared" si="216"/>
        <v>0</v>
      </c>
      <c r="O2310" s="233">
        <f t="shared" si="217"/>
        <v>0</v>
      </c>
      <c r="P2310" s="234">
        <f t="shared" si="215"/>
        <v>5</v>
      </c>
      <c r="Q2310" s="235" t="str">
        <f>IF(F2310="","",VLOOKUP(F2310,المخزن!A:M,11,0))</f>
        <v/>
      </c>
      <c r="R2310" s="235" t="str">
        <f t="shared" si="218"/>
        <v xml:space="preserve">  </v>
      </c>
      <c r="S2310" s="235" t="str">
        <f t="shared" si="219"/>
        <v xml:space="preserve"> </v>
      </c>
      <c r="T2310" s="237" t="str">
        <f t="shared" si="220"/>
        <v xml:space="preserve"> </v>
      </c>
      <c r="U2310" s="238" t="str">
        <f>IF(F2310="","",VLOOKUP(F2310,المخزن!A:M,8,0))</f>
        <v/>
      </c>
    </row>
    <row r="2311" spans="1:21">
      <c r="A2311" s="227"/>
      <c r="B2311" s="228"/>
      <c r="C2311" s="229"/>
      <c r="D2311" s="229"/>
      <c r="E2311" s="240" t="str">
        <f>IF(D2311="","",VLOOKUP(D2311,'العملاء '!A:B,2,0))</f>
        <v/>
      </c>
      <c r="F2311" s="229"/>
      <c r="G2311" s="240" t="str">
        <f>IF(F2311="","",VLOOKUP(F2311,المخزن!A:B,2,0))</f>
        <v/>
      </c>
      <c r="H2311" s="229"/>
      <c r="I2311" s="231"/>
      <c r="J2311" s="231"/>
      <c r="K2311" s="231"/>
      <c r="L2311" s="231"/>
      <c r="M2311" s="232"/>
      <c r="N2311" s="233">
        <f t="shared" si="216"/>
        <v>0</v>
      </c>
      <c r="O2311" s="233">
        <f t="shared" si="217"/>
        <v>0</v>
      </c>
      <c r="P2311" s="234">
        <f t="shared" si="215"/>
        <v>5</v>
      </c>
      <c r="Q2311" s="235" t="str">
        <f>IF(F2311="","",VLOOKUP(F2311,المخزن!A:M,11,0))</f>
        <v/>
      </c>
      <c r="R2311" s="235" t="str">
        <f t="shared" si="218"/>
        <v xml:space="preserve">  </v>
      </c>
      <c r="S2311" s="235" t="str">
        <f t="shared" si="219"/>
        <v xml:space="preserve"> </v>
      </c>
      <c r="T2311" s="237" t="str">
        <f t="shared" si="220"/>
        <v xml:space="preserve"> </v>
      </c>
      <c r="U2311" s="238" t="str">
        <f>IF(F2311="","",VLOOKUP(F2311,المخزن!A:M,8,0))</f>
        <v/>
      </c>
    </row>
    <row r="2312" spans="1:21">
      <c r="A2312" s="227"/>
      <c r="B2312" s="228"/>
      <c r="C2312" s="229"/>
      <c r="D2312" s="229"/>
      <c r="E2312" s="240" t="str">
        <f>IF(D2312="","",VLOOKUP(D2312,'العملاء '!A:B,2,0))</f>
        <v/>
      </c>
      <c r="F2312" s="229"/>
      <c r="G2312" s="240" t="str">
        <f>IF(F2312="","",VLOOKUP(F2312,المخزن!A:B,2,0))</f>
        <v/>
      </c>
      <c r="H2312" s="229"/>
      <c r="I2312" s="231"/>
      <c r="J2312" s="231"/>
      <c r="K2312" s="231"/>
      <c r="L2312" s="231"/>
      <c r="M2312" s="232"/>
      <c r="N2312" s="233">
        <f t="shared" si="216"/>
        <v>0</v>
      </c>
      <c r="O2312" s="233">
        <f t="shared" si="217"/>
        <v>0</v>
      </c>
      <c r="P2312" s="234">
        <f t="shared" si="215"/>
        <v>5</v>
      </c>
      <c r="Q2312" s="235" t="str">
        <f>IF(F2312="","",VLOOKUP(F2312,المخزن!A:M,11,0))</f>
        <v/>
      </c>
      <c r="R2312" s="235" t="str">
        <f t="shared" si="218"/>
        <v xml:space="preserve">  </v>
      </c>
      <c r="S2312" s="235" t="str">
        <f t="shared" si="219"/>
        <v xml:space="preserve"> </v>
      </c>
      <c r="T2312" s="237" t="str">
        <f t="shared" si="220"/>
        <v xml:space="preserve"> </v>
      </c>
      <c r="U2312" s="238" t="str">
        <f>IF(F2312="","",VLOOKUP(F2312,المخزن!A:M,8,0))</f>
        <v/>
      </c>
    </row>
    <row r="2313" spans="1:21">
      <c r="A2313" s="227"/>
      <c r="B2313" s="228"/>
      <c r="C2313" s="229"/>
      <c r="D2313" s="229"/>
      <c r="E2313" s="240" t="str">
        <f>IF(D2313="","",VLOOKUP(D2313,'العملاء '!A:B,2,0))</f>
        <v/>
      </c>
      <c r="F2313" s="229"/>
      <c r="G2313" s="240" t="str">
        <f>IF(F2313="","",VLOOKUP(F2313,المخزن!A:B,2,0))</f>
        <v/>
      </c>
      <c r="H2313" s="229"/>
      <c r="I2313" s="231"/>
      <c r="J2313" s="231"/>
      <c r="K2313" s="231"/>
      <c r="L2313" s="231"/>
      <c r="M2313" s="232"/>
      <c r="N2313" s="233">
        <f t="shared" si="216"/>
        <v>0</v>
      </c>
      <c r="O2313" s="233">
        <f t="shared" si="217"/>
        <v>0</v>
      </c>
      <c r="P2313" s="234">
        <f t="shared" ref="P2313:P2376" si="221">P2312</f>
        <v>5</v>
      </c>
      <c r="Q2313" s="235" t="str">
        <f>IF(F2313="","",VLOOKUP(F2313,المخزن!A:M,11,0))</f>
        <v/>
      </c>
      <c r="R2313" s="235" t="str">
        <f t="shared" si="218"/>
        <v xml:space="preserve">  </v>
      </c>
      <c r="S2313" s="235" t="str">
        <f t="shared" si="219"/>
        <v xml:space="preserve"> </v>
      </c>
      <c r="T2313" s="237" t="str">
        <f t="shared" si="220"/>
        <v xml:space="preserve"> </v>
      </c>
      <c r="U2313" s="238" t="str">
        <f>IF(F2313="","",VLOOKUP(F2313,المخزن!A:M,8,0))</f>
        <v/>
      </c>
    </row>
    <row r="2314" spans="1:21">
      <c r="A2314" s="227"/>
      <c r="B2314" s="228"/>
      <c r="C2314" s="229"/>
      <c r="D2314" s="229"/>
      <c r="E2314" s="240" t="str">
        <f>IF(D2314="","",VLOOKUP(D2314,'العملاء '!A:B,2,0))</f>
        <v/>
      </c>
      <c r="F2314" s="229"/>
      <c r="G2314" s="240" t="str">
        <f>IF(F2314="","",VLOOKUP(F2314,المخزن!A:B,2,0))</f>
        <v/>
      </c>
      <c r="H2314" s="229"/>
      <c r="I2314" s="231"/>
      <c r="J2314" s="231"/>
      <c r="K2314" s="231"/>
      <c r="L2314" s="231"/>
      <c r="M2314" s="232"/>
      <c r="N2314" s="233">
        <f t="shared" si="216"/>
        <v>0</v>
      </c>
      <c r="O2314" s="233">
        <f t="shared" si="217"/>
        <v>0</v>
      </c>
      <c r="P2314" s="234">
        <f t="shared" si="221"/>
        <v>5</v>
      </c>
      <c r="Q2314" s="235" t="str">
        <f>IF(F2314="","",VLOOKUP(F2314,المخزن!A:M,11,0))</f>
        <v/>
      </c>
      <c r="R2314" s="235" t="str">
        <f t="shared" si="218"/>
        <v xml:space="preserve">  </v>
      </c>
      <c r="S2314" s="235" t="str">
        <f t="shared" si="219"/>
        <v xml:space="preserve"> </v>
      </c>
      <c r="T2314" s="237" t="str">
        <f t="shared" si="220"/>
        <v xml:space="preserve"> </v>
      </c>
      <c r="U2314" s="238" t="str">
        <f>IF(F2314="","",VLOOKUP(F2314,المخزن!A:M,8,0))</f>
        <v/>
      </c>
    </row>
    <row r="2315" spans="1:21">
      <c r="A2315" s="227"/>
      <c r="B2315" s="228"/>
      <c r="C2315" s="229"/>
      <c r="D2315" s="229"/>
      <c r="E2315" s="240" t="str">
        <f>IF(D2315="","",VLOOKUP(D2315,'العملاء '!A:B,2,0))</f>
        <v/>
      </c>
      <c r="F2315" s="229"/>
      <c r="G2315" s="240" t="str">
        <f>IF(F2315="","",VLOOKUP(F2315,المخزن!A:B,2,0))</f>
        <v/>
      </c>
      <c r="H2315" s="229"/>
      <c r="I2315" s="231"/>
      <c r="J2315" s="231"/>
      <c r="K2315" s="231"/>
      <c r="L2315" s="231"/>
      <c r="M2315" s="232"/>
      <c r="N2315" s="233">
        <f t="shared" si="216"/>
        <v>0</v>
      </c>
      <c r="O2315" s="233">
        <f t="shared" si="217"/>
        <v>0</v>
      </c>
      <c r="P2315" s="234">
        <f t="shared" si="221"/>
        <v>5</v>
      </c>
      <c r="Q2315" s="235" t="str">
        <f>IF(F2315="","",VLOOKUP(F2315,المخزن!A:M,11,0))</f>
        <v/>
      </c>
      <c r="R2315" s="235" t="str">
        <f t="shared" si="218"/>
        <v xml:space="preserve">  </v>
      </c>
      <c r="S2315" s="235" t="str">
        <f t="shared" si="219"/>
        <v xml:space="preserve"> </v>
      </c>
      <c r="T2315" s="237" t="str">
        <f t="shared" si="220"/>
        <v xml:space="preserve"> </v>
      </c>
      <c r="U2315" s="238" t="str">
        <f>IF(F2315="","",VLOOKUP(F2315,المخزن!A:M,8,0))</f>
        <v/>
      </c>
    </row>
    <row r="2316" spans="1:21">
      <c r="A2316" s="227"/>
      <c r="B2316" s="228"/>
      <c r="C2316" s="229"/>
      <c r="D2316" s="229"/>
      <c r="E2316" s="240" t="str">
        <f>IF(D2316="","",VLOOKUP(D2316,'العملاء '!A:B,2,0))</f>
        <v/>
      </c>
      <c r="F2316" s="229"/>
      <c r="G2316" s="240" t="str">
        <f>IF(F2316="","",VLOOKUP(F2316,المخزن!A:B,2,0))</f>
        <v/>
      </c>
      <c r="H2316" s="229"/>
      <c r="I2316" s="231"/>
      <c r="J2316" s="231"/>
      <c r="K2316" s="231"/>
      <c r="L2316" s="231"/>
      <c r="M2316" s="232"/>
      <c r="N2316" s="233">
        <f t="shared" si="216"/>
        <v>0</v>
      </c>
      <c r="O2316" s="233">
        <f t="shared" si="217"/>
        <v>0</v>
      </c>
      <c r="P2316" s="234">
        <f t="shared" si="221"/>
        <v>5</v>
      </c>
      <c r="Q2316" s="235" t="str">
        <f>IF(F2316="","",VLOOKUP(F2316,المخزن!A:M,11,0))</f>
        <v/>
      </c>
      <c r="R2316" s="235" t="str">
        <f t="shared" si="218"/>
        <v xml:space="preserve">  </v>
      </c>
      <c r="S2316" s="235" t="str">
        <f t="shared" si="219"/>
        <v xml:space="preserve"> </v>
      </c>
      <c r="T2316" s="237" t="str">
        <f t="shared" si="220"/>
        <v xml:space="preserve"> </v>
      </c>
      <c r="U2316" s="238" t="str">
        <f>IF(F2316="","",VLOOKUP(F2316,المخزن!A:M,8,0))</f>
        <v/>
      </c>
    </row>
    <row r="2317" spans="1:21">
      <c r="A2317" s="227"/>
      <c r="B2317" s="228"/>
      <c r="C2317" s="229"/>
      <c r="D2317" s="229"/>
      <c r="E2317" s="240" t="str">
        <f>IF(D2317="","",VLOOKUP(D2317,'العملاء '!A:B,2,0))</f>
        <v/>
      </c>
      <c r="F2317" s="229"/>
      <c r="G2317" s="240" t="str">
        <f>IF(F2317="","",VLOOKUP(F2317,المخزن!A:B,2,0))</f>
        <v/>
      </c>
      <c r="H2317" s="229"/>
      <c r="I2317" s="231"/>
      <c r="J2317" s="231"/>
      <c r="K2317" s="231"/>
      <c r="L2317" s="231"/>
      <c r="M2317" s="232"/>
      <c r="N2317" s="233">
        <f t="shared" si="216"/>
        <v>0</v>
      </c>
      <c r="O2317" s="233">
        <f t="shared" si="217"/>
        <v>0</v>
      </c>
      <c r="P2317" s="234">
        <f t="shared" si="221"/>
        <v>5</v>
      </c>
      <c r="Q2317" s="235" t="str">
        <f>IF(F2317="","",VLOOKUP(F2317,المخزن!A:M,11,0))</f>
        <v/>
      </c>
      <c r="R2317" s="235" t="str">
        <f t="shared" si="218"/>
        <v xml:space="preserve">  </v>
      </c>
      <c r="S2317" s="235" t="str">
        <f t="shared" si="219"/>
        <v xml:space="preserve"> </v>
      </c>
      <c r="T2317" s="237" t="str">
        <f t="shared" si="220"/>
        <v xml:space="preserve"> </v>
      </c>
      <c r="U2317" s="238" t="str">
        <f>IF(F2317="","",VLOOKUP(F2317,المخزن!A:M,8,0))</f>
        <v/>
      </c>
    </row>
    <row r="2318" spans="1:21">
      <c r="A2318" s="227"/>
      <c r="B2318" s="228"/>
      <c r="C2318" s="229"/>
      <c r="D2318" s="229"/>
      <c r="E2318" s="240" t="str">
        <f>IF(D2318="","",VLOOKUP(D2318,'العملاء '!A:B,2,0))</f>
        <v/>
      </c>
      <c r="F2318" s="229"/>
      <c r="G2318" s="240" t="str">
        <f>IF(F2318="","",VLOOKUP(F2318,المخزن!A:B,2,0))</f>
        <v/>
      </c>
      <c r="H2318" s="229"/>
      <c r="I2318" s="231"/>
      <c r="J2318" s="231"/>
      <c r="K2318" s="231"/>
      <c r="L2318" s="231"/>
      <c r="M2318" s="232"/>
      <c r="N2318" s="233">
        <f t="shared" si="216"/>
        <v>0</v>
      </c>
      <c r="O2318" s="233">
        <f t="shared" si="217"/>
        <v>0</v>
      </c>
      <c r="P2318" s="234">
        <f t="shared" si="221"/>
        <v>5</v>
      </c>
      <c r="Q2318" s="235" t="str">
        <f>IF(F2318="","",VLOOKUP(F2318,المخزن!A:M,11,0))</f>
        <v/>
      </c>
      <c r="R2318" s="235" t="str">
        <f t="shared" si="218"/>
        <v xml:space="preserve">  </v>
      </c>
      <c r="S2318" s="235" t="str">
        <f t="shared" si="219"/>
        <v xml:space="preserve"> </v>
      </c>
      <c r="T2318" s="237" t="str">
        <f t="shared" si="220"/>
        <v xml:space="preserve"> </v>
      </c>
      <c r="U2318" s="238" t="str">
        <f>IF(F2318="","",VLOOKUP(F2318,المخزن!A:M,8,0))</f>
        <v/>
      </c>
    </row>
    <row r="2319" spans="1:21">
      <c r="A2319" s="227"/>
      <c r="B2319" s="228"/>
      <c r="C2319" s="229"/>
      <c r="D2319" s="229"/>
      <c r="E2319" s="240" t="str">
        <f>IF(D2319="","",VLOOKUP(D2319,'العملاء '!A:B,2,0))</f>
        <v/>
      </c>
      <c r="F2319" s="229"/>
      <c r="G2319" s="240" t="str">
        <f>IF(F2319="","",VLOOKUP(F2319,المخزن!A:B,2,0))</f>
        <v/>
      </c>
      <c r="H2319" s="229"/>
      <c r="I2319" s="231"/>
      <c r="J2319" s="231"/>
      <c r="K2319" s="231"/>
      <c r="L2319" s="231"/>
      <c r="M2319" s="232"/>
      <c r="N2319" s="233">
        <f t="shared" si="216"/>
        <v>0</v>
      </c>
      <c r="O2319" s="233">
        <f t="shared" si="217"/>
        <v>0</v>
      </c>
      <c r="P2319" s="234">
        <f t="shared" si="221"/>
        <v>5</v>
      </c>
      <c r="Q2319" s="235" t="str">
        <f>IF(F2319="","",VLOOKUP(F2319,المخزن!A:M,11,0))</f>
        <v/>
      </c>
      <c r="R2319" s="235" t="str">
        <f t="shared" si="218"/>
        <v xml:space="preserve">  </v>
      </c>
      <c r="S2319" s="235" t="str">
        <f t="shared" si="219"/>
        <v xml:space="preserve"> </v>
      </c>
      <c r="T2319" s="237" t="str">
        <f t="shared" si="220"/>
        <v xml:space="preserve"> </v>
      </c>
      <c r="U2319" s="238" t="str">
        <f>IF(F2319="","",VLOOKUP(F2319,المخزن!A:M,8,0))</f>
        <v/>
      </c>
    </row>
    <row r="2320" spans="1:21">
      <c r="A2320" s="227"/>
      <c r="B2320" s="228"/>
      <c r="C2320" s="229"/>
      <c r="D2320" s="229"/>
      <c r="E2320" s="240" t="str">
        <f>IF(D2320="","",VLOOKUP(D2320,'العملاء '!A:B,2,0))</f>
        <v/>
      </c>
      <c r="F2320" s="229"/>
      <c r="G2320" s="240" t="str">
        <f>IF(F2320="","",VLOOKUP(F2320,المخزن!A:B,2,0))</f>
        <v/>
      </c>
      <c r="H2320" s="229"/>
      <c r="I2320" s="231"/>
      <c r="J2320" s="231"/>
      <c r="K2320" s="231"/>
      <c r="L2320" s="231"/>
      <c r="M2320" s="232"/>
      <c r="N2320" s="233">
        <f t="shared" si="216"/>
        <v>0</v>
      </c>
      <c r="O2320" s="233">
        <f t="shared" si="217"/>
        <v>0</v>
      </c>
      <c r="P2320" s="234">
        <f t="shared" si="221"/>
        <v>5</v>
      </c>
      <c r="Q2320" s="235" t="str">
        <f>IF(F2320="","",VLOOKUP(F2320,المخزن!A:M,11,0))</f>
        <v/>
      </c>
      <c r="R2320" s="235" t="str">
        <f t="shared" si="218"/>
        <v xml:space="preserve">  </v>
      </c>
      <c r="S2320" s="235" t="str">
        <f t="shared" si="219"/>
        <v xml:space="preserve"> </v>
      </c>
      <c r="T2320" s="237" t="str">
        <f t="shared" si="220"/>
        <v xml:space="preserve"> </v>
      </c>
      <c r="U2320" s="238" t="str">
        <f>IF(F2320="","",VLOOKUP(F2320,المخزن!A:M,8,0))</f>
        <v/>
      </c>
    </row>
    <row r="2321" spans="1:21">
      <c r="A2321" s="227"/>
      <c r="B2321" s="228"/>
      <c r="C2321" s="229"/>
      <c r="D2321" s="229"/>
      <c r="E2321" s="240" t="str">
        <f>IF(D2321="","",VLOOKUP(D2321,'العملاء '!A:B,2,0))</f>
        <v/>
      </c>
      <c r="F2321" s="229"/>
      <c r="G2321" s="240" t="str">
        <f>IF(F2321="","",VLOOKUP(F2321,المخزن!A:B,2,0))</f>
        <v/>
      </c>
      <c r="H2321" s="229"/>
      <c r="I2321" s="231"/>
      <c r="J2321" s="231"/>
      <c r="K2321" s="231"/>
      <c r="L2321" s="231"/>
      <c r="M2321" s="232"/>
      <c r="N2321" s="233">
        <f t="shared" si="216"/>
        <v>0</v>
      </c>
      <c r="O2321" s="233">
        <f t="shared" si="217"/>
        <v>0</v>
      </c>
      <c r="P2321" s="234">
        <f t="shared" si="221"/>
        <v>5</v>
      </c>
      <c r="Q2321" s="235" t="str">
        <f>IF(F2321="","",VLOOKUP(F2321,المخزن!A:M,11,0))</f>
        <v/>
      </c>
      <c r="R2321" s="235" t="str">
        <f t="shared" si="218"/>
        <v xml:space="preserve">  </v>
      </c>
      <c r="S2321" s="235" t="str">
        <f t="shared" si="219"/>
        <v xml:space="preserve"> </v>
      </c>
      <c r="T2321" s="237" t="str">
        <f t="shared" si="220"/>
        <v xml:space="preserve"> </v>
      </c>
      <c r="U2321" s="238" t="str">
        <f>IF(F2321="","",VLOOKUP(F2321,المخزن!A:M,8,0))</f>
        <v/>
      </c>
    </row>
    <row r="2322" spans="1:21">
      <c r="A2322" s="227"/>
      <c r="B2322" s="228"/>
      <c r="C2322" s="229"/>
      <c r="D2322" s="229"/>
      <c r="E2322" s="240" t="str">
        <f>IF(D2322="","",VLOOKUP(D2322,'العملاء '!A:B,2,0))</f>
        <v/>
      </c>
      <c r="F2322" s="229"/>
      <c r="G2322" s="240" t="str">
        <f>IF(F2322="","",VLOOKUP(F2322,المخزن!A:B,2,0))</f>
        <v/>
      </c>
      <c r="H2322" s="229"/>
      <c r="I2322" s="231"/>
      <c r="J2322" s="231"/>
      <c r="K2322" s="231"/>
      <c r="L2322" s="231"/>
      <c r="M2322" s="232"/>
      <c r="N2322" s="233">
        <f t="shared" si="216"/>
        <v>0</v>
      </c>
      <c r="O2322" s="233">
        <f t="shared" si="217"/>
        <v>0</v>
      </c>
      <c r="P2322" s="234">
        <f t="shared" si="221"/>
        <v>5</v>
      </c>
      <c r="Q2322" s="235" t="str">
        <f>IF(F2322="","",VLOOKUP(F2322,المخزن!A:M,11,0))</f>
        <v/>
      </c>
      <c r="R2322" s="235" t="str">
        <f t="shared" si="218"/>
        <v xml:space="preserve">  </v>
      </c>
      <c r="S2322" s="235" t="str">
        <f t="shared" si="219"/>
        <v xml:space="preserve"> </v>
      </c>
      <c r="T2322" s="237" t="str">
        <f t="shared" si="220"/>
        <v xml:space="preserve"> </v>
      </c>
      <c r="U2322" s="238" t="str">
        <f>IF(F2322="","",VLOOKUP(F2322,المخزن!A:M,8,0))</f>
        <v/>
      </c>
    </row>
    <row r="2323" spans="1:21">
      <c r="A2323" s="227"/>
      <c r="B2323" s="228"/>
      <c r="C2323" s="229"/>
      <c r="D2323" s="229"/>
      <c r="E2323" s="240" t="str">
        <f>IF(D2323="","",VLOOKUP(D2323,'العملاء '!A:B,2,0))</f>
        <v/>
      </c>
      <c r="F2323" s="229"/>
      <c r="G2323" s="240" t="str">
        <f>IF(F2323="","",VLOOKUP(F2323,المخزن!A:B,2,0))</f>
        <v/>
      </c>
      <c r="H2323" s="229"/>
      <c r="I2323" s="231"/>
      <c r="J2323" s="231"/>
      <c r="K2323" s="231"/>
      <c r="L2323" s="231"/>
      <c r="M2323" s="232"/>
      <c r="N2323" s="233">
        <f t="shared" si="216"/>
        <v>0</v>
      </c>
      <c r="O2323" s="233">
        <f t="shared" si="217"/>
        <v>0</v>
      </c>
      <c r="P2323" s="234">
        <f t="shared" si="221"/>
        <v>5</v>
      </c>
      <c r="Q2323" s="235" t="str">
        <f>IF(F2323="","",VLOOKUP(F2323,المخزن!A:M,11,0))</f>
        <v/>
      </c>
      <c r="R2323" s="235" t="str">
        <f t="shared" si="218"/>
        <v xml:space="preserve">  </v>
      </c>
      <c r="S2323" s="235" t="str">
        <f t="shared" si="219"/>
        <v xml:space="preserve"> </v>
      </c>
      <c r="T2323" s="237" t="str">
        <f t="shared" si="220"/>
        <v xml:space="preserve"> </v>
      </c>
      <c r="U2323" s="238" t="str">
        <f>IF(F2323="","",VLOOKUP(F2323,المخزن!A:M,8,0))</f>
        <v/>
      </c>
    </row>
    <row r="2324" spans="1:21">
      <c r="A2324" s="227"/>
      <c r="B2324" s="228"/>
      <c r="C2324" s="229"/>
      <c r="D2324" s="229"/>
      <c r="E2324" s="240" t="str">
        <f>IF(D2324="","",VLOOKUP(D2324,'العملاء '!A:B,2,0))</f>
        <v/>
      </c>
      <c r="F2324" s="229"/>
      <c r="G2324" s="240" t="str">
        <f>IF(F2324="","",VLOOKUP(F2324,المخزن!A:B,2,0))</f>
        <v/>
      </c>
      <c r="H2324" s="229"/>
      <c r="I2324" s="231"/>
      <c r="J2324" s="231"/>
      <c r="K2324" s="231"/>
      <c r="L2324" s="231"/>
      <c r="M2324" s="232"/>
      <c r="N2324" s="233">
        <f t="shared" si="216"/>
        <v>0</v>
      </c>
      <c r="O2324" s="233">
        <f t="shared" si="217"/>
        <v>0</v>
      </c>
      <c r="P2324" s="234">
        <f t="shared" si="221"/>
        <v>5</v>
      </c>
      <c r="Q2324" s="235" t="str">
        <f>IF(F2324="","",VLOOKUP(F2324,المخزن!A:M,11,0))</f>
        <v/>
      </c>
      <c r="R2324" s="235" t="str">
        <f t="shared" si="218"/>
        <v xml:space="preserve">  </v>
      </c>
      <c r="S2324" s="235" t="str">
        <f t="shared" si="219"/>
        <v xml:space="preserve"> </v>
      </c>
      <c r="T2324" s="237" t="str">
        <f t="shared" si="220"/>
        <v xml:space="preserve"> </v>
      </c>
      <c r="U2324" s="238" t="str">
        <f>IF(F2324="","",VLOOKUP(F2324,المخزن!A:M,8,0))</f>
        <v/>
      </c>
    </row>
    <row r="2325" spans="1:21">
      <c r="A2325" s="227"/>
      <c r="B2325" s="228"/>
      <c r="C2325" s="229"/>
      <c r="D2325" s="229"/>
      <c r="E2325" s="240" t="str">
        <f>IF(D2325="","",VLOOKUP(D2325,'العملاء '!A:B,2,0))</f>
        <v/>
      </c>
      <c r="F2325" s="229"/>
      <c r="G2325" s="240" t="str">
        <f>IF(F2325="","",VLOOKUP(F2325,المخزن!A:B,2,0))</f>
        <v/>
      </c>
      <c r="H2325" s="229"/>
      <c r="I2325" s="231"/>
      <c r="J2325" s="231"/>
      <c r="K2325" s="231"/>
      <c r="L2325" s="231"/>
      <c r="M2325" s="232"/>
      <c r="N2325" s="233">
        <f t="shared" si="216"/>
        <v>0</v>
      </c>
      <c r="O2325" s="233">
        <f t="shared" si="217"/>
        <v>0</v>
      </c>
      <c r="P2325" s="234">
        <f t="shared" si="221"/>
        <v>5</v>
      </c>
      <c r="Q2325" s="235" t="str">
        <f>IF(F2325="","",VLOOKUP(F2325,المخزن!A:M,11,0))</f>
        <v/>
      </c>
      <c r="R2325" s="235" t="str">
        <f t="shared" si="218"/>
        <v xml:space="preserve">  </v>
      </c>
      <c r="S2325" s="235" t="str">
        <f t="shared" si="219"/>
        <v xml:space="preserve"> </v>
      </c>
      <c r="T2325" s="237" t="str">
        <f t="shared" si="220"/>
        <v xml:space="preserve"> </v>
      </c>
      <c r="U2325" s="238" t="str">
        <f>IF(F2325="","",VLOOKUP(F2325,المخزن!A:M,8,0))</f>
        <v/>
      </c>
    </row>
    <row r="2326" spans="1:21">
      <c r="A2326" s="227"/>
      <c r="B2326" s="228"/>
      <c r="C2326" s="229"/>
      <c r="D2326" s="229"/>
      <c r="E2326" s="240" t="str">
        <f>IF(D2326="","",VLOOKUP(D2326,'العملاء '!A:B,2,0))</f>
        <v/>
      </c>
      <c r="F2326" s="229"/>
      <c r="G2326" s="240" t="str">
        <f>IF(F2326="","",VLOOKUP(F2326,المخزن!A:B,2,0))</f>
        <v/>
      </c>
      <c r="H2326" s="229"/>
      <c r="I2326" s="231"/>
      <c r="J2326" s="231"/>
      <c r="K2326" s="231"/>
      <c r="L2326" s="231"/>
      <c r="M2326" s="232"/>
      <c r="N2326" s="233">
        <f t="shared" si="216"/>
        <v>0</v>
      </c>
      <c r="O2326" s="233">
        <f t="shared" si="217"/>
        <v>0</v>
      </c>
      <c r="P2326" s="234">
        <f t="shared" si="221"/>
        <v>5</v>
      </c>
      <c r="Q2326" s="235" t="str">
        <f>IF(F2326="","",VLOOKUP(F2326,المخزن!A:M,11,0))</f>
        <v/>
      </c>
      <c r="R2326" s="235" t="str">
        <f t="shared" si="218"/>
        <v xml:space="preserve">  </v>
      </c>
      <c r="S2326" s="235" t="str">
        <f t="shared" si="219"/>
        <v xml:space="preserve"> </v>
      </c>
      <c r="T2326" s="237" t="str">
        <f t="shared" si="220"/>
        <v xml:space="preserve"> </v>
      </c>
      <c r="U2326" s="238" t="str">
        <f>IF(F2326="","",VLOOKUP(F2326,المخزن!A:M,8,0))</f>
        <v/>
      </c>
    </row>
    <row r="2327" spans="1:21">
      <c r="A2327" s="227"/>
      <c r="B2327" s="228"/>
      <c r="C2327" s="229"/>
      <c r="D2327" s="229"/>
      <c r="E2327" s="240" t="str">
        <f>IF(D2327="","",VLOOKUP(D2327,'العملاء '!A:B,2,0))</f>
        <v/>
      </c>
      <c r="F2327" s="229"/>
      <c r="G2327" s="240" t="str">
        <f>IF(F2327="","",VLOOKUP(F2327,المخزن!A:B,2,0))</f>
        <v/>
      </c>
      <c r="H2327" s="229"/>
      <c r="I2327" s="231"/>
      <c r="J2327" s="231"/>
      <c r="K2327" s="231"/>
      <c r="L2327" s="231"/>
      <c r="M2327" s="232"/>
      <c r="N2327" s="233">
        <f t="shared" si="216"/>
        <v>0</v>
      </c>
      <c r="O2327" s="233">
        <f t="shared" si="217"/>
        <v>0</v>
      </c>
      <c r="P2327" s="234">
        <f t="shared" si="221"/>
        <v>5</v>
      </c>
      <c r="Q2327" s="235" t="str">
        <f>IF(F2327="","",VLOOKUP(F2327,المخزن!A:M,11,0))</f>
        <v/>
      </c>
      <c r="R2327" s="235" t="str">
        <f t="shared" si="218"/>
        <v xml:space="preserve">  </v>
      </c>
      <c r="S2327" s="235" t="str">
        <f t="shared" si="219"/>
        <v xml:space="preserve"> </v>
      </c>
      <c r="T2327" s="237" t="str">
        <f t="shared" si="220"/>
        <v xml:space="preserve"> </v>
      </c>
      <c r="U2327" s="238" t="str">
        <f>IF(F2327="","",VLOOKUP(F2327,المخزن!A:M,8,0))</f>
        <v/>
      </c>
    </row>
    <row r="2328" spans="1:21">
      <c r="A2328" s="227"/>
      <c r="B2328" s="228"/>
      <c r="C2328" s="229"/>
      <c r="D2328" s="229"/>
      <c r="E2328" s="240" t="str">
        <f>IF(D2328="","",VLOOKUP(D2328,'العملاء '!A:B,2,0))</f>
        <v/>
      </c>
      <c r="F2328" s="229"/>
      <c r="G2328" s="240" t="str">
        <f>IF(F2328="","",VLOOKUP(F2328,المخزن!A:B,2,0))</f>
        <v/>
      </c>
      <c r="H2328" s="229"/>
      <c r="I2328" s="231"/>
      <c r="J2328" s="231"/>
      <c r="K2328" s="231"/>
      <c r="L2328" s="231"/>
      <c r="M2328" s="232"/>
      <c r="N2328" s="233">
        <f t="shared" si="216"/>
        <v>0</v>
      </c>
      <c r="O2328" s="233">
        <f t="shared" si="217"/>
        <v>0</v>
      </c>
      <c r="P2328" s="234">
        <f t="shared" si="221"/>
        <v>5</v>
      </c>
      <c r="Q2328" s="235" t="str">
        <f>IF(F2328="","",VLOOKUP(F2328,المخزن!A:M,11,0))</f>
        <v/>
      </c>
      <c r="R2328" s="235" t="str">
        <f t="shared" si="218"/>
        <v xml:space="preserve">  </v>
      </c>
      <c r="S2328" s="235" t="str">
        <f t="shared" si="219"/>
        <v xml:space="preserve"> </v>
      </c>
      <c r="T2328" s="237" t="str">
        <f t="shared" si="220"/>
        <v xml:space="preserve"> </v>
      </c>
      <c r="U2328" s="238" t="str">
        <f>IF(F2328="","",VLOOKUP(F2328,المخزن!A:M,8,0))</f>
        <v/>
      </c>
    </row>
    <row r="2329" spans="1:21">
      <c r="A2329" s="227"/>
      <c r="B2329" s="228"/>
      <c r="C2329" s="229"/>
      <c r="D2329" s="229"/>
      <c r="E2329" s="240" t="str">
        <f>IF(D2329="","",VLOOKUP(D2329,'العملاء '!A:B,2,0))</f>
        <v/>
      </c>
      <c r="F2329" s="229"/>
      <c r="G2329" s="240" t="str">
        <f>IF(F2329="","",VLOOKUP(F2329,المخزن!A:B,2,0))</f>
        <v/>
      </c>
      <c r="H2329" s="229"/>
      <c r="I2329" s="231"/>
      <c r="J2329" s="231"/>
      <c r="K2329" s="231"/>
      <c r="L2329" s="231"/>
      <c r="M2329" s="232"/>
      <c r="N2329" s="233">
        <f t="shared" si="216"/>
        <v>0</v>
      </c>
      <c r="O2329" s="233">
        <f t="shared" si="217"/>
        <v>0</v>
      </c>
      <c r="P2329" s="234">
        <f t="shared" si="221"/>
        <v>5</v>
      </c>
      <c r="Q2329" s="235" t="str">
        <f>IF(F2329="","",VLOOKUP(F2329,المخزن!A:M,11,0))</f>
        <v/>
      </c>
      <c r="R2329" s="235" t="str">
        <f t="shared" si="218"/>
        <v xml:space="preserve">  </v>
      </c>
      <c r="S2329" s="235" t="str">
        <f t="shared" si="219"/>
        <v xml:space="preserve"> </v>
      </c>
      <c r="T2329" s="237" t="str">
        <f t="shared" si="220"/>
        <v xml:space="preserve"> </v>
      </c>
      <c r="U2329" s="238" t="str">
        <f>IF(F2329="","",VLOOKUP(F2329,المخزن!A:M,8,0))</f>
        <v/>
      </c>
    </row>
    <row r="2330" spans="1:21">
      <c r="A2330" s="227"/>
      <c r="B2330" s="228"/>
      <c r="C2330" s="229"/>
      <c r="D2330" s="229"/>
      <c r="E2330" s="240" t="str">
        <f>IF(D2330="","",VLOOKUP(D2330,'العملاء '!A:B,2,0))</f>
        <v/>
      </c>
      <c r="F2330" s="229"/>
      <c r="G2330" s="240" t="str">
        <f>IF(F2330="","",VLOOKUP(F2330,المخزن!A:B,2,0))</f>
        <v/>
      </c>
      <c r="H2330" s="229"/>
      <c r="I2330" s="231"/>
      <c r="J2330" s="231"/>
      <c r="K2330" s="231"/>
      <c r="L2330" s="231"/>
      <c r="M2330" s="232"/>
      <c r="N2330" s="233">
        <f t="shared" si="216"/>
        <v>0</v>
      </c>
      <c r="O2330" s="233">
        <f t="shared" si="217"/>
        <v>0</v>
      </c>
      <c r="P2330" s="234">
        <f t="shared" si="221"/>
        <v>5</v>
      </c>
      <c r="Q2330" s="235" t="str">
        <f>IF(F2330="","",VLOOKUP(F2330,المخزن!A:M,11,0))</f>
        <v/>
      </c>
      <c r="R2330" s="235" t="str">
        <f t="shared" si="218"/>
        <v xml:space="preserve">  </v>
      </c>
      <c r="S2330" s="235" t="str">
        <f t="shared" si="219"/>
        <v xml:space="preserve"> </v>
      </c>
      <c r="T2330" s="237" t="str">
        <f t="shared" si="220"/>
        <v xml:space="preserve"> </v>
      </c>
      <c r="U2330" s="238" t="str">
        <f>IF(F2330="","",VLOOKUP(F2330,المخزن!A:M,8,0))</f>
        <v/>
      </c>
    </row>
    <row r="2331" spans="1:21">
      <c r="A2331" s="227"/>
      <c r="B2331" s="228"/>
      <c r="C2331" s="229"/>
      <c r="D2331" s="229"/>
      <c r="E2331" s="240" t="str">
        <f>IF(D2331="","",VLOOKUP(D2331,'العملاء '!A:B,2,0))</f>
        <v/>
      </c>
      <c r="F2331" s="229"/>
      <c r="G2331" s="240" t="str">
        <f>IF(F2331="","",VLOOKUP(F2331,المخزن!A:B,2,0))</f>
        <v/>
      </c>
      <c r="H2331" s="229"/>
      <c r="I2331" s="231"/>
      <c r="J2331" s="231"/>
      <c r="K2331" s="231"/>
      <c r="L2331" s="231"/>
      <c r="M2331" s="232"/>
      <c r="N2331" s="233">
        <f t="shared" si="216"/>
        <v>0</v>
      </c>
      <c r="O2331" s="233">
        <f t="shared" si="217"/>
        <v>0</v>
      </c>
      <c r="P2331" s="234">
        <f t="shared" si="221"/>
        <v>5</v>
      </c>
      <c r="Q2331" s="235" t="str">
        <f>IF(F2331="","",VLOOKUP(F2331,المخزن!A:M,11,0))</f>
        <v/>
      </c>
      <c r="R2331" s="235" t="str">
        <f t="shared" si="218"/>
        <v xml:space="preserve">  </v>
      </c>
      <c r="S2331" s="235" t="str">
        <f t="shared" si="219"/>
        <v xml:space="preserve"> </v>
      </c>
      <c r="T2331" s="237" t="str">
        <f t="shared" si="220"/>
        <v xml:space="preserve"> </v>
      </c>
      <c r="U2331" s="238" t="str">
        <f>IF(F2331="","",VLOOKUP(F2331,المخزن!A:M,8,0))</f>
        <v/>
      </c>
    </row>
    <row r="2332" spans="1:21">
      <c r="A2332" s="227"/>
      <c r="B2332" s="228"/>
      <c r="C2332" s="229"/>
      <c r="D2332" s="229"/>
      <c r="E2332" s="240" t="str">
        <f>IF(D2332="","",VLOOKUP(D2332,'العملاء '!A:B,2,0))</f>
        <v/>
      </c>
      <c r="F2332" s="229"/>
      <c r="G2332" s="240" t="str">
        <f>IF(F2332="","",VLOOKUP(F2332,المخزن!A:B,2,0))</f>
        <v/>
      </c>
      <c r="H2332" s="229"/>
      <c r="I2332" s="231"/>
      <c r="J2332" s="231"/>
      <c r="K2332" s="231"/>
      <c r="L2332" s="231"/>
      <c r="M2332" s="232"/>
      <c r="N2332" s="233">
        <f t="shared" si="216"/>
        <v>0</v>
      </c>
      <c r="O2332" s="233">
        <f t="shared" si="217"/>
        <v>0</v>
      </c>
      <c r="P2332" s="234">
        <f t="shared" si="221"/>
        <v>5</v>
      </c>
      <c r="Q2332" s="235" t="str">
        <f>IF(F2332="","",VLOOKUP(F2332,المخزن!A:M,11,0))</f>
        <v/>
      </c>
      <c r="R2332" s="235" t="str">
        <f t="shared" si="218"/>
        <v xml:space="preserve">  </v>
      </c>
      <c r="S2332" s="235" t="str">
        <f t="shared" si="219"/>
        <v xml:space="preserve"> </v>
      </c>
      <c r="T2332" s="237" t="str">
        <f t="shared" si="220"/>
        <v xml:space="preserve"> </v>
      </c>
      <c r="U2332" s="238" t="str">
        <f>IF(F2332="","",VLOOKUP(F2332,المخزن!A:M,8,0))</f>
        <v/>
      </c>
    </row>
    <row r="2333" spans="1:21">
      <c r="A2333" s="227"/>
      <c r="B2333" s="228"/>
      <c r="C2333" s="229"/>
      <c r="D2333" s="229"/>
      <c r="E2333" s="240" t="str">
        <f>IF(D2333="","",VLOOKUP(D2333,'العملاء '!A:B,2,0))</f>
        <v/>
      </c>
      <c r="F2333" s="229"/>
      <c r="G2333" s="240" t="str">
        <f>IF(F2333="","",VLOOKUP(F2333,المخزن!A:B,2,0))</f>
        <v/>
      </c>
      <c r="H2333" s="229"/>
      <c r="I2333" s="231"/>
      <c r="J2333" s="231"/>
      <c r="K2333" s="231"/>
      <c r="L2333" s="231"/>
      <c r="M2333" s="232"/>
      <c r="N2333" s="233">
        <f t="shared" si="216"/>
        <v>0</v>
      </c>
      <c r="O2333" s="233">
        <f t="shared" si="217"/>
        <v>0</v>
      </c>
      <c r="P2333" s="234">
        <f t="shared" si="221"/>
        <v>5</v>
      </c>
      <c r="Q2333" s="235" t="str">
        <f>IF(F2333="","",VLOOKUP(F2333,المخزن!A:M,11,0))</f>
        <v/>
      </c>
      <c r="R2333" s="235" t="str">
        <f t="shared" si="218"/>
        <v xml:space="preserve">  </v>
      </c>
      <c r="S2333" s="235" t="str">
        <f t="shared" si="219"/>
        <v xml:space="preserve"> </v>
      </c>
      <c r="T2333" s="237" t="str">
        <f t="shared" si="220"/>
        <v xml:space="preserve"> </v>
      </c>
      <c r="U2333" s="238" t="str">
        <f>IF(F2333="","",VLOOKUP(F2333,المخزن!A:M,8,0))</f>
        <v/>
      </c>
    </row>
    <row r="2334" spans="1:21">
      <c r="A2334" s="227"/>
      <c r="B2334" s="228"/>
      <c r="C2334" s="229"/>
      <c r="D2334" s="229"/>
      <c r="E2334" s="240" t="str">
        <f>IF(D2334="","",VLOOKUP(D2334,'العملاء '!A:B,2,0))</f>
        <v/>
      </c>
      <c r="F2334" s="229"/>
      <c r="G2334" s="240" t="str">
        <f>IF(F2334="","",VLOOKUP(F2334,المخزن!A:B,2,0))</f>
        <v/>
      </c>
      <c r="H2334" s="229"/>
      <c r="I2334" s="231"/>
      <c r="J2334" s="231"/>
      <c r="K2334" s="231"/>
      <c r="L2334" s="231"/>
      <c r="M2334" s="232"/>
      <c r="N2334" s="233">
        <f t="shared" si="216"/>
        <v>0</v>
      </c>
      <c r="O2334" s="233">
        <f t="shared" si="217"/>
        <v>0</v>
      </c>
      <c r="P2334" s="234">
        <f t="shared" si="221"/>
        <v>5</v>
      </c>
      <c r="Q2334" s="235" t="str">
        <f>IF(F2334="","",VLOOKUP(F2334,المخزن!A:M,11,0))</f>
        <v/>
      </c>
      <c r="R2334" s="235" t="str">
        <f t="shared" si="218"/>
        <v xml:space="preserve">  </v>
      </c>
      <c r="S2334" s="235" t="str">
        <f t="shared" si="219"/>
        <v xml:space="preserve"> </v>
      </c>
      <c r="T2334" s="237" t="str">
        <f t="shared" si="220"/>
        <v xml:space="preserve"> </v>
      </c>
      <c r="U2334" s="238" t="str">
        <f>IF(F2334="","",VLOOKUP(F2334,المخزن!A:M,8,0))</f>
        <v/>
      </c>
    </row>
    <row r="2335" spans="1:21">
      <c r="A2335" s="227"/>
      <c r="B2335" s="228"/>
      <c r="C2335" s="229"/>
      <c r="D2335" s="229"/>
      <c r="E2335" s="240" t="str">
        <f>IF(D2335="","",VLOOKUP(D2335,'العملاء '!A:B,2,0))</f>
        <v/>
      </c>
      <c r="F2335" s="229"/>
      <c r="G2335" s="240" t="str">
        <f>IF(F2335="","",VLOOKUP(F2335,المخزن!A:B,2,0))</f>
        <v/>
      </c>
      <c r="H2335" s="229"/>
      <c r="I2335" s="231"/>
      <c r="J2335" s="231"/>
      <c r="K2335" s="231"/>
      <c r="L2335" s="231"/>
      <c r="M2335" s="232"/>
      <c r="N2335" s="233">
        <f t="shared" si="216"/>
        <v>0</v>
      </c>
      <c r="O2335" s="233">
        <f t="shared" si="217"/>
        <v>0</v>
      </c>
      <c r="P2335" s="234">
        <f t="shared" si="221"/>
        <v>5</v>
      </c>
      <c r="Q2335" s="235" t="str">
        <f>IF(F2335="","",VLOOKUP(F2335,المخزن!A:M,11,0))</f>
        <v/>
      </c>
      <c r="R2335" s="235" t="str">
        <f t="shared" si="218"/>
        <v xml:space="preserve">  </v>
      </c>
      <c r="S2335" s="235" t="str">
        <f t="shared" si="219"/>
        <v xml:space="preserve"> </v>
      </c>
      <c r="T2335" s="237" t="str">
        <f t="shared" si="220"/>
        <v xml:space="preserve"> </v>
      </c>
      <c r="U2335" s="238" t="str">
        <f>IF(F2335="","",VLOOKUP(F2335,المخزن!A:M,8,0))</f>
        <v/>
      </c>
    </row>
    <row r="2336" spans="1:21">
      <c r="A2336" s="227"/>
      <c r="B2336" s="228"/>
      <c r="C2336" s="229"/>
      <c r="D2336" s="229"/>
      <c r="E2336" s="240" t="str">
        <f>IF(D2336="","",VLOOKUP(D2336,'العملاء '!A:B,2,0))</f>
        <v/>
      </c>
      <c r="F2336" s="229"/>
      <c r="G2336" s="240" t="str">
        <f>IF(F2336="","",VLOOKUP(F2336,المخزن!A:B,2,0))</f>
        <v/>
      </c>
      <c r="H2336" s="229"/>
      <c r="I2336" s="231"/>
      <c r="J2336" s="231"/>
      <c r="K2336" s="231"/>
      <c r="L2336" s="231"/>
      <c r="M2336" s="232"/>
      <c r="N2336" s="233">
        <f t="shared" si="216"/>
        <v>0</v>
      </c>
      <c r="O2336" s="233">
        <f t="shared" si="217"/>
        <v>0</v>
      </c>
      <c r="P2336" s="234">
        <f t="shared" si="221"/>
        <v>5</v>
      </c>
      <c r="Q2336" s="235" t="str">
        <f>IF(F2336="","",VLOOKUP(F2336,المخزن!A:M,11,0))</f>
        <v/>
      </c>
      <c r="R2336" s="235" t="str">
        <f t="shared" si="218"/>
        <v xml:space="preserve">  </v>
      </c>
      <c r="S2336" s="235" t="str">
        <f t="shared" si="219"/>
        <v xml:space="preserve"> </v>
      </c>
      <c r="T2336" s="237" t="str">
        <f t="shared" si="220"/>
        <v xml:space="preserve"> </v>
      </c>
      <c r="U2336" s="238" t="str">
        <f>IF(F2336="","",VLOOKUP(F2336,المخزن!A:M,8,0))</f>
        <v/>
      </c>
    </row>
    <row r="2337" spans="1:21">
      <c r="A2337" s="227"/>
      <c r="B2337" s="228"/>
      <c r="C2337" s="229"/>
      <c r="D2337" s="229"/>
      <c r="E2337" s="240" t="str">
        <f>IF(D2337="","",VLOOKUP(D2337,'العملاء '!A:B,2,0))</f>
        <v/>
      </c>
      <c r="F2337" s="229"/>
      <c r="G2337" s="240" t="str">
        <f>IF(F2337="","",VLOOKUP(F2337,المخزن!A:B,2,0))</f>
        <v/>
      </c>
      <c r="H2337" s="229"/>
      <c r="I2337" s="231"/>
      <c r="J2337" s="231"/>
      <c r="K2337" s="231"/>
      <c r="L2337" s="231"/>
      <c r="M2337" s="232"/>
      <c r="N2337" s="233">
        <f t="shared" si="216"/>
        <v>0</v>
      </c>
      <c r="O2337" s="233">
        <f t="shared" si="217"/>
        <v>0</v>
      </c>
      <c r="P2337" s="234">
        <f t="shared" si="221"/>
        <v>5</v>
      </c>
      <c r="Q2337" s="235" t="str">
        <f>IF(F2337="","",VLOOKUP(F2337,المخزن!A:M,11,0))</f>
        <v/>
      </c>
      <c r="R2337" s="235" t="str">
        <f t="shared" si="218"/>
        <v xml:space="preserve">  </v>
      </c>
      <c r="S2337" s="235" t="str">
        <f t="shared" si="219"/>
        <v xml:space="preserve"> </v>
      </c>
      <c r="T2337" s="237" t="str">
        <f t="shared" si="220"/>
        <v xml:space="preserve"> </v>
      </c>
      <c r="U2337" s="238" t="str">
        <f>IF(F2337="","",VLOOKUP(F2337,المخزن!A:M,8,0))</f>
        <v/>
      </c>
    </row>
    <row r="2338" spans="1:21">
      <c r="A2338" s="227"/>
      <c r="B2338" s="228"/>
      <c r="C2338" s="229"/>
      <c r="D2338" s="229"/>
      <c r="E2338" s="240" t="str">
        <f>IF(D2338="","",VLOOKUP(D2338,'العملاء '!A:B,2,0))</f>
        <v/>
      </c>
      <c r="F2338" s="229"/>
      <c r="G2338" s="240" t="str">
        <f>IF(F2338="","",VLOOKUP(F2338,المخزن!A:B,2,0))</f>
        <v/>
      </c>
      <c r="H2338" s="229"/>
      <c r="I2338" s="231"/>
      <c r="J2338" s="231"/>
      <c r="K2338" s="231"/>
      <c r="L2338" s="231"/>
      <c r="M2338" s="232"/>
      <c r="N2338" s="233">
        <f t="shared" si="216"/>
        <v>0</v>
      </c>
      <c r="O2338" s="233">
        <f t="shared" si="217"/>
        <v>0</v>
      </c>
      <c r="P2338" s="234">
        <f t="shared" si="221"/>
        <v>5</v>
      </c>
      <c r="Q2338" s="235" t="str">
        <f>IF(F2338="","",VLOOKUP(F2338,المخزن!A:M,11,0))</f>
        <v/>
      </c>
      <c r="R2338" s="235" t="str">
        <f t="shared" si="218"/>
        <v xml:space="preserve">  </v>
      </c>
      <c r="S2338" s="235" t="str">
        <f t="shared" si="219"/>
        <v xml:space="preserve"> </v>
      </c>
      <c r="T2338" s="237" t="str">
        <f t="shared" si="220"/>
        <v xml:space="preserve"> </v>
      </c>
      <c r="U2338" s="238" t="str">
        <f>IF(F2338="","",VLOOKUP(F2338,المخزن!A:M,8,0))</f>
        <v/>
      </c>
    </row>
    <row r="2339" spans="1:21">
      <c r="A2339" s="227"/>
      <c r="B2339" s="228"/>
      <c r="C2339" s="229"/>
      <c r="D2339" s="229"/>
      <c r="E2339" s="240" t="str">
        <f>IF(D2339="","",VLOOKUP(D2339,'العملاء '!A:B,2,0))</f>
        <v/>
      </c>
      <c r="F2339" s="229"/>
      <c r="G2339" s="240" t="str">
        <f>IF(F2339="","",VLOOKUP(F2339,المخزن!A:B,2,0))</f>
        <v/>
      </c>
      <c r="H2339" s="229"/>
      <c r="I2339" s="231"/>
      <c r="J2339" s="231"/>
      <c r="K2339" s="231"/>
      <c r="L2339" s="231"/>
      <c r="M2339" s="232"/>
      <c r="N2339" s="233">
        <f t="shared" si="216"/>
        <v>0</v>
      </c>
      <c r="O2339" s="233">
        <f t="shared" si="217"/>
        <v>0</v>
      </c>
      <c r="P2339" s="234">
        <f t="shared" si="221"/>
        <v>5</v>
      </c>
      <c r="Q2339" s="235" t="str">
        <f>IF(F2339="","",VLOOKUP(F2339,المخزن!A:M,11,0))</f>
        <v/>
      </c>
      <c r="R2339" s="235" t="str">
        <f t="shared" si="218"/>
        <v xml:space="preserve">  </v>
      </c>
      <c r="S2339" s="235" t="str">
        <f t="shared" si="219"/>
        <v xml:space="preserve"> </v>
      </c>
      <c r="T2339" s="237" t="str">
        <f t="shared" si="220"/>
        <v xml:space="preserve"> </v>
      </c>
      <c r="U2339" s="238" t="str">
        <f>IF(F2339="","",VLOOKUP(F2339,المخزن!A:M,8,0))</f>
        <v/>
      </c>
    </row>
    <row r="2340" spans="1:21">
      <c r="A2340" s="227"/>
      <c r="B2340" s="228"/>
      <c r="C2340" s="229"/>
      <c r="D2340" s="229"/>
      <c r="E2340" s="240" t="str">
        <f>IF(D2340="","",VLOOKUP(D2340,'العملاء '!A:B,2,0))</f>
        <v/>
      </c>
      <c r="F2340" s="229"/>
      <c r="G2340" s="240" t="str">
        <f>IF(F2340="","",VLOOKUP(F2340,المخزن!A:B,2,0))</f>
        <v/>
      </c>
      <c r="H2340" s="229"/>
      <c r="I2340" s="231"/>
      <c r="J2340" s="231"/>
      <c r="K2340" s="231"/>
      <c r="L2340" s="231"/>
      <c r="M2340" s="232"/>
      <c r="N2340" s="233">
        <f t="shared" si="216"/>
        <v>0</v>
      </c>
      <c r="O2340" s="233">
        <f t="shared" si="217"/>
        <v>0</v>
      </c>
      <c r="P2340" s="234">
        <f t="shared" si="221"/>
        <v>5</v>
      </c>
      <c r="Q2340" s="235" t="str">
        <f>IF(F2340="","",VLOOKUP(F2340,المخزن!A:M,11,0))</f>
        <v/>
      </c>
      <c r="R2340" s="235" t="str">
        <f t="shared" si="218"/>
        <v xml:space="preserve">  </v>
      </c>
      <c r="S2340" s="235" t="str">
        <f t="shared" si="219"/>
        <v xml:space="preserve"> </v>
      </c>
      <c r="T2340" s="237" t="str">
        <f t="shared" si="220"/>
        <v xml:space="preserve"> </v>
      </c>
      <c r="U2340" s="238" t="str">
        <f>IF(F2340="","",VLOOKUP(F2340,المخزن!A:M,8,0))</f>
        <v/>
      </c>
    </row>
    <row r="2341" spans="1:21">
      <c r="A2341" s="227"/>
      <c r="B2341" s="228"/>
      <c r="C2341" s="229"/>
      <c r="D2341" s="229"/>
      <c r="E2341" s="240" t="str">
        <f>IF(D2341="","",VLOOKUP(D2341,'العملاء '!A:B,2,0))</f>
        <v/>
      </c>
      <c r="F2341" s="229"/>
      <c r="G2341" s="240" t="str">
        <f>IF(F2341="","",VLOOKUP(F2341,المخزن!A:B,2,0))</f>
        <v/>
      </c>
      <c r="H2341" s="229"/>
      <c r="I2341" s="231"/>
      <c r="J2341" s="231"/>
      <c r="K2341" s="231"/>
      <c r="L2341" s="231"/>
      <c r="M2341" s="232"/>
      <c r="N2341" s="233">
        <f t="shared" si="216"/>
        <v>0</v>
      </c>
      <c r="O2341" s="233">
        <f t="shared" si="217"/>
        <v>0</v>
      </c>
      <c r="P2341" s="234">
        <f t="shared" si="221"/>
        <v>5</v>
      </c>
      <c r="Q2341" s="235" t="str">
        <f>IF(F2341="","",VLOOKUP(F2341,المخزن!A:M,11,0))</f>
        <v/>
      </c>
      <c r="R2341" s="235" t="str">
        <f t="shared" si="218"/>
        <v xml:space="preserve">  </v>
      </c>
      <c r="S2341" s="235" t="str">
        <f t="shared" si="219"/>
        <v xml:space="preserve"> </v>
      </c>
      <c r="T2341" s="237" t="str">
        <f t="shared" si="220"/>
        <v xml:space="preserve"> </v>
      </c>
      <c r="U2341" s="238" t="str">
        <f>IF(F2341="","",VLOOKUP(F2341,المخزن!A:M,8,0))</f>
        <v/>
      </c>
    </row>
    <row r="2342" spans="1:21">
      <c r="A2342" s="227"/>
      <c r="B2342" s="228"/>
      <c r="C2342" s="229"/>
      <c r="D2342" s="229"/>
      <c r="E2342" s="240" t="str">
        <f>IF(D2342="","",VLOOKUP(D2342,'العملاء '!A:B,2,0))</f>
        <v/>
      </c>
      <c r="F2342" s="229"/>
      <c r="G2342" s="240" t="str">
        <f>IF(F2342="","",VLOOKUP(F2342,المخزن!A:B,2,0))</f>
        <v/>
      </c>
      <c r="H2342" s="229"/>
      <c r="I2342" s="231"/>
      <c r="J2342" s="231"/>
      <c r="K2342" s="231"/>
      <c r="L2342" s="231"/>
      <c r="M2342" s="232"/>
      <c r="N2342" s="233">
        <f t="shared" si="216"/>
        <v>0</v>
      </c>
      <c r="O2342" s="233">
        <f t="shared" si="217"/>
        <v>0</v>
      </c>
      <c r="P2342" s="234">
        <f t="shared" si="221"/>
        <v>5</v>
      </c>
      <c r="Q2342" s="235" t="str">
        <f>IF(F2342="","",VLOOKUP(F2342,المخزن!A:M,11,0))</f>
        <v/>
      </c>
      <c r="R2342" s="235" t="str">
        <f t="shared" si="218"/>
        <v xml:space="preserve">  </v>
      </c>
      <c r="S2342" s="235" t="str">
        <f t="shared" si="219"/>
        <v xml:space="preserve"> </v>
      </c>
      <c r="T2342" s="237" t="str">
        <f t="shared" si="220"/>
        <v xml:space="preserve"> </v>
      </c>
      <c r="U2342" s="238" t="str">
        <f>IF(F2342="","",VLOOKUP(F2342,المخزن!A:M,8,0))</f>
        <v/>
      </c>
    </row>
    <row r="2343" spans="1:21">
      <c r="A2343" s="227"/>
      <c r="B2343" s="228"/>
      <c r="C2343" s="229"/>
      <c r="D2343" s="229"/>
      <c r="E2343" s="240" t="str">
        <f>IF(D2343="","",VLOOKUP(D2343,'العملاء '!A:B,2,0))</f>
        <v/>
      </c>
      <c r="F2343" s="229"/>
      <c r="G2343" s="240" t="str">
        <f>IF(F2343="","",VLOOKUP(F2343,المخزن!A:B,2,0))</f>
        <v/>
      </c>
      <c r="H2343" s="229"/>
      <c r="I2343" s="231"/>
      <c r="J2343" s="231"/>
      <c r="K2343" s="231"/>
      <c r="L2343" s="231"/>
      <c r="M2343" s="232"/>
      <c r="N2343" s="233">
        <f t="shared" si="216"/>
        <v>0</v>
      </c>
      <c r="O2343" s="233">
        <f t="shared" si="217"/>
        <v>0</v>
      </c>
      <c r="P2343" s="234">
        <f t="shared" si="221"/>
        <v>5</v>
      </c>
      <c r="Q2343" s="235" t="str">
        <f>IF(F2343="","",VLOOKUP(F2343,المخزن!A:M,11,0))</f>
        <v/>
      </c>
      <c r="R2343" s="235" t="str">
        <f t="shared" si="218"/>
        <v xml:space="preserve">  </v>
      </c>
      <c r="S2343" s="235" t="str">
        <f t="shared" si="219"/>
        <v xml:space="preserve"> </v>
      </c>
      <c r="T2343" s="237" t="str">
        <f t="shared" si="220"/>
        <v xml:space="preserve"> </v>
      </c>
      <c r="U2343" s="238" t="str">
        <f>IF(F2343="","",VLOOKUP(F2343,المخزن!A:M,8,0))</f>
        <v/>
      </c>
    </row>
    <row r="2344" spans="1:21">
      <c r="A2344" s="227"/>
      <c r="B2344" s="228"/>
      <c r="C2344" s="229"/>
      <c r="D2344" s="229"/>
      <c r="E2344" s="240" t="str">
        <f>IF(D2344="","",VLOOKUP(D2344,'العملاء '!A:B,2,0))</f>
        <v/>
      </c>
      <c r="F2344" s="229"/>
      <c r="G2344" s="240" t="str">
        <f>IF(F2344="","",VLOOKUP(F2344,المخزن!A:B,2,0))</f>
        <v/>
      </c>
      <c r="H2344" s="229"/>
      <c r="I2344" s="231"/>
      <c r="J2344" s="231"/>
      <c r="K2344" s="231"/>
      <c r="L2344" s="231"/>
      <c r="M2344" s="232"/>
      <c r="N2344" s="233">
        <f t="shared" si="216"/>
        <v>0</v>
      </c>
      <c r="O2344" s="233">
        <f t="shared" si="217"/>
        <v>0</v>
      </c>
      <c r="P2344" s="234">
        <f t="shared" si="221"/>
        <v>5</v>
      </c>
      <c r="Q2344" s="235" t="str">
        <f>IF(F2344="","",VLOOKUP(F2344,المخزن!A:M,11,0))</f>
        <v/>
      </c>
      <c r="R2344" s="235" t="str">
        <f t="shared" si="218"/>
        <v xml:space="preserve">  </v>
      </c>
      <c r="S2344" s="235" t="str">
        <f t="shared" si="219"/>
        <v xml:space="preserve"> </v>
      </c>
      <c r="T2344" s="237" t="str">
        <f t="shared" si="220"/>
        <v xml:space="preserve"> </v>
      </c>
      <c r="U2344" s="238" t="str">
        <f>IF(F2344="","",VLOOKUP(F2344,المخزن!A:M,8,0))</f>
        <v/>
      </c>
    </row>
    <row r="2345" spans="1:21">
      <c r="A2345" s="227"/>
      <c r="B2345" s="228"/>
      <c r="C2345" s="229"/>
      <c r="D2345" s="229"/>
      <c r="E2345" s="240" t="str">
        <f>IF(D2345="","",VLOOKUP(D2345,'العملاء '!A:B,2,0))</f>
        <v/>
      </c>
      <c r="F2345" s="229"/>
      <c r="G2345" s="240" t="str">
        <f>IF(F2345="","",VLOOKUP(F2345,المخزن!A:B,2,0))</f>
        <v/>
      </c>
      <c r="H2345" s="229"/>
      <c r="I2345" s="231"/>
      <c r="J2345" s="231"/>
      <c r="K2345" s="231"/>
      <c r="L2345" s="231"/>
      <c r="M2345" s="232"/>
      <c r="N2345" s="233">
        <f t="shared" si="216"/>
        <v>0</v>
      </c>
      <c r="O2345" s="233">
        <f t="shared" si="217"/>
        <v>0</v>
      </c>
      <c r="P2345" s="234">
        <f t="shared" si="221"/>
        <v>5</v>
      </c>
      <c r="Q2345" s="235" t="str">
        <f>IF(F2345="","",VLOOKUP(F2345,المخزن!A:M,11,0))</f>
        <v/>
      </c>
      <c r="R2345" s="235" t="str">
        <f t="shared" si="218"/>
        <v xml:space="preserve">  </v>
      </c>
      <c r="S2345" s="235" t="str">
        <f t="shared" si="219"/>
        <v xml:space="preserve"> </v>
      </c>
      <c r="T2345" s="237" t="str">
        <f t="shared" si="220"/>
        <v xml:space="preserve"> </v>
      </c>
      <c r="U2345" s="238" t="str">
        <f>IF(F2345="","",VLOOKUP(F2345,المخزن!A:M,8,0))</f>
        <v/>
      </c>
    </row>
    <row r="2346" spans="1:21">
      <c r="A2346" s="227"/>
      <c r="B2346" s="228"/>
      <c r="C2346" s="229"/>
      <c r="D2346" s="229"/>
      <c r="E2346" s="240" t="str">
        <f>IF(D2346="","",VLOOKUP(D2346,'العملاء '!A:B,2,0))</f>
        <v/>
      </c>
      <c r="F2346" s="229"/>
      <c r="G2346" s="240" t="str">
        <f>IF(F2346="","",VLOOKUP(F2346,المخزن!A:B,2,0))</f>
        <v/>
      </c>
      <c r="H2346" s="229"/>
      <c r="I2346" s="231"/>
      <c r="J2346" s="231"/>
      <c r="K2346" s="231"/>
      <c r="L2346" s="231"/>
      <c r="M2346" s="232"/>
      <c r="N2346" s="233">
        <f t="shared" si="216"/>
        <v>0</v>
      </c>
      <c r="O2346" s="233">
        <f t="shared" si="217"/>
        <v>0</v>
      </c>
      <c r="P2346" s="234">
        <f t="shared" si="221"/>
        <v>5</v>
      </c>
      <c r="Q2346" s="235" t="str">
        <f>IF(F2346="","",VLOOKUP(F2346,المخزن!A:M,11,0))</f>
        <v/>
      </c>
      <c r="R2346" s="235" t="str">
        <f t="shared" si="218"/>
        <v xml:space="preserve">  </v>
      </c>
      <c r="S2346" s="235" t="str">
        <f t="shared" si="219"/>
        <v xml:space="preserve"> </v>
      </c>
      <c r="T2346" s="237" t="str">
        <f t="shared" si="220"/>
        <v xml:space="preserve"> </v>
      </c>
      <c r="U2346" s="238" t="str">
        <f>IF(F2346="","",VLOOKUP(F2346,المخزن!A:M,8,0))</f>
        <v/>
      </c>
    </row>
    <row r="2347" spans="1:21">
      <c r="A2347" s="227"/>
      <c r="B2347" s="228"/>
      <c r="C2347" s="229"/>
      <c r="D2347" s="229"/>
      <c r="E2347" s="240" t="str">
        <f>IF(D2347="","",VLOOKUP(D2347,'العملاء '!A:B,2,0))</f>
        <v/>
      </c>
      <c r="F2347" s="229"/>
      <c r="G2347" s="240" t="str">
        <f>IF(F2347="","",VLOOKUP(F2347,المخزن!A:B,2,0))</f>
        <v/>
      </c>
      <c r="H2347" s="229"/>
      <c r="I2347" s="231"/>
      <c r="J2347" s="231"/>
      <c r="K2347" s="231"/>
      <c r="L2347" s="231"/>
      <c r="M2347" s="232"/>
      <c r="N2347" s="233">
        <f t="shared" si="216"/>
        <v>0</v>
      </c>
      <c r="O2347" s="233">
        <f t="shared" si="217"/>
        <v>0</v>
      </c>
      <c r="P2347" s="234">
        <f t="shared" si="221"/>
        <v>5</v>
      </c>
      <c r="Q2347" s="235" t="str">
        <f>IF(F2347="","",VLOOKUP(F2347,المخزن!A:M,11,0))</f>
        <v/>
      </c>
      <c r="R2347" s="235" t="str">
        <f t="shared" si="218"/>
        <v xml:space="preserve">  </v>
      </c>
      <c r="S2347" s="235" t="str">
        <f t="shared" si="219"/>
        <v xml:space="preserve"> </v>
      </c>
      <c r="T2347" s="237" t="str">
        <f t="shared" si="220"/>
        <v xml:space="preserve"> </v>
      </c>
      <c r="U2347" s="238" t="str">
        <f>IF(F2347="","",VLOOKUP(F2347,المخزن!A:M,8,0))</f>
        <v/>
      </c>
    </row>
    <row r="2348" spans="1:21">
      <c r="A2348" s="227"/>
      <c r="B2348" s="228"/>
      <c r="C2348" s="229"/>
      <c r="D2348" s="229"/>
      <c r="E2348" s="240" t="str">
        <f>IF(D2348="","",VLOOKUP(D2348,'العملاء '!A:B,2,0))</f>
        <v/>
      </c>
      <c r="F2348" s="229"/>
      <c r="G2348" s="240" t="str">
        <f>IF(F2348="","",VLOOKUP(F2348,المخزن!A:B,2,0))</f>
        <v/>
      </c>
      <c r="H2348" s="229"/>
      <c r="I2348" s="231"/>
      <c r="J2348" s="231"/>
      <c r="K2348" s="231"/>
      <c r="L2348" s="231"/>
      <c r="M2348" s="232"/>
      <c r="N2348" s="233">
        <f t="shared" si="216"/>
        <v>0</v>
      </c>
      <c r="O2348" s="233">
        <f t="shared" si="217"/>
        <v>0</v>
      </c>
      <c r="P2348" s="234">
        <f t="shared" si="221"/>
        <v>5</v>
      </c>
      <c r="Q2348" s="235" t="str">
        <f>IF(F2348="","",VLOOKUP(F2348,المخزن!A:M,11,0))</f>
        <v/>
      </c>
      <c r="R2348" s="235" t="str">
        <f t="shared" si="218"/>
        <v xml:space="preserve">  </v>
      </c>
      <c r="S2348" s="235" t="str">
        <f t="shared" si="219"/>
        <v xml:space="preserve"> </v>
      </c>
      <c r="T2348" s="237" t="str">
        <f t="shared" si="220"/>
        <v xml:space="preserve"> </v>
      </c>
      <c r="U2348" s="238" t="str">
        <f>IF(F2348="","",VLOOKUP(F2348,المخزن!A:M,8,0))</f>
        <v/>
      </c>
    </row>
    <row r="2349" spans="1:21">
      <c r="A2349" s="227"/>
      <c r="B2349" s="228"/>
      <c r="C2349" s="229"/>
      <c r="D2349" s="229"/>
      <c r="E2349" s="240" t="str">
        <f>IF(D2349="","",VLOOKUP(D2349,'العملاء '!A:B,2,0))</f>
        <v/>
      </c>
      <c r="F2349" s="229"/>
      <c r="G2349" s="240" t="str">
        <f>IF(F2349="","",VLOOKUP(F2349,المخزن!A:B,2,0))</f>
        <v/>
      </c>
      <c r="H2349" s="229"/>
      <c r="I2349" s="231"/>
      <c r="J2349" s="231"/>
      <c r="K2349" s="231"/>
      <c r="L2349" s="231"/>
      <c r="M2349" s="232"/>
      <c r="N2349" s="233">
        <f t="shared" si="216"/>
        <v>0</v>
      </c>
      <c r="O2349" s="233">
        <f t="shared" si="217"/>
        <v>0</v>
      </c>
      <c r="P2349" s="234">
        <f t="shared" si="221"/>
        <v>5</v>
      </c>
      <c r="Q2349" s="235" t="str">
        <f>IF(F2349="","",VLOOKUP(F2349,المخزن!A:M,11,0))</f>
        <v/>
      </c>
      <c r="R2349" s="235" t="str">
        <f t="shared" si="218"/>
        <v xml:space="preserve">  </v>
      </c>
      <c r="S2349" s="235" t="str">
        <f t="shared" si="219"/>
        <v xml:space="preserve"> </v>
      </c>
      <c r="T2349" s="237" t="str">
        <f t="shared" si="220"/>
        <v xml:space="preserve"> </v>
      </c>
      <c r="U2349" s="238" t="str">
        <f>IF(F2349="","",VLOOKUP(F2349,المخزن!A:M,8,0))</f>
        <v/>
      </c>
    </row>
    <row r="2350" spans="1:21">
      <c r="A2350" s="227"/>
      <c r="B2350" s="228"/>
      <c r="C2350" s="229"/>
      <c r="D2350" s="229"/>
      <c r="E2350" s="240" t="str">
        <f>IF(D2350="","",VLOOKUP(D2350,'العملاء '!A:B,2,0))</f>
        <v/>
      </c>
      <c r="F2350" s="229"/>
      <c r="G2350" s="240" t="str">
        <f>IF(F2350="","",VLOOKUP(F2350,المخزن!A:B,2,0))</f>
        <v/>
      </c>
      <c r="H2350" s="229"/>
      <c r="I2350" s="231"/>
      <c r="J2350" s="231"/>
      <c r="K2350" s="231"/>
      <c r="L2350" s="231"/>
      <c r="M2350" s="232"/>
      <c r="N2350" s="233">
        <f t="shared" si="216"/>
        <v>0</v>
      </c>
      <c r="O2350" s="233">
        <f t="shared" si="217"/>
        <v>0</v>
      </c>
      <c r="P2350" s="234">
        <f t="shared" si="221"/>
        <v>5</v>
      </c>
      <c r="Q2350" s="235" t="str">
        <f>IF(F2350="","",VLOOKUP(F2350,المخزن!A:M,11,0))</f>
        <v/>
      </c>
      <c r="R2350" s="235" t="str">
        <f t="shared" si="218"/>
        <v xml:space="preserve">  </v>
      </c>
      <c r="S2350" s="235" t="str">
        <f t="shared" si="219"/>
        <v xml:space="preserve"> </v>
      </c>
      <c r="T2350" s="237" t="str">
        <f t="shared" si="220"/>
        <v xml:space="preserve"> </v>
      </c>
      <c r="U2350" s="238" t="str">
        <f>IF(F2350="","",VLOOKUP(F2350,المخزن!A:M,8,0))</f>
        <v/>
      </c>
    </row>
    <row r="2351" spans="1:21">
      <c r="A2351" s="227"/>
      <c r="B2351" s="228"/>
      <c r="C2351" s="229"/>
      <c r="D2351" s="229"/>
      <c r="E2351" s="240" t="str">
        <f>IF(D2351="","",VLOOKUP(D2351,'العملاء '!A:B,2,0))</f>
        <v/>
      </c>
      <c r="F2351" s="229"/>
      <c r="G2351" s="240" t="str">
        <f>IF(F2351="","",VLOOKUP(F2351,المخزن!A:B,2,0))</f>
        <v/>
      </c>
      <c r="H2351" s="229"/>
      <c r="I2351" s="231"/>
      <c r="J2351" s="231"/>
      <c r="K2351" s="231"/>
      <c r="L2351" s="231"/>
      <c r="M2351" s="232"/>
      <c r="N2351" s="233">
        <f t="shared" si="216"/>
        <v>0</v>
      </c>
      <c r="O2351" s="233">
        <f t="shared" si="217"/>
        <v>0</v>
      </c>
      <c r="P2351" s="234">
        <f t="shared" si="221"/>
        <v>5</v>
      </c>
      <c r="Q2351" s="235" t="str">
        <f>IF(F2351="","",VLOOKUP(F2351,المخزن!A:M,11,0))</f>
        <v/>
      </c>
      <c r="R2351" s="235" t="str">
        <f t="shared" si="218"/>
        <v xml:space="preserve">  </v>
      </c>
      <c r="S2351" s="235" t="str">
        <f t="shared" si="219"/>
        <v xml:space="preserve"> </v>
      </c>
      <c r="T2351" s="237" t="str">
        <f t="shared" si="220"/>
        <v xml:space="preserve"> </v>
      </c>
      <c r="U2351" s="238" t="str">
        <f>IF(F2351="","",VLOOKUP(F2351,المخزن!A:M,8,0))</f>
        <v/>
      </c>
    </row>
    <row r="2352" spans="1:21">
      <c r="A2352" s="227"/>
      <c r="B2352" s="228"/>
      <c r="C2352" s="229"/>
      <c r="D2352" s="229"/>
      <c r="E2352" s="240" t="str">
        <f>IF(D2352="","",VLOOKUP(D2352,'العملاء '!A:B,2,0))</f>
        <v/>
      </c>
      <c r="F2352" s="229"/>
      <c r="G2352" s="240" t="str">
        <f>IF(F2352="","",VLOOKUP(F2352,المخزن!A:B,2,0))</f>
        <v/>
      </c>
      <c r="H2352" s="229"/>
      <c r="I2352" s="231"/>
      <c r="J2352" s="231"/>
      <c r="K2352" s="231"/>
      <c r="L2352" s="231"/>
      <c r="M2352" s="232"/>
      <c r="N2352" s="233">
        <f t="shared" si="216"/>
        <v>0</v>
      </c>
      <c r="O2352" s="233">
        <f t="shared" si="217"/>
        <v>0</v>
      </c>
      <c r="P2352" s="234">
        <f t="shared" si="221"/>
        <v>5</v>
      </c>
      <c r="Q2352" s="235" t="str">
        <f>IF(F2352="","",VLOOKUP(F2352,المخزن!A:M,11,0))</f>
        <v/>
      </c>
      <c r="R2352" s="235" t="str">
        <f t="shared" si="218"/>
        <v xml:space="preserve">  </v>
      </c>
      <c r="S2352" s="235" t="str">
        <f t="shared" si="219"/>
        <v xml:space="preserve"> </v>
      </c>
      <c r="T2352" s="237" t="str">
        <f t="shared" si="220"/>
        <v xml:space="preserve"> </v>
      </c>
      <c r="U2352" s="238" t="str">
        <f>IF(F2352="","",VLOOKUP(F2352,المخزن!A:M,8,0))</f>
        <v/>
      </c>
    </row>
    <row r="2353" spans="1:21">
      <c r="A2353" s="227"/>
      <c r="B2353" s="228"/>
      <c r="C2353" s="229"/>
      <c r="D2353" s="229"/>
      <c r="E2353" s="240" t="str">
        <f>IF(D2353="","",VLOOKUP(D2353,'العملاء '!A:B,2,0))</f>
        <v/>
      </c>
      <c r="F2353" s="229"/>
      <c r="G2353" s="240" t="str">
        <f>IF(F2353="","",VLOOKUP(F2353,المخزن!A:B,2,0))</f>
        <v/>
      </c>
      <c r="H2353" s="229"/>
      <c r="I2353" s="231"/>
      <c r="J2353" s="231"/>
      <c r="K2353" s="231"/>
      <c r="L2353" s="231"/>
      <c r="M2353" s="232"/>
      <c r="N2353" s="233">
        <f t="shared" si="216"/>
        <v>0</v>
      </c>
      <c r="O2353" s="233">
        <f t="shared" si="217"/>
        <v>0</v>
      </c>
      <c r="P2353" s="234">
        <f t="shared" si="221"/>
        <v>5</v>
      </c>
      <c r="Q2353" s="235" t="str">
        <f>IF(F2353="","",VLOOKUP(F2353,المخزن!A:M,11,0))</f>
        <v/>
      </c>
      <c r="R2353" s="235" t="str">
        <f t="shared" si="218"/>
        <v xml:space="preserve">  </v>
      </c>
      <c r="S2353" s="235" t="str">
        <f t="shared" si="219"/>
        <v xml:space="preserve"> </v>
      </c>
      <c r="T2353" s="237" t="str">
        <f t="shared" si="220"/>
        <v xml:space="preserve"> </v>
      </c>
      <c r="U2353" s="238" t="str">
        <f>IF(F2353="","",VLOOKUP(F2353,المخزن!A:M,8,0))</f>
        <v/>
      </c>
    </row>
    <row r="2354" spans="1:21">
      <c r="A2354" s="227"/>
      <c r="B2354" s="228"/>
      <c r="C2354" s="229"/>
      <c r="D2354" s="229"/>
      <c r="E2354" s="240" t="str">
        <f>IF(D2354="","",VLOOKUP(D2354,'العملاء '!A:B,2,0))</f>
        <v/>
      </c>
      <c r="F2354" s="229"/>
      <c r="G2354" s="240" t="str">
        <f>IF(F2354="","",VLOOKUP(F2354,المخزن!A:B,2,0))</f>
        <v/>
      </c>
      <c r="H2354" s="229"/>
      <c r="I2354" s="231"/>
      <c r="J2354" s="231"/>
      <c r="K2354" s="231"/>
      <c r="L2354" s="231"/>
      <c r="M2354" s="232"/>
      <c r="N2354" s="233">
        <f t="shared" si="216"/>
        <v>0</v>
      </c>
      <c r="O2354" s="233">
        <f t="shared" si="217"/>
        <v>0</v>
      </c>
      <c r="P2354" s="234">
        <f t="shared" si="221"/>
        <v>5</v>
      </c>
      <c r="Q2354" s="235" t="str">
        <f>IF(F2354="","",VLOOKUP(F2354,المخزن!A:M,11,0))</f>
        <v/>
      </c>
      <c r="R2354" s="235" t="str">
        <f t="shared" si="218"/>
        <v xml:space="preserve">  </v>
      </c>
      <c r="S2354" s="235" t="str">
        <f t="shared" si="219"/>
        <v xml:space="preserve"> </v>
      </c>
      <c r="T2354" s="237" t="str">
        <f t="shared" si="220"/>
        <v xml:space="preserve"> </v>
      </c>
      <c r="U2354" s="238" t="str">
        <f>IF(F2354="","",VLOOKUP(F2354,المخزن!A:M,8,0))</f>
        <v/>
      </c>
    </row>
    <row r="2355" spans="1:21">
      <c r="A2355" s="227"/>
      <c r="B2355" s="228"/>
      <c r="C2355" s="229"/>
      <c r="D2355" s="229"/>
      <c r="E2355" s="240" t="str">
        <f>IF(D2355="","",VLOOKUP(D2355,'العملاء '!A:B,2,0))</f>
        <v/>
      </c>
      <c r="F2355" s="229"/>
      <c r="G2355" s="240" t="str">
        <f>IF(F2355="","",VLOOKUP(F2355,المخزن!A:B,2,0))</f>
        <v/>
      </c>
      <c r="H2355" s="229"/>
      <c r="I2355" s="231"/>
      <c r="J2355" s="231"/>
      <c r="K2355" s="231"/>
      <c r="L2355" s="231"/>
      <c r="M2355" s="232"/>
      <c r="N2355" s="233">
        <f t="shared" si="216"/>
        <v>0</v>
      </c>
      <c r="O2355" s="233">
        <f t="shared" si="217"/>
        <v>0</v>
      </c>
      <c r="P2355" s="234">
        <f t="shared" si="221"/>
        <v>5</v>
      </c>
      <c r="Q2355" s="235" t="str">
        <f>IF(F2355="","",VLOOKUP(F2355,المخزن!A:M,11,0))</f>
        <v/>
      </c>
      <c r="R2355" s="235" t="str">
        <f t="shared" si="218"/>
        <v xml:space="preserve">  </v>
      </c>
      <c r="S2355" s="235" t="str">
        <f t="shared" si="219"/>
        <v xml:space="preserve"> </v>
      </c>
      <c r="T2355" s="237" t="str">
        <f t="shared" si="220"/>
        <v xml:space="preserve"> </v>
      </c>
      <c r="U2355" s="238" t="str">
        <f>IF(F2355="","",VLOOKUP(F2355,المخزن!A:M,8,0))</f>
        <v/>
      </c>
    </row>
    <row r="2356" spans="1:21">
      <c r="A2356" s="227"/>
      <c r="B2356" s="228"/>
      <c r="C2356" s="229"/>
      <c r="D2356" s="229"/>
      <c r="E2356" s="240" t="str">
        <f>IF(D2356="","",VLOOKUP(D2356,'العملاء '!A:B,2,0))</f>
        <v/>
      </c>
      <c r="F2356" s="229"/>
      <c r="G2356" s="240" t="str">
        <f>IF(F2356="","",VLOOKUP(F2356,المخزن!A:B,2,0))</f>
        <v/>
      </c>
      <c r="H2356" s="229"/>
      <c r="I2356" s="231"/>
      <c r="J2356" s="231"/>
      <c r="K2356" s="231"/>
      <c r="L2356" s="231"/>
      <c r="M2356" s="232"/>
      <c r="N2356" s="233">
        <f t="shared" si="216"/>
        <v>0</v>
      </c>
      <c r="O2356" s="233">
        <f t="shared" si="217"/>
        <v>0</v>
      </c>
      <c r="P2356" s="234">
        <f t="shared" si="221"/>
        <v>5</v>
      </c>
      <c r="Q2356" s="235" t="str">
        <f>IF(F2356="","",VLOOKUP(F2356,المخزن!A:M,11,0))</f>
        <v/>
      </c>
      <c r="R2356" s="235" t="str">
        <f t="shared" si="218"/>
        <v xml:space="preserve">  </v>
      </c>
      <c r="S2356" s="235" t="str">
        <f t="shared" si="219"/>
        <v xml:space="preserve"> </v>
      </c>
      <c r="T2356" s="237" t="str">
        <f t="shared" si="220"/>
        <v xml:space="preserve"> </v>
      </c>
      <c r="U2356" s="238" t="str">
        <f>IF(F2356="","",VLOOKUP(F2356,المخزن!A:M,8,0))</f>
        <v/>
      </c>
    </row>
    <row r="2357" spans="1:21">
      <c r="A2357" s="227"/>
      <c r="B2357" s="228"/>
      <c r="C2357" s="229"/>
      <c r="D2357" s="229"/>
      <c r="E2357" s="240" t="str">
        <f>IF(D2357="","",VLOOKUP(D2357,'العملاء '!A:B,2,0))</f>
        <v/>
      </c>
      <c r="F2357" s="229"/>
      <c r="G2357" s="240" t="str">
        <f>IF(F2357="","",VLOOKUP(F2357,المخزن!A:B,2,0))</f>
        <v/>
      </c>
      <c r="H2357" s="229"/>
      <c r="I2357" s="231"/>
      <c r="J2357" s="231"/>
      <c r="K2357" s="231"/>
      <c r="L2357" s="231"/>
      <c r="M2357" s="232"/>
      <c r="N2357" s="233">
        <f t="shared" si="216"/>
        <v>0</v>
      </c>
      <c r="O2357" s="233">
        <f t="shared" si="217"/>
        <v>0</v>
      </c>
      <c r="P2357" s="234">
        <f t="shared" si="221"/>
        <v>5</v>
      </c>
      <c r="Q2357" s="235" t="str">
        <f>IF(F2357="","",VLOOKUP(F2357,المخزن!A:M,11,0))</f>
        <v/>
      </c>
      <c r="R2357" s="235" t="str">
        <f t="shared" si="218"/>
        <v xml:space="preserve">  </v>
      </c>
      <c r="S2357" s="235" t="str">
        <f t="shared" si="219"/>
        <v xml:space="preserve"> </v>
      </c>
      <c r="T2357" s="237" t="str">
        <f t="shared" si="220"/>
        <v xml:space="preserve"> </v>
      </c>
      <c r="U2357" s="238" t="str">
        <f>IF(F2357="","",VLOOKUP(F2357,المخزن!A:M,8,0))</f>
        <v/>
      </c>
    </row>
    <row r="2358" spans="1:21">
      <c r="A2358" s="227"/>
      <c r="B2358" s="228"/>
      <c r="C2358" s="229"/>
      <c r="D2358" s="229"/>
      <c r="E2358" s="240" t="str">
        <f>IF(D2358="","",VLOOKUP(D2358,'العملاء '!A:B,2,0))</f>
        <v/>
      </c>
      <c r="F2358" s="229"/>
      <c r="G2358" s="240" t="str">
        <f>IF(F2358="","",VLOOKUP(F2358,المخزن!A:B,2,0))</f>
        <v/>
      </c>
      <c r="H2358" s="229"/>
      <c r="I2358" s="231"/>
      <c r="J2358" s="231"/>
      <c r="K2358" s="231"/>
      <c r="L2358" s="231"/>
      <c r="M2358" s="232"/>
      <c r="N2358" s="233">
        <f t="shared" si="216"/>
        <v>0</v>
      </c>
      <c r="O2358" s="233">
        <f t="shared" si="217"/>
        <v>0</v>
      </c>
      <c r="P2358" s="234">
        <f t="shared" si="221"/>
        <v>5</v>
      </c>
      <c r="Q2358" s="235" t="str">
        <f>IF(F2358="","",VLOOKUP(F2358,المخزن!A:M,11,0))</f>
        <v/>
      </c>
      <c r="R2358" s="235" t="str">
        <f t="shared" si="218"/>
        <v xml:space="preserve">  </v>
      </c>
      <c r="S2358" s="235" t="str">
        <f t="shared" si="219"/>
        <v xml:space="preserve"> </v>
      </c>
      <c r="T2358" s="237" t="str">
        <f t="shared" si="220"/>
        <v xml:space="preserve"> </v>
      </c>
      <c r="U2358" s="238" t="str">
        <f>IF(F2358="","",VLOOKUP(F2358,المخزن!A:M,8,0))</f>
        <v/>
      </c>
    </row>
    <row r="2359" spans="1:21">
      <c r="A2359" s="227"/>
      <c r="B2359" s="228"/>
      <c r="C2359" s="229"/>
      <c r="D2359" s="229"/>
      <c r="E2359" s="240" t="str">
        <f>IF(D2359="","",VLOOKUP(D2359,'العملاء '!A:B,2,0))</f>
        <v/>
      </c>
      <c r="F2359" s="229"/>
      <c r="G2359" s="240" t="str">
        <f>IF(F2359="","",VLOOKUP(F2359,المخزن!A:B,2,0))</f>
        <v/>
      </c>
      <c r="H2359" s="229"/>
      <c r="I2359" s="231"/>
      <c r="J2359" s="231"/>
      <c r="K2359" s="231"/>
      <c r="L2359" s="231"/>
      <c r="M2359" s="232"/>
      <c r="N2359" s="233">
        <f t="shared" si="216"/>
        <v>0</v>
      </c>
      <c r="O2359" s="233">
        <f t="shared" si="217"/>
        <v>0</v>
      </c>
      <c r="P2359" s="234">
        <f t="shared" si="221"/>
        <v>5</v>
      </c>
      <c r="Q2359" s="235" t="str">
        <f>IF(F2359="","",VLOOKUP(F2359,المخزن!A:M,11,0))</f>
        <v/>
      </c>
      <c r="R2359" s="235" t="str">
        <f t="shared" si="218"/>
        <v xml:space="preserve">  </v>
      </c>
      <c r="S2359" s="235" t="str">
        <f t="shared" si="219"/>
        <v xml:space="preserve"> </v>
      </c>
      <c r="T2359" s="237" t="str">
        <f t="shared" si="220"/>
        <v xml:space="preserve"> </v>
      </c>
      <c r="U2359" s="238" t="str">
        <f>IF(F2359="","",VLOOKUP(F2359,المخزن!A:M,8,0))</f>
        <v/>
      </c>
    </row>
    <row r="2360" spans="1:21">
      <c r="A2360" s="227"/>
      <c r="B2360" s="228"/>
      <c r="C2360" s="229"/>
      <c r="D2360" s="229"/>
      <c r="E2360" s="240" t="str">
        <f>IF(D2360="","",VLOOKUP(D2360,'العملاء '!A:B,2,0))</f>
        <v/>
      </c>
      <c r="F2360" s="229"/>
      <c r="G2360" s="240" t="str">
        <f>IF(F2360="","",VLOOKUP(F2360,المخزن!A:B,2,0))</f>
        <v/>
      </c>
      <c r="H2360" s="229"/>
      <c r="I2360" s="231"/>
      <c r="J2360" s="231"/>
      <c r="K2360" s="231"/>
      <c r="L2360" s="231"/>
      <c r="M2360" s="232"/>
      <c r="N2360" s="233">
        <f t="shared" si="216"/>
        <v>0</v>
      </c>
      <c r="O2360" s="233">
        <f t="shared" si="217"/>
        <v>0</v>
      </c>
      <c r="P2360" s="234">
        <f t="shared" si="221"/>
        <v>5</v>
      </c>
      <c r="Q2360" s="235" t="str">
        <f>IF(F2360="","",VLOOKUP(F2360,المخزن!A:M,11,0))</f>
        <v/>
      </c>
      <c r="R2360" s="235" t="str">
        <f t="shared" si="218"/>
        <v xml:space="preserve">  </v>
      </c>
      <c r="S2360" s="235" t="str">
        <f t="shared" si="219"/>
        <v xml:space="preserve"> </v>
      </c>
      <c r="T2360" s="237" t="str">
        <f t="shared" si="220"/>
        <v xml:space="preserve"> </v>
      </c>
      <c r="U2360" s="238" t="str">
        <f>IF(F2360="","",VLOOKUP(F2360,المخزن!A:M,8,0))</f>
        <v/>
      </c>
    </row>
    <row r="2361" spans="1:21">
      <c r="A2361" s="227"/>
      <c r="B2361" s="228"/>
      <c r="C2361" s="229"/>
      <c r="D2361" s="229"/>
      <c r="E2361" s="240" t="str">
        <f>IF(D2361="","",VLOOKUP(D2361,'العملاء '!A:B,2,0))</f>
        <v/>
      </c>
      <c r="F2361" s="229"/>
      <c r="G2361" s="240" t="str">
        <f>IF(F2361="","",VLOOKUP(F2361,المخزن!A:B,2,0))</f>
        <v/>
      </c>
      <c r="H2361" s="229"/>
      <c r="I2361" s="231"/>
      <c r="J2361" s="231"/>
      <c r="K2361" s="231"/>
      <c r="L2361" s="231"/>
      <c r="M2361" s="232"/>
      <c r="N2361" s="233">
        <f t="shared" si="216"/>
        <v>0</v>
      </c>
      <c r="O2361" s="233">
        <f t="shared" si="217"/>
        <v>0</v>
      </c>
      <c r="P2361" s="234">
        <f t="shared" si="221"/>
        <v>5</v>
      </c>
      <c r="Q2361" s="235" t="str">
        <f>IF(F2361="","",VLOOKUP(F2361,المخزن!A:M,11,0))</f>
        <v/>
      </c>
      <c r="R2361" s="235" t="str">
        <f t="shared" si="218"/>
        <v xml:space="preserve">  </v>
      </c>
      <c r="S2361" s="235" t="str">
        <f t="shared" si="219"/>
        <v xml:space="preserve"> </v>
      </c>
      <c r="T2361" s="237" t="str">
        <f t="shared" si="220"/>
        <v xml:space="preserve"> </v>
      </c>
      <c r="U2361" s="238" t="str">
        <f>IF(F2361="","",VLOOKUP(F2361,المخزن!A:M,8,0))</f>
        <v/>
      </c>
    </row>
    <row r="2362" spans="1:21">
      <c r="A2362" s="227"/>
      <c r="B2362" s="228"/>
      <c r="C2362" s="229"/>
      <c r="D2362" s="229"/>
      <c r="E2362" s="240" t="str">
        <f>IF(D2362="","",VLOOKUP(D2362,'العملاء '!A:B,2,0))</f>
        <v/>
      </c>
      <c r="F2362" s="229"/>
      <c r="G2362" s="240" t="str">
        <f>IF(F2362="","",VLOOKUP(F2362,المخزن!A:B,2,0))</f>
        <v/>
      </c>
      <c r="H2362" s="229"/>
      <c r="I2362" s="231"/>
      <c r="J2362" s="231"/>
      <c r="K2362" s="231"/>
      <c r="L2362" s="231"/>
      <c r="M2362" s="232"/>
      <c r="N2362" s="233">
        <f t="shared" si="216"/>
        <v>0</v>
      </c>
      <c r="O2362" s="233">
        <f t="shared" si="217"/>
        <v>0</v>
      </c>
      <c r="P2362" s="234">
        <f t="shared" si="221"/>
        <v>5</v>
      </c>
      <c r="Q2362" s="235" t="str">
        <f>IF(F2362="","",VLOOKUP(F2362,المخزن!A:M,11,0))</f>
        <v/>
      </c>
      <c r="R2362" s="235" t="str">
        <f t="shared" si="218"/>
        <v xml:space="preserve">  </v>
      </c>
      <c r="S2362" s="235" t="str">
        <f t="shared" si="219"/>
        <v xml:space="preserve"> </v>
      </c>
      <c r="T2362" s="237" t="str">
        <f t="shared" si="220"/>
        <v xml:space="preserve"> </v>
      </c>
      <c r="U2362" s="238" t="str">
        <f>IF(F2362="","",VLOOKUP(F2362,المخزن!A:M,8,0))</f>
        <v/>
      </c>
    </row>
    <row r="2363" spans="1:21">
      <c r="A2363" s="227"/>
      <c r="B2363" s="228"/>
      <c r="C2363" s="229"/>
      <c r="D2363" s="229"/>
      <c r="E2363" s="240" t="str">
        <f>IF(D2363="","",VLOOKUP(D2363,'العملاء '!A:B,2,0))</f>
        <v/>
      </c>
      <c r="F2363" s="229"/>
      <c r="G2363" s="240" t="str">
        <f>IF(F2363="","",VLOOKUP(F2363,المخزن!A:B,2,0))</f>
        <v/>
      </c>
      <c r="H2363" s="229"/>
      <c r="I2363" s="231"/>
      <c r="J2363" s="231"/>
      <c r="K2363" s="231"/>
      <c r="L2363" s="231"/>
      <c r="M2363" s="232"/>
      <c r="N2363" s="233">
        <f t="shared" si="216"/>
        <v>0</v>
      </c>
      <c r="O2363" s="233">
        <f t="shared" si="217"/>
        <v>0</v>
      </c>
      <c r="P2363" s="234">
        <f t="shared" si="221"/>
        <v>5</v>
      </c>
      <c r="Q2363" s="235" t="str">
        <f>IF(F2363="","",VLOOKUP(F2363,المخزن!A:M,11,0))</f>
        <v/>
      </c>
      <c r="R2363" s="235" t="str">
        <f t="shared" si="218"/>
        <v xml:space="preserve">  </v>
      </c>
      <c r="S2363" s="235" t="str">
        <f t="shared" si="219"/>
        <v xml:space="preserve"> </v>
      </c>
      <c r="T2363" s="237" t="str">
        <f t="shared" si="220"/>
        <v xml:space="preserve"> </v>
      </c>
      <c r="U2363" s="238" t="str">
        <f>IF(F2363="","",VLOOKUP(F2363,المخزن!A:M,8,0))</f>
        <v/>
      </c>
    </row>
    <row r="2364" spans="1:21">
      <c r="A2364" s="227"/>
      <c r="B2364" s="228"/>
      <c r="C2364" s="229"/>
      <c r="D2364" s="229"/>
      <c r="E2364" s="240" t="str">
        <f>IF(D2364="","",VLOOKUP(D2364,'العملاء '!A:B,2,0))</f>
        <v/>
      </c>
      <c r="F2364" s="229"/>
      <c r="G2364" s="240" t="str">
        <f>IF(F2364="","",VLOOKUP(F2364,المخزن!A:B,2,0))</f>
        <v/>
      </c>
      <c r="H2364" s="229"/>
      <c r="I2364" s="231"/>
      <c r="J2364" s="231"/>
      <c r="K2364" s="231"/>
      <c r="L2364" s="231"/>
      <c r="M2364" s="232"/>
      <c r="N2364" s="233">
        <f t="shared" si="216"/>
        <v>0</v>
      </c>
      <c r="O2364" s="233">
        <f t="shared" si="217"/>
        <v>0</v>
      </c>
      <c r="P2364" s="234">
        <f t="shared" si="221"/>
        <v>5</v>
      </c>
      <c r="Q2364" s="235" t="str">
        <f>IF(F2364="","",VLOOKUP(F2364,المخزن!A:M,11,0))</f>
        <v/>
      </c>
      <c r="R2364" s="235" t="str">
        <f t="shared" si="218"/>
        <v xml:space="preserve">  </v>
      </c>
      <c r="S2364" s="235" t="str">
        <f t="shared" si="219"/>
        <v xml:space="preserve"> </v>
      </c>
      <c r="T2364" s="237" t="str">
        <f t="shared" si="220"/>
        <v xml:space="preserve"> </v>
      </c>
      <c r="U2364" s="238" t="str">
        <f>IF(F2364="","",VLOOKUP(F2364,المخزن!A:M,8,0))</f>
        <v/>
      </c>
    </row>
    <row r="2365" spans="1:21">
      <c r="A2365" s="227"/>
      <c r="B2365" s="228"/>
      <c r="C2365" s="229"/>
      <c r="D2365" s="229"/>
      <c r="E2365" s="240" t="str">
        <f>IF(D2365="","",VLOOKUP(D2365,'العملاء '!A:B,2,0))</f>
        <v/>
      </c>
      <c r="F2365" s="229"/>
      <c r="G2365" s="240" t="str">
        <f>IF(F2365="","",VLOOKUP(F2365,المخزن!A:B,2,0))</f>
        <v/>
      </c>
      <c r="H2365" s="229"/>
      <c r="I2365" s="231"/>
      <c r="J2365" s="231"/>
      <c r="K2365" s="231"/>
      <c r="L2365" s="231"/>
      <c r="M2365" s="232"/>
      <c r="N2365" s="233">
        <f t="shared" si="216"/>
        <v>0</v>
      </c>
      <c r="O2365" s="233">
        <f t="shared" si="217"/>
        <v>0</v>
      </c>
      <c r="P2365" s="234">
        <f t="shared" si="221"/>
        <v>5</v>
      </c>
      <c r="Q2365" s="235" t="str">
        <f>IF(F2365="","",VLOOKUP(F2365,المخزن!A:M,11,0))</f>
        <v/>
      </c>
      <c r="R2365" s="235" t="str">
        <f t="shared" si="218"/>
        <v xml:space="preserve">  </v>
      </c>
      <c r="S2365" s="235" t="str">
        <f t="shared" si="219"/>
        <v xml:space="preserve"> </v>
      </c>
      <c r="T2365" s="237" t="str">
        <f t="shared" si="220"/>
        <v xml:space="preserve"> </v>
      </c>
      <c r="U2365" s="238" t="str">
        <f>IF(F2365="","",VLOOKUP(F2365,المخزن!A:M,8,0))</f>
        <v/>
      </c>
    </row>
    <row r="2366" spans="1:21">
      <c r="A2366" s="227"/>
      <c r="B2366" s="228"/>
      <c r="C2366" s="229"/>
      <c r="D2366" s="229"/>
      <c r="E2366" s="240" t="str">
        <f>IF(D2366="","",VLOOKUP(D2366,'العملاء '!A:B,2,0))</f>
        <v/>
      </c>
      <c r="F2366" s="229"/>
      <c r="G2366" s="240" t="str">
        <f>IF(F2366="","",VLOOKUP(F2366,المخزن!A:B,2,0))</f>
        <v/>
      </c>
      <c r="H2366" s="229"/>
      <c r="I2366" s="231"/>
      <c r="J2366" s="231"/>
      <c r="K2366" s="231"/>
      <c r="L2366" s="231"/>
      <c r="M2366" s="232"/>
      <c r="N2366" s="233">
        <f t="shared" si="216"/>
        <v>0</v>
      </c>
      <c r="O2366" s="233">
        <f t="shared" si="217"/>
        <v>0</v>
      </c>
      <c r="P2366" s="234">
        <f t="shared" si="221"/>
        <v>5</v>
      </c>
      <c r="Q2366" s="235" t="str">
        <f>IF(F2366="","",VLOOKUP(F2366,المخزن!A:M,11,0))</f>
        <v/>
      </c>
      <c r="R2366" s="235" t="str">
        <f t="shared" si="218"/>
        <v xml:space="preserve">  </v>
      </c>
      <c r="S2366" s="235" t="str">
        <f t="shared" si="219"/>
        <v xml:space="preserve"> </v>
      </c>
      <c r="T2366" s="237" t="str">
        <f t="shared" si="220"/>
        <v xml:space="preserve"> </v>
      </c>
      <c r="U2366" s="238" t="str">
        <f>IF(F2366="","",VLOOKUP(F2366,المخزن!A:M,8,0))</f>
        <v/>
      </c>
    </row>
    <row r="2367" spans="1:21">
      <c r="A2367" s="227"/>
      <c r="B2367" s="228"/>
      <c r="C2367" s="229"/>
      <c r="D2367" s="229"/>
      <c r="E2367" s="240" t="str">
        <f>IF(D2367="","",VLOOKUP(D2367,'العملاء '!A:B,2,0))</f>
        <v/>
      </c>
      <c r="F2367" s="229"/>
      <c r="G2367" s="240" t="str">
        <f>IF(F2367="","",VLOOKUP(F2367,المخزن!A:B,2,0))</f>
        <v/>
      </c>
      <c r="H2367" s="229"/>
      <c r="I2367" s="231"/>
      <c r="J2367" s="231"/>
      <c r="K2367" s="231"/>
      <c r="L2367" s="231"/>
      <c r="M2367" s="232"/>
      <c r="N2367" s="233">
        <f t="shared" si="216"/>
        <v>0</v>
      </c>
      <c r="O2367" s="233">
        <f t="shared" si="217"/>
        <v>0</v>
      </c>
      <c r="P2367" s="234">
        <f t="shared" si="221"/>
        <v>5</v>
      </c>
      <c r="Q2367" s="235" t="str">
        <f>IF(F2367="","",VLOOKUP(F2367,المخزن!A:M,11,0))</f>
        <v/>
      </c>
      <c r="R2367" s="235" t="str">
        <f t="shared" si="218"/>
        <v xml:space="preserve">  </v>
      </c>
      <c r="S2367" s="235" t="str">
        <f t="shared" si="219"/>
        <v xml:space="preserve"> </v>
      </c>
      <c r="T2367" s="237" t="str">
        <f t="shared" si="220"/>
        <v xml:space="preserve"> </v>
      </c>
      <c r="U2367" s="238" t="str">
        <f>IF(F2367="","",VLOOKUP(F2367,المخزن!A:M,8,0))</f>
        <v/>
      </c>
    </row>
    <row r="2368" spans="1:21">
      <c r="A2368" s="227"/>
      <c r="B2368" s="228"/>
      <c r="C2368" s="229"/>
      <c r="D2368" s="229"/>
      <c r="E2368" s="240" t="str">
        <f>IF(D2368="","",VLOOKUP(D2368,'العملاء '!A:B,2,0))</f>
        <v/>
      </c>
      <c r="F2368" s="229"/>
      <c r="G2368" s="240" t="str">
        <f>IF(F2368="","",VLOOKUP(F2368,المخزن!A:B,2,0))</f>
        <v/>
      </c>
      <c r="H2368" s="229"/>
      <c r="I2368" s="231"/>
      <c r="J2368" s="231"/>
      <c r="K2368" s="231"/>
      <c r="L2368" s="231"/>
      <c r="M2368" s="232"/>
      <c r="N2368" s="233">
        <f t="shared" si="216"/>
        <v>0</v>
      </c>
      <c r="O2368" s="233">
        <f t="shared" si="217"/>
        <v>0</v>
      </c>
      <c r="P2368" s="234">
        <f t="shared" si="221"/>
        <v>5</v>
      </c>
      <c r="Q2368" s="235" t="str">
        <f>IF(F2368="","",VLOOKUP(F2368,المخزن!A:M,11,0))</f>
        <v/>
      </c>
      <c r="R2368" s="235" t="str">
        <f t="shared" si="218"/>
        <v xml:space="preserve">  </v>
      </c>
      <c r="S2368" s="235" t="str">
        <f t="shared" si="219"/>
        <v xml:space="preserve"> </v>
      </c>
      <c r="T2368" s="237" t="str">
        <f t="shared" si="220"/>
        <v xml:space="preserve"> </v>
      </c>
      <c r="U2368" s="238" t="str">
        <f>IF(F2368="","",VLOOKUP(F2368,المخزن!A:M,8,0))</f>
        <v/>
      </c>
    </row>
    <row r="2369" spans="1:21">
      <c r="A2369" s="227"/>
      <c r="B2369" s="228"/>
      <c r="C2369" s="229"/>
      <c r="D2369" s="229"/>
      <c r="E2369" s="240" t="str">
        <f>IF(D2369="","",VLOOKUP(D2369,'العملاء '!A:B,2,0))</f>
        <v/>
      </c>
      <c r="F2369" s="229"/>
      <c r="G2369" s="240" t="str">
        <f>IF(F2369="","",VLOOKUP(F2369,المخزن!A:B,2,0))</f>
        <v/>
      </c>
      <c r="H2369" s="229"/>
      <c r="I2369" s="231"/>
      <c r="J2369" s="231"/>
      <c r="K2369" s="231"/>
      <c r="L2369" s="231"/>
      <c r="M2369" s="232"/>
      <c r="N2369" s="233">
        <f t="shared" si="216"/>
        <v>0</v>
      </c>
      <c r="O2369" s="233">
        <f t="shared" si="217"/>
        <v>0</v>
      </c>
      <c r="P2369" s="234">
        <f t="shared" si="221"/>
        <v>5</v>
      </c>
      <c r="Q2369" s="235" t="str">
        <f>IF(F2369="","",VLOOKUP(F2369,المخزن!A:M,11,0))</f>
        <v/>
      </c>
      <c r="R2369" s="235" t="str">
        <f t="shared" si="218"/>
        <v xml:space="preserve">  </v>
      </c>
      <c r="S2369" s="235" t="str">
        <f t="shared" si="219"/>
        <v xml:space="preserve"> </v>
      </c>
      <c r="T2369" s="237" t="str">
        <f t="shared" si="220"/>
        <v xml:space="preserve"> </v>
      </c>
      <c r="U2369" s="238" t="str">
        <f>IF(F2369="","",VLOOKUP(F2369,المخزن!A:M,8,0))</f>
        <v/>
      </c>
    </row>
    <row r="2370" spans="1:21">
      <c r="A2370" s="227"/>
      <c r="B2370" s="228"/>
      <c r="C2370" s="229"/>
      <c r="D2370" s="229"/>
      <c r="E2370" s="240" t="str">
        <f>IF(D2370="","",VLOOKUP(D2370,'العملاء '!A:B,2,0))</f>
        <v/>
      </c>
      <c r="F2370" s="229"/>
      <c r="G2370" s="240" t="str">
        <f>IF(F2370="","",VLOOKUP(F2370,المخزن!A:B,2,0))</f>
        <v/>
      </c>
      <c r="H2370" s="229"/>
      <c r="I2370" s="231"/>
      <c r="J2370" s="231"/>
      <c r="K2370" s="231"/>
      <c r="L2370" s="231"/>
      <c r="M2370" s="232"/>
      <c r="N2370" s="233">
        <f t="shared" si="216"/>
        <v>0</v>
      </c>
      <c r="O2370" s="233">
        <f t="shared" si="217"/>
        <v>0</v>
      </c>
      <c r="P2370" s="234">
        <f t="shared" si="221"/>
        <v>5</v>
      </c>
      <c r="Q2370" s="235" t="str">
        <f>IF(F2370="","",VLOOKUP(F2370,المخزن!A:M,11,0))</f>
        <v/>
      </c>
      <c r="R2370" s="235" t="str">
        <f t="shared" si="218"/>
        <v xml:space="preserve">  </v>
      </c>
      <c r="S2370" s="235" t="str">
        <f t="shared" si="219"/>
        <v xml:space="preserve"> </v>
      </c>
      <c r="T2370" s="237" t="str">
        <f t="shared" si="220"/>
        <v xml:space="preserve"> </v>
      </c>
      <c r="U2370" s="238" t="str">
        <f>IF(F2370="","",VLOOKUP(F2370,المخزن!A:M,8,0))</f>
        <v/>
      </c>
    </row>
    <row r="2371" spans="1:21">
      <c r="A2371" s="227"/>
      <c r="B2371" s="228"/>
      <c r="C2371" s="229"/>
      <c r="D2371" s="229"/>
      <c r="E2371" s="240" t="str">
        <f>IF(D2371="","",VLOOKUP(D2371,'العملاء '!A:B,2,0))</f>
        <v/>
      </c>
      <c r="F2371" s="229"/>
      <c r="G2371" s="240" t="str">
        <f>IF(F2371="","",VLOOKUP(F2371,المخزن!A:B,2,0))</f>
        <v/>
      </c>
      <c r="H2371" s="229"/>
      <c r="I2371" s="231"/>
      <c r="J2371" s="231"/>
      <c r="K2371" s="231"/>
      <c r="L2371" s="231"/>
      <c r="M2371" s="232"/>
      <c r="N2371" s="233">
        <f t="shared" si="216"/>
        <v>0</v>
      </c>
      <c r="O2371" s="233">
        <f t="shared" si="217"/>
        <v>0</v>
      </c>
      <c r="P2371" s="234">
        <f t="shared" si="221"/>
        <v>5</v>
      </c>
      <c r="Q2371" s="235" t="str">
        <f>IF(F2371="","",VLOOKUP(F2371,المخزن!A:M,11,0))</f>
        <v/>
      </c>
      <c r="R2371" s="235" t="str">
        <f t="shared" si="218"/>
        <v xml:space="preserve">  </v>
      </c>
      <c r="S2371" s="235" t="str">
        <f t="shared" si="219"/>
        <v xml:space="preserve"> </v>
      </c>
      <c r="T2371" s="237" t="str">
        <f t="shared" si="220"/>
        <v xml:space="preserve"> </v>
      </c>
      <c r="U2371" s="238" t="str">
        <f>IF(F2371="","",VLOOKUP(F2371,المخزن!A:M,8,0))</f>
        <v/>
      </c>
    </row>
    <row r="2372" spans="1:21">
      <c r="A2372" s="227"/>
      <c r="B2372" s="228"/>
      <c r="C2372" s="229"/>
      <c r="D2372" s="229"/>
      <c r="E2372" s="240" t="str">
        <f>IF(D2372="","",VLOOKUP(D2372,'العملاء '!A:B,2,0))</f>
        <v/>
      </c>
      <c r="F2372" s="229"/>
      <c r="G2372" s="240" t="str">
        <f>IF(F2372="","",VLOOKUP(F2372,المخزن!A:B,2,0))</f>
        <v/>
      </c>
      <c r="H2372" s="229"/>
      <c r="I2372" s="231"/>
      <c r="J2372" s="231"/>
      <c r="K2372" s="231"/>
      <c r="L2372" s="231"/>
      <c r="M2372" s="232"/>
      <c r="N2372" s="233">
        <f t="shared" ref="N2372:N2435" si="222">(I2372*H2372)-L2372</f>
        <v>0</v>
      </c>
      <c r="O2372" s="233">
        <f t="shared" ref="O2372:O2435" si="223">(J2372*H2372)-M2372</f>
        <v>0</v>
      </c>
      <c r="P2372" s="234">
        <f t="shared" si="221"/>
        <v>5</v>
      </c>
      <c r="Q2372" s="235" t="str">
        <f>IF(F2372="","",VLOOKUP(F2372,المخزن!A:M,11,0))</f>
        <v/>
      </c>
      <c r="R2372" s="235" t="str">
        <f t="shared" ref="R2372:R2435" si="224">IF(F2372&gt;0,Q2372*H2372,"  ")</f>
        <v xml:space="preserve">  </v>
      </c>
      <c r="S2372" s="235" t="str">
        <f t="shared" ref="S2372:S2435" si="225">IF(F2372&gt;0,(((I2372/P2372)+J2372)*H2372)-(L2372/P2372)-M2372," ")</f>
        <v xml:space="preserve"> </v>
      </c>
      <c r="T2372" s="237" t="str">
        <f t="shared" ref="T2372:T2435" si="226">IF(F2372&gt;0,S2372-R2372," ")</f>
        <v xml:space="preserve"> </v>
      </c>
      <c r="U2372" s="238" t="str">
        <f>IF(F2372="","",VLOOKUP(F2372,المخزن!A:M,8,0))</f>
        <v/>
      </c>
    </row>
    <row r="2373" spans="1:21">
      <c r="A2373" s="227"/>
      <c r="B2373" s="228"/>
      <c r="C2373" s="229"/>
      <c r="D2373" s="229"/>
      <c r="E2373" s="240" t="str">
        <f>IF(D2373="","",VLOOKUP(D2373,'العملاء '!A:B,2,0))</f>
        <v/>
      </c>
      <c r="F2373" s="229"/>
      <c r="G2373" s="240" t="str">
        <f>IF(F2373="","",VLOOKUP(F2373,المخزن!A:B,2,0))</f>
        <v/>
      </c>
      <c r="H2373" s="229"/>
      <c r="I2373" s="231"/>
      <c r="J2373" s="231"/>
      <c r="K2373" s="231"/>
      <c r="L2373" s="231"/>
      <c r="M2373" s="232"/>
      <c r="N2373" s="233">
        <f t="shared" si="222"/>
        <v>0</v>
      </c>
      <c r="O2373" s="233">
        <f t="shared" si="223"/>
        <v>0</v>
      </c>
      <c r="P2373" s="234">
        <f t="shared" si="221"/>
        <v>5</v>
      </c>
      <c r="Q2373" s="235" t="str">
        <f>IF(F2373="","",VLOOKUP(F2373,المخزن!A:M,11,0))</f>
        <v/>
      </c>
      <c r="R2373" s="235" t="str">
        <f t="shared" si="224"/>
        <v xml:space="preserve">  </v>
      </c>
      <c r="S2373" s="235" t="str">
        <f t="shared" si="225"/>
        <v xml:space="preserve"> </v>
      </c>
      <c r="T2373" s="237" t="str">
        <f t="shared" si="226"/>
        <v xml:space="preserve"> </v>
      </c>
      <c r="U2373" s="238" t="str">
        <f>IF(F2373="","",VLOOKUP(F2373,المخزن!A:M,8,0))</f>
        <v/>
      </c>
    </row>
    <row r="2374" spans="1:21">
      <c r="A2374" s="227"/>
      <c r="B2374" s="228"/>
      <c r="C2374" s="229"/>
      <c r="D2374" s="229"/>
      <c r="E2374" s="240" t="str">
        <f>IF(D2374="","",VLOOKUP(D2374,'العملاء '!A:B,2,0))</f>
        <v/>
      </c>
      <c r="F2374" s="229"/>
      <c r="G2374" s="240" t="str">
        <f>IF(F2374="","",VLOOKUP(F2374,المخزن!A:B,2,0))</f>
        <v/>
      </c>
      <c r="H2374" s="229"/>
      <c r="I2374" s="231"/>
      <c r="J2374" s="231"/>
      <c r="K2374" s="231"/>
      <c r="L2374" s="231"/>
      <c r="M2374" s="232"/>
      <c r="N2374" s="233">
        <f t="shared" si="222"/>
        <v>0</v>
      </c>
      <c r="O2374" s="233">
        <f t="shared" si="223"/>
        <v>0</v>
      </c>
      <c r="P2374" s="234">
        <f t="shared" si="221"/>
        <v>5</v>
      </c>
      <c r="Q2374" s="235" t="str">
        <f>IF(F2374="","",VLOOKUP(F2374,المخزن!A:M,11,0))</f>
        <v/>
      </c>
      <c r="R2374" s="235" t="str">
        <f t="shared" si="224"/>
        <v xml:space="preserve">  </v>
      </c>
      <c r="S2374" s="235" t="str">
        <f t="shared" si="225"/>
        <v xml:space="preserve"> </v>
      </c>
      <c r="T2374" s="237" t="str">
        <f t="shared" si="226"/>
        <v xml:space="preserve"> </v>
      </c>
      <c r="U2374" s="238" t="str">
        <f>IF(F2374="","",VLOOKUP(F2374,المخزن!A:M,8,0))</f>
        <v/>
      </c>
    </row>
    <row r="2375" spans="1:21">
      <c r="A2375" s="227"/>
      <c r="B2375" s="228"/>
      <c r="C2375" s="229"/>
      <c r="D2375" s="229"/>
      <c r="E2375" s="240" t="str">
        <f>IF(D2375="","",VLOOKUP(D2375,'العملاء '!A:B,2,0))</f>
        <v/>
      </c>
      <c r="F2375" s="229"/>
      <c r="G2375" s="240" t="str">
        <f>IF(F2375="","",VLOOKUP(F2375,المخزن!A:B,2,0))</f>
        <v/>
      </c>
      <c r="H2375" s="229"/>
      <c r="I2375" s="231"/>
      <c r="J2375" s="231"/>
      <c r="K2375" s="231"/>
      <c r="L2375" s="231"/>
      <c r="M2375" s="232"/>
      <c r="N2375" s="233">
        <f t="shared" si="222"/>
        <v>0</v>
      </c>
      <c r="O2375" s="233">
        <f t="shared" si="223"/>
        <v>0</v>
      </c>
      <c r="P2375" s="234">
        <f t="shared" si="221"/>
        <v>5</v>
      </c>
      <c r="Q2375" s="235" t="str">
        <f>IF(F2375="","",VLOOKUP(F2375,المخزن!A:M,11,0))</f>
        <v/>
      </c>
      <c r="R2375" s="235" t="str">
        <f t="shared" si="224"/>
        <v xml:space="preserve">  </v>
      </c>
      <c r="S2375" s="235" t="str">
        <f t="shared" si="225"/>
        <v xml:space="preserve"> </v>
      </c>
      <c r="T2375" s="237" t="str">
        <f t="shared" si="226"/>
        <v xml:space="preserve"> </v>
      </c>
      <c r="U2375" s="238" t="str">
        <f>IF(F2375="","",VLOOKUP(F2375,المخزن!A:M,8,0))</f>
        <v/>
      </c>
    </row>
    <row r="2376" spans="1:21">
      <c r="A2376" s="227"/>
      <c r="B2376" s="228"/>
      <c r="C2376" s="229"/>
      <c r="D2376" s="229"/>
      <c r="E2376" s="240" t="str">
        <f>IF(D2376="","",VLOOKUP(D2376,'العملاء '!A:B,2,0))</f>
        <v/>
      </c>
      <c r="F2376" s="229"/>
      <c r="G2376" s="240" t="str">
        <f>IF(F2376="","",VLOOKUP(F2376,المخزن!A:B,2,0))</f>
        <v/>
      </c>
      <c r="H2376" s="229"/>
      <c r="I2376" s="231"/>
      <c r="J2376" s="231"/>
      <c r="K2376" s="231"/>
      <c r="L2376" s="231"/>
      <c r="M2376" s="232"/>
      <c r="N2376" s="233">
        <f t="shared" si="222"/>
        <v>0</v>
      </c>
      <c r="O2376" s="233">
        <f t="shared" si="223"/>
        <v>0</v>
      </c>
      <c r="P2376" s="234">
        <f t="shared" si="221"/>
        <v>5</v>
      </c>
      <c r="Q2376" s="235" t="str">
        <f>IF(F2376="","",VLOOKUP(F2376,المخزن!A:M,11,0))</f>
        <v/>
      </c>
      <c r="R2376" s="235" t="str">
        <f t="shared" si="224"/>
        <v xml:space="preserve">  </v>
      </c>
      <c r="S2376" s="235" t="str">
        <f t="shared" si="225"/>
        <v xml:space="preserve"> </v>
      </c>
      <c r="T2376" s="237" t="str">
        <f t="shared" si="226"/>
        <v xml:space="preserve"> </v>
      </c>
      <c r="U2376" s="238" t="str">
        <f>IF(F2376="","",VLOOKUP(F2376,المخزن!A:M,8,0))</f>
        <v/>
      </c>
    </row>
    <row r="2377" spans="1:21">
      <c r="A2377" s="227"/>
      <c r="B2377" s="228"/>
      <c r="C2377" s="229"/>
      <c r="D2377" s="229"/>
      <c r="E2377" s="240" t="str">
        <f>IF(D2377="","",VLOOKUP(D2377,'العملاء '!A:B,2,0))</f>
        <v/>
      </c>
      <c r="F2377" s="229"/>
      <c r="G2377" s="240" t="str">
        <f>IF(F2377="","",VLOOKUP(F2377,المخزن!A:B,2,0))</f>
        <v/>
      </c>
      <c r="H2377" s="229"/>
      <c r="I2377" s="231"/>
      <c r="J2377" s="231"/>
      <c r="K2377" s="231"/>
      <c r="L2377" s="231"/>
      <c r="M2377" s="232"/>
      <c r="N2377" s="233">
        <f t="shared" si="222"/>
        <v>0</v>
      </c>
      <c r="O2377" s="233">
        <f t="shared" si="223"/>
        <v>0</v>
      </c>
      <c r="P2377" s="234">
        <f t="shared" ref="P2377:P2440" si="227">P2376</f>
        <v>5</v>
      </c>
      <c r="Q2377" s="235" t="str">
        <f>IF(F2377="","",VLOOKUP(F2377,المخزن!A:M,11,0))</f>
        <v/>
      </c>
      <c r="R2377" s="235" t="str">
        <f t="shared" si="224"/>
        <v xml:space="preserve">  </v>
      </c>
      <c r="S2377" s="235" t="str">
        <f t="shared" si="225"/>
        <v xml:space="preserve"> </v>
      </c>
      <c r="T2377" s="237" t="str">
        <f t="shared" si="226"/>
        <v xml:space="preserve"> </v>
      </c>
      <c r="U2377" s="238" t="str">
        <f>IF(F2377="","",VLOOKUP(F2377,المخزن!A:M,8,0))</f>
        <v/>
      </c>
    </row>
    <row r="2378" spans="1:21">
      <c r="A2378" s="227"/>
      <c r="B2378" s="228"/>
      <c r="C2378" s="229"/>
      <c r="D2378" s="229"/>
      <c r="E2378" s="240" t="str">
        <f>IF(D2378="","",VLOOKUP(D2378,'العملاء '!A:B,2,0))</f>
        <v/>
      </c>
      <c r="F2378" s="229"/>
      <c r="G2378" s="240" t="str">
        <f>IF(F2378="","",VLOOKUP(F2378,المخزن!A:B,2,0))</f>
        <v/>
      </c>
      <c r="H2378" s="229"/>
      <c r="I2378" s="231"/>
      <c r="J2378" s="231"/>
      <c r="K2378" s="231"/>
      <c r="L2378" s="231"/>
      <c r="M2378" s="232"/>
      <c r="N2378" s="233">
        <f t="shared" si="222"/>
        <v>0</v>
      </c>
      <c r="O2378" s="233">
        <f t="shared" si="223"/>
        <v>0</v>
      </c>
      <c r="P2378" s="234">
        <f t="shared" si="227"/>
        <v>5</v>
      </c>
      <c r="Q2378" s="235" t="str">
        <f>IF(F2378="","",VLOOKUP(F2378,المخزن!A:M,11,0))</f>
        <v/>
      </c>
      <c r="R2378" s="235" t="str">
        <f t="shared" si="224"/>
        <v xml:space="preserve">  </v>
      </c>
      <c r="S2378" s="235" t="str">
        <f t="shared" si="225"/>
        <v xml:space="preserve"> </v>
      </c>
      <c r="T2378" s="237" t="str">
        <f t="shared" si="226"/>
        <v xml:space="preserve"> </v>
      </c>
      <c r="U2378" s="238" t="str">
        <f>IF(F2378="","",VLOOKUP(F2378,المخزن!A:M,8,0))</f>
        <v/>
      </c>
    </row>
    <row r="2379" spans="1:21">
      <c r="A2379" s="227"/>
      <c r="B2379" s="228"/>
      <c r="C2379" s="229"/>
      <c r="D2379" s="229"/>
      <c r="E2379" s="240" t="str">
        <f>IF(D2379="","",VLOOKUP(D2379,'العملاء '!A:B,2,0))</f>
        <v/>
      </c>
      <c r="F2379" s="229"/>
      <c r="G2379" s="240" t="str">
        <f>IF(F2379="","",VLOOKUP(F2379,المخزن!A:B,2,0))</f>
        <v/>
      </c>
      <c r="H2379" s="229"/>
      <c r="I2379" s="231"/>
      <c r="J2379" s="231"/>
      <c r="K2379" s="231"/>
      <c r="L2379" s="231"/>
      <c r="M2379" s="232"/>
      <c r="N2379" s="233">
        <f t="shared" si="222"/>
        <v>0</v>
      </c>
      <c r="O2379" s="233">
        <f t="shared" si="223"/>
        <v>0</v>
      </c>
      <c r="P2379" s="234">
        <f t="shared" si="227"/>
        <v>5</v>
      </c>
      <c r="Q2379" s="235" t="str">
        <f>IF(F2379="","",VLOOKUP(F2379,المخزن!A:M,11,0))</f>
        <v/>
      </c>
      <c r="R2379" s="235" t="str">
        <f t="shared" si="224"/>
        <v xml:space="preserve">  </v>
      </c>
      <c r="S2379" s="235" t="str">
        <f t="shared" si="225"/>
        <v xml:space="preserve"> </v>
      </c>
      <c r="T2379" s="237" t="str">
        <f t="shared" si="226"/>
        <v xml:space="preserve"> </v>
      </c>
      <c r="U2379" s="238" t="str">
        <f>IF(F2379="","",VLOOKUP(F2379,المخزن!A:M,8,0))</f>
        <v/>
      </c>
    </row>
    <row r="2380" spans="1:21">
      <c r="A2380" s="227"/>
      <c r="B2380" s="228"/>
      <c r="C2380" s="229"/>
      <c r="D2380" s="229"/>
      <c r="E2380" s="240" t="str">
        <f>IF(D2380="","",VLOOKUP(D2380,'العملاء '!A:B,2,0))</f>
        <v/>
      </c>
      <c r="F2380" s="229"/>
      <c r="G2380" s="240" t="str">
        <f>IF(F2380="","",VLOOKUP(F2380,المخزن!A:B,2,0))</f>
        <v/>
      </c>
      <c r="H2380" s="229"/>
      <c r="I2380" s="231"/>
      <c r="J2380" s="231"/>
      <c r="K2380" s="231"/>
      <c r="L2380" s="231"/>
      <c r="M2380" s="232"/>
      <c r="N2380" s="233">
        <f t="shared" si="222"/>
        <v>0</v>
      </c>
      <c r="O2380" s="233">
        <f t="shared" si="223"/>
        <v>0</v>
      </c>
      <c r="P2380" s="234">
        <f t="shared" si="227"/>
        <v>5</v>
      </c>
      <c r="Q2380" s="235" t="str">
        <f>IF(F2380="","",VLOOKUP(F2380,المخزن!A:M,11,0))</f>
        <v/>
      </c>
      <c r="R2380" s="235" t="str">
        <f t="shared" si="224"/>
        <v xml:space="preserve">  </v>
      </c>
      <c r="S2380" s="235" t="str">
        <f t="shared" si="225"/>
        <v xml:space="preserve"> </v>
      </c>
      <c r="T2380" s="237" t="str">
        <f t="shared" si="226"/>
        <v xml:space="preserve"> </v>
      </c>
      <c r="U2380" s="238" t="str">
        <f>IF(F2380="","",VLOOKUP(F2380,المخزن!A:M,8,0))</f>
        <v/>
      </c>
    </row>
    <row r="2381" spans="1:21">
      <c r="A2381" s="227"/>
      <c r="B2381" s="228"/>
      <c r="C2381" s="229"/>
      <c r="D2381" s="229"/>
      <c r="E2381" s="240" t="str">
        <f>IF(D2381="","",VLOOKUP(D2381,'العملاء '!A:B,2,0))</f>
        <v/>
      </c>
      <c r="F2381" s="229"/>
      <c r="G2381" s="240" t="str">
        <f>IF(F2381="","",VLOOKUP(F2381,المخزن!A:B,2,0))</f>
        <v/>
      </c>
      <c r="H2381" s="229"/>
      <c r="I2381" s="231"/>
      <c r="J2381" s="231"/>
      <c r="K2381" s="231"/>
      <c r="L2381" s="231"/>
      <c r="M2381" s="232"/>
      <c r="N2381" s="233">
        <f t="shared" si="222"/>
        <v>0</v>
      </c>
      <c r="O2381" s="233">
        <f t="shared" si="223"/>
        <v>0</v>
      </c>
      <c r="P2381" s="234">
        <f t="shared" si="227"/>
        <v>5</v>
      </c>
      <c r="Q2381" s="235" t="str">
        <f>IF(F2381="","",VLOOKUP(F2381,المخزن!A:M,11,0))</f>
        <v/>
      </c>
      <c r="R2381" s="235" t="str">
        <f t="shared" si="224"/>
        <v xml:space="preserve">  </v>
      </c>
      <c r="S2381" s="235" t="str">
        <f t="shared" si="225"/>
        <v xml:space="preserve"> </v>
      </c>
      <c r="T2381" s="237" t="str">
        <f t="shared" si="226"/>
        <v xml:space="preserve"> </v>
      </c>
      <c r="U2381" s="238" t="str">
        <f>IF(F2381="","",VLOOKUP(F2381,المخزن!A:M,8,0))</f>
        <v/>
      </c>
    </row>
    <row r="2382" spans="1:21">
      <c r="A2382" s="227"/>
      <c r="B2382" s="228"/>
      <c r="C2382" s="229"/>
      <c r="D2382" s="229"/>
      <c r="E2382" s="240" t="str">
        <f>IF(D2382="","",VLOOKUP(D2382,'العملاء '!A:B,2,0))</f>
        <v/>
      </c>
      <c r="F2382" s="229"/>
      <c r="G2382" s="240" t="str">
        <f>IF(F2382="","",VLOOKUP(F2382,المخزن!A:B,2,0))</f>
        <v/>
      </c>
      <c r="H2382" s="229"/>
      <c r="I2382" s="231"/>
      <c r="J2382" s="231"/>
      <c r="K2382" s="231"/>
      <c r="L2382" s="231"/>
      <c r="M2382" s="232"/>
      <c r="N2382" s="233">
        <f t="shared" si="222"/>
        <v>0</v>
      </c>
      <c r="O2382" s="233">
        <f t="shared" si="223"/>
        <v>0</v>
      </c>
      <c r="P2382" s="234">
        <f t="shared" si="227"/>
        <v>5</v>
      </c>
      <c r="Q2382" s="235" t="str">
        <f>IF(F2382="","",VLOOKUP(F2382,المخزن!A:M,11,0))</f>
        <v/>
      </c>
      <c r="R2382" s="235" t="str">
        <f t="shared" si="224"/>
        <v xml:space="preserve">  </v>
      </c>
      <c r="S2382" s="235" t="str">
        <f t="shared" si="225"/>
        <v xml:space="preserve"> </v>
      </c>
      <c r="T2382" s="237" t="str">
        <f t="shared" si="226"/>
        <v xml:space="preserve"> </v>
      </c>
      <c r="U2382" s="238" t="str">
        <f>IF(F2382="","",VLOOKUP(F2382,المخزن!A:M,8,0))</f>
        <v/>
      </c>
    </row>
    <row r="2383" spans="1:21">
      <c r="A2383" s="227"/>
      <c r="B2383" s="228"/>
      <c r="C2383" s="229"/>
      <c r="D2383" s="229"/>
      <c r="E2383" s="240" t="str">
        <f>IF(D2383="","",VLOOKUP(D2383,'العملاء '!A:B,2,0))</f>
        <v/>
      </c>
      <c r="F2383" s="229"/>
      <c r="G2383" s="240" t="str">
        <f>IF(F2383="","",VLOOKUP(F2383,المخزن!A:B,2,0))</f>
        <v/>
      </c>
      <c r="H2383" s="229"/>
      <c r="I2383" s="231"/>
      <c r="J2383" s="231"/>
      <c r="K2383" s="231"/>
      <c r="L2383" s="231"/>
      <c r="M2383" s="232"/>
      <c r="N2383" s="233">
        <f t="shared" si="222"/>
        <v>0</v>
      </c>
      <c r="O2383" s="233">
        <f t="shared" si="223"/>
        <v>0</v>
      </c>
      <c r="P2383" s="234">
        <f t="shared" si="227"/>
        <v>5</v>
      </c>
      <c r="Q2383" s="235" t="str">
        <f>IF(F2383="","",VLOOKUP(F2383,المخزن!A:M,11,0))</f>
        <v/>
      </c>
      <c r="R2383" s="235" t="str">
        <f t="shared" si="224"/>
        <v xml:space="preserve">  </v>
      </c>
      <c r="S2383" s="235" t="str">
        <f t="shared" si="225"/>
        <v xml:space="preserve"> </v>
      </c>
      <c r="T2383" s="237" t="str">
        <f t="shared" si="226"/>
        <v xml:space="preserve"> </v>
      </c>
      <c r="U2383" s="238" t="str">
        <f>IF(F2383="","",VLOOKUP(F2383,المخزن!A:M,8,0))</f>
        <v/>
      </c>
    </row>
    <row r="2384" spans="1:21">
      <c r="A2384" s="227"/>
      <c r="B2384" s="228"/>
      <c r="C2384" s="229"/>
      <c r="D2384" s="229"/>
      <c r="E2384" s="240" t="str">
        <f>IF(D2384="","",VLOOKUP(D2384,'العملاء '!A:B,2,0))</f>
        <v/>
      </c>
      <c r="F2384" s="229"/>
      <c r="G2384" s="240" t="str">
        <f>IF(F2384="","",VLOOKUP(F2384,المخزن!A:B,2,0))</f>
        <v/>
      </c>
      <c r="H2384" s="229"/>
      <c r="I2384" s="231"/>
      <c r="J2384" s="231"/>
      <c r="K2384" s="231"/>
      <c r="L2384" s="231"/>
      <c r="M2384" s="232"/>
      <c r="N2384" s="233">
        <f t="shared" si="222"/>
        <v>0</v>
      </c>
      <c r="O2384" s="233">
        <f t="shared" si="223"/>
        <v>0</v>
      </c>
      <c r="P2384" s="234">
        <f t="shared" si="227"/>
        <v>5</v>
      </c>
      <c r="Q2384" s="235" t="str">
        <f>IF(F2384="","",VLOOKUP(F2384,المخزن!A:M,11,0))</f>
        <v/>
      </c>
      <c r="R2384" s="235" t="str">
        <f t="shared" si="224"/>
        <v xml:space="preserve">  </v>
      </c>
      <c r="S2384" s="235" t="str">
        <f t="shared" si="225"/>
        <v xml:space="preserve"> </v>
      </c>
      <c r="T2384" s="237" t="str">
        <f t="shared" si="226"/>
        <v xml:space="preserve"> </v>
      </c>
      <c r="U2384" s="238" t="str">
        <f>IF(F2384="","",VLOOKUP(F2384,المخزن!A:M,8,0))</f>
        <v/>
      </c>
    </row>
    <row r="2385" spans="1:21">
      <c r="A2385" s="227"/>
      <c r="B2385" s="228"/>
      <c r="C2385" s="229"/>
      <c r="D2385" s="229"/>
      <c r="E2385" s="240" t="str">
        <f>IF(D2385="","",VLOOKUP(D2385,'العملاء '!A:B,2,0))</f>
        <v/>
      </c>
      <c r="F2385" s="229"/>
      <c r="G2385" s="240" t="str">
        <f>IF(F2385="","",VLOOKUP(F2385,المخزن!A:B,2,0))</f>
        <v/>
      </c>
      <c r="H2385" s="229"/>
      <c r="I2385" s="231"/>
      <c r="J2385" s="231"/>
      <c r="K2385" s="231"/>
      <c r="L2385" s="231"/>
      <c r="M2385" s="232"/>
      <c r="N2385" s="233">
        <f t="shared" si="222"/>
        <v>0</v>
      </c>
      <c r="O2385" s="233">
        <f t="shared" si="223"/>
        <v>0</v>
      </c>
      <c r="P2385" s="234">
        <f t="shared" si="227"/>
        <v>5</v>
      </c>
      <c r="Q2385" s="235" t="str">
        <f>IF(F2385="","",VLOOKUP(F2385,المخزن!A:M,11,0))</f>
        <v/>
      </c>
      <c r="R2385" s="235" t="str">
        <f t="shared" si="224"/>
        <v xml:space="preserve">  </v>
      </c>
      <c r="S2385" s="235" t="str">
        <f t="shared" si="225"/>
        <v xml:space="preserve"> </v>
      </c>
      <c r="T2385" s="237" t="str">
        <f t="shared" si="226"/>
        <v xml:space="preserve"> </v>
      </c>
      <c r="U2385" s="238" t="str">
        <f>IF(F2385="","",VLOOKUP(F2385,المخزن!A:M,8,0))</f>
        <v/>
      </c>
    </row>
    <row r="2386" spans="1:21">
      <c r="A2386" s="227"/>
      <c r="B2386" s="228"/>
      <c r="C2386" s="229"/>
      <c r="D2386" s="229"/>
      <c r="E2386" s="240" t="str">
        <f>IF(D2386="","",VLOOKUP(D2386,'العملاء '!A:B,2,0))</f>
        <v/>
      </c>
      <c r="F2386" s="229"/>
      <c r="G2386" s="240" t="str">
        <f>IF(F2386="","",VLOOKUP(F2386,المخزن!A:B,2,0))</f>
        <v/>
      </c>
      <c r="H2386" s="229"/>
      <c r="I2386" s="231"/>
      <c r="J2386" s="231"/>
      <c r="K2386" s="231"/>
      <c r="L2386" s="231"/>
      <c r="M2386" s="232"/>
      <c r="N2386" s="233">
        <f t="shared" si="222"/>
        <v>0</v>
      </c>
      <c r="O2386" s="233">
        <f t="shared" si="223"/>
        <v>0</v>
      </c>
      <c r="P2386" s="234">
        <f t="shared" si="227"/>
        <v>5</v>
      </c>
      <c r="Q2386" s="235" t="str">
        <f>IF(F2386="","",VLOOKUP(F2386,المخزن!A:M,11,0))</f>
        <v/>
      </c>
      <c r="R2386" s="235" t="str">
        <f t="shared" si="224"/>
        <v xml:space="preserve">  </v>
      </c>
      <c r="S2386" s="235" t="str">
        <f t="shared" si="225"/>
        <v xml:space="preserve"> </v>
      </c>
      <c r="T2386" s="237" t="str">
        <f t="shared" si="226"/>
        <v xml:space="preserve"> </v>
      </c>
      <c r="U2386" s="238" t="str">
        <f>IF(F2386="","",VLOOKUP(F2386,المخزن!A:M,8,0))</f>
        <v/>
      </c>
    </row>
    <row r="2387" spans="1:21">
      <c r="A2387" s="227"/>
      <c r="B2387" s="228"/>
      <c r="C2387" s="229"/>
      <c r="D2387" s="229"/>
      <c r="E2387" s="240" t="str">
        <f>IF(D2387="","",VLOOKUP(D2387,'العملاء '!A:B,2,0))</f>
        <v/>
      </c>
      <c r="F2387" s="229"/>
      <c r="G2387" s="240" t="str">
        <f>IF(F2387="","",VLOOKUP(F2387,المخزن!A:B,2,0))</f>
        <v/>
      </c>
      <c r="H2387" s="229"/>
      <c r="I2387" s="231"/>
      <c r="J2387" s="231"/>
      <c r="K2387" s="231"/>
      <c r="L2387" s="231"/>
      <c r="M2387" s="232"/>
      <c r="N2387" s="233">
        <f t="shared" si="222"/>
        <v>0</v>
      </c>
      <c r="O2387" s="233">
        <f t="shared" si="223"/>
        <v>0</v>
      </c>
      <c r="P2387" s="234">
        <f t="shared" si="227"/>
        <v>5</v>
      </c>
      <c r="Q2387" s="235" t="str">
        <f>IF(F2387="","",VLOOKUP(F2387,المخزن!A:M,11,0))</f>
        <v/>
      </c>
      <c r="R2387" s="235" t="str">
        <f t="shared" si="224"/>
        <v xml:space="preserve">  </v>
      </c>
      <c r="S2387" s="235" t="str">
        <f t="shared" si="225"/>
        <v xml:space="preserve"> </v>
      </c>
      <c r="T2387" s="237" t="str">
        <f t="shared" si="226"/>
        <v xml:space="preserve"> </v>
      </c>
      <c r="U2387" s="238" t="str">
        <f>IF(F2387="","",VLOOKUP(F2387,المخزن!A:M,8,0))</f>
        <v/>
      </c>
    </row>
    <row r="2388" spans="1:21">
      <c r="A2388" s="227"/>
      <c r="B2388" s="228"/>
      <c r="C2388" s="229"/>
      <c r="D2388" s="229"/>
      <c r="E2388" s="240" t="str">
        <f>IF(D2388="","",VLOOKUP(D2388,'العملاء '!A:B,2,0))</f>
        <v/>
      </c>
      <c r="F2388" s="229"/>
      <c r="G2388" s="240" t="str">
        <f>IF(F2388="","",VLOOKUP(F2388,المخزن!A:B,2,0))</f>
        <v/>
      </c>
      <c r="H2388" s="229"/>
      <c r="I2388" s="231"/>
      <c r="J2388" s="231"/>
      <c r="K2388" s="231"/>
      <c r="L2388" s="231"/>
      <c r="M2388" s="232"/>
      <c r="N2388" s="233">
        <f t="shared" si="222"/>
        <v>0</v>
      </c>
      <c r="O2388" s="233">
        <f t="shared" si="223"/>
        <v>0</v>
      </c>
      <c r="P2388" s="234">
        <f t="shared" si="227"/>
        <v>5</v>
      </c>
      <c r="Q2388" s="235" t="str">
        <f>IF(F2388="","",VLOOKUP(F2388,المخزن!A:M,11,0))</f>
        <v/>
      </c>
      <c r="R2388" s="235" t="str">
        <f t="shared" si="224"/>
        <v xml:space="preserve">  </v>
      </c>
      <c r="S2388" s="235" t="str">
        <f t="shared" si="225"/>
        <v xml:space="preserve"> </v>
      </c>
      <c r="T2388" s="237" t="str">
        <f t="shared" si="226"/>
        <v xml:space="preserve"> </v>
      </c>
      <c r="U2388" s="238" t="str">
        <f>IF(F2388="","",VLOOKUP(F2388,المخزن!A:M,8,0))</f>
        <v/>
      </c>
    </row>
    <row r="2389" spans="1:21">
      <c r="A2389" s="227"/>
      <c r="B2389" s="228"/>
      <c r="C2389" s="229"/>
      <c r="D2389" s="229"/>
      <c r="E2389" s="240" t="str">
        <f>IF(D2389="","",VLOOKUP(D2389,'العملاء '!A:B,2,0))</f>
        <v/>
      </c>
      <c r="F2389" s="229"/>
      <c r="G2389" s="240" t="str">
        <f>IF(F2389="","",VLOOKUP(F2389,المخزن!A:B,2,0))</f>
        <v/>
      </c>
      <c r="H2389" s="229"/>
      <c r="I2389" s="231"/>
      <c r="J2389" s="231"/>
      <c r="K2389" s="231"/>
      <c r="L2389" s="231"/>
      <c r="M2389" s="232"/>
      <c r="N2389" s="233">
        <f t="shared" si="222"/>
        <v>0</v>
      </c>
      <c r="O2389" s="233">
        <f t="shared" si="223"/>
        <v>0</v>
      </c>
      <c r="P2389" s="234">
        <f t="shared" si="227"/>
        <v>5</v>
      </c>
      <c r="Q2389" s="235" t="str">
        <f>IF(F2389="","",VLOOKUP(F2389,المخزن!A:M,11,0))</f>
        <v/>
      </c>
      <c r="R2389" s="235" t="str">
        <f t="shared" si="224"/>
        <v xml:space="preserve">  </v>
      </c>
      <c r="S2389" s="235" t="str">
        <f t="shared" si="225"/>
        <v xml:space="preserve"> </v>
      </c>
      <c r="T2389" s="237" t="str">
        <f t="shared" si="226"/>
        <v xml:space="preserve"> </v>
      </c>
      <c r="U2389" s="238" t="str">
        <f>IF(F2389="","",VLOOKUP(F2389,المخزن!A:M,8,0))</f>
        <v/>
      </c>
    </row>
    <row r="2390" spans="1:21">
      <c r="A2390" s="227"/>
      <c r="B2390" s="228"/>
      <c r="C2390" s="229"/>
      <c r="D2390" s="229"/>
      <c r="E2390" s="240" t="str">
        <f>IF(D2390="","",VLOOKUP(D2390,'العملاء '!A:B,2,0))</f>
        <v/>
      </c>
      <c r="F2390" s="229"/>
      <c r="G2390" s="240" t="str">
        <f>IF(F2390="","",VLOOKUP(F2390,المخزن!A:B,2,0))</f>
        <v/>
      </c>
      <c r="H2390" s="229"/>
      <c r="I2390" s="231"/>
      <c r="J2390" s="231"/>
      <c r="K2390" s="231"/>
      <c r="L2390" s="231"/>
      <c r="M2390" s="232"/>
      <c r="N2390" s="233">
        <f t="shared" si="222"/>
        <v>0</v>
      </c>
      <c r="O2390" s="233">
        <f t="shared" si="223"/>
        <v>0</v>
      </c>
      <c r="P2390" s="234">
        <f t="shared" si="227"/>
        <v>5</v>
      </c>
      <c r="Q2390" s="235" t="str">
        <f>IF(F2390="","",VLOOKUP(F2390,المخزن!A:M,11,0))</f>
        <v/>
      </c>
      <c r="R2390" s="235" t="str">
        <f t="shared" si="224"/>
        <v xml:space="preserve">  </v>
      </c>
      <c r="S2390" s="235" t="str">
        <f t="shared" si="225"/>
        <v xml:space="preserve"> </v>
      </c>
      <c r="T2390" s="237" t="str">
        <f t="shared" si="226"/>
        <v xml:space="preserve"> </v>
      </c>
      <c r="U2390" s="238" t="str">
        <f>IF(F2390="","",VLOOKUP(F2390,المخزن!A:M,8,0))</f>
        <v/>
      </c>
    </row>
    <row r="2391" spans="1:21">
      <c r="A2391" s="227"/>
      <c r="B2391" s="228"/>
      <c r="C2391" s="229"/>
      <c r="D2391" s="229"/>
      <c r="E2391" s="240" t="str">
        <f>IF(D2391="","",VLOOKUP(D2391,'العملاء '!A:B,2,0))</f>
        <v/>
      </c>
      <c r="F2391" s="229"/>
      <c r="G2391" s="240" t="str">
        <f>IF(F2391="","",VLOOKUP(F2391,المخزن!A:B,2,0))</f>
        <v/>
      </c>
      <c r="H2391" s="229"/>
      <c r="I2391" s="231"/>
      <c r="J2391" s="231"/>
      <c r="K2391" s="231"/>
      <c r="L2391" s="231"/>
      <c r="M2391" s="232"/>
      <c r="N2391" s="233">
        <f t="shared" si="222"/>
        <v>0</v>
      </c>
      <c r="O2391" s="233">
        <f t="shared" si="223"/>
        <v>0</v>
      </c>
      <c r="P2391" s="234">
        <f t="shared" si="227"/>
        <v>5</v>
      </c>
      <c r="Q2391" s="235" t="str">
        <f>IF(F2391="","",VLOOKUP(F2391,المخزن!A:M,11,0))</f>
        <v/>
      </c>
      <c r="R2391" s="235" t="str">
        <f t="shared" si="224"/>
        <v xml:space="preserve">  </v>
      </c>
      <c r="S2391" s="235" t="str">
        <f t="shared" si="225"/>
        <v xml:space="preserve"> </v>
      </c>
      <c r="T2391" s="237" t="str">
        <f t="shared" si="226"/>
        <v xml:space="preserve"> </v>
      </c>
      <c r="U2391" s="238" t="str">
        <f>IF(F2391="","",VLOOKUP(F2391,المخزن!A:M,8,0))</f>
        <v/>
      </c>
    </row>
    <row r="2392" spans="1:21">
      <c r="A2392" s="227"/>
      <c r="B2392" s="228"/>
      <c r="C2392" s="229"/>
      <c r="D2392" s="229"/>
      <c r="E2392" s="240" t="str">
        <f>IF(D2392="","",VLOOKUP(D2392,'العملاء '!A:B,2,0))</f>
        <v/>
      </c>
      <c r="F2392" s="229"/>
      <c r="G2392" s="240" t="str">
        <f>IF(F2392="","",VLOOKUP(F2392,المخزن!A:B,2,0))</f>
        <v/>
      </c>
      <c r="H2392" s="229"/>
      <c r="I2392" s="231"/>
      <c r="J2392" s="231"/>
      <c r="K2392" s="231"/>
      <c r="L2392" s="231"/>
      <c r="M2392" s="232"/>
      <c r="N2392" s="233">
        <f t="shared" si="222"/>
        <v>0</v>
      </c>
      <c r="O2392" s="233">
        <f t="shared" si="223"/>
        <v>0</v>
      </c>
      <c r="P2392" s="234">
        <f t="shared" si="227"/>
        <v>5</v>
      </c>
      <c r="Q2392" s="235" t="str">
        <f>IF(F2392="","",VLOOKUP(F2392,المخزن!A:M,11,0))</f>
        <v/>
      </c>
      <c r="R2392" s="235" t="str">
        <f t="shared" si="224"/>
        <v xml:space="preserve">  </v>
      </c>
      <c r="S2392" s="235" t="str">
        <f t="shared" si="225"/>
        <v xml:space="preserve"> </v>
      </c>
      <c r="T2392" s="237" t="str">
        <f t="shared" si="226"/>
        <v xml:space="preserve"> </v>
      </c>
      <c r="U2392" s="238" t="str">
        <f>IF(F2392="","",VLOOKUP(F2392,المخزن!A:M,8,0))</f>
        <v/>
      </c>
    </row>
    <row r="2393" spans="1:21">
      <c r="A2393" s="227"/>
      <c r="B2393" s="228"/>
      <c r="C2393" s="229"/>
      <c r="D2393" s="229"/>
      <c r="E2393" s="240" t="str">
        <f>IF(D2393="","",VLOOKUP(D2393,'العملاء '!A:B,2,0))</f>
        <v/>
      </c>
      <c r="F2393" s="229"/>
      <c r="G2393" s="240" t="str">
        <f>IF(F2393="","",VLOOKUP(F2393,المخزن!A:B,2,0))</f>
        <v/>
      </c>
      <c r="H2393" s="229"/>
      <c r="I2393" s="231"/>
      <c r="J2393" s="231"/>
      <c r="K2393" s="231"/>
      <c r="L2393" s="231"/>
      <c r="M2393" s="232"/>
      <c r="N2393" s="233">
        <f t="shared" si="222"/>
        <v>0</v>
      </c>
      <c r="O2393" s="233">
        <f t="shared" si="223"/>
        <v>0</v>
      </c>
      <c r="P2393" s="234">
        <f t="shared" si="227"/>
        <v>5</v>
      </c>
      <c r="Q2393" s="235" t="str">
        <f>IF(F2393="","",VLOOKUP(F2393,المخزن!A:M,11,0))</f>
        <v/>
      </c>
      <c r="R2393" s="235" t="str">
        <f t="shared" si="224"/>
        <v xml:space="preserve">  </v>
      </c>
      <c r="S2393" s="235" t="str">
        <f t="shared" si="225"/>
        <v xml:space="preserve"> </v>
      </c>
      <c r="T2393" s="237" t="str">
        <f t="shared" si="226"/>
        <v xml:space="preserve"> </v>
      </c>
      <c r="U2393" s="238" t="str">
        <f>IF(F2393="","",VLOOKUP(F2393,المخزن!A:M,8,0))</f>
        <v/>
      </c>
    </row>
    <row r="2394" spans="1:21">
      <c r="A2394" s="227"/>
      <c r="B2394" s="228"/>
      <c r="C2394" s="229"/>
      <c r="D2394" s="229"/>
      <c r="E2394" s="240" t="str">
        <f>IF(D2394="","",VLOOKUP(D2394,'العملاء '!A:B,2,0))</f>
        <v/>
      </c>
      <c r="F2394" s="229"/>
      <c r="G2394" s="240" t="str">
        <f>IF(F2394="","",VLOOKUP(F2394,المخزن!A:B,2,0))</f>
        <v/>
      </c>
      <c r="H2394" s="229"/>
      <c r="I2394" s="231"/>
      <c r="J2394" s="231"/>
      <c r="K2394" s="231"/>
      <c r="L2394" s="231"/>
      <c r="M2394" s="232"/>
      <c r="N2394" s="233">
        <f t="shared" si="222"/>
        <v>0</v>
      </c>
      <c r="O2394" s="233">
        <f t="shared" si="223"/>
        <v>0</v>
      </c>
      <c r="P2394" s="234">
        <f t="shared" si="227"/>
        <v>5</v>
      </c>
      <c r="Q2394" s="235" t="str">
        <f>IF(F2394="","",VLOOKUP(F2394,المخزن!A:M,11,0))</f>
        <v/>
      </c>
      <c r="R2394" s="235" t="str">
        <f t="shared" si="224"/>
        <v xml:space="preserve">  </v>
      </c>
      <c r="S2394" s="235" t="str">
        <f t="shared" si="225"/>
        <v xml:space="preserve"> </v>
      </c>
      <c r="T2394" s="237" t="str">
        <f t="shared" si="226"/>
        <v xml:space="preserve"> </v>
      </c>
      <c r="U2394" s="238" t="str">
        <f>IF(F2394="","",VLOOKUP(F2394,المخزن!A:M,8,0))</f>
        <v/>
      </c>
    </row>
    <row r="2395" spans="1:21">
      <c r="A2395" s="227"/>
      <c r="B2395" s="228"/>
      <c r="C2395" s="229"/>
      <c r="D2395" s="229"/>
      <c r="E2395" s="240" t="str">
        <f>IF(D2395="","",VLOOKUP(D2395,'العملاء '!A:B,2,0))</f>
        <v/>
      </c>
      <c r="F2395" s="229"/>
      <c r="G2395" s="240" t="str">
        <f>IF(F2395="","",VLOOKUP(F2395,المخزن!A:B,2,0))</f>
        <v/>
      </c>
      <c r="H2395" s="229"/>
      <c r="I2395" s="231"/>
      <c r="J2395" s="231"/>
      <c r="K2395" s="231"/>
      <c r="L2395" s="231"/>
      <c r="M2395" s="232"/>
      <c r="N2395" s="233">
        <f t="shared" si="222"/>
        <v>0</v>
      </c>
      <c r="O2395" s="233">
        <f t="shared" si="223"/>
        <v>0</v>
      </c>
      <c r="P2395" s="234">
        <f t="shared" si="227"/>
        <v>5</v>
      </c>
      <c r="Q2395" s="235" t="str">
        <f>IF(F2395="","",VLOOKUP(F2395,المخزن!A:M,11,0))</f>
        <v/>
      </c>
      <c r="R2395" s="235" t="str">
        <f t="shared" si="224"/>
        <v xml:space="preserve">  </v>
      </c>
      <c r="S2395" s="235" t="str">
        <f t="shared" si="225"/>
        <v xml:space="preserve"> </v>
      </c>
      <c r="T2395" s="237" t="str">
        <f t="shared" si="226"/>
        <v xml:space="preserve"> </v>
      </c>
      <c r="U2395" s="238" t="str">
        <f>IF(F2395="","",VLOOKUP(F2395,المخزن!A:M,8,0))</f>
        <v/>
      </c>
    </row>
    <row r="2396" spans="1:21">
      <c r="A2396" s="227"/>
      <c r="B2396" s="228"/>
      <c r="C2396" s="229"/>
      <c r="D2396" s="229"/>
      <c r="E2396" s="240" t="str">
        <f>IF(D2396="","",VLOOKUP(D2396,'العملاء '!A:B,2,0))</f>
        <v/>
      </c>
      <c r="F2396" s="229"/>
      <c r="G2396" s="240" t="str">
        <f>IF(F2396="","",VLOOKUP(F2396,المخزن!A:B,2,0))</f>
        <v/>
      </c>
      <c r="H2396" s="229"/>
      <c r="I2396" s="231"/>
      <c r="J2396" s="231"/>
      <c r="K2396" s="231"/>
      <c r="L2396" s="231"/>
      <c r="M2396" s="232"/>
      <c r="N2396" s="233">
        <f t="shared" si="222"/>
        <v>0</v>
      </c>
      <c r="O2396" s="233">
        <f t="shared" si="223"/>
        <v>0</v>
      </c>
      <c r="P2396" s="234">
        <f t="shared" si="227"/>
        <v>5</v>
      </c>
      <c r="Q2396" s="235" t="str">
        <f>IF(F2396="","",VLOOKUP(F2396,المخزن!A:M,11,0))</f>
        <v/>
      </c>
      <c r="R2396" s="235" t="str">
        <f t="shared" si="224"/>
        <v xml:space="preserve">  </v>
      </c>
      <c r="S2396" s="235" t="str">
        <f t="shared" si="225"/>
        <v xml:space="preserve"> </v>
      </c>
      <c r="T2396" s="237" t="str">
        <f t="shared" si="226"/>
        <v xml:space="preserve"> </v>
      </c>
      <c r="U2396" s="238" t="str">
        <f>IF(F2396="","",VLOOKUP(F2396,المخزن!A:M,8,0))</f>
        <v/>
      </c>
    </row>
    <row r="2397" spans="1:21">
      <c r="A2397" s="227"/>
      <c r="B2397" s="228"/>
      <c r="C2397" s="229"/>
      <c r="D2397" s="229"/>
      <c r="E2397" s="240" t="str">
        <f>IF(D2397="","",VLOOKUP(D2397,'العملاء '!A:B,2,0))</f>
        <v/>
      </c>
      <c r="F2397" s="229"/>
      <c r="G2397" s="240" t="str">
        <f>IF(F2397="","",VLOOKUP(F2397,المخزن!A:B,2,0))</f>
        <v/>
      </c>
      <c r="H2397" s="229"/>
      <c r="I2397" s="231"/>
      <c r="J2397" s="231"/>
      <c r="K2397" s="231"/>
      <c r="L2397" s="231"/>
      <c r="M2397" s="232"/>
      <c r="N2397" s="233">
        <f t="shared" si="222"/>
        <v>0</v>
      </c>
      <c r="O2397" s="233">
        <f t="shared" si="223"/>
        <v>0</v>
      </c>
      <c r="P2397" s="234">
        <f t="shared" si="227"/>
        <v>5</v>
      </c>
      <c r="Q2397" s="235" t="str">
        <f>IF(F2397="","",VLOOKUP(F2397,المخزن!A:M,11,0))</f>
        <v/>
      </c>
      <c r="R2397" s="235" t="str">
        <f t="shared" si="224"/>
        <v xml:space="preserve">  </v>
      </c>
      <c r="S2397" s="235" t="str">
        <f t="shared" si="225"/>
        <v xml:space="preserve"> </v>
      </c>
      <c r="T2397" s="237" t="str">
        <f t="shared" si="226"/>
        <v xml:space="preserve"> </v>
      </c>
      <c r="U2397" s="238" t="str">
        <f>IF(F2397="","",VLOOKUP(F2397,المخزن!A:M,8,0))</f>
        <v/>
      </c>
    </row>
    <row r="2398" spans="1:21">
      <c r="A2398" s="227"/>
      <c r="B2398" s="228"/>
      <c r="C2398" s="229"/>
      <c r="D2398" s="229"/>
      <c r="E2398" s="240" t="str">
        <f>IF(D2398="","",VLOOKUP(D2398,'العملاء '!A:B,2,0))</f>
        <v/>
      </c>
      <c r="F2398" s="229"/>
      <c r="G2398" s="240" t="str">
        <f>IF(F2398="","",VLOOKUP(F2398,المخزن!A:B,2,0))</f>
        <v/>
      </c>
      <c r="H2398" s="229"/>
      <c r="I2398" s="231"/>
      <c r="J2398" s="231"/>
      <c r="K2398" s="231"/>
      <c r="L2398" s="231"/>
      <c r="M2398" s="232"/>
      <c r="N2398" s="233">
        <f t="shared" si="222"/>
        <v>0</v>
      </c>
      <c r="O2398" s="233">
        <f t="shared" si="223"/>
        <v>0</v>
      </c>
      <c r="P2398" s="234">
        <f t="shared" si="227"/>
        <v>5</v>
      </c>
      <c r="Q2398" s="235" t="str">
        <f>IF(F2398="","",VLOOKUP(F2398,المخزن!A:M,11,0))</f>
        <v/>
      </c>
      <c r="R2398" s="235" t="str">
        <f t="shared" si="224"/>
        <v xml:space="preserve">  </v>
      </c>
      <c r="S2398" s="235" t="str">
        <f t="shared" si="225"/>
        <v xml:space="preserve"> </v>
      </c>
      <c r="T2398" s="237" t="str">
        <f t="shared" si="226"/>
        <v xml:space="preserve"> </v>
      </c>
      <c r="U2398" s="238" t="str">
        <f>IF(F2398="","",VLOOKUP(F2398,المخزن!A:M,8,0))</f>
        <v/>
      </c>
    </row>
    <row r="2399" spans="1:21">
      <c r="A2399" s="227"/>
      <c r="B2399" s="228"/>
      <c r="C2399" s="229"/>
      <c r="D2399" s="229"/>
      <c r="E2399" s="240" t="str">
        <f>IF(D2399="","",VLOOKUP(D2399,'العملاء '!A:B,2,0))</f>
        <v/>
      </c>
      <c r="F2399" s="229"/>
      <c r="G2399" s="240" t="str">
        <f>IF(F2399="","",VLOOKUP(F2399,المخزن!A:B,2,0))</f>
        <v/>
      </c>
      <c r="H2399" s="229"/>
      <c r="I2399" s="231"/>
      <c r="J2399" s="231"/>
      <c r="K2399" s="231"/>
      <c r="L2399" s="231"/>
      <c r="M2399" s="232"/>
      <c r="N2399" s="233">
        <f t="shared" si="222"/>
        <v>0</v>
      </c>
      <c r="O2399" s="233">
        <f t="shared" si="223"/>
        <v>0</v>
      </c>
      <c r="P2399" s="234">
        <f t="shared" si="227"/>
        <v>5</v>
      </c>
      <c r="Q2399" s="235" t="str">
        <f>IF(F2399="","",VLOOKUP(F2399,المخزن!A:M,11,0))</f>
        <v/>
      </c>
      <c r="R2399" s="235" t="str">
        <f t="shared" si="224"/>
        <v xml:space="preserve">  </v>
      </c>
      <c r="S2399" s="235" t="str">
        <f t="shared" si="225"/>
        <v xml:space="preserve"> </v>
      </c>
      <c r="T2399" s="237" t="str">
        <f t="shared" si="226"/>
        <v xml:space="preserve"> </v>
      </c>
      <c r="U2399" s="238" t="str">
        <f>IF(F2399="","",VLOOKUP(F2399,المخزن!A:M,8,0))</f>
        <v/>
      </c>
    </row>
    <row r="2400" spans="1:21">
      <c r="A2400" s="227"/>
      <c r="B2400" s="228"/>
      <c r="C2400" s="229"/>
      <c r="D2400" s="229"/>
      <c r="E2400" s="240" t="str">
        <f>IF(D2400="","",VLOOKUP(D2400,'العملاء '!A:B,2,0))</f>
        <v/>
      </c>
      <c r="F2400" s="229"/>
      <c r="G2400" s="240" t="str">
        <f>IF(F2400="","",VLOOKUP(F2400,المخزن!A:B,2,0))</f>
        <v/>
      </c>
      <c r="H2400" s="229"/>
      <c r="I2400" s="231"/>
      <c r="J2400" s="231"/>
      <c r="K2400" s="231"/>
      <c r="L2400" s="231"/>
      <c r="M2400" s="232"/>
      <c r="N2400" s="233">
        <f t="shared" si="222"/>
        <v>0</v>
      </c>
      <c r="O2400" s="233">
        <f t="shared" si="223"/>
        <v>0</v>
      </c>
      <c r="P2400" s="234">
        <f t="shared" si="227"/>
        <v>5</v>
      </c>
      <c r="Q2400" s="235" t="str">
        <f>IF(F2400="","",VLOOKUP(F2400,المخزن!A:M,11,0))</f>
        <v/>
      </c>
      <c r="R2400" s="235" t="str">
        <f t="shared" si="224"/>
        <v xml:space="preserve">  </v>
      </c>
      <c r="S2400" s="235" t="str">
        <f t="shared" si="225"/>
        <v xml:space="preserve"> </v>
      </c>
      <c r="T2400" s="237" t="str">
        <f t="shared" si="226"/>
        <v xml:space="preserve"> </v>
      </c>
      <c r="U2400" s="238" t="str">
        <f>IF(F2400="","",VLOOKUP(F2400,المخزن!A:M,8,0))</f>
        <v/>
      </c>
    </row>
    <row r="2401" spans="1:21">
      <c r="A2401" s="227"/>
      <c r="B2401" s="228"/>
      <c r="C2401" s="229"/>
      <c r="D2401" s="229"/>
      <c r="E2401" s="240" t="str">
        <f>IF(D2401="","",VLOOKUP(D2401,'العملاء '!A:B,2,0))</f>
        <v/>
      </c>
      <c r="F2401" s="229"/>
      <c r="G2401" s="240" t="str">
        <f>IF(F2401="","",VLOOKUP(F2401,المخزن!A:B,2,0))</f>
        <v/>
      </c>
      <c r="H2401" s="229"/>
      <c r="I2401" s="231"/>
      <c r="J2401" s="231"/>
      <c r="K2401" s="231"/>
      <c r="L2401" s="231"/>
      <c r="M2401" s="232"/>
      <c r="N2401" s="233">
        <f t="shared" si="222"/>
        <v>0</v>
      </c>
      <c r="O2401" s="233">
        <f t="shared" si="223"/>
        <v>0</v>
      </c>
      <c r="P2401" s="234">
        <f t="shared" si="227"/>
        <v>5</v>
      </c>
      <c r="Q2401" s="235" t="str">
        <f>IF(F2401="","",VLOOKUP(F2401,المخزن!A:M,11,0))</f>
        <v/>
      </c>
      <c r="R2401" s="235" t="str">
        <f t="shared" si="224"/>
        <v xml:space="preserve">  </v>
      </c>
      <c r="S2401" s="235" t="str">
        <f t="shared" si="225"/>
        <v xml:space="preserve"> </v>
      </c>
      <c r="T2401" s="237" t="str">
        <f t="shared" si="226"/>
        <v xml:space="preserve"> </v>
      </c>
      <c r="U2401" s="238" t="str">
        <f>IF(F2401="","",VLOOKUP(F2401,المخزن!A:M,8,0))</f>
        <v/>
      </c>
    </row>
    <row r="2402" spans="1:21">
      <c r="A2402" s="227"/>
      <c r="B2402" s="228"/>
      <c r="C2402" s="229"/>
      <c r="D2402" s="229"/>
      <c r="E2402" s="240" t="str">
        <f>IF(D2402="","",VLOOKUP(D2402,'العملاء '!A:B,2,0))</f>
        <v/>
      </c>
      <c r="F2402" s="229"/>
      <c r="G2402" s="240" t="str">
        <f>IF(F2402="","",VLOOKUP(F2402,المخزن!A:B,2,0))</f>
        <v/>
      </c>
      <c r="H2402" s="229"/>
      <c r="I2402" s="231"/>
      <c r="J2402" s="231"/>
      <c r="K2402" s="231"/>
      <c r="L2402" s="231"/>
      <c r="M2402" s="232"/>
      <c r="N2402" s="233">
        <f t="shared" si="222"/>
        <v>0</v>
      </c>
      <c r="O2402" s="233">
        <f t="shared" si="223"/>
        <v>0</v>
      </c>
      <c r="P2402" s="234">
        <f t="shared" si="227"/>
        <v>5</v>
      </c>
      <c r="Q2402" s="235" t="str">
        <f>IF(F2402="","",VLOOKUP(F2402,المخزن!A:M,11,0))</f>
        <v/>
      </c>
      <c r="R2402" s="235" t="str">
        <f t="shared" si="224"/>
        <v xml:space="preserve">  </v>
      </c>
      <c r="S2402" s="235" t="str">
        <f t="shared" si="225"/>
        <v xml:space="preserve"> </v>
      </c>
      <c r="T2402" s="237" t="str">
        <f t="shared" si="226"/>
        <v xml:space="preserve"> </v>
      </c>
      <c r="U2402" s="238" t="str">
        <f>IF(F2402="","",VLOOKUP(F2402,المخزن!A:M,8,0))</f>
        <v/>
      </c>
    </row>
    <row r="2403" spans="1:21">
      <c r="A2403" s="227"/>
      <c r="B2403" s="228"/>
      <c r="C2403" s="229"/>
      <c r="D2403" s="229"/>
      <c r="E2403" s="240" t="str">
        <f>IF(D2403="","",VLOOKUP(D2403,'العملاء '!A:B,2,0))</f>
        <v/>
      </c>
      <c r="F2403" s="229"/>
      <c r="G2403" s="240" t="str">
        <f>IF(F2403="","",VLOOKUP(F2403,المخزن!A:B,2,0))</f>
        <v/>
      </c>
      <c r="H2403" s="229"/>
      <c r="I2403" s="231"/>
      <c r="J2403" s="231"/>
      <c r="K2403" s="231"/>
      <c r="L2403" s="231"/>
      <c r="M2403" s="232"/>
      <c r="N2403" s="233">
        <f t="shared" si="222"/>
        <v>0</v>
      </c>
      <c r="O2403" s="233">
        <f t="shared" si="223"/>
        <v>0</v>
      </c>
      <c r="P2403" s="234">
        <f t="shared" si="227"/>
        <v>5</v>
      </c>
      <c r="Q2403" s="235" t="str">
        <f>IF(F2403="","",VLOOKUP(F2403,المخزن!A:M,11,0))</f>
        <v/>
      </c>
      <c r="R2403" s="235" t="str">
        <f t="shared" si="224"/>
        <v xml:space="preserve">  </v>
      </c>
      <c r="S2403" s="235" t="str">
        <f t="shared" si="225"/>
        <v xml:space="preserve"> </v>
      </c>
      <c r="T2403" s="237" t="str">
        <f t="shared" si="226"/>
        <v xml:space="preserve"> </v>
      </c>
      <c r="U2403" s="238" t="str">
        <f>IF(F2403="","",VLOOKUP(F2403,المخزن!A:M,8,0))</f>
        <v/>
      </c>
    </row>
    <row r="2404" spans="1:21">
      <c r="A2404" s="227"/>
      <c r="B2404" s="228"/>
      <c r="C2404" s="229"/>
      <c r="D2404" s="229"/>
      <c r="E2404" s="240" t="str">
        <f>IF(D2404="","",VLOOKUP(D2404,'العملاء '!A:B,2,0))</f>
        <v/>
      </c>
      <c r="F2404" s="229"/>
      <c r="G2404" s="240" t="str">
        <f>IF(F2404="","",VLOOKUP(F2404,المخزن!A:B,2,0))</f>
        <v/>
      </c>
      <c r="H2404" s="229"/>
      <c r="I2404" s="231"/>
      <c r="J2404" s="231"/>
      <c r="K2404" s="231"/>
      <c r="L2404" s="231"/>
      <c r="M2404" s="232"/>
      <c r="N2404" s="233">
        <f t="shared" si="222"/>
        <v>0</v>
      </c>
      <c r="O2404" s="233">
        <f t="shared" si="223"/>
        <v>0</v>
      </c>
      <c r="P2404" s="234">
        <f t="shared" si="227"/>
        <v>5</v>
      </c>
      <c r="Q2404" s="235" t="str">
        <f>IF(F2404="","",VLOOKUP(F2404,المخزن!A:M,11,0))</f>
        <v/>
      </c>
      <c r="R2404" s="235" t="str">
        <f t="shared" si="224"/>
        <v xml:space="preserve">  </v>
      </c>
      <c r="S2404" s="235" t="str">
        <f t="shared" si="225"/>
        <v xml:space="preserve"> </v>
      </c>
      <c r="T2404" s="237" t="str">
        <f t="shared" si="226"/>
        <v xml:space="preserve"> </v>
      </c>
      <c r="U2404" s="238" t="str">
        <f>IF(F2404="","",VLOOKUP(F2404,المخزن!A:M,8,0))</f>
        <v/>
      </c>
    </row>
    <row r="2405" spans="1:21">
      <c r="A2405" s="227"/>
      <c r="B2405" s="228"/>
      <c r="C2405" s="229"/>
      <c r="D2405" s="229"/>
      <c r="E2405" s="240" t="str">
        <f>IF(D2405="","",VLOOKUP(D2405,'العملاء '!A:B,2,0))</f>
        <v/>
      </c>
      <c r="F2405" s="229"/>
      <c r="G2405" s="240" t="str">
        <f>IF(F2405="","",VLOOKUP(F2405,المخزن!A:B,2,0))</f>
        <v/>
      </c>
      <c r="H2405" s="229"/>
      <c r="I2405" s="231"/>
      <c r="J2405" s="231"/>
      <c r="K2405" s="231"/>
      <c r="L2405" s="231"/>
      <c r="M2405" s="232"/>
      <c r="N2405" s="233">
        <f t="shared" si="222"/>
        <v>0</v>
      </c>
      <c r="O2405" s="233">
        <f t="shared" si="223"/>
        <v>0</v>
      </c>
      <c r="P2405" s="234">
        <f t="shared" si="227"/>
        <v>5</v>
      </c>
      <c r="Q2405" s="235" t="str">
        <f>IF(F2405="","",VLOOKUP(F2405,المخزن!A:M,11,0))</f>
        <v/>
      </c>
      <c r="R2405" s="235" t="str">
        <f t="shared" si="224"/>
        <v xml:space="preserve">  </v>
      </c>
      <c r="S2405" s="235" t="str">
        <f t="shared" si="225"/>
        <v xml:space="preserve"> </v>
      </c>
      <c r="T2405" s="237" t="str">
        <f t="shared" si="226"/>
        <v xml:space="preserve"> </v>
      </c>
      <c r="U2405" s="238" t="str">
        <f>IF(F2405="","",VLOOKUP(F2405,المخزن!A:M,8,0))</f>
        <v/>
      </c>
    </row>
    <row r="2406" spans="1:21">
      <c r="A2406" s="227"/>
      <c r="B2406" s="228"/>
      <c r="C2406" s="229"/>
      <c r="D2406" s="229"/>
      <c r="E2406" s="240" t="str">
        <f>IF(D2406="","",VLOOKUP(D2406,'العملاء '!A:B,2,0))</f>
        <v/>
      </c>
      <c r="F2406" s="229"/>
      <c r="G2406" s="240" t="str">
        <f>IF(F2406="","",VLOOKUP(F2406,المخزن!A:B,2,0))</f>
        <v/>
      </c>
      <c r="H2406" s="229"/>
      <c r="I2406" s="231"/>
      <c r="J2406" s="231"/>
      <c r="K2406" s="231"/>
      <c r="L2406" s="231"/>
      <c r="M2406" s="232"/>
      <c r="N2406" s="233">
        <f t="shared" si="222"/>
        <v>0</v>
      </c>
      <c r="O2406" s="233">
        <f t="shared" si="223"/>
        <v>0</v>
      </c>
      <c r="P2406" s="234">
        <f t="shared" si="227"/>
        <v>5</v>
      </c>
      <c r="Q2406" s="235" t="str">
        <f>IF(F2406="","",VLOOKUP(F2406,المخزن!A:M,11,0))</f>
        <v/>
      </c>
      <c r="R2406" s="235" t="str">
        <f t="shared" si="224"/>
        <v xml:space="preserve">  </v>
      </c>
      <c r="S2406" s="235" t="str">
        <f t="shared" si="225"/>
        <v xml:space="preserve"> </v>
      </c>
      <c r="T2406" s="237" t="str">
        <f t="shared" si="226"/>
        <v xml:space="preserve"> </v>
      </c>
      <c r="U2406" s="238" t="str">
        <f>IF(F2406="","",VLOOKUP(F2406,المخزن!A:M,8,0))</f>
        <v/>
      </c>
    </row>
    <row r="2407" spans="1:21">
      <c r="A2407" s="227"/>
      <c r="B2407" s="228"/>
      <c r="C2407" s="229"/>
      <c r="D2407" s="229"/>
      <c r="E2407" s="240" t="str">
        <f>IF(D2407="","",VLOOKUP(D2407,'العملاء '!A:B,2,0))</f>
        <v/>
      </c>
      <c r="F2407" s="229"/>
      <c r="G2407" s="240" t="str">
        <f>IF(F2407="","",VLOOKUP(F2407,المخزن!A:B,2,0))</f>
        <v/>
      </c>
      <c r="H2407" s="229"/>
      <c r="I2407" s="231"/>
      <c r="J2407" s="231"/>
      <c r="K2407" s="231"/>
      <c r="L2407" s="231"/>
      <c r="M2407" s="232"/>
      <c r="N2407" s="233">
        <f t="shared" si="222"/>
        <v>0</v>
      </c>
      <c r="O2407" s="233">
        <f t="shared" si="223"/>
        <v>0</v>
      </c>
      <c r="P2407" s="234">
        <f t="shared" si="227"/>
        <v>5</v>
      </c>
      <c r="Q2407" s="235" t="str">
        <f>IF(F2407="","",VLOOKUP(F2407,المخزن!A:M,11,0))</f>
        <v/>
      </c>
      <c r="R2407" s="235" t="str">
        <f t="shared" si="224"/>
        <v xml:space="preserve">  </v>
      </c>
      <c r="S2407" s="235" t="str">
        <f t="shared" si="225"/>
        <v xml:space="preserve"> </v>
      </c>
      <c r="T2407" s="237" t="str">
        <f t="shared" si="226"/>
        <v xml:space="preserve"> </v>
      </c>
      <c r="U2407" s="238" t="str">
        <f>IF(F2407="","",VLOOKUP(F2407,المخزن!A:M,8,0))</f>
        <v/>
      </c>
    </row>
    <row r="2408" spans="1:21">
      <c r="A2408" s="227"/>
      <c r="B2408" s="228"/>
      <c r="C2408" s="229"/>
      <c r="D2408" s="229"/>
      <c r="E2408" s="240" t="str">
        <f>IF(D2408="","",VLOOKUP(D2408,'العملاء '!A:B,2,0))</f>
        <v/>
      </c>
      <c r="F2408" s="229"/>
      <c r="G2408" s="240" t="str">
        <f>IF(F2408="","",VLOOKUP(F2408,المخزن!A:B,2,0))</f>
        <v/>
      </c>
      <c r="H2408" s="229"/>
      <c r="I2408" s="231"/>
      <c r="J2408" s="231"/>
      <c r="K2408" s="231"/>
      <c r="L2408" s="231"/>
      <c r="M2408" s="232"/>
      <c r="N2408" s="233">
        <f t="shared" si="222"/>
        <v>0</v>
      </c>
      <c r="O2408" s="233">
        <f t="shared" si="223"/>
        <v>0</v>
      </c>
      <c r="P2408" s="234">
        <f t="shared" si="227"/>
        <v>5</v>
      </c>
      <c r="Q2408" s="235" t="str">
        <f>IF(F2408="","",VLOOKUP(F2408,المخزن!A:M,11,0))</f>
        <v/>
      </c>
      <c r="R2408" s="235" t="str">
        <f t="shared" si="224"/>
        <v xml:space="preserve">  </v>
      </c>
      <c r="S2408" s="235" t="str">
        <f t="shared" si="225"/>
        <v xml:space="preserve"> </v>
      </c>
      <c r="T2408" s="237" t="str">
        <f t="shared" si="226"/>
        <v xml:space="preserve"> </v>
      </c>
      <c r="U2408" s="238" t="str">
        <f>IF(F2408="","",VLOOKUP(F2408,المخزن!A:M,8,0))</f>
        <v/>
      </c>
    </row>
    <row r="2409" spans="1:21">
      <c r="A2409" s="227"/>
      <c r="B2409" s="228"/>
      <c r="C2409" s="229"/>
      <c r="D2409" s="229"/>
      <c r="E2409" s="240" t="str">
        <f>IF(D2409="","",VLOOKUP(D2409,'العملاء '!A:B,2,0))</f>
        <v/>
      </c>
      <c r="F2409" s="229"/>
      <c r="G2409" s="240" t="str">
        <f>IF(F2409="","",VLOOKUP(F2409,المخزن!A:B,2,0))</f>
        <v/>
      </c>
      <c r="H2409" s="229"/>
      <c r="I2409" s="231"/>
      <c r="J2409" s="231"/>
      <c r="K2409" s="231"/>
      <c r="L2409" s="231"/>
      <c r="M2409" s="232"/>
      <c r="N2409" s="233">
        <f t="shared" si="222"/>
        <v>0</v>
      </c>
      <c r="O2409" s="233">
        <f t="shared" si="223"/>
        <v>0</v>
      </c>
      <c r="P2409" s="234">
        <f t="shared" si="227"/>
        <v>5</v>
      </c>
      <c r="Q2409" s="235" t="str">
        <f>IF(F2409="","",VLOOKUP(F2409,المخزن!A:M,11,0))</f>
        <v/>
      </c>
      <c r="R2409" s="235" t="str">
        <f t="shared" si="224"/>
        <v xml:space="preserve">  </v>
      </c>
      <c r="S2409" s="235" t="str">
        <f t="shared" si="225"/>
        <v xml:space="preserve"> </v>
      </c>
      <c r="T2409" s="237" t="str">
        <f t="shared" si="226"/>
        <v xml:space="preserve"> </v>
      </c>
      <c r="U2409" s="238" t="str">
        <f>IF(F2409="","",VLOOKUP(F2409,المخزن!A:M,8,0))</f>
        <v/>
      </c>
    </row>
    <row r="2410" spans="1:21">
      <c r="A2410" s="227"/>
      <c r="B2410" s="228"/>
      <c r="C2410" s="229"/>
      <c r="D2410" s="229"/>
      <c r="E2410" s="240" t="str">
        <f>IF(D2410="","",VLOOKUP(D2410,'العملاء '!A:B,2,0))</f>
        <v/>
      </c>
      <c r="F2410" s="229"/>
      <c r="G2410" s="240" t="str">
        <f>IF(F2410="","",VLOOKUP(F2410,المخزن!A:B,2,0))</f>
        <v/>
      </c>
      <c r="H2410" s="229"/>
      <c r="I2410" s="231"/>
      <c r="J2410" s="231"/>
      <c r="K2410" s="231"/>
      <c r="L2410" s="231"/>
      <c r="M2410" s="232"/>
      <c r="N2410" s="233">
        <f t="shared" si="222"/>
        <v>0</v>
      </c>
      <c r="O2410" s="233">
        <f t="shared" si="223"/>
        <v>0</v>
      </c>
      <c r="P2410" s="234">
        <f t="shared" si="227"/>
        <v>5</v>
      </c>
      <c r="Q2410" s="235" t="str">
        <f>IF(F2410="","",VLOOKUP(F2410,المخزن!A:M,11,0))</f>
        <v/>
      </c>
      <c r="R2410" s="235" t="str">
        <f t="shared" si="224"/>
        <v xml:space="preserve">  </v>
      </c>
      <c r="S2410" s="235" t="str">
        <f t="shared" si="225"/>
        <v xml:space="preserve"> </v>
      </c>
      <c r="T2410" s="237" t="str">
        <f t="shared" si="226"/>
        <v xml:space="preserve"> </v>
      </c>
      <c r="U2410" s="238" t="str">
        <f>IF(F2410="","",VLOOKUP(F2410,المخزن!A:M,8,0))</f>
        <v/>
      </c>
    </row>
    <row r="2411" spans="1:21">
      <c r="A2411" s="227"/>
      <c r="B2411" s="228"/>
      <c r="C2411" s="229"/>
      <c r="D2411" s="229"/>
      <c r="E2411" s="240" t="str">
        <f>IF(D2411="","",VLOOKUP(D2411,'العملاء '!A:B,2,0))</f>
        <v/>
      </c>
      <c r="F2411" s="229"/>
      <c r="G2411" s="240" t="str">
        <f>IF(F2411="","",VLOOKUP(F2411,المخزن!A:B,2,0))</f>
        <v/>
      </c>
      <c r="H2411" s="229"/>
      <c r="I2411" s="231"/>
      <c r="J2411" s="231"/>
      <c r="K2411" s="231"/>
      <c r="L2411" s="231"/>
      <c r="M2411" s="232"/>
      <c r="N2411" s="233">
        <f t="shared" si="222"/>
        <v>0</v>
      </c>
      <c r="O2411" s="233">
        <f t="shared" si="223"/>
        <v>0</v>
      </c>
      <c r="P2411" s="234">
        <f t="shared" si="227"/>
        <v>5</v>
      </c>
      <c r="Q2411" s="235" t="str">
        <f>IF(F2411="","",VLOOKUP(F2411,المخزن!A:M,11,0))</f>
        <v/>
      </c>
      <c r="R2411" s="235" t="str">
        <f t="shared" si="224"/>
        <v xml:space="preserve">  </v>
      </c>
      <c r="S2411" s="235" t="str">
        <f t="shared" si="225"/>
        <v xml:space="preserve"> </v>
      </c>
      <c r="T2411" s="237" t="str">
        <f t="shared" si="226"/>
        <v xml:space="preserve"> </v>
      </c>
      <c r="U2411" s="238" t="str">
        <f>IF(F2411="","",VLOOKUP(F2411,المخزن!A:M,8,0))</f>
        <v/>
      </c>
    </row>
    <row r="2412" spans="1:21">
      <c r="A2412" s="227"/>
      <c r="B2412" s="228"/>
      <c r="C2412" s="229"/>
      <c r="D2412" s="229"/>
      <c r="E2412" s="240" t="str">
        <f>IF(D2412="","",VLOOKUP(D2412,'العملاء '!A:B,2,0))</f>
        <v/>
      </c>
      <c r="F2412" s="229"/>
      <c r="G2412" s="240" t="str">
        <f>IF(F2412="","",VLOOKUP(F2412,المخزن!A:B,2,0))</f>
        <v/>
      </c>
      <c r="H2412" s="229"/>
      <c r="I2412" s="231"/>
      <c r="J2412" s="231"/>
      <c r="K2412" s="231"/>
      <c r="L2412" s="231"/>
      <c r="M2412" s="232"/>
      <c r="N2412" s="233">
        <f t="shared" si="222"/>
        <v>0</v>
      </c>
      <c r="O2412" s="233">
        <f t="shared" si="223"/>
        <v>0</v>
      </c>
      <c r="P2412" s="234">
        <f t="shared" si="227"/>
        <v>5</v>
      </c>
      <c r="Q2412" s="235" t="str">
        <f>IF(F2412="","",VLOOKUP(F2412,المخزن!A:M,11,0))</f>
        <v/>
      </c>
      <c r="R2412" s="235" t="str">
        <f t="shared" si="224"/>
        <v xml:space="preserve">  </v>
      </c>
      <c r="S2412" s="235" t="str">
        <f t="shared" si="225"/>
        <v xml:space="preserve"> </v>
      </c>
      <c r="T2412" s="237" t="str">
        <f t="shared" si="226"/>
        <v xml:space="preserve"> </v>
      </c>
      <c r="U2412" s="238" t="str">
        <f>IF(F2412="","",VLOOKUP(F2412,المخزن!A:M,8,0))</f>
        <v/>
      </c>
    </row>
    <row r="2413" spans="1:21">
      <c r="A2413" s="227"/>
      <c r="B2413" s="228"/>
      <c r="C2413" s="229"/>
      <c r="D2413" s="229"/>
      <c r="E2413" s="240" t="str">
        <f>IF(D2413="","",VLOOKUP(D2413,'العملاء '!A:B,2,0))</f>
        <v/>
      </c>
      <c r="F2413" s="229"/>
      <c r="G2413" s="240" t="str">
        <f>IF(F2413="","",VLOOKUP(F2413,المخزن!A:B,2,0))</f>
        <v/>
      </c>
      <c r="H2413" s="229"/>
      <c r="I2413" s="231"/>
      <c r="J2413" s="231"/>
      <c r="K2413" s="231"/>
      <c r="L2413" s="231"/>
      <c r="M2413" s="232"/>
      <c r="N2413" s="233">
        <f t="shared" si="222"/>
        <v>0</v>
      </c>
      <c r="O2413" s="233">
        <f t="shared" si="223"/>
        <v>0</v>
      </c>
      <c r="P2413" s="234">
        <f t="shared" si="227"/>
        <v>5</v>
      </c>
      <c r="Q2413" s="235" t="str">
        <f>IF(F2413="","",VLOOKUP(F2413,المخزن!A:M,11,0))</f>
        <v/>
      </c>
      <c r="R2413" s="235" t="str">
        <f t="shared" si="224"/>
        <v xml:space="preserve">  </v>
      </c>
      <c r="S2413" s="235" t="str">
        <f t="shared" si="225"/>
        <v xml:space="preserve"> </v>
      </c>
      <c r="T2413" s="237" t="str">
        <f t="shared" si="226"/>
        <v xml:space="preserve"> </v>
      </c>
      <c r="U2413" s="238" t="str">
        <f>IF(F2413="","",VLOOKUP(F2413,المخزن!A:M,8,0))</f>
        <v/>
      </c>
    </row>
    <row r="2414" spans="1:21">
      <c r="A2414" s="227"/>
      <c r="B2414" s="228"/>
      <c r="C2414" s="229"/>
      <c r="D2414" s="229"/>
      <c r="E2414" s="240" t="str">
        <f>IF(D2414="","",VLOOKUP(D2414,'العملاء '!A:B,2,0))</f>
        <v/>
      </c>
      <c r="F2414" s="229"/>
      <c r="G2414" s="240" t="str">
        <f>IF(F2414="","",VLOOKUP(F2414,المخزن!A:B,2,0))</f>
        <v/>
      </c>
      <c r="H2414" s="229"/>
      <c r="I2414" s="231"/>
      <c r="J2414" s="231"/>
      <c r="K2414" s="231"/>
      <c r="L2414" s="231"/>
      <c r="M2414" s="232"/>
      <c r="N2414" s="233">
        <f t="shared" si="222"/>
        <v>0</v>
      </c>
      <c r="O2414" s="233">
        <f t="shared" si="223"/>
        <v>0</v>
      </c>
      <c r="P2414" s="234">
        <f t="shared" si="227"/>
        <v>5</v>
      </c>
      <c r="Q2414" s="235" t="str">
        <f>IF(F2414="","",VLOOKUP(F2414,المخزن!A:M,11,0))</f>
        <v/>
      </c>
      <c r="R2414" s="235" t="str">
        <f t="shared" si="224"/>
        <v xml:space="preserve">  </v>
      </c>
      <c r="S2414" s="235" t="str">
        <f t="shared" si="225"/>
        <v xml:space="preserve"> </v>
      </c>
      <c r="T2414" s="237" t="str">
        <f t="shared" si="226"/>
        <v xml:space="preserve"> </v>
      </c>
      <c r="U2414" s="238" t="str">
        <f>IF(F2414="","",VLOOKUP(F2414,المخزن!A:M,8,0))</f>
        <v/>
      </c>
    </row>
    <row r="2415" spans="1:21">
      <c r="A2415" s="227"/>
      <c r="B2415" s="228"/>
      <c r="C2415" s="229"/>
      <c r="D2415" s="229"/>
      <c r="E2415" s="240" t="str">
        <f>IF(D2415="","",VLOOKUP(D2415,'العملاء '!A:B,2,0))</f>
        <v/>
      </c>
      <c r="F2415" s="229"/>
      <c r="G2415" s="240" t="str">
        <f>IF(F2415="","",VLOOKUP(F2415,المخزن!A:B,2,0))</f>
        <v/>
      </c>
      <c r="H2415" s="229"/>
      <c r="I2415" s="231"/>
      <c r="J2415" s="231"/>
      <c r="K2415" s="231"/>
      <c r="L2415" s="231"/>
      <c r="M2415" s="232"/>
      <c r="N2415" s="233">
        <f t="shared" si="222"/>
        <v>0</v>
      </c>
      <c r="O2415" s="233">
        <f t="shared" si="223"/>
        <v>0</v>
      </c>
      <c r="P2415" s="234">
        <f t="shared" si="227"/>
        <v>5</v>
      </c>
      <c r="Q2415" s="235" t="str">
        <f>IF(F2415="","",VLOOKUP(F2415,المخزن!A:M,11,0))</f>
        <v/>
      </c>
      <c r="R2415" s="235" t="str">
        <f t="shared" si="224"/>
        <v xml:space="preserve">  </v>
      </c>
      <c r="S2415" s="235" t="str">
        <f t="shared" si="225"/>
        <v xml:space="preserve"> </v>
      </c>
      <c r="T2415" s="237" t="str">
        <f t="shared" si="226"/>
        <v xml:space="preserve"> </v>
      </c>
      <c r="U2415" s="238" t="str">
        <f>IF(F2415="","",VLOOKUP(F2415,المخزن!A:M,8,0))</f>
        <v/>
      </c>
    </row>
    <row r="2416" spans="1:21">
      <c r="A2416" s="227"/>
      <c r="B2416" s="228"/>
      <c r="C2416" s="229"/>
      <c r="D2416" s="229"/>
      <c r="E2416" s="240" t="str">
        <f>IF(D2416="","",VLOOKUP(D2416,'العملاء '!A:B,2,0))</f>
        <v/>
      </c>
      <c r="F2416" s="229"/>
      <c r="G2416" s="240" t="str">
        <f>IF(F2416="","",VLOOKUP(F2416,المخزن!A:B,2,0))</f>
        <v/>
      </c>
      <c r="H2416" s="229"/>
      <c r="I2416" s="231"/>
      <c r="J2416" s="231"/>
      <c r="K2416" s="231"/>
      <c r="L2416" s="231"/>
      <c r="M2416" s="232"/>
      <c r="N2416" s="233">
        <f t="shared" si="222"/>
        <v>0</v>
      </c>
      <c r="O2416" s="233">
        <f t="shared" si="223"/>
        <v>0</v>
      </c>
      <c r="P2416" s="234">
        <f t="shared" si="227"/>
        <v>5</v>
      </c>
      <c r="Q2416" s="235" t="str">
        <f>IF(F2416="","",VLOOKUP(F2416,المخزن!A:M,11,0))</f>
        <v/>
      </c>
      <c r="R2416" s="235" t="str">
        <f t="shared" si="224"/>
        <v xml:space="preserve">  </v>
      </c>
      <c r="S2416" s="235" t="str">
        <f t="shared" si="225"/>
        <v xml:space="preserve"> </v>
      </c>
      <c r="T2416" s="237" t="str">
        <f t="shared" si="226"/>
        <v xml:space="preserve"> </v>
      </c>
      <c r="U2416" s="238" t="str">
        <f>IF(F2416="","",VLOOKUP(F2416,المخزن!A:M,8,0))</f>
        <v/>
      </c>
    </row>
    <row r="2417" spans="1:21">
      <c r="A2417" s="227"/>
      <c r="B2417" s="228"/>
      <c r="C2417" s="229"/>
      <c r="D2417" s="229"/>
      <c r="E2417" s="240" t="str">
        <f>IF(D2417="","",VLOOKUP(D2417,'العملاء '!A:B,2,0))</f>
        <v/>
      </c>
      <c r="F2417" s="229"/>
      <c r="G2417" s="240" t="str">
        <f>IF(F2417="","",VLOOKUP(F2417,المخزن!A:B,2,0))</f>
        <v/>
      </c>
      <c r="H2417" s="229"/>
      <c r="I2417" s="231"/>
      <c r="J2417" s="231"/>
      <c r="K2417" s="231"/>
      <c r="L2417" s="231"/>
      <c r="M2417" s="232"/>
      <c r="N2417" s="233">
        <f t="shared" si="222"/>
        <v>0</v>
      </c>
      <c r="O2417" s="233">
        <f t="shared" si="223"/>
        <v>0</v>
      </c>
      <c r="P2417" s="234">
        <f t="shared" si="227"/>
        <v>5</v>
      </c>
      <c r="Q2417" s="235" t="str">
        <f>IF(F2417="","",VLOOKUP(F2417,المخزن!A:M,11,0))</f>
        <v/>
      </c>
      <c r="R2417" s="235" t="str">
        <f t="shared" si="224"/>
        <v xml:space="preserve">  </v>
      </c>
      <c r="S2417" s="235" t="str">
        <f t="shared" si="225"/>
        <v xml:space="preserve"> </v>
      </c>
      <c r="T2417" s="237" t="str">
        <f t="shared" si="226"/>
        <v xml:space="preserve"> </v>
      </c>
      <c r="U2417" s="238" t="str">
        <f>IF(F2417="","",VLOOKUP(F2417,المخزن!A:M,8,0))</f>
        <v/>
      </c>
    </row>
    <row r="2418" spans="1:21">
      <c r="A2418" s="227"/>
      <c r="B2418" s="228"/>
      <c r="C2418" s="229"/>
      <c r="D2418" s="229"/>
      <c r="E2418" s="240" t="str">
        <f>IF(D2418="","",VLOOKUP(D2418,'العملاء '!A:B,2,0))</f>
        <v/>
      </c>
      <c r="F2418" s="229"/>
      <c r="G2418" s="240" t="str">
        <f>IF(F2418="","",VLOOKUP(F2418,المخزن!A:B,2,0))</f>
        <v/>
      </c>
      <c r="H2418" s="229"/>
      <c r="I2418" s="231"/>
      <c r="J2418" s="231"/>
      <c r="K2418" s="231"/>
      <c r="L2418" s="231"/>
      <c r="M2418" s="232"/>
      <c r="N2418" s="233">
        <f t="shared" si="222"/>
        <v>0</v>
      </c>
      <c r="O2418" s="233">
        <f t="shared" si="223"/>
        <v>0</v>
      </c>
      <c r="P2418" s="234">
        <f t="shared" si="227"/>
        <v>5</v>
      </c>
      <c r="Q2418" s="235" t="str">
        <f>IF(F2418="","",VLOOKUP(F2418,المخزن!A:M,11,0))</f>
        <v/>
      </c>
      <c r="R2418" s="235" t="str">
        <f t="shared" si="224"/>
        <v xml:space="preserve">  </v>
      </c>
      <c r="S2418" s="235" t="str">
        <f t="shared" si="225"/>
        <v xml:space="preserve"> </v>
      </c>
      <c r="T2418" s="237" t="str">
        <f t="shared" si="226"/>
        <v xml:space="preserve"> </v>
      </c>
      <c r="U2418" s="238" t="str">
        <f>IF(F2418="","",VLOOKUP(F2418,المخزن!A:M,8,0))</f>
        <v/>
      </c>
    </row>
    <row r="2419" spans="1:21">
      <c r="A2419" s="227"/>
      <c r="B2419" s="228"/>
      <c r="C2419" s="229"/>
      <c r="D2419" s="229"/>
      <c r="E2419" s="240" t="str">
        <f>IF(D2419="","",VLOOKUP(D2419,'العملاء '!A:B,2,0))</f>
        <v/>
      </c>
      <c r="F2419" s="229"/>
      <c r="G2419" s="240" t="str">
        <f>IF(F2419="","",VLOOKUP(F2419,المخزن!A:B,2,0))</f>
        <v/>
      </c>
      <c r="H2419" s="229"/>
      <c r="I2419" s="231"/>
      <c r="J2419" s="231"/>
      <c r="K2419" s="231"/>
      <c r="L2419" s="231"/>
      <c r="M2419" s="232"/>
      <c r="N2419" s="233">
        <f t="shared" si="222"/>
        <v>0</v>
      </c>
      <c r="O2419" s="233">
        <f t="shared" si="223"/>
        <v>0</v>
      </c>
      <c r="P2419" s="234">
        <f t="shared" si="227"/>
        <v>5</v>
      </c>
      <c r="Q2419" s="235" t="str">
        <f>IF(F2419="","",VLOOKUP(F2419,المخزن!A:M,11,0))</f>
        <v/>
      </c>
      <c r="R2419" s="235" t="str">
        <f t="shared" si="224"/>
        <v xml:space="preserve">  </v>
      </c>
      <c r="S2419" s="235" t="str">
        <f t="shared" si="225"/>
        <v xml:space="preserve"> </v>
      </c>
      <c r="T2419" s="237" t="str">
        <f t="shared" si="226"/>
        <v xml:space="preserve"> </v>
      </c>
      <c r="U2419" s="238" t="str">
        <f>IF(F2419="","",VLOOKUP(F2419,المخزن!A:M,8,0))</f>
        <v/>
      </c>
    </row>
    <row r="2420" spans="1:21">
      <c r="A2420" s="227"/>
      <c r="B2420" s="228"/>
      <c r="C2420" s="229"/>
      <c r="D2420" s="229"/>
      <c r="E2420" s="240" t="str">
        <f>IF(D2420="","",VLOOKUP(D2420,'العملاء '!A:B,2,0))</f>
        <v/>
      </c>
      <c r="F2420" s="229"/>
      <c r="G2420" s="240" t="str">
        <f>IF(F2420="","",VLOOKUP(F2420,المخزن!A:B,2,0))</f>
        <v/>
      </c>
      <c r="H2420" s="229"/>
      <c r="I2420" s="231"/>
      <c r="J2420" s="231"/>
      <c r="K2420" s="231"/>
      <c r="L2420" s="231"/>
      <c r="M2420" s="232"/>
      <c r="N2420" s="233">
        <f t="shared" si="222"/>
        <v>0</v>
      </c>
      <c r="O2420" s="233">
        <f t="shared" si="223"/>
        <v>0</v>
      </c>
      <c r="P2420" s="234">
        <f t="shared" si="227"/>
        <v>5</v>
      </c>
      <c r="Q2420" s="235" t="str">
        <f>IF(F2420="","",VLOOKUP(F2420,المخزن!A:M,11,0))</f>
        <v/>
      </c>
      <c r="R2420" s="235" t="str">
        <f t="shared" si="224"/>
        <v xml:space="preserve">  </v>
      </c>
      <c r="S2420" s="235" t="str">
        <f t="shared" si="225"/>
        <v xml:space="preserve"> </v>
      </c>
      <c r="T2420" s="237" t="str">
        <f t="shared" si="226"/>
        <v xml:space="preserve"> </v>
      </c>
      <c r="U2420" s="238" t="str">
        <f>IF(F2420="","",VLOOKUP(F2420,المخزن!A:M,8,0))</f>
        <v/>
      </c>
    </row>
    <row r="2421" spans="1:21">
      <c r="A2421" s="227"/>
      <c r="B2421" s="228"/>
      <c r="C2421" s="229"/>
      <c r="D2421" s="229"/>
      <c r="E2421" s="240" t="str">
        <f>IF(D2421="","",VLOOKUP(D2421,'العملاء '!A:B,2,0))</f>
        <v/>
      </c>
      <c r="F2421" s="229"/>
      <c r="G2421" s="240" t="str">
        <f>IF(F2421="","",VLOOKUP(F2421,المخزن!A:B,2,0))</f>
        <v/>
      </c>
      <c r="H2421" s="229"/>
      <c r="I2421" s="231"/>
      <c r="J2421" s="231"/>
      <c r="K2421" s="231"/>
      <c r="L2421" s="231"/>
      <c r="M2421" s="232"/>
      <c r="N2421" s="233">
        <f t="shared" si="222"/>
        <v>0</v>
      </c>
      <c r="O2421" s="233">
        <f t="shared" si="223"/>
        <v>0</v>
      </c>
      <c r="P2421" s="234">
        <f t="shared" si="227"/>
        <v>5</v>
      </c>
      <c r="Q2421" s="235" t="str">
        <f>IF(F2421="","",VLOOKUP(F2421,المخزن!A:M,11,0))</f>
        <v/>
      </c>
      <c r="R2421" s="235" t="str">
        <f t="shared" si="224"/>
        <v xml:space="preserve">  </v>
      </c>
      <c r="S2421" s="235" t="str">
        <f t="shared" si="225"/>
        <v xml:space="preserve"> </v>
      </c>
      <c r="T2421" s="237" t="str">
        <f t="shared" si="226"/>
        <v xml:space="preserve"> </v>
      </c>
      <c r="U2421" s="238" t="str">
        <f>IF(F2421="","",VLOOKUP(F2421,المخزن!A:M,8,0))</f>
        <v/>
      </c>
    </row>
    <row r="2422" spans="1:21">
      <c r="A2422" s="227"/>
      <c r="B2422" s="228"/>
      <c r="C2422" s="229"/>
      <c r="D2422" s="229"/>
      <c r="E2422" s="240" t="str">
        <f>IF(D2422="","",VLOOKUP(D2422,'العملاء '!A:B,2,0))</f>
        <v/>
      </c>
      <c r="F2422" s="229"/>
      <c r="G2422" s="240" t="str">
        <f>IF(F2422="","",VLOOKUP(F2422,المخزن!A:B,2,0))</f>
        <v/>
      </c>
      <c r="H2422" s="229"/>
      <c r="I2422" s="231"/>
      <c r="J2422" s="231"/>
      <c r="K2422" s="231"/>
      <c r="L2422" s="231"/>
      <c r="M2422" s="232"/>
      <c r="N2422" s="233">
        <f t="shared" si="222"/>
        <v>0</v>
      </c>
      <c r="O2422" s="233">
        <f t="shared" si="223"/>
        <v>0</v>
      </c>
      <c r="P2422" s="234">
        <f t="shared" si="227"/>
        <v>5</v>
      </c>
      <c r="Q2422" s="235" t="str">
        <f>IF(F2422="","",VLOOKUP(F2422,المخزن!A:M,11,0))</f>
        <v/>
      </c>
      <c r="R2422" s="235" t="str">
        <f t="shared" si="224"/>
        <v xml:space="preserve">  </v>
      </c>
      <c r="S2422" s="235" t="str">
        <f t="shared" si="225"/>
        <v xml:space="preserve"> </v>
      </c>
      <c r="T2422" s="237" t="str">
        <f t="shared" si="226"/>
        <v xml:space="preserve"> </v>
      </c>
      <c r="U2422" s="238" t="str">
        <f>IF(F2422="","",VLOOKUP(F2422,المخزن!A:M,8,0))</f>
        <v/>
      </c>
    </row>
    <row r="2423" spans="1:21">
      <c r="A2423" s="227"/>
      <c r="B2423" s="228"/>
      <c r="C2423" s="229"/>
      <c r="D2423" s="229"/>
      <c r="E2423" s="240" t="str">
        <f>IF(D2423="","",VLOOKUP(D2423,'العملاء '!A:B,2,0))</f>
        <v/>
      </c>
      <c r="F2423" s="229"/>
      <c r="G2423" s="240" t="str">
        <f>IF(F2423="","",VLOOKUP(F2423,المخزن!A:B,2,0))</f>
        <v/>
      </c>
      <c r="H2423" s="229"/>
      <c r="I2423" s="231"/>
      <c r="J2423" s="231"/>
      <c r="K2423" s="231"/>
      <c r="L2423" s="231"/>
      <c r="M2423" s="232"/>
      <c r="N2423" s="233">
        <f t="shared" si="222"/>
        <v>0</v>
      </c>
      <c r="O2423" s="233">
        <f t="shared" si="223"/>
        <v>0</v>
      </c>
      <c r="P2423" s="234">
        <f t="shared" si="227"/>
        <v>5</v>
      </c>
      <c r="Q2423" s="235" t="str">
        <f>IF(F2423="","",VLOOKUP(F2423,المخزن!A:M,11,0))</f>
        <v/>
      </c>
      <c r="R2423" s="235" t="str">
        <f t="shared" si="224"/>
        <v xml:space="preserve">  </v>
      </c>
      <c r="S2423" s="235" t="str">
        <f t="shared" si="225"/>
        <v xml:space="preserve"> </v>
      </c>
      <c r="T2423" s="237" t="str">
        <f t="shared" si="226"/>
        <v xml:space="preserve"> </v>
      </c>
      <c r="U2423" s="238" t="str">
        <f>IF(F2423="","",VLOOKUP(F2423,المخزن!A:M,8,0))</f>
        <v/>
      </c>
    </row>
    <row r="2424" spans="1:21">
      <c r="A2424" s="227"/>
      <c r="B2424" s="228"/>
      <c r="C2424" s="229"/>
      <c r="D2424" s="229"/>
      <c r="E2424" s="240" t="str">
        <f>IF(D2424="","",VLOOKUP(D2424,'العملاء '!A:B,2,0))</f>
        <v/>
      </c>
      <c r="F2424" s="229"/>
      <c r="G2424" s="240" t="str">
        <f>IF(F2424="","",VLOOKUP(F2424,المخزن!A:B,2,0))</f>
        <v/>
      </c>
      <c r="H2424" s="229"/>
      <c r="I2424" s="231"/>
      <c r="J2424" s="231"/>
      <c r="K2424" s="231"/>
      <c r="L2424" s="231"/>
      <c r="M2424" s="232"/>
      <c r="N2424" s="233">
        <f t="shared" si="222"/>
        <v>0</v>
      </c>
      <c r="O2424" s="233">
        <f t="shared" si="223"/>
        <v>0</v>
      </c>
      <c r="P2424" s="234">
        <f t="shared" si="227"/>
        <v>5</v>
      </c>
      <c r="Q2424" s="235" t="str">
        <f>IF(F2424="","",VLOOKUP(F2424,المخزن!A:M,11,0))</f>
        <v/>
      </c>
      <c r="R2424" s="235" t="str">
        <f t="shared" si="224"/>
        <v xml:space="preserve">  </v>
      </c>
      <c r="S2424" s="235" t="str">
        <f t="shared" si="225"/>
        <v xml:space="preserve"> </v>
      </c>
      <c r="T2424" s="237" t="str">
        <f t="shared" si="226"/>
        <v xml:space="preserve"> </v>
      </c>
      <c r="U2424" s="238" t="str">
        <f>IF(F2424="","",VLOOKUP(F2424,المخزن!A:M,8,0))</f>
        <v/>
      </c>
    </row>
    <row r="2425" spans="1:21">
      <c r="A2425" s="227"/>
      <c r="B2425" s="228"/>
      <c r="C2425" s="229"/>
      <c r="D2425" s="229"/>
      <c r="E2425" s="240" t="str">
        <f>IF(D2425="","",VLOOKUP(D2425,'العملاء '!A:B,2,0))</f>
        <v/>
      </c>
      <c r="F2425" s="229"/>
      <c r="G2425" s="240" t="str">
        <f>IF(F2425="","",VLOOKUP(F2425,المخزن!A:B,2,0))</f>
        <v/>
      </c>
      <c r="H2425" s="229"/>
      <c r="I2425" s="231"/>
      <c r="J2425" s="231"/>
      <c r="K2425" s="231"/>
      <c r="L2425" s="231"/>
      <c r="M2425" s="232"/>
      <c r="N2425" s="233">
        <f t="shared" si="222"/>
        <v>0</v>
      </c>
      <c r="O2425" s="233">
        <f t="shared" si="223"/>
        <v>0</v>
      </c>
      <c r="P2425" s="234">
        <f t="shared" si="227"/>
        <v>5</v>
      </c>
      <c r="Q2425" s="235" t="str">
        <f>IF(F2425="","",VLOOKUP(F2425,المخزن!A:M,11,0))</f>
        <v/>
      </c>
      <c r="R2425" s="235" t="str">
        <f t="shared" si="224"/>
        <v xml:space="preserve">  </v>
      </c>
      <c r="S2425" s="235" t="str">
        <f t="shared" si="225"/>
        <v xml:space="preserve"> </v>
      </c>
      <c r="T2425" s="237" t="str">
        <f t="shared" si="226"/>
        <v xml:space="preserve"> </v>
      </c>
      <c r="U2425" s="238" t="str">
        <f>IF(F2425="","",VLOOKUP(F2425,المخزن!A:M,8,0))</f>
        <v/>
      </c>
    </row>
    <row r="2426" spans="1:21">
      <c r="A2426" s="227"/>
      <c r="B2426" s="228"/>
      <c r="C2426" s="229"/>
      <c r="D2426" s="229"/>
      <c r="E2426" s="240" t="str">
        <f>IF(D2426="","",VLOOKUP(D2426,'العملاء '!A:B,2,0))</f>
        <v/>
      </c>
      <c r="F2426" s="229"/>
      <c r="G2426" s="240" t="str">
        <f>IF(F2426="","",VLOOKUP(F2426,المخزن!A:B,2,0))</f>
        <v/>
      </c>
      <c r="H2426" s="229"/>
      <c r="I2426" s="231"/>
      <c r="J2426" s="231"/>
      <c r="K2426" s="231"/>
      <c r="L2426" s="231"/>
      <c r="M2426" s="232"/>
      <c r="N2426" s="233">
        <f t="shared" si="222"/>
        <v>0</v>
      </c>
      <c r="O2426" s="233">
        <f t="shared" si="223"/>
        <v>0</v>
      </c>
      <c r="P2426" s="234">
        <f t="shared" si="227"/>
        <v>5</v>
      </c>
      <c r="Q2426" s="235" t="str">
        <f>IF(F2426="","",VLOOKUP(F2426,المخزن!A:M,11,0))</f>
        <v/>
      </c>
      <c r="R2426" s="235" t="str">
        <f t="shared" si="224"/>
        <v xml:space="preserve">  </v>
      </c>
      <c r="S2426" s="235" t="str">
        <f t="shared" si="225"/>
        <v xml:space="preserve"> </v>
      </c>
      <c r="T2426" s="237" t="str">
        <f t="shared" si="226"/>
        <v xml:space="preserve"> </v>
      </c>
      <c r="U2426" s="238" t="str">
        <f>IF(F2426="","",VLOOKUP(F2426,المخزن!A:M,8,0))</f>
        <v/>
      </c>
    </row>
    <row r="2427" spans="1:21">
      <c r="A2427" s="227"/>
      <c r="B2427" s="228"/>
      <c r="C2427" s="229"/>
      <c r="D2427" s="229"/>
      <c r="E2427" s="240" t="str">
        <f>IF(D2427="","",VLOOKUP(D2427,'العملاء '!A:B,2,0))</f>
        <v/>
      </c>
      <c r="F2427" s="229"/>
      <c r="G2427" s="240" t="str">
        <f>IF(F2427="","",VLOOKUP(F2427,المخزن!A:B,2,0))</f>
        <v/>
      </c>
      <c r="H2427" s="229"/>
      <c r="I2427" s="231"/>
      <c r="J2427" s="231"/>
      <c r="K2427" s="231"/>
      <c r="L2427" s="231"/>
      <c r="M2427" s="232"/>
      <c r="N2427" s="233">
        <f t="shared" si="222"/>
        <v>0</v>
      </c>
      <c r="O2427" s="233">
        <f t="shared" si="223"/>
        <v>0</v>
      </c>
      <c r="P2427" s="234">
        <f t="shared" si="227"/>
        <v>5</v>
      </c>
      <c r="Q2427" s="235" t="str">
        <f>IF(F2427="","",VLOOKUP(F2427,المخزن!A:M,11,0))</f>
        <v/>
      </c>
      <c r="R2427" s="235" t="str">
        <f t="shared" si="224"/>
        <v xml:space="preserve">  </v>
      </c>
      <c r="S2427" s="235" t="str">
        <f t="shared" si="225"/>
        <v xml:space="preserve"> </v>
      </c>
      <c r="T2427" s="237" t="str">
        <f t="shared" si="226"/>
        <v xml:space="preserve"> </v>
      </c>
      <c r="U2427" s="238" t="str">
        <f>IF(F2427="","",VLOOKUP(F2427,المخزن!A:M,8,0))</f>
        <v/>
      </c>
    </row>
    <row r="2428" spans="1:21">
      <c r="A2428" s="227"/>
      <c r="B2428" s="228"/>
      <c r="C2428" s="229"/>
      <c r="D2428" s="229"/>
      <c r="E2428" s="240" t="str">
        <f>IF(D2428="","",VLOOKUP(D2428,'العملاء '!A:B,2,0))</f>
        <v/>
      </c>
      <c r="F2428" s="229"/>
      <c r="G2428" s="240" t="str">
        <f>IF(F2428="","",VLOOKUP(F2428,المخزن!A:B,2,0))</f>
        <v/>
      </c>
      <c r="H2428" s="229"/>
      <c r="I2428" s="231"/>
      <c r="J2428" s="231"/>
      <c r="K2428" s="231"/>
      <c r="L2428" s="231"/>
      <c r="M2428" s="232"/>
      <c r="N2428" s="233">
        <f t="shared" si="222"/>
        <v>0</v>
      </c>
      <c r="O2428" s="233">
        <f t="shared" si="223"/>
        <v>0</v>
      </c>
      <c r="P2428" s="234">
        <f t="shared" si="227"/>
        <v>5</v>
      </c>
      <c r="Q2428" s="235" t="str">
        <f>IF(F2428="","",VLOOKUP(F2428,المخزن!A:M,11,0))</f>
        <v/>
      </c>
      <c r="R2428" s="235" t="str">
        <f t="shared" si="224"/>
        <v xml:space="preserve">  </v>
      </c>
      <c r="S2428" s="235" t="str">
        <f t="shared" si="225"/>
        <v xml:space="preserve"> </v>
      </c>
      <c r="T2428" s="237" t="str">
        <f t="shared" si="226"/>
        <v xml:space="preserve"> </v>
      </c>
      <c r="U2428" s="238" t="str">
        <f>IF(F2428="","",VLOOKUP(F2428,المخزن!A:M,8,0))</f>
        <v/>
      </c>
    </row>
    <row r="2429" spans="1:21">
      <c r="A2429" s="227"/>
      <c r="B2429" s="228"/>
      <c r="C2429" s="229"/>
      <c r="D2429" s="229"/>
      <c r="E2429" s="240" t="str">
        <f>IF(D2429="","",VLOOKUP(D2429,'العملاء '!A:B,2,0))</f>
        <v/>
      </c>
      <c r="F2429" s="229"/>
      <c r="G2429" s="240" t="str">
        <f>IF(F2429="","",VLOOKUP(F2429,المخزن!A:B,2,0))</f>
        <v/>
      </c>
      <c r="H2429" s="229"/>
      <c r="I2429" s="231"/>
      <c r="J2429" s="231"/>
      <c r="K2429" s="231"/>
      <c r="L2429" s="231"/>
      <c r="M2429" s="232"/>
      <c r="N2429" s="233">
        <f t="shared" si="222"/>
        <v>0</v>
      </c>
      <c r="O2429" s="233">
        <f t="shared" si="223"/>
        <v>0</v>
      </c>
      <c r="P2429" s="234">
        <f t="shared" si="227"/>
        <v>5</v>
      </c>
      <c r="Q2429" s="235" t="str">
        <f>IF(F2429="","",VLOOKUP(F2429,المخزن!A:M,11,0))</f>
        <v/>
      </c>
      <c r="R2429" s="235" t="str">
        <f t="shared" si="224"/>
        <v xml:space="preserve">  </v>
      </c>
      <c r="S2429" s="235" t="str">
        <f t="shared" si="225"/>
        <v xml:space="preserve"> </v>
      </c>
      <c r="T2429" s="237" t="str">
        <f t="shared" si="226"/>
        <v xml:space="preserve"> </v>
      </c>
      <c r="U2429" s="238" t="str">
        <f>IF(F2429="","",VLOOKUP(F2429,المخزن!A:M,8,0))</f>
        <v/>
      </c>
    </row>
    <row r="2430" spans="1:21">
      <c r="A2430" s="227"/>
      <c r="B2430" s="228"/>
      <c r="C2430" s="229"/>
      <c r="D2430" s="229"/>
      <c r="E2430" s="240" t="str">
        <f>IF(D2430="","",VLOOKUP(D2430,'العملاء '!A:B,2,0))</f>
        <v/>
      </c>
      <c r="F2430" s="229"/>
      <c r="G2430" s="240" t="str">
        <f>IF(F2430="","",VLOOKUP(F2430,المخزن!A:B,2,0))</f>
        <v/>
      </c>
      <c r="H2430" s="229"/>
      <c r="I2430" s="231"/>
      <c r="J2430" s="231"/>
      <c r="K2430" s="231"/>
      <c r="L2430" s="231"/>
      <c r="M2430" s="232"/>
      <c r="N2430" s="233">
        <f t="shared" si="222"/>
        <v>0</v>
      </c>
      <c r="O2430" s="233">
        <f t="shared" si="223"/>
        <v>0</v>
      </c>
      <c r="P2430" s="234">
        <f t="shared" si="227"/>
        <v>5</v>
      </c>
      <c r="Q2430" s="235" t="str">
        <f>IF(F2430="","",VLOOKUP(F2430,المخزن!A:M,11,0))</f>
        <v/>
      </c>
      <c r="R2430" s="235" t="str">
        <f t="shared" si="224"/>
        <v xml:space="preserve">  </v>
      </c>
      <c r="S2430" s="235" t="str">
        <f t="shared" si="225"/>
        <v xml:space="preserve"> </v>
      </c>
      <c r="T2430" s="237" t="str">
        <f t="shared" si="226"/>
        <v xml:space="preserve"> </v>
      </c>
      <c r="U2430" s="238" t="str">
        <f>IF(F2430="","",VLOOKUP(F2430,المخزن!A:M,8,0))</f>
        <v/>
      </c>
    </row>
    <row r="2431" spans="1:21">
      <c r="A2431" s="227"/>
      <c r="B2431" s="228"/>
      <c r="C2431" s="229"/>
      <c r="D2431" s="229"/>
      <c r="E2431" s="240" t="str">
        <f>IF(D2431="","",VLOOKUP(D2431,'العملاء '!A:B,2,0))</f>
        <v/>
      </c>
      <c r="F2431" s="229"/>
      <c r="G2431" s="240" t="str">
        <f>IF(F2431="","",VLOOKUP(F2431,المخزن!A:B,2,0))</f>
        <v/>
      </c>
      <c r="H2431" s="229"/>
      <c r="I2431" s="231"/>
      <c r="J2431" s="231"/>
      <c r="K2431" s="231"/>
      <c r="L2431" s="231"/>
      <c r="M2431" s="232"/>
      <c r="N2431" s="233">
        <f t="shared" si="222"/>
        <v>0</v>
      </c>
      <c r="O2431" s="233">
        <f t="shared" si="223"/>
        <v>0</v>
      </c>
      <c r="P2431" s="234">
        <f t="shared" si="227"/>
        <v>5</v>
      </c>
      <c r="Q2431" s="235" t="str">
        <f>IF(F2431="","",VLOOKUP(F2431,المخزن!A:M,11,0))</f>
        <v/>
      </c>
      <c r="R2431" s="235" t="str">
        <f t="shared" si="224"/>
        <v xml:space="preserve">  </v>
      </c>
      <c r="S2431" s="235" t="str">
        <f t="shared" si="225"/>
        <v xml:space="preserve"> </v>
      </c>
      <c r="T2431" s="237" t="str">
        <f t="shared" si="226"/>
        <v xml:space="preserve"> </v>
      </c>
      <c r="U2431" s="238" t="str">
        <f>IF(F2431="","",VLOOKUP(F2431,المخزن!A:M,8,0))</f>
        <v/>
      </c>
    </row>
    <row r="2432" spans="1:21">
      <c r="A2432" s="227"/>
      <c r="B2432" s="228"/>
      <c r="C2432" s="229"/>
      <c r="D2432" s="229"/>
      <c r="E2432" s="240" t="str">
        <f>IF(D2432="","",VLOOKUP(D2432,'العملاء '!A:B,2,0))</f>
        <v/>
      </c>
      <c r="F2432" s="229"/>
      <c r="G2432" s="240" t="str">
        <f>IF(F2432="","",VLOOKUP(F2432,المخزن!A:B,2,0))</f>
        <v/>
      </c>
      <c r="H2432" s="229"/>
      <c r="I2432" s="231"/>
      <c r="J2432" s="231"/>
      <c r="K2432" s="231"/>
      <c r="L2432" s="231"/>
      <c r="M2432" s="232"/>
      <c r="N2432" s="233">
        <f t="shared" si="222"/>
        <v>0</v>
      </c>
      <c r="O2432" s="233">
        <f t="shared" si="223"/>
        <v>0</v>
      </c>
      <c r="P2432" s="234">
        <f t="shared" si="227"/>
        <v>5</v>
      </c>
      <c r="Q2432" s="235" t="str">
        <f>IF(F2432="","",VLOOKUP(F2432,المخزن!A:M,11,0))</f>
        <v/>
      </c>
      <c r="R2432" s="235" t="str">
        <f t="shared" si="224"/>
        <v xml:space="preserve">  </v>
      </c>
      <c r="S2432" s="235" t="str">
        <f t="shared" si="225"/>
        <v xml:space="preserve"> </v>
      </c>
      <c r="T2432" s="237" t="str">
        <f t="shared" si="226"/>
        <v xml:space="preserve"> </v>
      </c>
      <c r="U2432" s="238" t="str">
        <f>IF(F2432="","",VLOOKUP(F2432,المخزن!A:M,8,0))</f>
        <v/>
      </c>
    </row>
    <row r="2433" spans="1:21">
      <c r="A2433" s="227"/>
      <c r="B2433" s="228"/>
      <c r="C2433" s="229"/>
      <c r="D2433" s="229"/>
      <c r="E2433" s="240" t="str">
        <f>IF(D2433="","",VLOOKUP(D2433,'العملاء '!A:B,2,0))</f>
        <v/>
      </c>
      <c r="F2433" s="229"/>
      <c r="G2433" s="240" t="str">
        <f>IF(F2433="","",VLOOKUP(F2433,المخزن!A:B,2,0))</f>
        <v/>
      </c>
      <c r="H2433" s="229"/>
      <c r="I2433" s="231"/>
      <c r="J2433" s="231"/>
      <c r="K2433" s="231"/>
      <c r="L2433" s="231"/>
      <c r="M2433" s="232"/>
      <c r="N2433" s="233">
        <f t="shared" si="222"/>
        <v>0</v>
      </c>
      <c r="O2433" s="233">
        <f t="shared" si="223"/>
        <v>0</v>
      </c>
      <c r="P2433" s="234">
        <f t="shared" si="227"/>
        <v>5</v>
      </c>
      <c r="Q2433" s="235" t="str">
        <f>IF(F2433="","",VLOOKUP(F2433,المخزن!A:M,11,0))</f>
        <v/>
      </c>
      <c r="R2433" s="235" t="str">
        <f t="shared" si="224"/>
        <v xml:space="preserve">  </v>
      </c>
      <c r="S2433" s="235" t="str">
        <f t="shared" si="225"/>
        <v xml:space="preserve"> </v>
      </c>
      <c r="T2433" s="237" t="str">
        <f t="shared" si="226"/>
        <v xml:space="preserve"> </v>
      </c>
      <c r="U2433" s="238" t="str">
        <f>IF(F2433="","",VLOOKUP(F2433,المخزن!A:M,8,0))</f>
        <v/>
      </c>
    </row>
    <row r="2434" spans="1:21">
      <c r="A2434" s="227"/>
      <c r="B2434" s="228"/>
      <c r="C2434" s="229"/>
      <c r="D2434" s="229"/>
      <c r="E2434" s="240" t="str">
        <f>IF(D2434="","",VLOOKUP(D2434,'العملاء '!A:B,2,0))</f>
        <v/>
      </c>
      <c r="F2434" s="229"/>
      <c r="G2434" s="240" t="str">
        <f>IF(F2434="","",VLOOKUP(F2434,المخزن!A:B,2,0))</f>
        <v/>
      </c>
      <c r="H2434" s="229"/>
      <c r="I2434" s="231"/>
      <c r="J2434" s="231"/>
      <c r="K2434" s="231"/>
      <c r="L2434" s="231"/>
      <c r="M2434" s="232"/>
      <c r="N2434" s="233">
        <f t="shared" si="222"/>
        <v>0</v>
      </c>
      <c r="O2434" s="233">
        <f t="shared" si="223"/>
        <v>0</v>
      </c>
      <c r="P2434" s="234">
        <f t="shared" si="227"/>
        <v>5</v>
      </c>
      <c r="Q2434" s="235" t="str">
        <f>IF(F2434="","",VLOOKUP(F2434,المخزن!A:M,11,0))</f>
        <v/>
      </c>
      <c r="R2434" s="235" t="str">
        <f t="shared" si="224"/>
        <v xml:space="preserve">  </v>
      </c>
      <c r="S2434" s="235" t="str">
        <f t="shared" si="225"/>
        <v xml:space="preserve"> </v>
      </c>
      <c r="T2434" s="237" t="str">
        <f t="shared" si="226"/>
        <v xml:space="preserve"> </v>
      </c>
      <c r="U2434" s="238" t="str">
        <f>IF(F2434="","",VLOOKUP(F2434,المخزن!A:M,8,0))</f>
        <v/>
      </c>
    </row>
    <row r="2435" spans="1:21">
      <c r="A2435" s="227"/>
      <c r="B2435" s="228"/>
      <c r="C2435" s="229"/>
      <c r="D2435" s="229"/>
      <c r="E2435" s="240" t="str">
        <f>IF(D2435="","",VLOOKUP(D2435,'العملاء '!A:B,2,0))</f>
        <v/>
      </c>
      <c r="F2435" s="229"/>
      <c r="G2435" s="240" t="str">
        <f>IF(F2435="","",VLOOKUP(F2435,المخزن!A:B,2,0))</f>
        <v/>
      </c>
      <c r="H2435" s="229"/>
      <c r="I2435" s="231"/>
      <c r="J2435" s="231"/>
      <c r="K2435" s="231"/>
      <c r="L2435" s="231"/>
      <c r="M2435" s="232"/>
      <c r="N2435" s="233">
        <f t="shared" si="222"/>
        <v>0</v>
      </c>
      <c r="O2435" s="233">
        <f t="shared" si="223"/>
        <v>0</v>
      </c>
      <c r="P2435" s="234">
        <f t="shared" si="227"/>
        <v>5</v>
      </c>
      <c r="Q2435" s="235" t="str">
        <f>IF(F2435="","",VLOOKUP(F2435,المخزن!A:M,11,0))</f>
        <v/>
      </c>
      <c r="R2435" s="235" t="str">
        <f t="shared" si="224"/>
        <v xml:space="preserve">  </v>
      </c>
      <c r="S2435" s="235" t="str">
        <f t="shared" si="225"/>
        <v xml:space="preserve"> </v>
      </c>
      <c r="T2435" s="237" t="str">
        <f t="shared" si="226"/>
        <v xml:space="preserve"> </v>
      </c>
      <c r="U2435" s="238" t="str">
        <f>IF(F2435="","",VLOOKUP(F2435,المخزن!A:M,8,0))</f>
        <v/>
      </c>
    </row>
    <row r="2436" spans="1:21">
      <c r="A2436" s="227"/>
      <c r="B2436" s="228"/>
      <c r="C2436" s="229"/>
      <c r="D2436" s="229"/>
      <c r="E2436" s="240" t="str">
        <f>IF(D2436="","",VLOOKUP(D2436,'العملاء '!A:B,2,0))</f>
        <v/>
      </c>
      <c r="F2436" s="229"/>
      <c r="G2436" s="240" t="str">
        <f>IF(F2436="","",VLOOKUP(F2436,المخزن!A:B,2,0))</f>
        <v/>
      </c>
      <c r="H2436" s="229"/>
      <c r="I2436" s="231"/>
      <c r="J2436" s="231"/>
      <c r="K2436" s="231"/>
      <c r="L2436" s="231"/>
      <c r="M2436" s="232"/>
      <c r="N2436" s="233">
        <f t="shared" ref="N2436:N2499" si="228">(I2436*H2436)-L2436</f>
        <v>0</v>
      </c>
      <c r="O2436" s="233">
        <f t="shared" ref="O2436:O2499" si="229">(J2436*H2436)-M2436</f>
        <v>0</v>
      </c>
      <c r="P2436" s="234">
        <f t="shared" si="227"/>
        <v>5</v>
      </c>
      <c r="Q2436" s="235" t="str">
        <f>IF(F2436="","",VLOOKUP(F2436,المخزن!A:M,11,0))</f>
        <v/>
      </c>
      <c r="R2436" s="235" t="str">
        <f t="shared" ref="R2436:R2499" si="230">IF(F2436&gt;0,Q2436*H2436,"  ")</f>
        <v xml:space="preserve">  </v>
      </c>
      <c r="S2436" s="235" t="str">
        <f t="shared" ref="S2436:S2499" si="231">IF(F2436&gt;0,(((I2436/P2436)+J2436)*H2436)-(L2436/P2436)-M2436," ")</f>
        <v xml:space="preserve"> </v>
      </c>
      <c r="T2436" s="237" t="str">
        <f t="shared" ref="T2436:T2499" si="232">IF(F2436&gt;0,S2436-R2436," ")</f>
        <v xml:space="preserve"> </v>
      </c>
      <c r="U2436" s="238" t="str">
        <f>IF(F2436="","",VLOOKUP(F2436,المخزن!A:M,8,0))</f>
        <v/>
      </c>
    </row>
    <row r="2437" spans="1:21">
      <c r="A2437" s="227"/>
      <c r="B2437" s="228"/>
      <c r="C2437" s="229"/>
      <c r="D2437" s="229"/>
      <c r="E2437" s="240" t="str">
        <f>IF(D2437="","",VLOOKUP(D2437,'العملاء '!A:B,2,0))</f>
        <v/>
      </c>
      <c r="F2437" s="229"/>
      <c r="G2437" s="240" t="str">
        <f>IF(F2437="","",VLOOKUP(F2437,المخزن!A:B,2,0))</f>
        <v/>
      </c>
      <c r="H2437" s="229"/>
      <c r="I2437" s="231"/>
      <c r="J2437" s="231"/>
      <c r="K2437" s="231"/>
      <c r="L2437" s="231"/>
      <c r="M2437" s="232"/>
      <c r="N2437" s="233">
        <f t="shared" si="228"/>
        <v>0</v>
      </c>
      <c r="O2437" s="233">
        <f t="shared" si="229"/>
        <v>0</v>
      </c>
      <c r="P2437" s="234">
        <f t="shared" si="227"/>
        <v>5</v>
      </c>
      <c r="Q2437" s="235" t="str">
        <f>IF(F2437="","",VLOOKUP(F2437,المخزن!A:M,11,0))</f>
        <v/>
      </c>
      <c r="R2437" s="235" t="str">
        <f t="shared" si="230"/>
        <v xml:space="preserve">  </v>
      </c>
      <c r="S2437" s="235" t="str">
        <f t="shared" si="231"/>
        <v xml:space="preserve"> </v>
      </c>
      <c r="T2437" s="237" t="str">
        <f t="shared" si="232"/>
        <v xml:space="preserve"> </v>
      </c>
      <c r="U2437" s="238" t="str">
        <f>IF(F2437="","",VLOOKUP(F2437,المخزن!A:M,8,0))</f>
        <v/>
      </c>
    </row>
    <row r="2438" spans="1:21">
      <c r="A2438" s="227"/>
      <c r="B2438" s="228"/>
      <c r="C2438" s="229"/>
      <c r="D2438" s="229"/>
      <c r="E2438" s="240" t="str">
        <f>IF(D2438="","",VLOOKUP(D2438,'العملاء '!A:B,2,0))</f>
        <v/>
      </c>
      <c r="F2438" s="229"/>
      <c r="G2438" s="240" t="str">
        <f>IF(F2438="","",VLOOKUP(F2438,المخزن!A:B,2,0))</f>
        <v/>
      </c>
      <c r="H2438" s="229"/>
      <c r="I2438" s="231"/>
      <c r="J2438" s="231"/>
      <c r="K2438" s="231"/>
      <c r="L2438" s="231"/>
      <c r="M2438" s="232"/>
      <c r="N2438" s="233">
        <f t="shared" si="228"/>
        <v>0</v>
      </c>
      <c r="O2438" s="233">
        <f t="shared" si="229"/>
        <v>0</v>
      </c>
      <c r="P2438" s="234">
        <f t="shared" si="227"/>
        <v>5</v>
      </c>
      <c r="Q2438" s="235" t="str">
        <f>IF(F2438="","",VLOOKUP(F2438,المخزن!A:M,11,0))</f>
        <v/>
      </c>
      <c r="R2438" s="235" t="str">
        <f t="shared" si="230"/>
        <v xml:space="preserve">  </v>
      </c>
      <c r="S2438" s="235" t="str">
        <f t="shared" si="231"/>
        <v xml:space="preserve"> </v>
      </c>
      <c r="T2438" s="237" t="str">
        <f t="shared" si="232"/>
        <v xml:space="preserve"> </v>
      </c>
      <c r="U2438" s="238" t="str">
        <f>IF(F2438="","",VLOOKUP(F2438,المخزن!A:M,8,0))</f>
        <v/>
      </c>
    </row>
    <row r="2439" spans="1:21">
      <c r="A2439" s="227"/>
      <c r="B2439" s="228"/>
      <c r="C2439" s="229"/>
      <c r="D2439" s="229"/>
      <c r="E2439" s="240" t="str">
        <f>IF(D2439="","",VLOOKUP(D2439,'العملاء '!A:B,2,0))</f>
        <v/>
      </c>
      <c r="F2439" s="229"/>
      <c r="G2439" s="240" t="str">
        <f>IF(F2439="","",VLOOKUP(F2439,المخزن!A:B,2,0))</f>
        <v/>
      </c>
      <c r="H2439" s="229"/>
      <c r="I2439" s="231"/>
      <c r="J2439" s="231"/>
      <c r="K2439" s="231"/>
      <c r="L2439" s="231"/>
      <c r="M2439" s="232"/>
      <c r="N2439" s="233">
        <f t="shared" si="228"/>
        <v>0</v>
      </c>
      <c r="O2439" s="233">
        <f t="shared" si="229"/>
        <v>0</v>
      </c>
      <c r="P2439" s="234">
        <f t="shared" si="227"/>
        <v>5</v>
      </c>
      <c r="Q2439" s="235" t="str">
        <f>IF(F2439="","",VLOOKUP(F2439,المخزن!A:M,11,0))</f>
        <v/>
      </c>
      <c r="R2439" s="235" t="str">
        <f t="shared" si="230"/>
        <v xml:space="preserve">  </v>
      </c>
      <c r="S2439" s="235" t="str">
        <f t="shared" si="231"/>
        <v xml:space="preserve"> </v>
      </c>
      <c r="T2439" s="237" t="str">
        <f t="shared" si="232"/>
        <v xml:space="preserve"> </v>
      </c>
      <c r="U2439" s="238" t="str">
        <f>IF(F2439="","",VLOOKUP(F2439,المخزن!A:M,8,0))</f>
        <v/>
      </c>
    </row>
    <row r="2440" spans="1:21">
      <c r="A2440" s="227"/>
      <c r="B2440" s="228"/>
      <c r="C2440" s="229"/>
      <c r="D2440" s="229"/>
      <c r="E2440" s="240" t="str">
        <f>IF(D2440="","",VLOOKUP(D2440,'العملاء '!A:B,2,0))</f>
        <v/>
      </c>
      <c r="F2440" s="229"/>
      <c r="G2440" s="240" t="str">
        <f>IF(F2440="","",VLOOKUP(F2440,المخزن!A:B,2,0))</f>
        <v/>
      </c>
      <c r="H2440" s="229"/>
      <c r="I2440" s="231"/>
      <c r="J2440" s="231"/>
      <c r="K2440" s="231"/>
      <c r="L2440" s="231"/>
      <c r="M2440" s="232"/>
      <c r="N2440" s="233">
        <f t="shared" si="228"/>
        <v>0</v>
      </c>
      <c r="O2440" s="233">
        <f t="shared" si="229"/>
        <v>0</v>
      </c>
      <c r="P2440" s="234">
        <f t="shared" si="227"/>
        <v>5</v>
      </c>
      <c r="Q2440" s="235" t="str">
        <f>IF(F2440="","",VLOOKUP(F2440,المخزن!A:M,11,0))</f>
        <v/>
      </c>
      <c r="R2440" s="235" t="str">
        <f t="shared" si="230"/>
        <v xml:space="preserve">  </v>
      </c>
      <c r="S2440" s="235" t="str">
        <f t="shared" si="231"/>
        <v xml:space="preserve"> </v>
      </c>
      <c r="T2440" s="237" t="str">
        <f t="shared" si="232"/>
        <v xml:space="preserve"> </v>
      </c>
      <c r="U2440" s="238" t="str">
        <f>IF(F2440="","",VLOOKUP(F2440,المخزن!A:M,8,0))</f>
        <v/>
      </c>
    </row>
    <row r="2441" spans="1:21">
      <c r="A2441" s="227"/>
      <c r="B2441" s="228"/>
      <c r="C2441" s="229"/>
      <c r="D2441" s="229"/>
      <c r="E2441" s="240" t="str">
        <f>IF(D2441="","",VLOOKUP(D2441,'العملاء '!A:B,2,0))</f>
        <v/>
      </c>
      <c r="F2441" s="229"/>
      <c r="G2441" s="240" t="str">
        <f>IF(F2441="","",VLOOKUP(F2441,المخزن!A:B,2,0))</f>
        <v/>
      </c>
      <c r="H2441" s="229"/>
      <c r="I2441" s="231"/>
      <c r="J2441" s="231"/>
      <c r="K2441" s="231"/>
      <c r="L2441" s="231"/>
      <c r="M2441" s="232"/>
      <c r="N2441" s="233">
        <f t="shared" si="228"/>
        <v>0</v>
      </c>
      <c r="O2441" s="233">
        <f t="shared" si="229"/>
        <v>0</v>
      </c>
      <c r="P2441" s="234">
        <f t="shared" ref="P2441:P2504" si="233">P2440</f>
        <v>5</v>
      </c>
      <c r="Q2441" s="235" t="str">
        <f>IF(F2441="","",VLOOKUP(F2441,المخزن!A:M,11,0))</f>
        <v/>
      </c>
      <c r="R2441" s="235" t="str">
        <f t="shared" si="230"/>
        <v xml:space="preserve">  </v>
      </c>
      <c r="S2441" s="235" t="str">
        <f t="shared" si="231"/>
        <v xml:space="preserve"> </v>
      </c>
      <c r="T2441" s="237" t="str">
        <f t="shared" si="232"/>
        <v xml:space="preserve"> </v>
      </c>
      <c r="U2441" s="238" t="str">
        <f>IF(F2441="","",VLOOKUP(F2441,المخزن!A:M,8,0))</f>
        <v/>
      </c>
    </row>
    <row r="2442" spans="1:21">
      <c r="A2442" s="227"/>
      <c r="B2442" s="228"/>
      <c r="C2442" s="229"/>
      <c r="D2442" s="229"/>
      <c r="E2442" s="240" t="str">
        <f>IF(D2442="","",VLOOKUP(D2442,'العملاء '!A:B,2,0))</f>
        <v/>
      </c>
      <c r="F2442" s="229"/>
      <c r="G2442" s="240" t="str">
        <f>IF(F2442="","",VLOOKUP(F2442,المخزن!A:B,2,0))</f>
        <v/>
      </c>
      <c r="H2442" s="229"/>
      <c r="I2442" s="231"/>
      <c r="J2442" s="231"/>
      <c r="K2442" s="231"/>
      <c r="L2442" s="231"/>
      <c r="M2442" s="232"/>
      <c r="N2442" s="233">
        <f t="shared" si="228"/>
        <v>0</v>
      </c>
      <c r="O2442" s="233">
        <f t="shared" si="229"/>
        <v>0</v>
      </c>
      <c r="P2442" s="234">
        <f t="shared" si="233"/>
        <v>5</v>
      </c>
      <c r="Q2442" s="235" t="str">
        <f>IF(F2442="","",VLOOKUP(F2442,المخزن!A:M,11,0))</f>
        <v/>
      </c>
      <c r="R2442" s="235" t="str">
        <f t="shared" si="230"/>
        <v xml:space="preserve">  </v>
      </c>
      <c r="S2442" s="235" t="str">
        <f t="shared" si="231"/>
        <v xml:space="preserve"> </v>
      </c>
      <c r="T2442" s="237" t="str">
        <f t="shared" si="232"/>
        <v xml:space="preserve"> </v>
      </c>
      <c r="U2442" s="238" t="str">
        <f>IF(F2442="","",VLOOKUP(F2442,المخزن!A:M,8,0))</f>
        <v/>
      </c>
    </row>
    <row r="2443" spans="1:21">
      <c r="A2443" s="227"/>
      <c r="B2443" s="228"/>
      <c r="C2443" s="229"/>
      <c r="D2443" s="229"/>
      <c r="E2443" s="240" t="str">
        <f>IF(D2443="","",VLOOKUP(D2443,'العملاء '!A:B,2,0))</f>
        <v/>
      </c>
      <c r="F2443" s="229"/>
      <c r="G2443" s="240" t="str">
        <f>IF(F2443="","",VLOOKUP(F2443,المخزن!A:B,2,0))</f>
        <v/>
      </c>
      <c r="H2443" s="229"/>
      <c r="I2443" s="231"/>
      <c r="J2443" s="231"/>
      <c r="K2443" s="231"/>
      <c r="L2443" s="231"/>
      <c r="M2443" s="232"/>
      <c r="N2443" s="233">
        <f t="shared" si="228"/>
        <v>0</v>
      </c>
      <c r="O2443" s="233">
        <f t="shared" si="229"/>
        <v>0</v>
      </c>
      <c r="P2443" s="234">
        <f t="shared" si="233"/>
        <v>5</v>
      </c>
      <c r="Q2443" s="235" t="str">
        <f>IF(F2443="","",VLOOKUP(F2443,المخزن!A:M,11,0))</f>
        <v/>
      </c>
      <c r="R2443" s="235" t="str">
        <f t="shared" si="230"/>
        <v xml:space="preserve">  </v>
      </c>
      <c r="S2443" s="235" t="str">
        <f t="shared" si="231"/>
        <v xml:space="preserve"> </v>
      </c>
      <c r="T2443" s="237" t="str">
        <f t="shared" si="232"/>
        <v xml:space="preserve"> </v>
      </c>
      <c r="U2443" s="238" t="str">
        <f>IF(F2443="","",VLOOKUP(F2443,المخزن!A:M,8,0))</f>
        <v/>
      </c>
    </row>
    <row r="2444" spans="1:21">
      <c r="A2444" s="227"/>
      <c r="B2444" s="228"/>
      <c r="C2444" s="229"/>
      <c r="D2444" s="229"/>
      <c r="E2444" s="240" t="str">
        <f>IF(D2444="","",VLOOKUP(D2444,'العملاء '!A:B,2,0))</f>
        <v/>
      </c>
      <c r="F2444" s="229"/>
      <c r="G2444" s="240" t="str">
        <f>IF(F2444="","",VLOOKUP(F2444,المخزن!A:B,2,0))</f>
        <v/>
      </c>
      <c r="H2444" s="229"/>
      <c r="I2444" s="231"/>
      <c r="J2444" s="231"/>
      <c r="K2444" s="231"/>
      <c r="L2444" s="231"/>
      <c r="M2444" s="232"/>
      <c r="N2444" s="233">
        <f t="shared" si="228"/>
        <v>0</v>
      </c>
      <c r="O2444" s="233">
        <f t="shared" si="229"/>
        <v>0</v>
      </c>
      <c r="P2444" s="234">
        <f t="shared" si="233"/>
        <v>5</v>
      </c>
      <c r="Q2444" s="235" t="str">
        <f>IF(F2444="","",VLOOKUP(F2444,المخزن!A:M,11,0))</f>
        <v/>
      </c>
      <c r="R2444" s="235" t="str">
        <f t="shared" si="230"/>
        <v xml:space="preserve">  </v>
      </c>
      <c r="S2444" s="235" t="str">
        <f t="shared" si="231"/>
        <v xml:space="preserve"> </v>
      </c>
      <c r="T2444" s="237" t="str">
        <f t="shared" si="232"/>
        <v xml:space="preserve"> </v>
      </c>
      <c r="U2444" s="238" t="str">
        <f>IF(F2444="","",VLOOKUP(F2444,المخزن!A:M,8,0))</f>
        <v/>
      </c>
    </row>
    <row r="2445" spans="1:21">
      <c r="A2445" s="227"/>
      <c r="B2445" s="228"/>
      <c r="C2445" s="229"/>
      <c r="D2445" s="229"/>
      <c r="E2445" s="240" t="str">
        <f>IF(D2445="","",VLOOKUP(D2445,'العملاء '!A:B,2,0))</f>
        <v/>
      </c>
      <c r="F2445" s="229"/>
      <c r="G2445" s="240" t="str">
        <f>IF(F2445="","",VLOOKUP(F2445,المخزن!A:B,2,0))</f>
        <v/>
      </c>
      <c r="H2445" s="229"/>
      <c r="I2445" s="231"/>
      <c r="J2445" s="231"/>
      <c r="K2445" s="231"/>
      <c r="L2445" s="231"/>
      <c r="M2445" s="232"/>
      <c r="N2445" s="233">
        <f t="shared" si="228"/>
        <v>0</v>
      </c>
      <c r="O2445" s="233">
        <f t="shared" si="229"/>
        <v>0</v>
      </c>
      <c r="P2445" s="234">
        <f t="shared" si="233"/>
        <v>5</v>
      </c>
      <c r="Q2445" s="235" t="str">
        <f>IF(F2445="","",VLOOKUP(F2445,المخزن!A:M,11,0))</f>
        <v/>
      </c>
      <c r="R2445" s="235" t="str">
        <f t="shared" si="230"/>
        <v xml:space="preserve">  </v>
      </c>
      <c r="S2445" s="235" t="str">
        <f t="shared" si="231"/>
        <v xml:space="preserve"> </v>
      </c>
      <c r="T2445" s="237" t="str">
        <f t="shared" si="232"/>
        <v xml:space="preserve"> </v>
      </c>
      <c r="U2445" s="238" t="str">
        <f>IF(F2445="","",VLOOKUP(F2445,المخزن!A:M,8,0))</f>
        <v/>
      </c>
    </row>
    <row r="2446" spans="1:21">
      <c r="A2446" s="227"/>
      <c r="B2446" s="228"/>
      <c r="C2446" s="229"/>
      <c r="D2446" s="229"/>
      <c r="E2446" s="240" t="str">
        <f>IF(D2446="","",VLOOKUP(D2446,'العملاء '!A:B,2,0))</f>
        <v/>
      </c>
      <c r="F2446" s="229"/>
      <c r="G2446" s="240" t="str">
        <f>IF(F2446="","",VLOOKUP(F2446,المخزن!A:B,2,0))</f>
        <v/>
      </c>
      <c r="H2446" s="229"/>
      <c r="I2446" s="231"/>
      <c r="J2446" s="231"/>
      <c r="K2446" s="231"/>
      <c r="L2446" s="231"/>
      <c r="M2446" s="232"/>
      <c r="N2446" s="233">
        <f t="shared" si="228"/>
        <v>0</v>
      </c>
      <c r="O2446" s="233">
        <f t="shared" si="229"/>
        <v>0</v>
      </c>
      <c r="P2446" s="234">
        <f t="shared" si="233"/>
        <v>5</v>
      </c>
      <c r="Q2446" s="235" t="str">
        <f>IF(F2446="","",VLOOKUP(F2446,المخزن!A:M,11,0))</f>
        <v/>
      </c>
      <c r="R2446" s="235" t="str">
        <f t="shared" si="230"/>
        <v xml:space="preserve">  </v>
      </c>
      <c r="S2446" s="235" t="str">
        <f t="shared" si="231"/>
        <v xml:space="preserve"> </v>
      </c>
      <c r="T2446" s="237" t="str">
        <f t="shared" si="232"/>
        <v xml:space="preserve"> </v>
      </c>
      <c r="U2446" s="238" t="str">
        <f>IF(F2446="","",VLOOKUP(F2446,المخزن!A:M,8,0))</f>
        <v/>
      </c>
    </row>
    <row r="2447" spans="1:21">
      <c r="A2447" s="227"/>
      <c r="B2447" s="228"/>
      <c r="C2447" s="229"/>
      <c r="D2447" s="229"/>
      <c r="E2447" s="240" t="str">
        <f>IF(D2447="","",VLOOKUP(D2447,'العملاء '!A:B,2,0))</f>
        <v/>
      </c>
      <c r="F2447" s="229"/>
      <c r="G2447" s="240" t="str">
        <f>IF(F2447="","",VLOOKUP(F2447,المخزن!A:B,2,0))</f>
        <v/>
      </c>
      <c r="H2447" s="229"/>
      <c r="I2447" s="231"/>
      <c r="J2447" s="231"/>
      <c r="K2447" s="231"/>
      <c r="L2447" s="231"/>
      <c r="M2447" s="232"/>
      <c r="N2447" s="233">
        <f t="shared" si="228"/>
        <v>0</v>
      </c>
      <c r="O2447" s="233">
        <f t="shared" si="229"/>
        <v>0</v>
      </c>
      <c r="P2447" s="234">
        <f t="shared" si="233"/>
        <v>5</v>
      </c>
      <c r="Q2447" s="235" t="str">
        <f>IF(F2447="","",VLOOKUP(F2447,المخزن!A:M,11,0))</f>
        <v/>
      </c>
      <c r="R2447" s="235" t="str">
        <f t="shared" si="230"/>
        <v xml:space="preserve">  </v>
      </c>
      <c r="S2447" s="235" t="str">
        <f t="shared" si="231"/>
        <v xml:space="preserve"> </v>
      </c>
      <c r="T2447" s="237" t="str">
        <f t="shared" si="232"/>
        <v xml:space="preserve"> </v>
      </c>
      <c r="U2447" s="238" t="str">
        <f>IF(F2447="","",VLOOKUP(F2447,المخزن!A:M,8,0))</f>
        <v/>
      </c>
    </row>
    <row r="2448" spans="1:21">
      <c r="A2448" s="227"/>
      <c r="B2448" s="228"/>
      <c r="C2448" s="229"/>
      <c r="D2448" s="229"/>
      <c r="E2448" s="240" t="str">
        <f>IF(D2448="","",VLOOKUP(D2448,'العملاء '!A:B,2,0))</f>
        <v/>
      </c>
      <c r="F2448" s="229"/>
      <c r="G2448" s="240" t="str">
        <f>IF(F2448="","",VLOOKUP(F2448,المخزن!A:B,2,0))</f>
        <v/>
      </c>
      <c r="H2448" s="229"/>
      <c r="I2448" s="231"/>
      <c r="J2448" s="231"/>
      <c r="K2448" s="231"/>
      <c r="L2448" s="231"/>
      <c r="M2448" s="232"/>
      <c r="N2448" s="233">
        <f t="shared" si="228"/>
        <v>0</v>
      </c>
      <c r="O2448" s="233">
        <f t="shared" si="229"/>
        <v>0</v>
      </c>
      <c r="P2448" s="234">
        <f t="shared" si="233"/>
        <v>5</v>
      </c>
      <c r="Q2448" s="235" t="str">
        <f>IF(F2448="","",VLOOKUP(F2448,المخزن!A:M,11,0))</f>
        <v/>
      </c>
      <c r="R2448" s="235" t="str">
        <f t="shared" si="230"/>
        <v xml:space="preserve">  </v>
      </c>
      <c r="S2448" s="235" t="str">
        <f t="shared" si="231"/>
        <v xml:space="preserve"> </v>
      </c>
      <c r="T2448" s="237" t="str">
        <f t="shared" si="232"/>
        <v xml:space="preserve"> </v>
      </c>
      <c r="U2448" s="238" t="str">
        <f>IF(F2448="","",VLOOKUP(F2448,المخزن!A:M,8,0))</f>
        <v/>
      </c>
    </row>
    <row r="2449" spans="1:21">
      <c r="A2449" s="227"/>
      <c r="B2449" s="228"/>
      <c r="C2449" s="229"/>
      <c r="D2449" s="229"/>
      <c r="E2449" s="240" t="str">
        <f>IF(D2449="","",VLOOKUP(D2449,'العملاء '!A:B,2,0))</f>
        <v/>
      </c>
      <c r="F2449" s="229"/>
      <c r="G2449" s="240" t="str">
        <f>IF(F2449="","",VLOOKUP(F2449,المخزن!A:B,2,0))</f>
        <v/>
      </c>
      <c r="H2449" s="229"/>
      <c r="I2449" s="231"/>
      <c r="J2449" s="231"/>
      <c r="K2449" s="231"/>
      <c r="L2449" s="231"/>
      <c r="M2449" s="232"/>
      <c r="N2449" s="233">
        <f t="shared" si="228"/>
        <v>0</v>
      </c>
      <c r="O2449" s="233">
        <f t="shared" si="229"/>
        <v>0</v>
      </c>
      <c r="P2449" s="234">
        <f t="shared" si="233"/>
        <v>5</v>
      </c>
      <c r="Q2449" s="235" t="str">
        <f>IF(F2449="","",VLOOKUP(F2449,المخزن!A:M,11,0))</f>
        <v/>
      </c>
      <c r="R2449" s="235" t="str">
        <f t="shared" si="230"/>
        <v xml:space="preserve">  </v>
      </c>
      <c r="S2449" s="235" t="str">
        <f t="shared" si="231"/>
        <v xml:space="preserve"> </v>
      </c>
      <c r="T2449" s="237" t="str">
        <f t="shared" si="232"/>
        <v xml:space="preserve"> </v>
      </c>
      <c r="U2449" s="238" t="str">
        <f>IF(F2449="","",VLOOKUP(F2449,المخزن!A:M,8,0))</f>
        <v/>
      </c>
    </row>
    <row r="2450" spans="1:21">
      <c r="A2450" s="227"/>
      <c r="B2450" s="228"/>
      <c r="C2450" s="229"/>
      <c r="D2450" s="229"/>
      <c r="E2450" s="240" t="str">
        <f>IF(D2450="","",VLOOKUP(D2450,'العملاء '!A:B,2,0))</f>
        <v/>
      </c>
      <c r="F2450" s="229"/>
      <c r="G2450" s="240" t="str">
        <f>IF(F2450="","",VLOOKUP(F2450,المخزن!A:B,2,0))</f>
        <v/>
      </c>
      <c r="H2450" s="229"/>
      <c r="I2450" s="231"/>
      <c r="J2450" s="231"/>
      <c r="K2450" s="231"/>
      <c r="L2450" s="231"/>
      <c r="M2450" s="232"/>
      <c r="N2450" s="233">
        <f t="shared" si="228"/>
        <v>0</v>
      </c>
      <c r="O2450" s="233">
        <f t="shared" si="229"/>
        <v>0</v>
      </c>
      <c r="P2450" s="234">
        <f t="shared" si="233"/>
        <v>5</v>
      </c>
      <c r="Q2450" s="235" t="str">
        <f>IF(F2450="","",VLOOKUP(F2450,المخزن!A:M,11,0))</f>
        <v/>
      </c>
      <c r="R2450" s="235" t="str">
        <f t="shared" si="230"/>
        <v xml:space="preserve">  </v>
      </c>
      <c r="S2450" s="235" t="str">
        <f t="shared" si="231"/>
        <v xml:space="preserve"> </v>
      </c>
      <c r="T2450" s="237" t="str">
        <f t="shared" si="232"/>
        <v xml:space="preserve"> </v>
      </c>
      <c r="U2450" s="238" t="str">
        <f>IF(F2450="","",VLOOKUP(F2450,المخزن!A:M,8,0))</f>
        <v/>
      </c>
    </row>
    <row r="2451" spans="1:21">
      <c r="A2451" s="227"/>
      <c r="B2451" s="228"/>
      <c r="C2451" s="229"/>
      <c r="D2451" s="229"/>
      <c r="E2451" s="240" t="str">
        <f>IF(D2451="","",VLOOKUP(D2451,'العملاء '!A:B,2,0))</f>
        <v/>
      </c>
      <c r="F2451" s="229"/>
      <c r="G2451" s="240" t="str">
        <f>IF(F2451="","",VLOOKUP(F2451,المخزن!A:B,2,0))</f>
        <v/>
      </c>
      <c r="H2451" s="229"/>
      <c r="I2451" s="231"/>
      <c r="J2451" s="231"/>
      <c r="K2451" s="231"/>
      <c r="L2451" s="231"/>
      <c r="M2451" s="232"/>
      <c r="N2451" s="233">
        <f t="shared" si="228"/>
        <v>0</v>
      </c>
      <c r="O2451" s="233">
        <f t="shared" si="229"/>
        <v>0</v>
      </c>
      <c r="P2451" s="234">
        <f t="shared" si="233"/>
        <v>5</v>
      </c>
      <c r="Q2451" s="235" t="str">
        <f>IF(F2451="","",VLOOKUP(F2451,المخزن!A:M,11,0))</f>
        <v/>
      </c>
      <c r="R2451" s="235" t="str">
        <f t="shared" si="230"/>
        <v xml:space="preserve">  </v>
      </c>
      <c r="S2451" s="235" t="str">
        <f t="shared" si="231"/>
        <v xml:space="preserve"> </v>
      </c>
      <c r="T2451" s="237" t="str">
        <f t="shared" si="232"/>
        <v xml:space="preserve"> </v>
      </c>
      <c r="U2451" s="238" t="str">
        <f>IF(F2451="","",VLOOKUP(F2451,المخزن!A:M,8,0))</f>
        <v/>
      </c>
    </row>
    <row r="2452" spans="1:21">
      <c r="A2452" s="227"/>
      <c r="B2452" s="228"/>
      <c r="C2452" s="229"/>
      <c r="D2452" s="229"/>
      <c r="E2452" s="240" t="str">
        <f>IF(D2452="","",VLOOKUP(D2452,'العملاء '!A:B,2,0))</f>
        <v/>
      </c>
      <c r="F2452" s="229"/>
      <c r="G2452" s="240" t="str">
        <f>IF(F2452="","",VLOOKUP(F2452,المخزن!A:B,2,0))</f>
        <v/>
      </c>
      <c r="H2452" s="229"/>
      <c r="I2452" s="231"/>
      <c r="J2452" s="231"/>
      <c r="K2452" s="231"/>
      <c r="L2452" s="231"/>
      <c r="M2452" s="232"/>
      <c r="N2452" s="233">
        <f t="shared" si="228"/>
        <v>0</v>
      </c>
      <c r="O2452" s="233">
        <f t="shared" si="229"/>
        <v>0</v>
      </c>
      <c r="P2452" s="234">
        <f t="shared" si="233"/>
        <v>5</v>
      </c>
      <c r="Q2452" s="235" t="str">
        <f>IF(F2452="","",VLOOKUP(F2452,المخزن!A:M,11,0))</f>
        <v/>
      </c>
      <c r="R2452" s="235" t="str">
        <f t="shared" si="230"/>
        <v xml:space="preserve">  </v>
      </c>
      <c r="S2452" s="235" t="str">
        <f t="shared" si="231"/>
        <v xml:space="preserve"> </v>
      </c>
      <c r="T2452" s="237" t="str">
        <f t="shared" si="232"/>
        <v xml:space="preserve"> </v>
      </c>
      <c r="U2452" s="238" t="str">
        <f>IF(F2452="","",VLOOKUP(F2452,المخزن!A:M,8,0))</f>
        <v/>
      </c>
    </row>
    <row r="2453" spans="1:21">
      <c r="A2453" s="227"/>
      <c r="B2453" s="228"/>
      <c r="C2453" s="229"/>
      <c r="D2453" s="229"/>
      <c r="E2453" s="240" t="str">
        <f>IF(D2453="","",VLOOKUP(D2453,'العملاء '!A:B,2,0))</f>
        <v/>
      </c>
      <c r="F2453" s="229"/>
      <c r="G2453" s="240" t="str">
        <f>IF(F2453="","",VLOOKUP(F2453,المخزن!A:B,2,0))</f>
        <v/>
      </c>
      <c r="H2453" s="229"/>
      <c r="I2453" s="231"/>
      <c r="J2453" s="231"/>
      <c r="K2453" s="231"/>
      <c r="L2453" s="231"/>
      <c r="M2453" s="232"/>
      <c r="N2453" s="233">
        <f t="shared" si="228"/>
        <v>0</v>
      </c>
      <c r="O2453" s="233">
        <f t="shared" si="229"/>
        <v>0</v>
      </c>
      <c r="P2453" s="234">
        <f t="shared" si="233"/>
        <v>5</v>
      </c>
      <c r="Q2453" s="235" t="str">
        <f>IF(F2453="","",VLOOKUP(F2453,المخزن!A:M,11,0))</f>
        <v/>
      </c>
      <c r="R2453" s="235" t="str">
        <f t="shared" si="230"/>
        <v xml:space="preserve">  </v>
      </c>
      <c r="S2453" s="235" t="str">
        <f t="shared" si="231"/>
        <v xml:space="preserve"> </v>
      </c>
      <c r="T2453" s="237" t="str">
        <f t="shared" si="232"/>
        <v xml:space="preserve"> </v>
      </c>
      <c r="U2453" s="238" t="str">
        <f>IF(F2453="","",VLOOKUP(F2453,المخزن!A:M,8,0))</f>
        <v/>
      </c>
    </row>
    <row r="2454" spans="1:21">
      <c r="A2454" s="227"/>
      <c r="B2454" s="228"/>
      <c r="C2454" s="229"/>
      <c r="D2454" s="229"/>
      <c r="E2454" s="240" t="str">
        <f>IF(D2454="","",VLOOKUP(D2454,'العملاء '!A:B,2,0))</f>
        <v/>
      </c>
      <c r="F2454" s="229"/>
      <c r="G2454" s="240" t="str">
        <f>IF(F2454="","",VLOOKUP(F2454,المخزن!A:B,2,0))</f>
        <v/>
      </c>
      <c r="H2454" s="229"/>
      <c r="I2454" s="231"/>
      <c r="J2454" s="231"/>
      <c r="K2454" s="231"/>
      <c r="L2454" s="231"/>
      <c r="M2454" s="232"/>
      <c r="N2454" s="233">
        <f t="shared" si="228"/>
        <v>0</v>
      </c>
      <c r="O2454" s="233">
        <f t="shared" si="229"/>
        <v>0</v>
      </c>
      <c r="P2454" s="234">
        <f t="shared" si="233"/>
        <v>5</v>
      </c>
      <c r="Q2454" s="235" t="str">
        <f>IF(F2454="","",VLOOKUP(F2454,المخزن!A:M,11,0))</f>
        <v/>
      </c>
      <c r="R2454" s="235" t="str">
        <f t="shared" si="230"/>
        <v xml:space="preserve">  </v>
      </c>
      <c r="S2454" s="235" t="str">
        <f t="shared" si="231"/>
        <v xml:space="preserve"> </v>
      </c>
      <c r="T2454" s="237" t="str">
        <f t="shared" si="232"/>
        <v xml:space="preserve"> </v>
      </c>
      <c r="U2454" s="238" t="str">
        <f>IF(F2454="","",VLOOKUP(F2454,المخزن!A:M,8,0))</f>
        <v/>
      </c>
    </row>
    <row r="2455" spans="1:21">
      <c r="A2455" s="227"/>
      <c r="B2455" s="228"/>
      <c r="C2455" s="229"/>
      <c r="D2455" s="229"/>
      <c r="E2455" s="240" t="str">
        <f>IF(D2455="","",VLOOKUP(D2455,'العملاء '!A:B,2,0))</f>
        <v/>
      </c>
      <c r="F2455" s="229"/>
      <c r="G2455" s="240" t="str">
        <f>IF(F2455="","",VLOOKUP(F2455,المخزن!A:B,2,0))</f>
        <v/>
      </c>
      <c r="H2455" s="229"/>
      <c r="I2455" s="231"/>
      <c r="J2455" s="231"/>
      <c r="K2455" s="231"/>
      <c r="L2455" s="231"/>
      <c r="M2455" s="232"/>
      <c r="N2455" s="233">
        <f t="shared" si="228"/>
        <v>0</v>
      </c>
      <c r="O2455" s="233">
        <f t="shared" si="229"/>
        <v>0</v>
      </c>
      <c r="P2455" s="234">
        <f t="shared" si="233"/>
        <v>5</v>
      </c>
      <c r="Q2455" s="235" t="str">
        <f>IF(F2455="","",VLOOKUP(F2455,المخزن!A:M,11,0))</f>
        <v/>
      </c>
      <c r="R2455" s="235" t="str">
        <f t="shared" si="230"/>
        <v xml:space="preserve">  </v>
      </c>
      <c r="S2455" s="235" t="str">
        <f t="shared" si="231"/>
        <v xml:space="preserve"> </v>
      </c>
      <c r="T2455" s="237" t="str">
        <f t="shared" si="232"/>
        <v xml:space="preserve"> </v>
      </c>
      <c r="U2455" s="238" t="str">
        <f>IF(F2455="","",VLOOKUP(F2455,المخزن!A:M,8,0))</f>
        <v/>
      </c>
    </row>
    <row r="2456" spans="1:21">
      <c r="A2456" s="227"/>
      <c r="B2456" s="228"/>
      <c r="C2456" s="229"/>
      <c r="D2456" s="229"/>
      <c r="E2456" s="240" t="str">
        <f>IF(D2456="","",VLOOKUP(D2456,'العملاء '!A:B,2,0))</f>
        <v/>
      </c>
      <c r="F2456" s="229"/>
      <c r="G2456" s="240" t="str">
        <f>IF(F2456="","",VLOOKUP(F2456,المخزن!A:B,2,0))</f>
        <v/>
      </c>
      <c r="H2456" s="229"/>
      <c r="I2456" s="231"/>
      <c r="J2456" s="231"/>
      <c r="K2456" s="231"/>
      <c r="L2456" s="231"/>
      <c r="M2456" s="232"/>
      <c r="N2456" s="233">
        <f t="shared" si="228"/>
        <v>0</v>
      </c>
      <c r="O2456" s="233">
        <f t="shared" si="229"/>
        <v>0</v>
      </c>
      <c r="P2456" s="234">
        <f t="shared" si="233"/>
        <v>5</v>
      </c>
      <c r="Q2456" s="235" t="str">
        <f>IF(F2456="","",VLOOKUP(F2456,المخزن!A:M,11,0))</f>
        <v/>
      </c>
      <c r="R2456" s="235" t="str">
        <f t="shared" si="230"/>
        <v xml:space="preserve">  </v>
      </c>
      <c r="S2456" s="235" t="str">
        <f t="shared" si="231"/>
        <v xml:space="preserve"> </v>
      </c>
      <c r="T2456" s="237" t="str">
        <f t="shared" si="232"/>
        <v xml:space="preserve"> </v>
      </c>
      <c r="U2456" s="238" t="str">
        <f>IF(F2456="","",VLOOKUP(F2456,المخزن!A:M,8,0))</f>
        <v/>
      </c>
    </row>
    <row r="2457" spans="1:21">
      <c r="A2457" s="227"/>
      <c r="B2457" s="228"/>
      <c r="C2457" s="229"/>
      <c r="D2457" s="229"/>
      <c r="E2457" s="240" t="str">
        <f>IF(D2457="","",VLOOKUP(D2457,'العملاء '!A:B,2,0))</f>
        <v/>
      </c>
      <c r="F2457" s="229"/>
      <c r="G2457" s="240" t="str">
        <f>IF(F2457="","",VLOOKUP(F2457,المخزن!A:B,2,0))</f>
        <v/>
      </c>
      <c r="H2457" s="229"/>
      <c r="I2457" s="231"/>
      <c r="J2457" s="231"/>
      <c r="K2457" s="231"/>
      <c r="L2457" s="231"/>
      <c r="M2457" s="232"/>
      <c r="N2457" s="233">
        <f t="shared" si="228"/>
        <v>0</v>
      </c>
      <c r="O2457" s="233">
        <f t="shared" si="229"/>
        <v>0</v>
      </c>
      <c r="P2457" s="234">
        <f t="shared" si="233"/>
        <v>5</v>
      </c>
      <c r="Q2457" s="235" t="str">
        <f>IF(F2457="","",VLOOKUP(F2457,المخزن!A:M,11,0))</f>
        <v/>
      </c>
      <c r="R2457" s="235" t="str">
        <f t="shared" si="230"/>
        <v xml:space="preserve">  </v>
      </c>
      <c r="S2457" s="235" t="str">
        <f t="shared" si="231"/>
        <v xml:space="preserve"> </v>
      </c>
      <c r="T2457" s="237" t="str">
        <f t="shared" si="232"/>
        <v xml:space="preserve"> </v>
      </c>
      <c r="U2457" s="238" t="str">
        <f>IF(F2457="","",VLOOKUP(F2457,المخزن!A:M,8,0))</f>
        <v/>
      </c>
    </row>
    <row r="2458" spans="1:21">
      <c r="A2458" s="227"/>
      <c r="B2458" s="228"/>
      <c r="C2458" s="229"/>
      <c r="D2458" s="229"/>
      <c r="E2458" s="240" t="str">
        <f>IF(D2458="","",VLOOKUP(D2458,'العملاء '!A:B,2,0))</f>
        <v/>
      </c>
      <c r="F2458" s="229"/>
      <c r="G2458" s="240" t="str">
        <f>IF(F2458="","",VLOOKUP(F2458,المخزن!A:B,2,0))</f>
        <v/>
      </c>
      <c r="H2458" s="229"/>
      <c r="I2458" s="231"/>
      <c r="J2458" s="231"/>
      <c r="K2458" s="231"/>
      <c r="L2458" s="231"/>
      <c r="M2458" s="232"/>
      <c r="N2458" s="233">
        <f t="shared" si="228"/>
        <v>0</v>
      </c>
      <c r="O2458" s="233">
        <f t="shared" si="229"/>
        <v>0</v>
      </c>
      <c r="P2458" s="234">
        <f t="shared" si="233"/>
        <v>5</v>
      </c>
      <c r="Q2458" s="235" t="str">
        <f>IF(F2458="","",VLOOKUP(F2458,المخزن!A:M,11,0))</f>
        <v/>
      </c>
      <c r="R2458" s="235" t="str">
        <f t="shared" si="230"/>
        <v xml:space="preserve">  </v>
      </c>
      <c r="S2458" s="235" t="str">
        <f t="shared" si="231"/>
        <v xml:space="preserve"> </v>
      </c>
      <c r="T2458" s="237" t="str">
        <f t="shared" si="232"/>
        <v xml:space="preserve"> </v>
      </c>
      <c r="U2458" s="238" t="str">
        <f>IF(F2458="","",VLOOKUP(F2458,المخزن!A:M,8,0))</f>
        <v/>
      </c>
    </row>
    <row r="2459" spans="1:21">
      <c r="A2459" s="227"/>
      <c r="B2459" s="228"/>
      <c r="C2459" s="229"/>
      <c r="D2459" s="229"/>
      <c r="E2459" s="240" t="str">
        <f>IF(D2459="","",VLOOKUP(D2459,'العملاء '!A:B,2,0))</f>
        <v/>
      </c>
      <c r="F2459" s="229"/>
      <c r="G2459" s="240" t="str">
        <f>IF(F2459="","",VLOOKUP(F2459,المخزن!A:B,2,0))</f>
        <v/>
      </c>
      <c r="H2459" s="229"/>
      <c r="I2459" s="231"/>
      <c r="J2459" s="231"/>
      <c r="K2459" s="231"/>
      <c r="L2459" s="231"/>
      <c r="M2459" s="232"/>
      <c r="N2459" s="233">
        <f t="shared" si="228"/>
        <v>0</v>
      </c>
      <c r="O2459" s="233">
        <f t="shared" si="229"/>
        <v>0</v>
      </c>
      <c r="P2459" s="234">
        <f t="shared" si="233"/>
        <v>5</v>
      </c>
      <c r="Q2459" s="235" t="str">
        <f>IF(F2459="","",VLOOKUP(F2459,المخزن!A:M,11,0))</f>
        <v/>
      </c>
      <c r="R2459" s="235" t="str">
        <f t="shared" si="230"/>
        <v xml:space="preserve">  </v>
      </c>
      <c r="S2459" s="235" t="str">
        <f t="shared" si="231"/>
        <v xml:space="preserve"> </v>
      </c>
      <c r="T2459" s="237" t="str">
        <f t="shared" si="232"/>
        <v xml:space="preserve"> </v>
      </c>
      <c r="U2459" s="238" t="str">
        <f>IF(F2459="","",VLOOKUP(F2459,المخزن!A:M,8,0))</f>
        <v/>
      </c>
    </row>
    <row r="2460" spans="1:21">
      <c r="A2460" s="227"/>
      <c r="B2460" s="228"/>
      <c r="C2460" s="229"/>
      <c r="D2460" s="229"/>
      <c r="E2460" s="240" t="str">
        <f>IF(D2460="","",VLOOKUP(D2460,'العملاء '!A:B,2,0))</f>
        <v/>
      </c>
      <c r="F2460" s="229"/>
      <c r="G2460" s="240" t="str">
        <f>IF(F2460="","",VLOOKUP(F2460,المخزن!A:B,2,0))</f>
        <v/>
      </c>
      <c r="H2460" s="229"/>
      <c r="I2460" s="231"/>
      <c r="J2460" s="231"/>
      <c r="K2460" s="231"/>
      <c r="L2460" s="231"/>
      <c r="M2460" s="232"/>
      <c r="N2460" s="233">
        <f t="shared" si="228"/>
        <v>0</v>
      </c>
      <c r="O2460" s="233">
        <f t="shared" si="229"/>
        <v>0</v>
      </c>
      <c r="P2460" s="234">
        <f t="shared" si="233"/>
        <v>5</v>
      </c>
      <c r="Q2460" s="235" t="str">
        <f>IF(F2460="","",VLOOKUP(F2460,المخزن!A:M,11,0))</f>
        <v/>
      </c>
      <c r="R2460" s="235" t="str">
        <f t="shared" si="230"/>
        <v xml:space="preserve">  </v>
      </c>
      <c r="S2460" s="235" t="str">
        <f t="shared" si="231"/>
        <v xml:space="preserve"> </v>
      </c>
      <c r="T2460" s="237" t="str">
        <f t="shared" si="232"/>
        <v xml:space="preserve"> </v>
      </c>
      <c r="U2460" s="238" t="str">
        <f>IF(F2460="","",VLOOKUP(F2460,المخزن!A:M,8,0))</f>
        <v/>
      </c>
    </row>
    <row r="2461" spans="1:21">
      <c r="A2461" s="227"/>
      <c r="B2461" s="228"/>
      <c r="C2461" s="229"/>
      <c r="D2461" s="229"/>
      <c r="E2461" s="240" t="str">
        <f>IF(D2461="","",VLOOKUP(D2461,'العملاء '!A:B,2,0))</f>
        <v/>
      </c>
      <c r="F2461" s="229"/>
      <c r="G2461" s="240" t="str">
        <f>IF(F2461="","",VLOOKUP(F2461,المخزن!A:B,2,0))</f>
        <v/>
      </c>
      <c r="H2461" s="229"/>
      <c r="I2461" s="231"/>
      <c r="J2461" s="231"/>
      <c r="K2461" s="231"/>
      <c r="L2461" s="231"/>
      <c r="M2461" s="232"/>
      <c r="N2461" s="233">
        <f t="shared" si="228"/>
        <v>0</v>
      </c>
      <c r="O2461" s="233">
        <f t="shared" si="229"/>
        <v>0</v>
      </c>
      <c r="P2461" s="234">
        <f t="shared" si="233"/>
        <v>5</v>
      </c>
      <c r="Q2461" s="235" t="str">
        <f>IF(F2461="","",VLOOKUP(F2461,المخزن!A:M,11,0))</f>
        <v/>
      </c>
      <c r="R2461" s="235" t="str">
        <f t="shared" si="230"/>
        <v xml:space="preserve">  </v>
      </c>
      <c r="S2461" s="235" t="str">
        <f t="shared" si="231"/>
        <v xml:space="preserve"> </v>
      </c>
      <c r="T2461" s="237" t="str">
        <f t="shared" si="232"/>
        <v xml:space="preserve"> </v>
      </c>
      <c r="U2461" s="238" t="str">
        <f>IF(F2461="","",VLOOKUP(F2461,المخزن!A:M,8,0))</f>
        <v/>
      </c>
    </row>
    <row r="2462" spans="1:21">
      <c r="A2462" s="227"/>
      <c r="B2462" s="228"/>
      <c r="C2462" s="229"/>
      <c r="D2462" s="229"/>
      <c r="E2462" s="240" t="str">
        <f>IF(D2462="","",VLOOKUP(D2462,'العملاء '!A:B,2,0))</f>
        <v/>
      </c>
      <c r="F2462" s="229"/>
      <c r="G2462" s="240" t="str">
        <f>IF(F2462="","",VLOOKUP(F2462,المخزن!A:B,2,0))</f>
        <v/>
      </c>
      <c r="H2462" s="229"/>
      <c r="I2462" s="231"/>
      <c r="J2462" s="231"/>
      <c r="K2462" s="231"/>
      <c r="L2462" s="231"/>
      <c r="M2462" s="232"/>
      <c r="N2462" s="233">
        <f t="shared" si="228"/>
        <v>0</v>
      </c>
      <c r="O2462" s="233">
        <f t="shared" si="229"/>
        <v>0</v>
      </c>
      <c r="P2462" s="234">
        <f t="shared" si="233"/>
        <v>5</v>
      </c>
      <c r="Q2462" s="235" t="str">
        <f>IF(F2462="","",VLOOKUP(F2462,المخزن!A:M,11,0))</f>
        <v/>
      </c>
      <c r="R2462" s="235" t="str">
        <f t="shared" si="230"/>
        <v xml:space="preserve">  </v>
      </c>
      <c r="S2462" s="235" t="str">
        <f t="shared" si="231"/>
        <v xml:space="preserve"> </v>
      </c>
      <c r="T2462" s="237" t="str">
        <f t="shared" si="232"/>
        <v xml:space="preserve"> </v>
      </c>
      <c r="U2462" s="238" t="str">
        <f>IF(F2462="","",VLOOKUP(F2462,المخزن!A:M,8,0))</f>
        <v/>
      </c>
    </row>
    <row r="2463" spans="1:21">
      <c r="A2463" s="227"/>
      <c r="B2463" s="228"/>
      <c r="C2463" s="229"/>
      <c r="D2463" s="229"/>
      <c r="E2463" s="240" t="str">
        <f>IF(D2463="","",VLOOKUP(D2463,'العملاء '!A:B,2,0))</f>
        <v/>
      </c>
      <c r="F2463" s="229"/>
      <c r="G2463" s="240" t="str">
        <f>IF(F2463="","",VLOOKUP(F2463,المخزن!A:B,2,0))</f>
        <v/>
      </c>
      <c r="H2463" s="229"/>
      <c r="I2463" s="231"/>
      <c r="J2463" s="231"/>
      <c r="K2463" s="231"/>
      <c r="L2463" s="231"/>
      <c r="M2463" s="232"/>
      <c r="N2463" s="233">
        <f t="shared" si="228"/>
        <v>0</v>
      </c>
      <c r="O2463" s="233">
        <f t="shared" si="229"/>
        <v>0</v>
      </c>
      <c r="P2463" s="234">
        <f t="shared" si="233"/>
        <v>5</v>
      </c>
      <c r="Q2463" s="235" t="str">
        <f>IF(F2463="","",VLOOKUP(F2463,المخزن!A:M,11,0))</f>
        <v/>
      </c>
      <c r="R2463" s="235" t="str">
        <f t="shared" si="230"/>
        <v xml:space="preserve">  </v>
      </c>
      <c r="S2463" s="235" t="str">
        <f t="shared" si="231"/>
        <v xml:space="preserve"> </v>
      </c>
      <c r="T2463" s="237" t="str">
        <f t="shared" si="232"/>
        <v xml:space="preserve"> </v>
      </c>
      <c r="U2463" s="238" t="str">
        <f>IF(F2463="","",VLOOKUP(F2463,المخزن!A:M,8,0))</f>
        <v/>
      </c>
    </row>
    <row r="2464" spans="1:21">
      <c r="A2464" s="227"/>
      <c r="B2464" s="228"/>
      <c r="C2464" s="229"/>
      <c r="D2464" s="229"/>
      <c r="E2464" s="240" t="str">
        <f>IF(D2464="","",VLOOKUP(D2464,'العملاء '!A:B,2,0))</f>
        <v/>
      </c>
      <c r="F2464" s="229"/>
      <c r="G2464" s="240" t="str">
        <f>IF(F2464="","",VLOOKUP(F2464,المخزن!A:B,2,0))</f>
        <v/>
      </c>
      <c r="H2464" s="229"/>
      <c r="I2464" s="231"/>
      <c r="J2464" s="231"/>
      <c r="K2464" s="231"/>
      <c r="L2464" s="231"/>
      <c r="M2464" s="232"/>
      <c r="N2464" s="233">
        <f t="shared" si="228"/>
        <v>0</v>
      </c>
      <c r="O2464" s="233">
        <f t="shared" si="229"/>
        <v>0</v>
      </c>
      <c r="P2464" s="234">
        <f t="shared" si="233"/>
        <v>5</v>
      </c>
      <c r="Q2464" s="235" t="str">
        <f>IF(F2464="","",VLOOKUP(F2464,المخزن!A:M,11,0))</f>
        <v/>
      </c>
      <c r="R2464" s="235" t="str">
        <f t="shared" si="230"/>
        <v xml:space="preserve">  </v>
      </c>
      <c r="S2464" s="235" t="str">
        <f t="shared" si="231"/>
        <v xml:space="preserve"> </v>
      </c>
      <c r="T2464" s="237" t="str">
        <f t="shared" si="232"/>
        <v xml:space="preserve"> </v>
      </c>
      <c r="U2464" s="238" t="str">
        <f>IF(F2464="","",VLOOKUP(F2464,المخزن!A:M,8,0))</f>
        <v/>
      </c>
    </row>
    <row r="2465" spans="1:21">
      <c r="A2465" s="227"/>
      <c r="B2465" s="228"/>
      <c r="C2465" s="229"/>
      <c r="D2465" s="229"/>
      <c r="E2465" s="240" t="str">
        <f>IF(D2465="","",VLOOKUP(D2465,'العملاء '!A:B,2,0))</f>
        <v/>
      </c>
      <c r="F2465" s="229"/>
      <c r="G2465" s="240" t="str">
        <f>IF(F2465="","",VLOOKUP(F2465,المخزن!A:B,2,0))</f>
        <v/>
      </c>
      <c r="H2465" s="229"/>
      <c r="I2465" s="231"/>
      <c r="J2465" s="231"/>
      <c r="K2465" s="231"/>
      <c r="L2465" s="231"/>
      <c r="M2465" s="232"/>
      <c r="N2465" s="233">
        <f t="shared" si="228"/>
        <v>0</v>
      </c>
      <c r="O2465" s="233">
        <f t="shared" si="229"/>
        <v>0</v>
      </c>
      <c r="P2465" s="234">
        <f t="shared" si="233"/>
        <v>5</v>
      </c>
      <c r="Q2465" s="235" t="str">
        <f>IF(F2465="","",VLOOKUP(F2465,المخزن!A:M,11,0))</f>
        <v/>
      </c>
      <c r="R2465" s="235" t="str">
        <f t="shared" si="230"/>
        <v xml:space="preserve">  </v>
      </c>
      <c r="S2465" s="235" t="str">
        <f t="shared" si="231"/>
        <v xml:space="preserve"> </v>
      </c>
      <c r="T2465" s="237" t="str">
        <f t="shared" si="232"/>
        <v xml:space="preserve"> </v>
      </c>
      <c r="U2465" s="238" t="str">
        <f>IF(F2465="","",VLOOKUP(F2465,المخزن!A:M,8,0))</f>
        <v/>
      </c>
    </row>
    <row r="2466" spans="1:21">
      <c r="A2466" s="227"/>
      <c r="B2466" s="228"/>
      <c r="C2466" s="229"/>
      <c r="D2466" s="229"/>
      <c r="E2466" s="240" t="str">
        <f>IF(D2466="","",VLOOKUP(D2466,'العملاء '!A:B,2,0))</f>
        <v/>
      </c>
      <c r="F2466" s="229"/>
      <c r="G2466" s="240" t="str">
        <f>IF(F2466="","",VLOOKUP(F2466,المخزن!A:B,2,0))</f>
        <v/>
      </c>
      <c r="H2466" s="229"/>
      <c r="I2466" s="231"/>
      <c r="J2466" s="231"/>
      <c r="K2466" s="231"/>
      <c r="L2466" s="231"/>
      <c r="M2466" s="232"/>
      <c r="N2466" s="233">
        <f t="shared" si="228"/>
        <v>0</v>
      </c>
      <c r="O2466" s="233">
        <f t="shared" si="229"/>
        <v>0</v>
      </c>
      <c r="P2466" s="234">
        <f t="shared" si="233"/>
        <v>5</v>
      </c>
      <c r="Q2466" s="235" t="str">
        <f>IF(F2466="","",VLOOKUP(F2466,المخزن!A:M,11,0))</f>
        <v/>
      </c>
      <c r="R2466" s="235" t="str">
        <f t="shared" si="230"/>
        <v xml:space="preserve">  </v>
      </c>
      <c r="S2466" s="235" t="str">
        <f t="shared" si="231"/>
        <v xml:space="preserve"> </v>
      </c>
      <c r="T2466" s="237" t="str">
        <f t="shared" si="232"/>
        <v xml:space="preserve"> </v>
      </c>
      <c r="U2466" s="238" t="str">
        <f>IF(F2466="","",VLOOKUP(F2466,المخزن!A:M,8,0))</f>
        <v/>
      </c>
    </row>
    <row r="2467" spans="1:21">
      <c r="A2467" s="227"/>
      <c r="B2467" s="228"/>
      <c r="C2467" s="229"/>
      <c r="D2467" s="229"/>
      <c r="E2467" s="240" t="str">
        <f>IF(D2467="","",VLOOKUP(D2467,'العملاء '!A:B,2,0))</f>
        <v/>
      </c>
      <c r="F2467" s="229"/>
      <c r="G2467" s="240" t="str">
        <f>IF(F2467="","",VLOOKUP(F2467,المخزن!A:B,2,0))</f>
        <v/>
      </c>
      <c r="H2467" s="229"/>
      <c r="I2467" s="231"/>
      <c r="J2467" s="231"/>
      <c r="K2467" s="231"/>
      <c r="L2467" s="231"/>
      <c r="M2467" s="232"/>
      <c r="N2467" s="233">
        <f t="shared" si="228"/>
        <v>0</v>
      </c>
      <c r="O2467" s="233">
        <f t="shared" si="229"/>
        <v>0</v>
      </c>
      <c r="P2467" s="234">
        <f t="shared" si="233"/>
        <v>5</v>
      </c>
      <c r="Q2467" s="235" t="str">
        <f>IF(F2467="","",VLOOKUP(F2467,المخزن!A:M,11,0))</f>
        <v/>
      </c>
      <c r="R2467" s="235" t="str">
        <f t="shared" si="230"/>
        <v xml:space="preserve">  </v>
      </c>
      <c r="S2467" s="235" t="str">
        <f t="shared" si="231"/>
        <v xml:space="preserve"> </v>
      </c>
      <c r="T2467" s="237" t="str">
        <f t="shared" si="232"/>
        <v xml:space="preserve"> </v>
      </c>
      <c r="U2467" s="238" t="str">
        <f>IF(F2467="","",VLOOKUP(F2467,المخزن!A:M,8,0))</f>
        <v/>
      </c>
    </row>
    <row r="2468" spans="1:21">
      <c r="A2468" s="227"/>
      <c r="B2468" s="228"/>
      <c r="C2468" s="229"/>
      <c r="D2468" s="229"/>
      <c r="E2468" s="240" t="str">
        <f>IF(D2468="","",VLOOKUP(D2468,'العملاء '!A:B,2,0))</f>
        <v/>
      </c>
      <c r="F2468" s="229"/>
      <c r="G2468" s="240" t="str">
        <f>IF(F2468="","",VLOOKUP(F2468,المخزن!A:B,2,0))</f>
        <v/>
      </c>
      <c r="H2468" s="229"/>
      <c r="I2468" s="231"/>
      <c r="J2468" s="231"/>
      <c r="K2468" s="231"/>
      <c r="L2468" s="231"/>
      <c r="M2468" s="232"/>
      <c r="N2468" s="233">
        <f t="shared" si="228"/>
        <v>0</v>
      </c>
      <c r="O2468" s="233">
        <f t="shared" si="229"/>
        <v>0</v>
      </c>
      <c r="P2468" s="234">
        <f t="shared" si="233"/>
        <v>5</v>
      </c>
      <c r="Q2468" s="235" t="str">
        <f>IF(F2468="","",VLOOKUP(F2468,المخزن!A:M,11,0))</f>
        <v/>
      </c>
      <c r="R2468" s="235" t="str">
        <f t="shared" si="230"/>
        <v xml:space="preserve">  </v>
      </c>
      <c r="S2468" s="235" t="str">
        <f t="shared" si="231"/>
        <v xml:space="preserve"> </v>
      </c>
      <c r="T2468" s="237" t="str">
        <f t="shared" si="232"/>
        <v xml:space="preserve"> </v>
      </c>
      <c r="U2468" s="238" t="str">
        <f>IF(F2468="","",VLOOKUP(F2468,المخزن!A:M,8,0))</f>
        <v/>
      </c>
    </row>
    <row r="2469" spans="1:21">
      <c r="A2469" s="227"/>
      <c r="B2469" s="228"/>
      <c r="C2469" s="229"/>
      <c r="D2469" s="229"/>
      <c r="E2469" s="240" t="str">
        <f>IF(D2469="","",VLOOKUP(D2469,'العملاء '!A:B,2,0))</f>
        <v/>
      </c>
      <c r="F2469" s="229"/>
      <c r="G2469" s="240" t="str">
        <f>IF(F2469="","",VLOOKUP(F2469,المخزن!A:B,2,0))</f>
        <v/>
      </c>
      <c r="H2469" s="229"/>
      <c r="I2469" s="231"/>
      <c r="J2469" s="231"/>
      <c r="K2469" s="231"/>
      <c r="L2469" s="231"/>
      <c r="M2469" s="232"/>
      <c r="N2469" s="233">
        <f t="shared" si="228"/>
        <v>0</v>
      </c>
      <c r="O2469" s="233">
        <f t="shared" si="229"/>
        <v>0</v>
      </c>
      <c r="P2469" s="234">
        <f t="shared" si="233"/>
        <v>5</v>
      </c>
      <c r="Q2469" s="235" t="str">
        <f>IF(F2469="","",VLOOKUP(F2469,المخزن!A:M,11,0))</f>
        <v/>
      </c>
      <c r="R2469" s="235" t="str">
        <f t="shared" si="230"/>
        <v xml:space="preserve">  </v>
      </c>
      <c r="S2469" s="235" t="str">
        <f t="shared" si="231"/>
        <v xml:space="preserve"> </v>
      </c>
      <c r="T2469" s="237" t="str">
        <f t="shared" si="232"/>
        <v xml:space="preserve"> </v>
      </c>
      <c r="U2469" s="238" t="str">
        <f>IF(F2469="","",VLOOKUP(F2469,المخزن!A:M,8,0))</f>
        <v/>
      </c>
    </row>
    <row r="2470" spans="1:21">
      <c r="A2470" s="227"/>
      <c r="B2470" s="228"/>
      <c r="C2470" s="229"/>
      <c r="D2470" s="229"/>
      <c r="E2470" s="240" t="str">
        <f>IF(D2470="","",VLOOKUP(D2470,'العملاء '!A:B,2,0))</f>
        <v/>
      </c>
      <c r="F2470" s="229"/>
      <c r="G2470" s="240" t="str">
        <f>IF(F2470="","",VLOOKUP(F2470,المخزن!A:B,2,0))</f>
        <v/>
      </c>
      <c r="H2470" s="229"/>
      <c r="I2470" s="231"/>
      <c r="J2470" s="231"/>
      <c r="K2470" s="231"/>
      <c r="L2470" s="231"/>
      <c r="M2470" s="232"/>
      <c r="N2470" s="233">
        <f t="shared" si="228"/>
        <v>0</v>
      </c>
      <c r="O2470" s="233">
        <f t="shared" si="229"/>
        <v>0</v>
      </c>
      <c r="P2470" s="234">
        <f t="shared" si="233"/>
        <v>5</v>
      </c>
      <c r="Q2470" s="235" t="str">
        <f>IF(F2470="","",VLOOKUP(F2470,المخزن!A:M,11,0))</f>
        <v/>
      </c>
      <c r="R2470" s="235" t="str">
        <f t="shared" si="230"/>
        <v xml:space="preserve">  </v>
      </c>
      <c r="S2470" s="235" t="str">
        <f t="shared" si="231"/>
        <v xml:space="preserve"> </v>
      </c>
      <c r="T2470" s="237" t="str">
        <f t="shared" si="232"/>
        <v xml:space="preserve"> </v>
      </c>
      <c r="U2470" s="238" t="str">
        <f>IF(F2470="","",VLOOKUP(F2470,المخزن!A:M,8,0))</f>
        <v/>
      </c>
    </row>
    <row r="2471" spans="1:21">
      <c r="A2471" s="227"/>
      <c r="B2471" s="228"/>
      <c r="C2471" s="229"/>
      <c r="D2471" s="229"/>
      <c r="E2471" s="240" t="str">
        <f>IF(D2471="","",VLOOKUP(D2471,'العملاء '!A:B,2,0))</f>
        <v/>
      </c>
      <c r="F2471" s="229"/>
      <c r="G2471" s="240" t="str">
        <f>IF(F2471="","",VLOOKUP(F2471,المخزن!A:B,2,0))</f>
        <v/>
      </c>
      <c r="H2471" s="229"/>
      <c r="I2471" s="231"/>
      <c r="J2471" s="231"/>
      <c r="K2471" s="231"/>
      <c r="L2471" s="231"/>
      <c r="M2471" s="232"/>
      <c r="N2471" s="233">
        <f t="shared" si="228"/>
        <v>0</v>
      </c>
      <c r="O2471" s="233">
        <f t="shared" si="229"/>
        <v>0</v>
      </c>
      <c r="P2471" s="234">
        <f t="shared" si="233"/>
        <v>5</v>
      </c>
      <c r="Q2471" s="235" t="str">
        <f>IF(F2471="","",VLOOKUP(F2471,المخزن!A:M,11,0))</f>
        <v/>
      </c>
      <c r="R2471" s="235" t="str">
        <f t="shared" si="230"/>
        <v xml:space="preserve">  </v>
      </c>
      <c r="S2471" s="235" t="str">
        <f t="shared" si="231"/>
        <v xml:space="preserve"> </v>
      </c>
      <c r="T2471" s="237" t="str">
        <f t="shared" si="232"/>
        <v xml:space="preserve"> </v>
      </c>
      <c r="U2471" s="238" t="str">
        <f>IF(F2471="","",VLOOKUP(F2471,المخزن!A:M,8,0))</f>
        <v/>
      </c>
    </row>
    <row r="2472" spans="1:21">
      <c r="A2472" s="227"/>
      <c r="B2472" s="228"/>
      <c r="C2472" s="229"/>
      <c r="D2472" s="229"/>
      <c r="E2472" s="240" t="str">
        <f>IF(D2472="","",VLOOKUP(D2472,'العملاء '!A:B,2,0))</f>
        <v/>
      </c>
      <c r="F2472" s="229"/>
      <c r="G2472" s="240" t="str">
        <f>IF(F2472="","",VLOOKUP(F2472,المخزن!A:B,2,0))</f>
        <v/>
      </c>
      <c r="H2472" s="229"/>
      <c r="I2472" s="231"/>
      <c r="J2472" s="231"/>
      <c r="K2472" s="231"/>
      <c r="L2472" s="231"/>
      <c r="M2472" s="232"/>
      <c r="N2472" s="233">
        <f t="shared" si="228"/>
        <v>0</v>
      </c>
      <c r="O2472" s="233">
        <f t="shared" si="229"/>
        <v>0</v>
      </c>
      <c r="P2472" s="234">
        <f t="shared" si="233"/>
        <v>5</v>
      </c>
      <c r="Q2472" s="235" t="str">
        <f>IF(F2472="","",VLOOKUP(F2472,المخزن!A:M,11,0))</f>
        <v/>
      </c>
      <c r="R2472" s="235" t="str">
        <f t="shared" si="230"/>
        <v xml:space="preserve">  </v>
      </c>
      <c r="S2472" s="235" t="str">
        <f t="shared" si="231"/>
        <v xml:space="preserve"> </v>
      </c>
      <c r="T2472" s="237" t="str">
        <f t="shared" si="232"/>
        <v xml:space="preserve"> </v>
      </c>
      <c r="U2472" s="238" t="str">
        <f>IF(F2472="","",VLOOKUP(F2472,المخزن!A:M,8,0))</f>
        <v/>
      </c>
    </row>
    <row r="2473" spans="1:21">
      <c r="A2473" s="227"/>
      <c r="B2473" s="228"/>
      <c r="C2473" s="229"/>
      <c r="D2473" s="229"/>
      <c r="E2473" s="240" t="str">
        <f>IF(D2473="","",VLOOKUP(D2473,'العملاء '!A:B,2,0))</f>
        <v/>
      </c>
      <c r="F2473" s="229"/>
      <c r="G2473" s="240" t="str">
        <f>IF(F2473="","",VLOOKUP(F2473,المخزن!A:B,2,0))</f>
        <v/>
      </c>
      <c r="H2473" s="229"/>
      <c r="I2473" s="231"/>
      <c r="J2473" s="231"/>
      <c r="K2473" s="231"/>
      <c r="L2473" s="231"/>
      <c r="M2473" s="232"/>
      <c r="N2473" s="233">
        <f t="shared" si="228"/>
        <v>0</v>
      </c>
      <c r="O2473" s="233">
        <f t="shared" si="229"/>
        <v>0</v>
      </c>
      <c r="P2473" s="234">
        <f t="shared" si="233"/>
        <v>5</v>
      </c>
      <c r="Q2473" s="235" t="str">
        <f>IF(F2473="","",VLOOKUP(F2473,المخزن!A:M,11,0))</f>
        <v/>
      </c>
      <c r="R2473" s="235" t="str">
        <f t="shared" si="230"/>
        <v xml:space="preserve">  </v>
      </c>
      <c r="S2473" s="235" t="str">
        <f t="shared" si="231"/>
        <v xml:space="preserve"> </v>
      </c>
      <c r="T2473" s="237" t="str">
        <f t="shared" si="232"/>
        <v xml:space="preserve"> </v>
      </c>
      <c r="U2473" s="238" t="str">
        <f>IF(F2473="","",VLOOKUP(F2473,المخزن!A:M,8,0))</f>
        <v/>
      </c>
    </row>
    <row r="2474" spans="1:21">
      <c r="A2474" s="227"/>
      <c r="B2474" s="228"/>
      <c r="C2474" s="229"/>
      <c r="D2474" s="229"/>
      <c r="E2474" s="240" t="str">
        <f>IF(D2474="","",VLOOKUP(D2474,'العملاء '!A:B,2,0))</f>
        <v/>
      </c>
      <c r="F2474" s="229"/>
      <c r="G2474" s="240" t="str">
        <f>IF(F2474="","",VLOOKUP(F2474,المخزن!A:B,2,0))</f>
        <v/>
      </c>
      <c r="H2474" s="229"/>
      <c r="I2474" s="231"/>
      <c r="J2474" s="231"/>
      <c r="K2474" s="231"/>
      <c r="L2474" s="231"/>
      <c r="M2474" s="232"/>
      <c r="N2474" s="233">
        <f t="shared" si="228"/>
        <v>0</v>
      </c>
      <c r="O2474" s="233">
        <f t="shared" si="229"/>
        <v>0</v>
      </c>
      <c r="P2474" s="234">
        <f t="shared" si="233"/>
        <v>5</v>
      </c>
      <c r="Q2474" s="235" t="str">
        <f>IF(F2474="","",VLOOKUP(F2474,المخزن!A:M,11,0))</f>
        <v/>
      </c>
      <c r="R2474" s="235" t="str">
        <f t="shared" si="230"/>
        <v xml:space="preserve">  </v>
      </c>
      <c r="S2474" s="235" t="str">
        <f t="shared" si="231"/>
        <v xml:space="preserve"> </v>
      </c>
      <c r="T2474" s="237" t="str">
        <f t="shared" si="232"/>
        <v xml:space="preserve"> </v>
      </c>
      <c r="U2474" s="238" t="str">
        <f>IF(F2474="","",VLOOKUP(F2474,المخزن!A:M,8,0))</f>
        <v/>
      </c>
    </row>
    <row r="2475" spans="1:21">
      <c r="A2475" s="227"/>
      <c r="B2475" s="228"/>
      <c r="C2475" s="229"/>
      <c r="D2475" s="229"/>
      <c r="E2475" s="240" t="str">
        <f>IF(D2475="","",VLOOKUP(D2475,'العملاء '!A:B,2,0))</f>
        <v/>
      </c>
      <c r="F2475" s="229"/>
      <c r="G2475" s="240" t="str">
        <f>IF(F2475="","",VLOOKUP(F2475,المخزن!A:B,2,0))</f>
        <v/>
      </c>
      <c r="H2475" s="229"/>
      <c r="I2475" s="231"/>
      <c r="J2475" s="231"/>
      <c r="K2475" s="231"/>
      <c r="L2475" s="231"/>
      <c r="M2475" s="232"/>
      <c r="N2475" s="233">
        <f t="shared" si="228"/>
        <v>0</v>
      </c>
      <c r="O2475" s="233">
        <f t="shared" si="229"/>
        <v>0</v>
      </c>
      <c r="P2475" s="234">
        <f t="shared" si="233"/>
        <v>5</v>
      </c>
      <c r="Q2475" s="235" t="str">
        <f>IF(F2475="","",VLOOKUP(F2475,المخزن!A:M,11,0))</f>
        <v/>
      </c>
      <c r="R2475" s="235" t="str">
        <f t="shared" si="230"/>
        <v xml:space="preserve">  </v>
      </c>
      <c r="S2475" s="235" t="str">
        <f t="shared" si="231"/>
        <v xml:space="preserve"> </v>
      </c>
      <c r="T2475" s="237" t="str">
        <f t="shared" si="232"/>
        <v xml:space="preserve"> </v>
      </c>
      <c r="U2475" s="238" t="str">
        <f>IF(F2475="","",VLOOKUP(F2475,المخزن!A:M,8,0))</f>
        <v/>
      </c>
    </row>
    <row r="2476" spans="1:21">
      <c r="A2476" s="227"/>
      <c r="B2476" s="228"/>
      <c r="C2476" s="229"/>
      <c r="D2476" s="229"/>
      <c r="E2476" s="240" t="str">
        <f>IF(D2476="","",VLOOKUP(D2476,'العملاء '!A:B,2,0))</f>
        <v/>
      </c>
      <c r="F2476" s="229"/>
      <c r="G2476" s="240" t="str">
        <f>IF(F2476="","",VLOOKUP(F2476,المخزن!A:B,2,0))</f>
        <v/>
      </c>
      <c r="H2476" s="229"/>
      <c r="I2476" s="231"/>
      <c r="J2476" s="231"/>
      <c r="K2476" s="231"/>
      <c r="L2476" s="231"/>
      <c r="M2476" s="232"/>
      <c r="N2476" s="233">
        <f t="shared" si="228"/>
        <v>0</v>
      </c>
      <c r="O2476" s="233">
        <f t="shared" si="229"/>
        <v>0</v>
      </c>
      <c r="P2476" s="234">
        <f t="shared" si="233"/>
        <v>5</v>
      </c>
      <c r="Q2476" s="235" t="str">
        <f>IF(F2476="","",VLOOKUP(F2476,المخزن!A:M,11,0))</f>
        <v/>
      </c>
      <c r="R2476" s="235" t="str">
        <f t="shared" si="230"/>
        <v xml:space="preserve">  </v>
      </c>
      <c r="S2476" s="235" t="str">
        <f t="shared" si="231"/>
        <v xml:space="preserve"> </v>
      </c>
      <c r="T2476" s="237" t="str">
        <f t="shared" si="232"/>
        <v xml:space="preserve"> </v>
      </c>
      <c r="U2476" s="238" t="str">
        <f>IF(F2476="","",VLOOKUP(F2476,المخزن!A:M,8,0))</f>
        <v/>
      </c>
    </row>
    <row r="2477" spans="1:21">
      <c r="A2477" s="227"/>
      <c r="B2477" s="228"/>
      <c r="C2477" s="229"/>
      <c r="D2477" s="229"/>
      <c r="E2477" s="240" t="str">
        <f>IF(D2477="","",VLOOKUP(D2477,'العملاء '!A:B,2,0))</f>
        <v/>
      </c>
      <c r="F2477" s="229"/>
      <c r="G2477" s="240" t="str">
        <f>IF(F2477="","",VLOOKUP(F2477,المخزن!A:B,2,0))</f>
        <v/>
      </c>
      <c r="H2477" s="229"/>
      <c r="I2477" s="231"/>
      <c r="J2477" s="231"/>
      <c r="K2477" s="231"/>
      <c r="L2477" s="231"/>
      <c r="M2477" s="232"/>
      <c r="N2477" s="233">
        <f t="shared" si="228"/>
        <v>0</v>
      </c>
      <c r="O2477" s="233">
        <f t="shared" si="229"/>
        <v>0</v>
      </c>
      <c r="P2477" s="234">
        <f t="shared" si="233"/>
        <v>5</v>
      </c>
      <c r="Q2477" s="235" t="str">
        <f>IF(F2477="","",VLOOKUP(F2477,المخزن!A:M,11,0))</f>
        <v/>
      </c>
      <c r="R2477" s="235" t="str">
        <f t="shared" si="230"/>
        <v xml:space="preserve">  </v>
      </c>
      <c r="S2477" s="235" t="str">
        <f t="shared" si="231"/>
        <v xml:space="preserve"> </v>
      </c>
      <c r="T2477" s="237" t="str">
        <f t="shared" si="232"/>
        <v xml:space="preserve"> </v>
      </c>
      <c r="U2477" s="238" t="str">
        <f>IF(F2477="","",VLOOKUP(F2477,المخزن!A:M,8,0))</f>
        <v/>
      </c>
    </row>
    <row r="2478" spans="1:21">
      <c r="A2478" s="227"/>
      <c r="B2478" s="228"/>
      <c r="C2478" s="229"/>
      <c r="D2478" s="229"/>
      <c r="E2478" s="240" t="str">
        <f>IF(D2478="","",VLOOKUP(D2478,'العملاء '!A:B,2,0))</f>
        <v/>
      </c>
      <c r="F2478" s="229"/>
      <c r="G2478" s="240" t="str">
        <f>IF(F2478="","",VLOOKUP(F2478,المخزن!A:B,2,0))</f>
        <v/>
      </c>
      <c r="H2478" s="229"/>
      <c r="I2478" s="231"/>
      <c r="J2478" s="231"/>
      <c r="K2478" s="231"/>
      <c r="L2478" s="231"/>
      <c r="M2478" s="232"/>
      <c r="N2478" s="233">
        <f t="shared" si="228"/>
        <v>0</v>
      </c>
      <c r="O2478" s="233">
        <f t="shared" si="229"/>
        <v>0</v>
      </c>
      <c r="P2478" s="234">
        <f t="shared" si="233"/>
        <v>5</v>
      </c>
      <c r="Q2478" s="235" t="str">
        <f>IF(F2478="","",VLOOKUP(F2478,المخزن!A:M,11,0))</f>
        <v/>
      </c>
      <c r="R2478" s="235" t="str">
        <f t="shared" si="230"/>
        <v xml:space="preserve">  </v>
      </c>
      <c r="S2478" s="235" t="str">
        <f t="shared" si="231"/>
        <v xml:space="preserve"> </v>
      </c>
      <c r="T2478" s="237" t="str">
        <f t="shared" si="232"/>
        <v xml:space="preserve"> </v>
      </c>
      <c r="U2478" s="238" t="str">
        <f>IF(F2478="","",VLOOKUP(F2478,المخزن!A:M,8,0))</f>
        <v/>
      </c>
    </row>
    <row r="2479" spans="1:21">
      <c r="A2479" s="227"/>
      <c r="B2479" s="228"/>
      <c r="C2479" s="229"/>
      <c r="D2479" s="229"/>
      <c r="E2479" s="240" t="str">
        <f>IF(D2479="","",VLOOKUP(D2479,'العملاء '!A:B,2,0))</f>
        <v/>
      </c>
      <c r="F2479" s="229"/>
      <c r="G2479" s="240" t="str">
        <f>IF(F2479="","",VLOOKUP(F2479,المخزن!A:B,2,0))</f>
        <v/>
      </c>
      <c r="H2479" s="229"/>
      <c r="I2479" s="231"/>
      <c r="J2479" s="231"/>
      <c r="K2479" s="231"/>
      <c r="L2479" s="231"/>
      <c r="M2479" s="232"/>
      <c r="N2479" s="233">
        <f t="shared" si="228"/>
        <v>0</v>
      </c>
      <c r="O2479" s="233">
        <f t="shared" si="229"/>
        <v>0</v>
      </c>
      <c r="P2479" s="234">
        <f t="shared" si="233"/>
        <v>5</v>
      </c>
      <c r="Q2479" s="235" t="str">
        <f>IF(F2479="","",VLOOKUP(F2479,المخزن!A:M,11,0))</f>
        <v/>
      </c>
      <c r="R2479" s="235" t="str">
        <f t="shared" si="230"/>
        <v xml:space="preserve">  </v>
      </c>
      <c r="S2479" s="235" t="str">
        <f t="shared" si="231"/>
        <v xml:space="preserve"> </v>
      </c>
      <c r="T2479" s="237" t="str">
        <f t="shared" si="232"/>
        <v xml:space="preserve"> </v>
      </c>
      <c r="U2479" s="238" t="str">
        <f>IF(F2479="","",VLOOKUP(F2479,المخزن!A:M,8,0))</f>
        <v/>
      </c>
    </row>
    <row r="2480" spans="1:21">
      <c r="A2480" s="227"/>
      <c r="B2480" s="228"/>
      <c r="C2480" s="229"/>
      <c r="D2480" s="229"/>
      <c r="E2480" s="240" t="str">
        <f>IF(D2480="","",VLOOKUP(D2480,'العملاء '!A:B,2,0))</f>
        <v/>
      </c>
      <c r="F2480" s="229"/>
      <c r="G2480" s="240" t="str">
        <f>IF(F2480="","",VLOOKUP(F2480,المخزن!A:B,2,0))</f>
        <v/>
      </c>
      <c r="H2480" s="229"/>
      <c r="I2480" s="231"/>
      <c r="J2480" s="231"/>
      <c r="K2480" s="231"/>
      <c r="L2480" s="231"/>
      <c r="M2480" s="232"/>
      <c r="N2480" s="233">
        <f t="shared" si="228"/>
        <v>0</v>
      </c>
      <c r="O2480" s="233">
        <f t="shared" si="229"/>
        <v>0</v>
      </c>
      <c r="P2480" s="234">
        <f t="shared" si="233"/>
        <v>5</v>
      </c>
      <c r="Q2480" s="235" t="str">
        <f>IF(F2480="","",VLOOKUP(F2480,المخزن!A:M,11,0))</f>
        <v/>
      </c>
      <c r="R2480" s="235" t="str">
        <f t="shared" si="230"/>
        <v xml:space="preserve">  </v>
      </c>
      <c r="S2480" s="235" t="str">
        <f t="shared" si="231"/>
        <v xml:space="preserve"> </v>
      </c>
      <c r="T2480" s="237" t="str">
        <f t="shared" si="232"/>
        <v xml:space="preserve"> </v>
      </c>
      <c r="U2480" s="238" t="str">
        <f>IF(F2480="","",VLOOKUP(F2480,المخزن!A:M,8,0))</f>
        <v/>
      </c>
    </row>
    <row r="2481" spans="1:21">
      <c r="A2481" s="227"/>
      <c r="B2481" s="228"/>
      <c r="C2481" s="229"/>
      <c r="D2481" s="229"/>
      <c r="E2481" s="240" t="str">
        <f>IF(D2481="","",VLOOKUP(D2481,'العملاء '!A:B,2,0))</f>
        <v/>
      </c>
      <c r="F2481" s="229"/>
      <c r="G2481" s="240" t="str">
        <f>IF(F2481="","",VLOOKUP(F2481,المخزن!A:B,2,0))</f>
        <v/>
      </c>
      <c r="H2481" s="229"/>
      <c r="I2481" s="231"/>
      <c r="J2481" s="231"/>
      <c r="K2481" s="231"/>
      <c r="L2481" s="231"/>
      <c r="M2481" s="232"/>
      <c r="N2481" s="233">
        <f t="shared" si="228"/>
        <v>0</v>
      </c>
      <c r="O2481" s="233">
        <f t="shared" si="229"/>
        <v>0</v>
      </c>
      <c r="P2481" s="234">
        <f t="shared" si="233"/>
        <v>5</v>
      </c>
      <c r="Q2481" s="235" t="str">
        <f>IF(F2481="","",VLOOKUP(F2481,المخزن!A:M,11,0))</f>
        <v/>
      </c>
      <c r="R2481" s="235" t="str">
        <f t="shared" si="230"/>
        <v xml:space="preserve">  </v>
      </c>
      <c r="S2481" s="235" t="str">
        <f t="shared" si="231"/>
        <v xml:space="preserve"> </v>
      </c>
      <c r="T2481" s="237" t="str">
        <f t="shared" si="232"/>
        <v xml:space="preserve"> </v>
      </c>
      <c r="U2481" s="238" t="str">
        <f>IF(F2481="","",VLOOKUP(F2481,المخزن!A:M,8,0))</f>
        <v/>
      </c>
    </row>
    <row r="2482" spans="1:21">
      <c r="A2482" s="227"/>
      <c r="B2482" s="228"/>
      <c r="C2482" s="229"/>
      <c r="D2482" s="229"/>
      <c r="E2482" s="240" t="str">
        <f>IF(D2482="","",VLOOKUP(D2482,'العملاء '!A:B,2,0))</f>
        <v/>
      </c>
      <c r="F2482" s="229"/>
      <c r="G2482" s="240" t="str">
        <f>IF(F2482="","",VLOOKUP(F2482,المخزن!A:B,2,0))</f>
        <v/>
      </c>
      <c r="H2482" s="229"/>
      <c r="I2482" s="231"/>
      <c r="J2482" s="231"/>
      <c r="K2482" s="231"/>
      <c r="L2482" s="231"/>
      <c r="M2482" s="232"/>
      <c r="N2482" s="233">
        <f t="shared" si="228"/>
        <v>0</v>
      </c>
      <c r="O2482" s="233">
        <f t="shared" si="229"/>
        <v>0</v>
      </c>
      <c r="P2482" s="234">
        <f t="shared" si="233"/>
        <v>5</v>
      </c>
      <c r="Q2482" s="235" t="str">
        <f>IF(F2482="","",VLOOKUP(F2482,المخزن!A:M,11,0))</f>
        <v/>
      </c>
      <c r="R2482" s="235" t="str">
        <f t="shared" si="230"/>
        <v xml:space="preserve">  </v>
      </c>
      <c r="S2482" s="235" t="str">
        <f t="shared" si="231"/>
        <v xml:space="preserve"> </v>
      </c>
      <c r="T2482" s="237" t="str">
        <f t="shared" si="232"/>
        <v xml:space="preserve"> </v>
      </c>
      <c r="U2482" s="238" t="str">
        <f>IF(F2482="","",VLOOKUP(F2482,المخزن!A:M,8,0))</f>
        <v/>
      </c>
    </row>
    <row r="2483" spans="1:21">
      <c r="A2483" s="227"/>
      <c r="B2483" s="228"/>
      <c r="C2483" s="229"/>
      <c r="D2483" s="229"/>
      <c r="E2483" s="240" t="str">
        <f>IF(D2483="","",VLOOKUP(D2483,'العملاء '!A:B,2,0))</f>
        <v/>
      </c>
      <c r="F2483" s="229"/>
      <c r="G2483" s="240" t="str">
        <f>IF(F2483="","",VLOOKUP(F2483,المخزن!A:B,2,0))</f>
        <v/>
      </c>
      <c r="H2483" s="229"/>
      <c r="I2483" s="231"/>
      <c r="J2483" s="231"/>
      <c r="K2483" s="231"/>
      <c r="L2483" s="231"/>
      <c r="M2483" s="232"/>
      <c r="N2483" s="233">
        <f t="shared" si="228"/>
        <v>0</v>
      </c>
      <c r="O2483" s="233">
        <f t="shared" si="229"/>
        <v>0</v>
      </c>
      <c r="P2483" s="234">
        <f t="shared" si="233"/>
        <v>5</v>
      </c>
      <c r="Q2483" s="235" t="str">
        <f>IF(F2483="","",VLOOKUP(F2483,المخزن!A:M,11,0))</f>
        <v/>
      </c>
      <c r="R2483" s="235" t="str">
        <f t="shared" si="230"/>
        <v xml:space="preserve">  </v>
      </c>
      <c r="S2483" s="235" t="str">
        <f t="shared" si="231"/>
        <v xml:space="preserve"> </v>
      </c>
      <c r="T2483" s="237" t="str">
        <f t="shared" si="232"/>
        <v xml:space="preserve"> </v>
      </c>
      <c r="U2483" s="238" t="str">
        <f>IF(F2483="","",VLOOKUP(F2483,المخزن!A:M,8,0))</f>
        <v/>
      </c>
    </row>
    <row r="2484" spans="1:21">
      <c r="A2484" s="227"/>
      <c r="B2484" s="228"/>
      <c r="C2484" s="229"/>
      <c r="D2484" s="229"/>
      <c r="E2484" s="240" t="str">
        <f>IF(D2484="","",VLOOKUP(D2484,'العملاء '!A:B,2,0))</f>
        <v/>
      </c>
      <c r="F2484" s="229"/>
      <c r="G2484" s="240" t="str">
        <f>IF(F2484="","",VLOOKUP(F2484,المخزن!A:B,2,0))</f>
        <v/>
      </c>
      <c r="H2484" s="229"/>
      <c r="I2484" s="231"/>
      <c r="J2484" s="231"/>
      <c r="K2484" s="231"/>
      <c r="L2484" s="231"/>
      <c r="M2484" s="232"/>
      <c r="N2484" s="233">
        <f t="shared" si="228"/>
        <v>0</v>
      </c>
      <c r="O2484" s="233">
        <f t="shared" si="229"/>
        <v>0</v>
      </c>
      <c r="P2484" s="234">
        <f t="shared" si="233"/>
        <v>5</v>
      </c>
      <c r="Q2484" s="235" t="str">
        <f>IF(F2484="","",VLOOKUP(F2484,المخزن!A:M,11,0))</f>
        <v/>
      </c>
      <c r="R2484" s="235" t="str">
        <f t="shared" si="230"/>
        <v xml:space="preserve">  </v>
      </c>
      <c r="S2484" s="235" t="str">
        <f t="shared" si="231"/>
        <v xml:space="preserve"> </v>
      </c>
      <c r="T2484" s="237" t="str">
        <f t="shared" si="232"/>
        <v xml:space="preserve"> </v>
      </c>
      <c r="U2484" s="238" t="str">
        <f>IF(F2484="","",VLOOKUP(F2484,المخزن!A:M,8,0))</f>
        <v/>
      </c>
    </row>
    <row r="2485" spans="1:21">
      <c r="A2485" s="227"/>
      <c r="B2485" s="228"/>
      <c r="C2485" s="229"/>
      <c r="D2485" s="229"/>
      <c r="E2485" s="240" t="str">
        <f>IF(D2485="","",VLOOKUP(D2485,'العملاء '!A:B,2,0))</f>
        <v/>
      </c>
      <c r="F2485" s="229"/>
      <c r="G2485" s="240" t="str">
        <f>IF(F2485="","",VLOOKUP(F2485,المخزن!A:B,2,0))</f>
        <v/>
      </c>
      <c r="H2485" s="229"/>
      <c r="I2485" s="231"/>
      <c r="J2485" s="231"/>
      <c r="K2485" s="231"/>
      <c r="L2485" s="231"/>
      <c r="M2485" s="232"/>
      <c r="N2485" s="233">
        <f t="shared" si="228"/>
        <v>0</v>
      </c>
      <c r="O2485" s="233">
        <f t="shared" si="229"/>
        <v>0</v>
      </c>
      <c r="P2485" s="234">
        <f t="shared" si="233"/>
        <v>5</v>
      </c>
      <c r="Q2485" s="235" t="str">
        <f>IF(F2485="","",VLOOKUP(F2485,المخزن!A:M,11,0))</f>
        <v/>
      </c>
      <c r="R2485" s="235" t="str">
        <f t="shared" si="230"/>
        <v xml:space="preserve">  </v>
      </c>
      <c r="S2485" s="235" t="str">
        <f t="shared" si="231"/>
        <v xml:space="preserve"> </v>
      </c>
      <c r="T2485" s="237" t="str">
        <f t="shared" si="232"/>
        <v xml:space="preserve"> </v>
      </c>
      <c r="U2485" s="238" t="str">
        <f>IF(F2485="","",VLOOKUP(F2485,المخزن!A:M,8,0))</f>
        <v/>
      </c>
    </row>
    <row r="2486" spans="1:21">
      <c r="A2486" s="227"/>
      <c r="B2486" s="228"/>
      <c r="C2486" s="229"/>
      <c r="D2486" s="229"/>
      <c r="E2486" s="240" t="str">
        <f>IF(D2486="","",VLOOKUP(D2486,'العملاء '!A:B,2,0))</f>
        <v/>
      </c>
      <c r="F2486" s="229"/>
      <c r="G2486" s="240" t="str">
        <f>IF(F2486="","",VLOOKUP(F2486,المخزن!A:B,2,0))</f>
        <v/>
      </c>
      <c r="H2486" s="229"/>
      <c r="I2486" s="231"/>
      <c r="J2486" s="231"/>
      <c r="K2486" s="231"/>
      <c r="L2486" s="231"/>
      <c r="M2486" s="232"/>
      <c r="N2486" s="233">
        <f t="shared" si="228"/>
        <v>0</v>
      </c>
      <c r="O2486" s="233">
        <f t="shared" si="229"/>
        <v>0</v>
      </c>
      <c r="P2486" s="234">
        <f t="shared" si="233"/>
        <v>5</v>
      </c>
      <c r="Q2486" s="235" t="str">
        <f>IF(F2486="","",VLOOKUP(F2486,المخزن!A:M,11,0))</f>
        <v/>
      </c>
      <c r="R2486" s="235" t="str">
        <f t="shared" si="230"/>
        <v xml:space="preserve">  </v>
      </c>
      <c r="S2486" s="235" t="str">
        <f t="shared" si="231"/>
        <v xml:space="preserve"> </v>
      </c>
      <c r="T2486" s="237" t="str">
        <f t="shared" si="232"/>
        <v xml:space="preserve"> </v>
      </c>
      <c r="U2486" s="238" t="str">
        <f>IF(F2486="","",VLOOKUP(F2486,المخزن!A:M,8,0))</f>
        <v/>
      </c>
    </row>
    <row r="2487" spans="1:21">
      <c r="A2487" s="227"/>
      <c r="B2487" s="228"/>
      <c r="C2487" s="229"/>
      <c r="D2487" s="229"/>
      <c r="E2487" s="240" t="str">
        <f>IF(D2487="","",VLOOKUP(D2487,'العملاء '!A:B,2,0))</f>
        <v/>
      </c>
      <c r="F2487" s="229"/>
      <c r="G2487" s="240" t="str">
        <f>IF(F2487="","",VLOOKUP(F2487,المخزن!A:B,2,0))</f>
        <v/>
      </c>
      <c r="H2487" s="229"/>
      <c r="I2487" s="231"/>
      <c r="J2487" s="231"/>
      <c r="K2487" s="231"/>
      <c r="L2487" s="231"/>
      <c r="M2487" s="232"/>
      <c r="N2487" s="233">
        <f t="shared" si="228"/>
        <v>0</v>
      </c>
      <c r="O2487" s="233">
        <f t="shared" si="229"/>
        <v>0</v>
      </c>
      <c r="P2487" s="234">
        <f t="shared" si="233"/>
        <v>5</v>
      </c>
      <c r="Q2487" s="235" t="str">
        <f>IF(F2487="","",VLOOKUP(F2487,المخزن!A:M,11,0))</f>
        <v/>
      </c>
      <c r="R2487" s="235" t="str">
        <f t="shared" si="230"/>
        <v xml:space="preserve">  </v>
      </c>
      <c r="S2487" s="235" t="str">
        <f t="shared" si="231"/>
        <v xml:space="preserve"> </v>
      </c>
      <c r="T2487" s="237" t="str">
        <f t="shared" si="232"/>
        <v xml:space="preserve"> </v>
      </c>
      <c r="U2487" s="238" t="str">
        <f>IF(F2487="","",VLOOKUP(F2487,المخزن!A:M,8,0))</f>
        <v/>
      </c>
    </row>
    <row r="2488" spans="1:21">
      <c r="A2488" s="227"/>
      <c r="B2488" s="228"/>
      <c r="C2488" s="229"/>
      <c r="D2488" s="229"/>
      <c r="E2488" s="240" t="str">
        <f>IF(D2488="","",VLOOKUP(D2488,'العملاء '!A:B,2,0))</f>
        <v/>
      </c>
      <c r="F2488" s="229"/>
      <c r="G2488" s="240" t="str">
        <f>IF(F2488="","",VLOOKUP(F2488,المخزن!A:B,2,0))</f>
        <v/>
      </c>
      <c r="H2488" s="229"/>
      <c r="I2488" s="231"/>
      <c r="J2488" s="231"/>
      <c r="K2488" s="231"/>
      <c r="L2488" s="231"/>
      <c r="M2488" s="232"/>
      <c r="N2488" s="233">
        <f t="shared" si="228"/>
        <v>0</v>
      </c>
      <c r="O2488" s="233">
        <f t="shared" si="229"/>
        <v>0</v>
      </c>
      <c r="P2488" s="234">
        <f t="shared" si="233"/>
        <v>5</v>
      </c>
      <c r="Q2488" s="235" t="str">
        <f>IF(F2488="","",VLOOKUP(F2488,المخزن!A:M,11,0))</f>
        <v/>
      </c>
      <c r="R2488" s="235" t="str">
        <f t="shared" si="230"/>
        <v xml:space="preserve">  </v>
      </c>
      <c r="S2488" s="235" t="str">
        <f t="shared" si="231"/>
        <v xml:space="preserve"> </v>
      </c>
      <c r="T2488" s="237" t="str">
        <f t="shared" si="232"/>
        <v xml:space="preserve"> </v>
      </c>
      <c r="U2488" s="238" t="str">
        <f>IF(F2488="","",VLOOKUP(F2488,المخزن!A:M,8,0))</f>
        <v/>
      </c>
    </row>
    <row r="2489" spans="1:21">
      <c r="A2489" s="227"/>
      <c r="B2489" s="228"/>
      <c r="C2489" s="229"/>
      <c r="D2489" s="229"/>
      <c r="E2489" s="240" t="str">
        <f>IF(D2489="","",VLOOKUP(D2489,'العملاء '!A:B,2,0))</f>
        <v/>
      </c>
      <c r="F2489" s="229"/>
      <c r="G2489" s="240" t="str">
        <f>IF(F2489="","",VLOOKUP(F2489,المخزن!A:B,2,0))</f>
        <v/>
      </c>
      <c r="H2489" s="229"/>
      <c r="I2489" s="231"/>
      <c r="J2489" s="231"/>
      <c r="K2489" s="231"/>
      <c r="L2489" s="231"/>
      <c r="M2489" s="232"/>
      <c r="N2489" s="233">
        <f t="shared" si="228"/>
        <v>0</v>
      </c>
      <c r="O2489" s="233">
        <f t="shared" si="229"/>
        <v>0</v>
      </c>
      <c r="P2489" s="234">
        <f t="shared" si="233"/>
        <v>5</v>
      </c>
      <c r="Q2489" s="235" t="str">
        <f>IF(F2489="","",VLOOKUP(F2489,المخزن!A:M,11,0))</f>
        <v/>
      </c>
      <c r="R2489" s="235" t="str">
        <f t="shared" si="230"/>
        <v xml:space="preserve">  </v>
      </c>
      <c r="S2489" s="235" t="str">
        <f t="shared" si="231"/>
        <v xml:space="preserve"> </v>
      </c>
      <c r="T2489" s="237" t="str">
        <f t="shared" si="232"/>
        <v xml:space="preserve"> </v>
      </c>
      <c r="U2489" s="238" t="str">
        <f>IF(F2489="","",VLOOKUP(F2489,المخزن!A:M,8,0))</f>
        <v/>
      </c>
    </row>
    <row r="2490" spans="1:21">
      <c r="A2490" s="227"/>
      <c r="B2490" s="228"/>
      <c r="C2490" s="229"/>
      <c r="D2490" s="229"/>
      <c r="E2490" s="240" t="str">
        <f>IF(D2490="","",VLOOKUP(D2490,'العملاء '!A:B,2,0))</f>
        <v/>
      </c>
      <c r="F2490" s="229"/>
      <c r="G2490" s="240" t="str">
        <f>IF(F2490="","",VLOOKUP(F2490,المخزن!A:B,2,0))</f>
        <v/>
      </c>
      <c r="H2490" s="229"/>
      <c r="I2490" s="231"/>
      <c r="J2490" s="231"/>
      <c r="K2490" s="231"/>
      <c r="L2490" s="231"/>
      <c r="M2490" s="232"/>
      <c r="N2490" s="233">
        <f t="shared" si="228"/>
        <v>0</v>
      </c>
      <c r="O2490" s="233">
        <f t="shared" si="229"/>
        <v>0</v>
      </c>
      <c r="P2490" s="234">
        <f t="shared" si="233"/>
        <v>5</v>
      </c>
      <c r="Q2490" s="235" t="str">
        <f>IF(F2490="","",VLOOKUP(F2490,المخزن!A:M,11,0))</f>
        <v/>
      </c>
      <c r="R2490" s="235" t="str">
        <f t="shared" si="230"/>
        <v xml:space="preserve">  </v>
      </c>
      <c r="S2490" s="235" t="str">
        <f t="shared" si="231"/>
        <v xml:space="preserve"> </v>
      </c>
      <c r="T2490" s="237" t="str">
        <f t="shared" si="232"/>
        <v xml:space="preserve"> </v>
      </c>
      <c r="U2490" s="238" t="str">
        <f>IF(F2490="","",VLOOKUP(F2490,المخزن!A:M,8,0))</f>
        <v/>
      </c>
    </row>
    <row r="2491" spans="1:21">
      <c r="A2491" s="227"/>
      <c r="B2491" s="228"/>
      <c r="C2491" s="229"/>
      <c r="D2491" s="229"/>
      <c r="E2491" s="240" t="str">
        <f>IF(D2491="","",VLOOKUP(D2491,'العملاء '!A:B,2,0))</f>
        <v/>
      </c>
      <c r="F2491" s="229"/>
      <c r="G2491" s="240" t="str">
        <f>IF(F2491="","",VLOOKUP(F2491,المخزن!A:B,2,0))</f>
        <v/>
      </c>
      <c r="H2491" s="229"/>
      <c r="I2491" s="231"/>
      <c r="J2491" s="231"/>
      <c r="K2491" s="231"/>
      <c r="L2491" s="231"/>
      <c r="M2491" s="232"/>
      <c r="N2491" s="233">
        <f t="shared" si="228"/>
        <v>0</v>
      </c>
      <c r="O2491" s="233">
        <f t="shared" si="229"/>
        <v>0</v>
      </c>
      <c r="P2491" s="234">
        <f t="shared" si="233"/>
        <v>5</v>
      </c>
      <c r="Q2491" s="235" t="str">
        <f>IF(F2491="","",VLOOKUP(F2491,المخزن!A:M,11,0))</f>
        <v/>
      </c>
      <c r="R2491" s="235" t="str">
        <f t="shared" si="230"/>
        <v xml:space="preserve">  </v>
      </c>
      <c r="S2491" s="235" t="str">
        <f t="shared" si="231"/>
        <v xml:space="preserve"> </v>
      </c>
      <c r="T2491" s="237" t="str">
        <f t="shared" si="232"/>
        <v xml:space="preserve"> </v>
      </c>
      <c r="U2491" s="238" t="str">
        <f>IF(F2491="","",VLOOKUP(F2491,المخزن!A:M,8,0))</f>
        <v/>
      </c>
    </row>
    <row r="2492" spans="1:21">
      <c r="A2492" s="227"/>
      <c r="B2492" s="228"/>
      <c r="C2492" s="229"/>
      <c r="D2492" s="229"/>
      <c r="E2492" s="240" t="str">
        <f>IF(D2492="","",VLOOKUP(D2492,'العملاء '!A:B,2,0))</f>
        <v/>
      </c>
      <c r="F2492" s="229"/>
      <c r="G2492" s="240" t="str">
        <f>IF(F2492="","",VLOOKUP(F2492,المخزن!A:B,2,0))</f>
        <v/>
      </c>
      <c r="H2492" s="229"/>
      <c r="I2492" s="231"/>
      <c r="J2492" s="231"/>
      <c r="K2492" s="231"/>
      <c r="L2492" s="231"/>
      <c r="M2492" s="232"/>
      <c r="N2492" s="233">
        <f t="shared" si="228"/>
        <v>0</v>
      </c>
      <c r="O2492" s="233">
        <f t="shared" si="229"/>
        <v>0</v>
      </c>
      <c r="P2492" s="234">
        <f t="shared" si="233"/>
        <v>5</v>
      </c>
      <c r="Q2492" s="235" t="str">
        <f>IF(F2492="","",VLOOKUP(F2492,المخزن!A:M,11,0))</f>
        <v/>
      </c>
      <c r="R2492" s="235" t="str">
        <f t="shared" si="230"/>
        <v xml:space="preserve">  </v>
      </c>
      <c r="S2492" s="235" t="str">
        <f t="shared" si="231"/>
        <v xml:space="preserve"> </v>
      </c>
      <c r="T2492" s="237" t="str">
        <f t="shared" si="232"/>
        <v xml:space="preserve"> </v>
      </c>
      <c r="U2492" s="238" t="str">
        <f>IF(F2492="","",VLOOKUP(F2492,المخزن!A:M,8,0))</f>
        <v/>
      </c>
    </row>
    <row r="2493" spans="1:21">
      <c r="A2493" s="227"/>
      <c r="B2493" s="228"/>
      <c r="C2493" s="229"/>
      <c r="D2493" s="229"/>
      <c r="E2493" s="240" t="str">
        <f>IF(D2493="","",VLOOKUP(D2493,'العملاء '!A:B,2,0))</f>
        <v/>
      </c>
      <c r="F2493" s="229"/>
      <c r="G2493" s="240" t="str">
        <f>IF(F2493="","",VLOOKUP(F2493,المخزن!A:B,2,0))</f>
        <v/>
      </c>
      <c r="H2493" s="229"/>
      <c r="I2493" s="231"/>
      <c r="J2493" s="231"/>
      <c r="K2493" s="231"/>
      <c r="L2493" s="231"/>
      <c r="M2493" s="232"/>
      <c r="N2493" s="233">
        <f t="shared" si="228"/>
        <v>0</v>
      </c>
      <c r="O2493" s="233">
        <f t="shared" si="229"/>
        <v>0</v>
      </c>
      <c r="P2493" s="234">
        <f t="shared" si="233"/>
        <v>5</v>
      </c>
      <c r="Q2493" s="235" t="str">
        <f>IF(F2493="","",VLOOKUP(F2493,المخزن!A:M,11,0))</f>
        <v/>
      </c>
      <c r="R2493" s="235" t="str">
        <f t="shared" si="230"/>
        <v xml:space="preserve">  </v>
      </c>
      <c r="S2493" s="235" t="str">
        <f t="shared" si="231"/>
        <v xml:space="preserve"> </v>
      </c>
      <c r="T2493" s="237" t="str">
        <f t="shared" si="232"/>
        <v xml:space="preserve"> </v>
      </c>
      <c r="U2493" s="238" t="str">
        <f>IF(F2493="","",VLOOKUP(F2493,المخزن!A:M,8,0))</f>
        <v/>
      </c>
    </row>
    <row r="2494" spans="1:21">
      <c r="A2494" s="227"/>
      <c r="B2494" s="228"/>
      <c r="C2494" s="229"/>
      <c r="D2494" s="229"/>
      <c r="E2494" s="240" t="str">
        <f>IF(D2494="","",VLOOKUP(D2494,'العملاء '!A:B,2,0))</f>
        <v/>
      </c>
      <c r="F2494" s="229"/>
      <c r="G2494" s="240" t="str">
        <f>IF(F2494="","",VLOOKUP(F2494,المخزن!A:B,2,0))</f>
        <v/>
      </c>
      <c r="H2494" s="229"/>
      <c r="I2494" s="231"/>
      <c r="J2494" s="231"/>
      <c r="K2494" s="231"/>
      <c r="L2494" s="231"/>
      <c r="M2494" s="232"/>
      <c r="N2494" s="233">
        <f t="shared" si="228"/>
        <v>0</v>
      </c>
      <c r="O2494" s="233">
        <f t="shared" si="229"/>
        <v>0</v>
      </c>
      <c r="P2494" s="234">
        <f t="shared" si="233"/>
        <v>5</v>
      </c>
      <c r="Q2494" s="235" t="str">
        <f>IF(F2494="","",VLOOKUP(F2494,المخزن!A:M,11,0))</f>
        <v/>
      </c>
      <c r="R2494" s="235" t="str">
        <f t="shared" si="230"/>
        <v xml:space="preserve">  </v>
      </c>
      <c r="S2494" s="235" t="str">
        <f t="shared" si="231"/>
        <v xml:space="preserve"> </v>
      </c>
      <c r="T2494" s="237" t="str">
        <f t="shared" si="232"/>
        <v xml:space="preserve"> </v>
      </c>
      <c r="U2494" s="238" t="str">
        <f>IF(F2494="","",VLOOKUP(F2494,المخزن!A:M,8,0))</f>
        <v/>
      </c>
    </row>
    <row r="2495" spans="1:21">
      <c r="A2495" s="227"/>
      <c r="B2495" s="228"/>
      <c r="C2495" s="229"/>
      <c r="D2495" s="229"/>
      <c r="E2495" s="240" t="str">
        <f>IF(D2495="","",VLOOKUP(D2495,'العملاء '!A:B,2,0))</f>
        <v/>
      </c>
      <c r="F2495" s="229"/>
      <c r="G2495" s="240" t="str">
        <f>IF(F2495="","",VLOOKUP(F2495,المخزن!A:B,2,0))</f>
        <v/>
      </c>
      <c r="H2495" s="229"/>
      <c r="I2495" s="231"/>
      <c r="J2495" s="231"/>
      <c r="K2495" s="231"/>
      <c r="L2495" s="231"/>
      <c r="M2495" s="232"/>
      <c r="N2495" s="233">
        <f t="shared" si="228"/>
        <v>0</v>
      </c>
      <c r="O2495" s="233">
        <f t="shared" si="229"/>
        <v>0</v>
      </c>
      <c r="P2495" s="234">
        <f t="shared" si="233"/>
        <v>5</v>
      </c>
      <c r="Q2495" s="235" t="str">
        <f>IF(F2495="","",VLOOKUP(F2495,المخزن!A:M,11,0))</f>
        <v/>
      </c>
      <c r="R2495" s="235" t="str">
        <f t="shared" si="230"/>
        <v xml:space="preserve">  </v>
      </c>
      <c r="S2495" s="235" t="str">
        <f t="shared" si="231"/>
        <v xml:space="preserve"> </v>
      </c>
      <c r="T2495" s="237" t="str">
        <f t="shared" si="232"/>
        <v xml:space="preserve"> </v>
      </c>
      <c r="U2495" s="238" t="str">
        <f>IF(F2495="","",VLOOKUP(F2495,المخزن!A:M,8,0))</f>
        <v/>
      </c>
    </row>
    <row r="2496" spans="1:21">
      <c r="A2496" s="227"/>
      <c r="B2496" s="228"/>
      <c r="C2496" s="229"/>
      <c r="D2496" s="229"/>
      <c r="E2496" s="240" t="str">
        <f>IF(D2496="","",VLOOKUP(D2496,'العملاء '!A:B,2,0))</f>
        <v/>
      </c>
      <c r="F2496" s="229"/>
      <c r="G2496" s="240" t="str">
        <f>IF(F2496="","",VLOOKUP(F2496,المخزن!A:B,2,0))</f>
        <v/>
      </c>
      <c r="H2496" s="229"/>
      <c r="I2496" s="231"/>
      <c r="J2496" s="231"/>
      <c r="K2496" s="231"/>
      <c r="L2496" s="231"/>
      <c r="M2496" s="232"/>
      <c r="N2496" s="233">
        <f t="shared" si="228"/>
        <v>0</v>
      </c>
      <c r="O2496" s="233">
        <f t="shared" si="229"/>
        <v>0</v>
      </c>
      <c r="P2496" s="234">
        <f t="shared" si="233"/>
        <v>5</v>
      </c>
      <c r="Q2496" s="235" t="str">
        <f>IF(F2496="","",VLOOKUP(F2496,المخزن!A:M,11,0))</f>
        <v/>
      </c>
      <c r="R2496" s="235" t="str">
        <f t="shared" si="230"/>
        <v xml:space="preserve">  </v>
      </c>
      <c r="S2496" s="235" t="str">
        <f t="shared" si="231"/>
        <v xml:space="preserve"> </v>
      </c>
      <c r="T2496" s="237" t="str">
        <f t="shared" si="232"/>
        <v xml:space="preserve"> </v>
      </c>
      <c r="U2496" s="238" t="str">
        <f>IF(F2496="","",VLOOKUP(F2496,المخزن!A:M,8,0))</f>
        <v/>
      </c>
    </row>
    <row r="2497" spans="1:21">
      <c r="A2497" s="227"/>
      <c r="B2497" s="228"/>
      <c r="C2497" s="229"/>
      <c r="D2497" s="229"/>
      <c r="E2497" s="240" t="str">
        <f>IF(D2497="","",VLOOKUP(D2497,'العملاء '!A:B,2,0))</f>
        <v/>
      </c>
      <c r="F2497" s="229"/>
      <c r="G2497" s="240" t="str">
        <f>IF(F2497="","",VLOOKUP(F2497,المخزن!A:B,2,0))</f>
        <v/>
      </c>
      <c r="H2497" s="229"/>
      <c r="I2497" s="231"/>
      <c r="J2497" s="231"/>
      <c r="K2497" s="231"/>
      <c r="L2497" s="231"/>
      <c r="M2497" s="232"/>
      <c r="N2497" s="233">
        <f t="shared" si="228"/>
        <v>0</v>
      </c>
      <c r="O2497" s="233">
        <f t="shared" si="229"/>
        <v>0</v>
      </c>
      <c r="P2497" s="234">
        <f t="shared" si="233"/>
        <v>5</v>
      </c>
      <c r="Q2497" s="235" t="str">
        <f>IF(F2497="","",VLOOKUP(F2497,المخزن!A:M,11,0))</f>
        <v/>
      </c>
      <c r="R2497" s="235" t="str">
        <f t="shared" si="230"/>
        <v xml:space="preserve">  </v>
      </c>
      <c r="S2497" s="235" t="str">
        <f t="shared" si="231"/>
        <v xml:space="preserve"> </v>
      </c>
      <c r="T2497" s="237" t="str">
        <f t="shared" si="232"/>
        <v xml:space="preserve"> </v>
      </c>
      <c r="U2497" s="238" t="str">
        <f>IF(F2497="","",VLOOKUP(F2497,المخزن!A:M,8,0))</f>
        <v/>
      </c>
    </row>
    <row r="2498" spans="1:21">
      <c r="A2498" s="227"/>
      <c r="B2498" s="228"/>
      <c r="C2498" s="229"/>
      <c r="D2498" s="229"/>
      <c r="E2498" s="240" t="str">
        <f>IF(D2498="","",VLOOKUP(D2498,'العملاء '!A:B,2,0))</f>
        <v/>
      </c>
      <c r="F2498" s="229"/>
      <c r="G2498" s="240" t="str">
        <f>IF(F2498="","",VLOOKUP(F2498,المخزن!A:B,2,0))</f>
        <v/>
      </c>
      <c r="H2498" s="229"/>
      <c r="I2498" s="231"/>
      <c r="J2498" s="231"/>
      <c r="K2498" s="231"/>
      <c r="L2498" s="231"/>
      <c r="M2498" s="232"/>
      <c r="N2498" s="233">
        <f t="shared" si="228"/>
        <v>0</v>
      </c>
      <c r="O2498" s="233">
        <f t="shared" si="229"/>
        <v>0</v>
      </c>
      <c r="P2498" s="234">
        <f t="shared" si="233"/>
        <v>5</v>
      </c>
      <c r="Q2498" s="235" t="str">
        <f>IF(F2498="","",VLOOKUP(F2498,المخزن!A:M,11,0))</f>
        <v/>
      </c>
      <c r="R2498" s="235" t="str">
        <f t="shared" si="230"/>
        <v xml:space="preserve">  </v>
      </c>
      <c r="S2498" s="235" t="str">
        <f t="shared" si="231"/>
        <v xml:space="preserve"> </v>
      </c>
      <c r="T2498" s="237" t="str">
        <f t="shared" si="232"/>
        <v xml:space="preserve"> </v>
      </c>
      <c r="U2498" s="238" t="str">
        <f>IF(F2498="","",VLOOKUP(F2498,المخزن!A:M,8,0))</f>
        <v/>
      </c>
    </row>
    <row r="2499" spans="1:21">
      <c r="A2499" s="227"/>
      <c r="B2499" s="228"/>
      <c r="C2499" s="229"/>
      <c r="D2499" s="229"/>
      <c r="E2499" s="240" t="str">
        <f>IF(D2499="","",VLOOKUP(D2499,'العملاء '!A:B,2,0))</f>
        <v/>
      </c>
      <c r="F2499" s="229"/>
      <c r="G2499" s="240" t="str">
        <f>IF(F2499="","",VLOOKUP(F2499,المخزن!A:B,2,0))</f>
        <v/>
      </c>
      <c r="H2499" s="229"/>
      <c r="I2499" s="231"/>
      <c r="J2499" s="231"/>
      <c r="K2499" s="231"/>
      <c r="L2499" s="231"/>
      <c r="M2499" s="232"/>
      <c r="N2499" s="233">
        <f t="shared" si="228"/>
        <v>0</v>
      </c>
      <c r="O2499" s="233">
        <f t="shared" si="229"/>
        <v>0</v>
      </c>
      <c r="P2499" s="234">
        <f t="shared" si="233"/>
        <v>5</v>
      </c>
      <c r="Q2499" s="235" t="str">
        <f>IF(F2499="","",VLOOKUP(F2499,المخزن!A:M,11,0))</f>
        <v/>
      </c>
      <c r="R2499" s="235" t="str">
        <f t="shared" si="230"/>
        <v xml:space="preserve">  </v>
      </c>
      <c r="S2499" s="235" t="str">
        <f t="shared" si="231"/>
        <v xml:space="preserve"> </v>
      </c>
      <c r="T2499" s="237" t="str">
        <f t="shared" si="232"/>
        <v xml:space="preserve"> </v>
      </c>
      <c r="U2499" s="238" t="str">
        <f>IF(F2499="","",VLOOKUP(F2499,المخزن!A:M,8,0))</f>
        <v/>
      </c>
    </row>
    <row r="2500" spans="1:21">
      <c r="A2500" s="227"/>
      <c r="B2500" s="228"/>
      <c r="C2500" s="229"/>
      <c r="D2500" s="229"/>
      <c r="E2500" s="240" t="str">
        <f>IF(D2500="","",VLOOKUP(D2500,'العملاء '!A:B,2,0))</f>
        <v/>
      </c>
      <c r="F2500" s="229"/>
      <c r="G2500" s="240" t="str">
        <f>IF(F2500="","",VLOOKUP(F2500,المخزن!A:B,2,0))</f>
        <v/>
      </c>
      <c r="H2500" s="229"/>
      <c r="I2500" s="231"/>
      <c r="J2500" s="231"/>
      <c r="K2500" s="231"/>
      <c r="L2500" s="231"/>
      <c r="M2500" s="232"/>
      <c r="N2500" s="233">
        <f t="shared" ref="N2500:N2563" si="234">(I2500*H2500)-L2500</f>
        <v>0</v>
      </c>
      <c r="O2500" s="233">
        <f t="shared" ref="O2500:O2563" si="235">(J2500*H2500)-M2500</f>
        <v>0</v>
      </c>
      <c r="P2500" s="234">
        <f t="shared" si="233"/>
        <v>5</v>
      </c>
      <c r="Q2500" s="235" t="str">
        <f>IF(F2500="","",VLOOKUP(F2500,المخزن!A:M,11,0))</f>
        <v/>
      </c>
      <c r="R2500" s="235" t="str">
        <f t="shared" ref="R2500:R2563" si="236">IF(F2500&gt;0,Q2500*H2500,"  ")</f>
        <v xml:space="preserve">  </v>
      </c>
      <c r="S2500" s="235" t="str">
        <f t="shared" ref="S2500:S2563" si="237">IF(F2500&gt;0,(((I2500/P2500)+J2500)*H2500)-(L2500/P2500)-M2500," ")</f>
        <v xml:space="preserve"> </v>
      </c>
      <c r="T2500" s="237" t="str">
        <f t="shared" ref="T2500:T2563" si="238">IF(F2500&gt;0,S2500-R2500," ")</f>
        <v xml:space="preserve"> </v>
      </c>
      <c r="U2500" s="238" t="str">
        <f>IF(F2500="","",VLOOKUP(F2500,المخزن!A:M,8,0))</f>
        <v/>
      </c>
    </row>
    <row r="2501" spans="1:21">
      <c r="A2501" s="227"/>
      <c r="B2501" s="228"/>
      <c r="C2501" s="229"/>
      <c r="D2501" s="229"/>
      <c r="E2501" s="240" t="str">
        <f>IF(D2501="","",VLOOKUP(D2501,'العملاء '!A:B,2,0))</f>
        <v/>
      </c>
      <c r="F2501" s="229"/>
      <c r="G2501" s="240" t="str">
        <f>IF(F2501="","",VLOOKUP(F2501,المخزن!A:B,2,0))</f>
        <v/>
      </c>
      <c r="H2501" s="229"/>
      <c r="I2501" s="231"/>
      <c r="J2501" s="231"/>
      <c r="K2501" s="231"/>
      <c r="L2501" s="231"/>
      <c r="M2501" s="232"/>
      <c r="N2501" s="233">
        <f t="shared" si="234"/>
        <v>0</v>
      </c>
      <c r="O2501" s="233">
        <f t="shared" si="235"/>
        <v>0</v>
      </c>
      <c r="P2501" s="234">
        <f t="shared" si="233"/>
        <v>5</v>
      </c>
      <c r="Q2501" s="235" t="str">
        <f>IF(F2501="","",VLOOKUP(F2501,المخزن!A:M,11,0))</f>
        <v/>
      </c>
      <c r="R2501" s="235" t="str">
        <f t="shared" si="236"/>
        <v xml:space="preserve">  </v>
      </c>
      <c r="S2501" s="235" t="str">
        <f t="shared" si="237"/>
        <v xml:space="preserve"> </v>
      </c>
      <c r="T2501" s="237" t="str">
        <f t="shared" si="238"/>
        <v xml:space="preserve"> </v>
      </c>
      <c r="U2501" s="238" t="str">
        <f>IF(F2501="","",VLOOKUP(F2501,المخزن!A:M,8,0))</f>
        <v/>
      </c>
    </row>
    <row r="2502" spans="1:21">
      <c r="A2502" s="227"/>
      <c r="B2502" s="228"/>
      <c r="C2502" s="229"/>
      <c r="D2502" s="229"/>
      <c r="E2502" s="240" t="str">
        <f>IF(D2502="","",VLOOKUP(D2502,'العملاء '!A:B,2,0))</f>
        <v/>
      </c>
      <c r="F2502" s="229"/>
      <c r="G2502" s="240" t="str">
        <f>IF(F2502="","",VLOOKUP(F2502,المخزن!A:B,2,0))</f>
        <v/>
      </c>
      <c r="H2502" s="229"/>
      <c r="I2502" s="231"/>
      <c r="J2502" s="231"/>
      <c r="K2502" s="231"/>
      <c r="L2502" s="231"/>
      <c r="M2502" s="232"/>
      <c r="N2502" s="233">
        <f t="shared" si="234"/>
        <v>0</v>
      </c>
      <c r="O2502" s="233">
        <f t="shared" si="235"/>
        <v>0</v>
      </c>
      <c r="P2502" s="234">
        <f t="shared" si="233"/>
        <v>5</v>
      </c>
      <c r="Q2502" s="235" t="str">
        <f>IF(F2502="","",VLOOKUP(F2502,المخزن!A:M,11,0))</f>
        <v/>
      </c>
      <c r="R2502" s="235" t="str">
        <f t="shared" si="236"/>
        <v xml:space="preserve">  </v>
      </c>
      <c r="S2502" s="235" t="str">
        <f t="shared" si="237"/>
        <v xml:space="preserve"> </v>
      </c>
      <c r="T2502" s="237" t="str">
        <f t="shared" si="238"/>
        <v xml:space="preserve"> </v>
      </c>
      <c r="U2502" s="238" t="str">
        <f>IF(F2502="","",VLOOKUP(F2502,المخزن!A:M,8,0))</f>
        <v/>
      </c>
    </row>
    <row r="2503" spans="1:21">
      <c r="A2503" s="227"/>
      <c r="B2503" s="228"/>
      <c r="C2503" s="229"/>
      <c r="D2503" s="229"/>
      <c r="E2503" s="240" t="str">
        <f>IF(D2503="","",VLOOKUP(D2503,'العملاء '!A:B,2,0))</f>
        <v/>
      </c>
      <c r="F2503" s="229"/>
      <c r="G2503" s="240" t="str">
        <f>IF(F2503="","",VLOOKUP(F2503,المخزن!A:B,2,0))</f>
        <v/>
      </c>
      <c r="H2503" s="229"/>
      <c r="I2503" s="231"/>
      <c r="J2503" s="231"/>
      <c r="K2503" s="231"/>
      <c r="L2503" s="231"/>
      <c r="M2503" s="232"/>
      <c r="N2503" s="233">
        <f t="shared" si="234"/>
        <v>0</v>
      </c>
      <c r="O2503" s="233">
        <f t="shared" si="235"/>
        <v>0</v>
      </c>
      <c r="P2503" s="234">
        <f t="shared" si="233"/>
        <v>5</v>
      </c>
      <c r="Q2503" s="235" t="str">
        <f>IF(F2503="","",VLOOKUP(F2503,المخزن!A:M,11,0))</f>
        <v/>
      </c>
      <c r="R2503" s="235" t="str">
        <f t="shared" si="236"/>
        <v xml:space="preserve">  </v>
      </c>
      <c r="S2503" s="235" t="str">
        <f t="shared" si="237"/>
        <v xml:space="preserve"> </v>
      </c>
      <c r="T2503" s="237" t="str">
        <f t="shared" si="238"/>
        <v xml:space="preserve"> </v>
      </c>
      <c r="U2503" s="238" t="str">
        <f>IF(F2503="","",VLOOKUP(F2503,المخزن!A:M,8,0))</f>
        <v/>
      </c>
    </row>
    <row r="2504" spans="1:21">
      <c r="A2504" s="227"/>
      <c r="B2504" s="228"/>
      <c r="C2504" s="229"/>
      <c r="D2504" s="229"/>
      <c r="E2504" s="240" t="str">
        <f>IF(D2504="","",VLOOKUP(D2504,'العملاء '!A:B,2,0))</f>
        <v/>
      </c>
      <c r="F2504" s="229"/>
      <c r="G2504" s="240" t="str">
        <f>IF(F2504="","",VLOOKUP(F2504,المخزن!A:B,2,0))</f>
        <v/>
      </c>
      <c r="H2504" s="229"/>
      <c r="I2504" s="231"/>
      <c r="J2504" s="231"/>
      <c r="K2504" s="231"/>
      <c r="L2504" s="231"/>
      <c r="M2504" s="232"/>
      <c r="N2504" s="233">
        <f t="shared" si="234"/>
        <v>0</v>
      </c>
      <c r="O2504" s="233">
        <f t="shared" si="235"/>
        <v>0</v>
      </c>
      <c r="P2504" s="234">
        <f t="shared" si="233"/>
        <v>5</v>
      </c>
      <c r="Q2504" s="235" t="str">
        <f>IF(F2504="","",VLOOKUP(F2504,المخزن!A:M,11,0))</f>
        <v/>
      </c>
      <c r="R2504" s="235" t="str">
        <f t="shared" si="236"/>
        <v xml:space="preserve">  </v>
      </c>
      <c r="S2504" s="235" t="str">
        <f t="shared" si="237"/>
        <v xml:space="preserve"> </v>
      </c>
      <c r="T2504" s="237" t="str">
        <f t="shared" si="238"/>
        <v xml:space="preserve"> </v>
      </c>
      <c r="U2504" s="238" t="str">
        <f>IF(F2504="","",VLOOKUP(F2504,المخزن!A:M,8,0))</f>
        <v/>
      </c>
    </row>
    <row r="2505" spans="1:21">
      <c r="A2505" s="227"/>
      <c r="B2505" s="228"/>
      <c r="C2505" s="229"/>
      <c r="D2505" s="229"/>
      <c r="E2505" s="240" t="str">
        <f>IF(D2505="","",VLOOKUP(D2505,'العملاء '!A:B,2,0))</f>
        <v/>
      </c>
      <c r="F2505" s="229"/>
      <c r="G2505" s="240" t="str">
        <f>IF(F2505="","",VLOOKUP(F2505,المخزن!A:B,2,0))</f>
        <v/>
      </c>
      <c r="H2505" s="229"/>
      <c r="I2505" s="231"/>
      <c r="J2505" s="231"/>
      <c r="K2505" s="231"/>
      <c r="L2505" s="231"/>
      <c r="M2505" s="232"/>
      <c r="N2505" s="233">
        <f t="shared" si="234"/>
        <v>0</v>
      </c>
      <c r="O2505" s="233">
        <f t="shared" si="235"/>
        <v>0</v>
      </c>
      <c r="P2505" s="234">
        <f t="shared" ref="P2505:P2568" si="239">P2504</f>
        <v>5</v>
      </c>
      <c r="Q2505" s="235" t="str">
        <f>IF(F2505="","",VLOOKUP(F2505,المخزن!A:M,11,0))</f>
        <v/>
      </c>
      <c r="R2505" s="235" t="str">
        <f t="shared" si="236"/>
        <v xml:space="preserve">  </v>
      </c>
      <c r="S2505" s="235" t="str">
        <f t="shared" si="237"/>
        <v xml:space="preserve"> </v>
      </c>
      <c r="T2505" s="237" t="str">
        <f t="shared" si="238"/>
        <v xml:space="preserve"> </v>
      </c>
      <c r="U2505" s="238" t="str">
        <f>IF(F2505="","",VLOOKUP(F2505,المخزن!A:M,8,0))</f>
        <v/>
      </c>
    </row>
    <row r="2506" spans="1:21">
      <c r="A2506" s="227"/>
      <c r="B2506" s="228"/>
      <c r="C2506" s="229"/>
      <c r="D2506" s="229"/>
      <c r="E2506" s="240" t="str">
        <f>IF(D2506="","",VLOOKUP(D2506,'العملاء '!A:B,2,0))</f>
        <v/>
      </c>
      <c r="F2506" s="229"/>
      <c r="G2506" s="240" t="str">
        <f>IF(F2506="","",VLOOKUP(F2506,المخزن!A:B,2,0))</f>
        <v/>
      </c>
      <c r="H2506" s="229"/>
      <c r="I2506" s="231"/>
      <c r="J2506" s="231"/>
      <c r="K2506" s="231"/>
      <c r="L2506" s="231"/>
      <c r="M2506" s="232"/>
      <c r="N2506" s="233">
        <f t="shared" si="234"/>
        <v>0</v>
      </c>
      <c r="O2506" s="233">
        <f t="shared" si="235"/>
        <v>0</v>
      </c>
      <c r="P2506" s="234">
        <f t="shared" si="239"/>
        <v>5</v>
      </c>
      <c r="Q2506" s="235" t="str">
        <f>IF(F2506="","",VLOOKUP(F2506,المخزن!A:M,11,0))</f>
        <v/>
      </c>
      <c r="R2506" s="235" t="str">
        <f t="shared" si="236"/>
        <v xml:space="preserve">  </v>
      </c>
      <c r="S2506" s="235" t="str">
        <f t="shared" si="237"/>
        <v xml:space="preserve"> </v>
      </c>
      <c r="T2506" s="237" t="str">
        <f t="shared" si="238"/>
        <v xml:space="preserve"> </v>
      </c>
      <c r="U2506" s="238" t="str">
        <f>IF(F2506="","",VLOOKUP(F2506,المخزن!A:M,8,0))</f>
        <v/>
      </c>
    </row>
    <row r="2507" spans="1:21">
      <c r="A2507" s="227"/>
      <c r="B2507" s="228"/>
      <c r="C2507" s="229"/>
      <c r="D2507" s="229"/>
      <c r="E2507" s="240" t="str">
        <f>IF(D2507="","",VLOOKUP(D2507,'العملاء '!A:B,2,0))</f>
        <v/>
      </c>
      <c r="F2507" s="229"/>
      <c r="G2507" s="240" t="str">
        <f>IF(F2507="","",VLOOKUP(F2507,المخزن!A:B,2,0))</f>
        <v/>
      </c>
      <c r="H2507" s="229"/>
      <c r="I2507" s="231"/>
      <c r="J2507" s="231"/>
      <c r="K2507" s="231"/>
      <c r="L2507" s="231"/>
      <c r="M2507" s="232"/>
      <c r="N2507" s="233">
        <f t="shared" si="234"/>
        <v>0</v>
      </c>
      <c r="O2507" s="233">
        <f t="shared" si="235"/>
        <v>0</v>
      </c>
      <c r="P2507" s="234">
        <f t="shared" si="239"/>
        <v>5</v>
      </c>
      <c r="Q2507" s="235" t="str">
        <f>IF(F2507="","",VLOOKUP(F2507,المخزن!A:M,11,0))</f>
        <v/>
      </c>
      <c r="R2507" s="235" t="str">
        <f t="shared" si="236"/>
        <v xml:space="preserve">  </v>
      </c>
      <c r="S2507" s="235" t="str">
        <f t="shared" si="237"/>
        <v xml:space="preserve"> </v>
      </c>
      <c r="T2507" s="237" t="str">
        <f t="shared" si="238"/>
        <v xml:space="preserve"> </v>
      </c>
      <c r="U2507" s="238" t="str">
        <f>IF(F2507="","",VLOOKUP(F2507,المخزن!A:M,8,0))</f>
        <v/>
      </c>
    </row>
    <row r="2508" spans="1:21">
      <c r="A2508" s="227"/>
      <c r="B2508" s="228"/>
      <c r="C2508" s="229"/>
      <c r="D2508" s="229"/>
      <c r="E2508" s="240" t="str">
        <f>IF(D2508="","",VLOOKUP(D2508,'العملاء '!A:B,2,0))</f>
        <v/>
      </c>
      <c r="F2508" s="229"/>
      <c r="G2508" s="240" t="str">
        <f>IF(F2508="","",VLOOKUP(F2508,المخزن!A:B,2,0))</f>
        <v/>
      </c>
      <c r="H2508" s="229"/>
      <c r="I2508" s="231"/>
      <c r="J2508" s="231"/>
      <c r="K2508" s="231"/>
      <c r="L2508" s="231"/>
      <c r="M2508" s="232"/>
      <c r="N2508" s="233">
        <f t="shared" si="234"/>
        <v>0</v>
      </c>
      <c r="O2508" s="233">
        <f t="shared" si="235"/>
        <v>0</v>
      </c>
      <c r="P2508" s="234">
        <f t="shared" si="239"/>
        <v>5</v>
      </c>
      <c r="Q2508" s="235" t="str">
        <f>IF(F2508="","",VLOOKUP(F2508,المخزن!A:M,11,0))</f>
        <v/>
      </c>
      <c r="R2508" s="235" t="str">
        <f t="shared" si="236"/>
        <v xml:space="preserve">  </v>
      </c>
      <c r="S2508" s="235" t="str">
        <f t="shared" si="237"/>
        <v xml:space="preserve"> </v>
      </c>
      <c r="T2508" s="237" t="str">
        <f t="shared" si="238"/>
        <v xml:space="preserve"> </v>
      </c>
      <c r="U2508" s="238" t="str">
        <f>IF(F2508="","",VLOOKUP(F2508,المخزن!A:M,8,0))</f>
        <v/>
      </c>
    </row>
    <row r="2509" spans="1:21">
      <c r="A2509" s="227"/>
      <c r="B2509" s="228"/>
      <c r="C2509" s="229"/>
      <c r="D2509" s="229"/>
      <c r="E2509" s="240" t="str">
        <f>IF(D2509="","",VLOOKUP(D2509,'العملاء '!A:B,2,0))</f>
        <v/>
      </c>
      <c r="F2509" s="229"/>
      <c r="G2509" s="240" t="str">
        <f>IF(F2509="","",VLOOKUP(F2509,المخزن!A:B,2,0))</f>
        <v/>
      </c>
      <c r="H2509" s="229"/>
      <c r="I2509" s="231"/>
      <c r="J2509" s="231"/>
      <c r="K2509" s="231"/>
      <c r="L2509" s="231"/>
      <c r="M2509" s="232"/>
      <c r="N2509" s="233">
        <f t="shared" si="234"/>
        <v>0</v>
      </c>
      <c r="O2509" s="233">
        <f t="shared" si="235"/>
        <v>0</v>
      </c>
      <c r="P2509" s="234">
        <f t="shared" si="239"/>
        <v>5</v>
      </c>
      <c r="Q2509" s="235" t="str">
        <f>IF(F2509="","",VLOOKUP(F2509,المخزن!A:M,11,0))</f>
        <v/>
      </c>
      <c r="R2509" s="235" t="str">
        <f t="shared" si="236"/>
        <v xml:space="preserve">  </v>
      </c>
      <c r="S2509" s="235" t="str">
        <f t="shared" si="237"/>
        <v xml:space="preserve"> </v>
      </c>
      <c r="T2509" s="237" t="str">
        <f t="shared" si="238"/>
        <v xml:space="preserve"> </v>
      </c>
      <c r="U2509" s="238" t="str">
        <f>IF(F2509="","",VLOOKUP(F2509,المخزن!A:M,8,0))</f>
        <v/>
      </c>
    </row>
    <row r="2510" spans="1:21">
      <c r="A2510" s="227"/>
      <c r="B2510" s="228"/>
      <c r="C2510" s="229"/>
      <c r="D2510" s="229"/>
      <c r="E2510" s="240" t="str">
        <f>IF(D2510="","",VLOOKUP(D2510,'العملاء '!A:B,2,0))</f>
        <v/>
      </c>
      <c r="F2510" s="229"/>
      <c r="G2510" s="240" t="str">
        <f>IF(F2510="","",VLOOKUP(F2510,المخزن!A:B,2,0))</f>
        <v/>
      </c>
      <c r="H2510" s="229"/>
      <c r="I2510" s="231"/>
      <c r="J2510" s="231"/>
      <c r="K2510" s="231"/>
      <c r="L2510" s="231"/>
      <c r="M2510" s="232"/>
      <c r="N2510" s="233">
        <f t="shared" si="234"/>
        <v>0</v>
      </c>
      <c r="O2510" s="233">
        <f t="shared" si="235"/>
        <v>0</v>
      </c>
      <c r="P2510" s="234">
        <f t="shared" si="239"/>
        <v>5</v>
      </c>
      <c r="Q2510" s="235" t="str">
        <f>IF(F2510="","",VLOOKUP(F2510,المخزن!A:M,11,0))</f>
        <v/>
      </c>
      <c r="R2510" s="235" t="str">
        <f t="shared" si="236"/>
        <v xml:space="preserve">  </v>
      </c>
      <c r="S2510" s="235" t="str">
        <f t="shared" si="237"/>
        <v xml:space="preserve"> </v>
      </c>
      <c r="T2510" s="237" t="str">
        <f t="shared" si="238"/>
        <v xml:space="preserve"> </v>
      </c>
      <c r="U2510" s="238" t="str">
        <f>IF(F2510="","",VLOOKUP(F2510,المخزن!A:M,8,0))</f>
        <v/>
      </c>
    </row>
    <row r="2511" spans="1:21">
      <c r="A2511" s="227"/>
      <c r="B2511" s="228"/>
      <c r="C2511" s="229"/>
      <c r="D2511" s="229"/>
      <c r="E2511" s="240" t="str">
        <f>IF(D2511="","",VLOOKUP(D2511,'العملاء '!A:B,2,0))</f>
        <v/>
      </c>
      <c r="F2511" s="229"/>
      <c r="G2511" s="240" t="str">
        <f>IF(F2511="","",VLOOKUP(F2511,المخزن!A:B,2,0))</f>
        <v/>
      </c>
      <c r="H2511" s="229"/>
      <c r="I2511" s="231"/>
      <c r="J2511" s="231"/>
      <c r="K2511" s="231"/>
      <c r="L2511" s="231"/>
      <c r="M2511" s="232"/>
      <c r="N2511" s="233">
        <f t="shared" si="234"/>
        <v>0</v>
      </c>
      <c r="O2511" s="233">
        <f t="shared" si="235"/>
        <v>0</v>
      </c>
      <c r="P2511" s="234">
        <f t="shared" si="239"/>
        <v>5</v>
      </c>
      <c r="Q2511" s="235" t="str">
        <f>IF(F2511="","",VLOOKUP(F2511,المخزن!A:M,11,0))</f>
        <v/>
      </c>
      <c r="R2511" s="235" t="str">
        <f t="shared" si="236"/>
        <v xml:space="preserve">  </v>
      </c>
      <c r="S2511" s="235" t="str">
        <f t="shared" si="237"/>
        <v xml:space="preserve"> </v>
      </c>
      <c r="T2511" s="237" t="str">
        <f t="shared" si="238"/>
        <v xml:space="preserve"> </v>
      </c>
      <c r="U2511" s="238" t="str">
        <f>IF(F2511="","",VLOOKUP(F2511,المخزن!A:M,8,0))</f>
        <v/>
      </c>
    </row>
    <row r="2512" spans="1:21">
      <c r="A2512" s="227"/>
      <c r="B2512" s="228"/>
      <c r="C2512" s="229"/>
      <c r="D2512" s="229"/>
      <c r="E2512" s="240" t="str">
        <f>IF(D2512="","",VLOOKUP(D2512,'العملاء '!A:B,2,0))</f>
        <v/>
      </c>
      <c r="F2512" s="229"/>
      <c r="G2512" s="240" t="str">
        <f>IF(F2512="","",VLOOKUP(F2512,المخزن!A:B,2,0))</f>
        <v/>
      </c>
      <c r="H2512" s="229"/>
      <c r="I2512" s="231"/>
      <c r="J2512" s="231"/>
      <c r="K2512" s="231"/>
      <c r="L2512" s="231"/>
      <c r="M2512" s="232"/>
      <c r="N2512" s="233">
        <f t="shared" si="234"/>
        <v>0</v>
      </c>
      <c r="O2512" s="233">
        <f t="shared" si="235"/>
        <v>0</v>
      </c>
      <c r="P2512" s="234">
        <f t="shared" si="239"/>
        <v>5</v>
      </c>
      <c r="Q2512" s="235" t="str">
        <f>IF(F2512="","",VLOOKUP(F2512,المخزن!A:M,11,0))</f>
        <v/>
      </c>
      <c r="R2512" s="235" t="str">
        <f t="shared" si="236"/>
        <v xml:space="preserve">  </v>
      </c>
      <c r="S2512" s="235" t="str">
        <f t="shared" si="237"/>
        <v xml:space="preserve"> </v>
      </c>
      <c r="T2512" s="237" t="str">
        <f t="shared" si="238"/>
        <v xml:space="preserve"> </v>
      </c>
      <c r="U2512" s="238" t="str">
        <f>IF(F2512="","",VLOOKUP(F2512,المخزن!A:M,8,0))</f>
        <v/>
      </c>
    </row>
    <row r="2513" spans="1:21">
      <c r="A2513" s="227"/>
      <c r="B2513" s="228"/>
      <c r="C2513" s="229"/>
      <c r="D2513" s="229"/>
      <c r="E2513" s="240" t="str">
        <f>IF(D2513="","",VLOOKUP(D2513,'العملاء '!A:B,2,0))</f>
        <v/>
      </c>
      <c r="F2513" s="229"/>
      <c r="G2513" s="240" t="str">
        <f>IF(F2513="","",VLOOKUP(F2513,المخزن!A:B,2,0))</f>
        <v/>
      </c>
      <c r="H2513" s="229"/>
      <c r="I2513" s="231"/>
      <c r="J2513" s="231"/>
      <c r="K2513" s="231"/>
      <c r="L2513" s="231"/>
      <c r="M2513" s="232"/>
      <c r="N2513" s="233">
        <f t="shared" si="234"/>
        <v>0</v>
      </c>
      <c r="O2513" s="233">
        <f t="shared" si="235"/>
        <v>0</v>
      </c>
      <c r="P2513" s="234">
        <f t="shared" si="239"/>
        <v>5</v>
      </c>
      <c r="Q2513" s="235" t="str">
        <f>IF(F2513="","",VLOOKUP(F2513,المخزن!A:M,11,0))</f>
        <v/>
      </c>
      <c r="R2513" s="235" t="str">
        <f t="shared" si="236"/>
        <v xml:space="preserve">  </v>
      </c>
      <c r="S2513" s="235" t="str">
        <f t="shared" si="237"/>
        <v xml:space="preserve"> </v>
      </c>
      <c r="T2513" s="237" t="str">
        <f t="shared" si="238"/>
        <v xml:space="preserve"> </v>
      </c>
      <c r="U2513" s="238" t="str">
        <f>IF(F2513="","",VLOOKUP(F2513,المخزن!A:M,8,0))</f>
        <v/>
      </c>
    </row>
    <row r="2514" spans="1:21">
      <c r="A2514" s="227"/>
      <c r="B2514" s="228"/>
      <c r="C2514" s="229"/>
      <c r="D2514" s="229"/>
      <c r="E2514" s="240" t="str">
        <f>IF(D2514="","",VLOOKUP(D2514,'العملاء '!A:B,2,0))</f>
        <v/>
      </c>
      <c r="F2514" s="229"/>
      <c r="G2514" s="240" t="str">
        <f>IF(F2514="","",VLOOKUP(F2514,المخزن!A:B,2,0))</f>
        <v/>
      </c>
      <c r="H2514" s="229"/>
      <c r="I2514" s="231"/>
      <c r="J2514" s="231"/>
      <c r="K2514" s="231"/>
      <c r="L2514" s="231"/>
      <c r="M2514" s="232"/>
      <c r="N2514" s="233">
        <f t="shared" si="234"/>
        <v>0</v>
      </c>
      <c r="O2514" s="233">
        <f t="shared" si="235"/>
        <v>0</v>
      </c>
      <c r="P2514" s="234">
        <f t="shared" si="239"/>
        <v>5</v>
      </c>
      <c r="Q2514" s="235" t="str">
        <f>IF(F2514="","",VLOOKUP(F2514,المخزن!A:M,11,0))</f>
        <v/>
      </c>
      <c r="R2514" s="235" t="str">
        <f t="shared" si="236"/>
        <v xml:space="preserve">  </v>
      </c>
      <c r="S2514" s="235" t="str">
        <f t="shared" si="237"/>
        <v xml:space="preserve"> </v>
      </c>
      <c r="T2514" s="237" t="str">
        <f t="shared" si="238"/>
        <v xml:space="preserve"> </v>
      </c>
      <c r="U2514" s="238" t="str">
        <f>IF(F2514="","",VLOOKUP(F2514,المخزن!A:M,8,0))</f>
        <v/>
      </c>
    </row>
    <row r="2515" spans="1:21">
      <c r="A2515" s="227"/>
      <c r="B2515" s="228"/>
      <c r="C2515" s="229"/>
      <c r="D2515" s="229"/>
      <c r="E2515" s="240" t="str">
        <f>IF(D2515="","",VLOOKUP(D2515,'العملاء '!A:B,2,0))</f>
        <v/>
      </c>
      <c r="F2515" s="229"/>
      <c r="G2515" s="240" t="str">
        <f>IF(F2515="","",VLOOKUP(F2515,المخزن!A:B,2,0))</f>
        <v/>
      </c>
      <c r="H2515" s="229"/>
      <c r="I2515" s="231"/>
      <c r="J2515" s="231"/>
      <c r="K2515" s="231"/>
      <c r="L2515" s="231"/>
      <c r="M2515" s="232"/>
      <c r="N2515" s="233">
        <f t="shared" si="234"/>
        <v>0</v>
      </c>
      <c r="O2515" s="233">
        <f t="shared" si="235"/>
        <v>0</v>
      </c>
      <c r="P2515" s="234">
        <f t="shared" si="239"/>
        <v>5</v>
      </c>
      <c r="Q2515" s="235" t="str">
        <f>IF(F2515="","",VLOOKUP(F2515,المخزن!A:M,11,0))</f>
        <v/>
      </c>
      <c r="R2515" s="235" t="str">
        <f t="shared" si="236"/>
        <v xml:space="preserve">  </v>
      </c>
      <c r="S2515" s="235" t="str">
        <f t="shared" si="237"/>
        <v xml:space="preserve"> </v>
      </c>
      <c r="T2515" s="237" t="str">
        <f t="shared" si="238"/>
        <v xml:space="preserve"> </v>
      </c>
      <c r="U2515" s="238" t="str">
        <f>IF(F2515="","",VLOOKUP(F2515,المخزن!A:M,8,0))</f>
        <v/>
      </c>
    </row>
    <row r="2516" spans="1:21">
      <c r="A2516" s="227"/>
      <c r="B2516" s="228"/>
      <c r="C2516" s="229"/>
      <c r="D2516" s="229"/>
      <c r="E2516" s="240" t="str">
        <f>IF(D2516="","",VLOOKUP(D2516,'العملاء '!A:B,2,0))</f>
        <v/>
      </c>
      <c r="F2516" s="229"/>
      <c r="G2516" s="240" t="str">
        <f>IF(F2516="","",VLOOKUP(F2516,المخزن!A:B,2,0))</f>
        <v/>
      </c>
      <c r="H2516" s="229"/>
      <c r="I2516" s="231"/>
      <c r="J2516" s="231"/>
      <c r="K2516" s="231"/>
      <c r="L2516" s="231"/>
      <c r="M2516" s="232"/>
      <c r="N2516" s="233">
        <f t="shared" si="234"/>
        <v>0</v>
      </c>
      <c r="O2516" s="233">
        <f t="shared" si="235"/>
        <v>0</v>
      </c>
      <c r="P2516" s="234">
        <f t="shared" si="239"/>
        <v>5</v>
      </c>
      <c r="Q2516" s="235" t="str">
        <f>IF(F2516="","",VLOOKUP(F2516,المخزن!A:M,11,0))</f>
        <v/>
      </c>
      <c r="R2516" s="235" t="str">
        <f t="shared" si="236"/>
        <v xml:space="preserve">  </v>
      </c>
      <c r="S2516" s="235" t="str">
        <f t="shared" si="237"/>
        <v xml:space="preserve"> </v>
      </c>
      <c r="T2516" s="237" t="str">
        <f t="shared" si="238"/>
        <v xml:space="preserve"> </v>
      </c>
      <c r="U2516" s="238" t="str">
        <f>IF(F2516="","",VLOOKUP(F2516,المخزن!A:M,8,0))</f>
        <v/>
      </c>
    </row>
    <row r="2517" spans="1:21">
      <c r="A2517" s="227"/>
      <c r="B2517" s="228"/>
      <c r="C2517" s="229"/>
      <c r="D2517" s="229"/>
      <c r="E2517" s="240" t="str">
        <f>IF(D2517="","",VLOOKUP(D2517,'العملاء '!A:B,2,0))</f>
        <v/>
      </c>
      <c r="F2517" s="229"/>
      <c r="G2517" s="240" t="str">
        <f>IF(F2517="","",VLOOKUP(F2517,المخزن!A:B,2,0))</f>
        <v/>
      </c>
      <c r="H2517" s="229"/>
      <c r="I2517" s="231"/>
      <c r="J2517" s="231"/>
      <c r="K2517" s="231"/>
      <c r="L2517" s="231"/>
      <c r="M2517" s="232"/>
      <c r="N2517" s="233">
        <f t="shared" si="234"/>
        <v>0</v>
      </c>
      <c r="O2517" s="233">
        <f t="shared" si="235"/>
        <v>0</v>
      </c>
      <c r="P2517" s="234">
        <f t="shared" si="239"/>
        <v>5</v>
      </c>
      <c r="Q2517" s="235" t="str">
        <f>IF(F2517="","",VLOOKUP(F2517,المخزن!A:M,11,0))</f>
        <v/>
      </c>
      <c r="R2517" s="235" t="str">
        <f t="shared" si="236"/>
        <v xml:space="preserve">  </v>
      </c>
      <c r="S2517" s="235" t="str">
        <f t="shared" si="237"/>
        <v xml:space="preserve"> </v>
      </c>
      <c r="T2517" s="237" t="str">
        <f t="shared" si="238"/>
        <v xml:space="preserve"> </v>
      </c>
      <c r="U2517" s="238" t="str">
        <f>IF(F2517="","",VLOOKUP(F2517,المخزن!A:M,8,0))</f>
        <v/>
      </c>
    </row>
    <row r="2518" spans="1:21">
      <c r="A2518" s="227"/>
      <c r="B2518" s="228"/>
      <c r="C2518" s="229"/>
      <c r="D2518" s="229"/>
      <c r="E2518" s="240" t="str">
        <f>IF(D2518="","",VLOOKUP(D2518,'العملاء '!A:B,2,0))</f>
        <v/>
      </c>
      <c r="F2518" s="229"/>
      <c r="G2518" s="240" t="str">
        <f>IF(F2518="","",VLOOKUP(F2518,المخزن!A:B,2,0))</f>
        <v/>
      </c>
      <c r="H2518" s="229"/>
      <c r="I2518" s="231"/>
      <c r="J2518" s="231"/>
      <c r="K2518" s="231"/>
      <c r="L2518" s="231"/>
      <c r="M2518" s="232"/>
      <c r="N2518" s="233">
        <f t="shared" si="234"/>
        <v>0</v>
      </c>
      <c r="O2518" s="233">
        <f t="shared" si="235"/>
        <v>0</v>
      </c>
      <c r="P2518" s="234">
        <f t="shared" si="239"/>
        <v>5</v>
      </c>
      <c r="Q2518" s="235" t="str">
        <f>IF(F2518="","",VLOOKUP(F2518,المخزن!A:M,11,0))</f>
        <v/>
      </c>
      <c r="R2518" s="235" t="str">
        <f t="shared" si="236"/>
        <v xml:space="preserve">  </v>
      </c>
      <c r="S2518" s="235" t="str">
        <f t="shared" si="237"/>
        <v xml:space="preserve"> </v>
      </c>
      <c r="T2518" s="237" t="str">
        <f t="shared" si="238"/>
        <v xml:space="preserve"> </v>
      </c>
      <c r="U2518" s="238" t="str">
        <f>IF(F2518="","",VLOOKUP(F2518,المخزن!A:M,8,0))</f>
        <v/>
      </c>
    </row>
    <row r="2519" spans="1:21">
      <c r="A2519" s="227"/>
      <c r="B2519" s="228"/>
      <c r="C2519" s="229"/>
      <c r="D2519" s="229"/>
      <c r="E2519" s="240" t="str">
        <f>IF(D2519="","",VLOOKUP(D2519,'العملاء '!A:B,2,0))</f>
        <v/>
      </c>
      <c r="F2519" s="229"/>
      <c r="G2519" s="240" t="str">
        <f>IF(F2519="","",VLOOKUP(F2519,المخزن!A:B,2,0))</f>
        <v/>
      </c>
      <c r="H2519" s="229"/>
      <c r="I2519" s="231"/>
      <c r="J2519" s="231"/>
      <c r="K2519" s="231"/>
      <c r="L2519" s="231"/>
      <c r="M2519" s="232"/>
      <c r="N2519" s="233">
        <f t="shared" si="234"/>
        <v>0</v>
      </c>
      <c r="O2519" s="233">
        <f t="shared" si="235"/>
        <v>0</v>
      </c>
      <c r="P2519" s="234">
        <f t="shared" si="239"/>
        <v>5</v>
      </c>
      <c r="Q2519" s="235" t="str">
        <f>IF(F2519="","",VLOOKUP(F2519,المخزن!A:M,11,0))</f>
        <v/>
      </c>
      <c r="R2519" s="235" t="str">
        <f t="shared" si="236"/>
        <v xml:space="preserve">  </v>
      </c>
      <c r="S2519" s="235" t="str">
        <f t="shared" si="237"/>
        <v xml:space="preserve"> </v>
      </c>
      <c r="T2519" s="237" t="str">
        <f t="shared" si="238"/>
        <v xml:space="preserve"> </v>
      </c>
      <c r="U2519" s="238" t="str">
        <f>IF(F2519="","",VLOOKUP(F2519,المخزن!A:M,8,0))</f>
        <v/>
      </c>
    </row>
    <row r="2520" spans="1:21">
      <c r="A2520" s="227"/>
      <c r="B2520" s="228"/>
      <c r="C2520" s="229"/>
      <c r="D2520" s="229"/>
      <c r="E2520" s="240" t="str">
        <f>IF(D2520="","",VLOOKUP(D2520,'العملاء '!A:B,2,0))</f>
        <v/>
      </c>
      <c r="F2520" s="229"/>
      <c r="G2520" s="240" t="str">
        <f>IF(F2520="","",VLOOKUP(F2520,المخزن!A:B,2,0))</f>
        <v/>
      </c>
      <c r="H2520" s="229"/>
      <c r="I2520" s="231"/>
      <c r="J2520" s="231"/>
      <c r="K2520" s="231"/>
      <c r="L2520" s="231"/>
      <c r="M2520" s="232"/>
      <c r="N2520" s="233">
        <f t="shared" si="234"/>
        <v>0</v>
      </c>
      <c r="O2520" s="233">
        <f t="shared" si="235"/>
        <v>0</v>
      </c>
      <c r="P2520" s="234">
        <f t="shared" si="239"/>
        <v>5</v>
      </c>
      <c r="Q2520" s="235" t="str">
        <f>IF(F2520="","",VLOOKUP(F2520,المخزن!A:M,11,0))</f>
        <v/>
      </c>
      <c r="R2520" s="235" t="str">
        <f t="shared" si="236"/>
        <v xml:space="preserve">  </v>
      </c>
      <c r="S2520" s="235" t="str">
        <f t="shared" si="237"/>
        <v xml:space="preserve"> </v>
      </c>
      <c r="T2520" s="237" t="str">
        <f t="shared" si="238"/>
        <v xml:space="preserve"> </v>
      </c>
      <c r="U2520" s="238" t="str">
        <f>IF(F2520="","",VLOOKUP(F2520,المخزن!A:M,8,0))</f>
        <v/>
      </c>
    </row>
    <row r="2521" spans="1:21">
      <c r="A2521" s="227"/>
      <c r="B2521" s="228"/>
      <c r="C2521" s="229"/>
      <c r="D2521" s="229"/>
      <c r="E2521" s="240" t="str">
        <f>IF(D2521="","",VLOOKUP(D2521,'العملاء '!A:B,2,0))</f>
        <v/>
      </c>
      <c r="F2521" s="229"/>
      <c r="G2521" s="240" t="str">
        <f>IF(F2521="","",VLOOKUP(F2521,المخزن!A:B,2,0))</f>
        <v/>
      </c>
      <c r="H2521" s="229"/>
      <c r="I2521" s="231"/>
      <c r="J2521" s="231"/>
      <c r="K2521" s="231"/>
      <c r="L2521" s="231"/>
      <c r="M2521" s="232"/>
      <c r="N2521" s="233">
        <f t="shared" si="234"/>
        <v>0</v>
      </c>
      <c r="O2521" s="233">
        <f t="shared" si="235"/>
        <v>0</v>
      </c>
      <c r="P2521" s="234">
        <f t="shared" si="239"/>
        <v>5</v>
      </c>
      <c r="Q2521" s="235" t="str">
        <f>IF(F2521="","",VLOOKUP(F2521,المخزن!A:M,11,0))</f>
        <v/>
      </c>
      <c r="R2521" s="235" t="str">
        <f t="shared" si="236"/>
        <v xml:space="preserve">  </v>
      </c>
      <c r="S2521" s="235" t="str">
        <f t="shared" si="237"/>
        <v xml:space="preserve"> </v>
      </c>
      <c r="T2521" s="237" t="str">
        <f t="shared" si="238"/>
        <v xml:space="preserve"> </v>
      </c>
      <c r="U2521" s="238" t="str">
        <f>IF(F2521="","",VLOOKUP(F2521,المخزن!A:M,8,0))</f>
        <v/>
      </c>
    </row>
    <row r="2522" spans="1:21">
      <c r="A2522" s="227"/>
      <c r="B2522" s="228"/>
      <c r="C2522" s="229"/>
      <c r="D2522" s="229"/>
      <c r="E2522" s="240" t="str">
        <f>IF(D2522="","",VLOOKUP(D2522,'العملاء '!A:B,2,0))</f>
        <v/>
      </c>
      <c r="F2522" s="229"/>
      <c r="G2522" s="240" t="str">
        <f>IF(F2522="","",VLOOKUP(F2522,المخزن!A:B,2,0))</f>
        <v/>
      </c>
      <c r="H2522" s="229"/>
      <c r="I2522" s="231"/>
      <c r="J2522" s="231"/>
      <c r="K2522" s="231"/>
      <c r="L2522" s="231"/>
      <c r="M2522" s="232"/>
      <c r="N2522" s="233">
        <f t="shared" si="234"/>
        <v>0</v>
      </c>
      <c r="O2522" s="233">
        <f t="shared" si="235"/>
        <v>0</v>
      </c>
      <c r="P2522" s="234">
        <f t="shared" si="239"/>
        <v>5</v>
      </c>
      <c r="Q2522" s="235" t="str">
        <f>IF(F2522="","",VLOOKUP(F2522,المخزن!A:M,11,0))</f>
        <v/>
      </c>
      <c r="R2522" s="235" t="str">
        <f t="shared" si="236"/>
        <v xml:space="preserve">  </v>
      </c>
      <c r="S2522" s="235" t="str">
        <f t="shared" si="237"/>
        <v xml:space="preserve"> </v>
      </c>
      <c r="T2522" s="237" t="str">
        <f t="shared" si="238"/>
        <v xml:space="preserve"> </v>
      </c>
      <c r="U2522" s="238" t="str">
        <f>IF(F2522="","",VLOOKUP(F2522,المخزن!A:M,8,0))</f>
        <v/>
      </c>
    </row>
    <row r="2523" spans="1:21">
      <c r="A2523" s="227"/>
      <c r="B2523" s="228"/>
      <c r="C2523" s="229"/>
      <c r="D2523" s="229"/>
      <c r="E2523" s="240" t="str">
        <f>IF(D2523="","",VLOOKUP(D2523,'العملاء '!A:B,2,0))</f>
        <v/>
      </c>
      <c r="F2523" s="229"/>
      <c r="G2523" s="240" t="str">
        <f>IF(F2523="","",VLOOKUP(F2523,المخزن!A:B,2,0))</f>
        <v/>
      </c>
      <c r="H2523" s="229"/>
      <c r="I2523" s="231"/>
      <c r="J2523" s="231"/>
      <c r="K2523" s="231"/>
      <c r="L2523" s="231"/>
      <c r="M2523" s="232"/>
      <c r="N2523" s="233">
        <f t="shared" si="234"/>
        <v>0</v>
      </c>
      <c r="O2523" s="233">
        <f t="shared" si="235"/>
        <v>0</v>
      </c>
      <c r="P2523" s="234">
        <f t="shared" si="239"/>
        <v>5</v>
      </c>
      <c r="Q2523" s="235" t="str">
        <f>IF(F2523="","",VLOOKUP(F2523,المخزن!A:M,11,0))</f>
        <v/>
      </c>
      <c r="R2523" s="235" t="str">
        <f t="shared" si="236"/>
        <v xml:space="preserve">  </v>
      </c>
      <c r="S2523" s="235" t="str">
        <f t="shared" si="237"/>
        <v xml:space="preserve"> </v>
      </c>
      <c r="T2523" s="237" t="str">
        <f t="shared" si="238"/>
        <v xml:space="preserve"> </v>
      </c>
      <c r="U2523" s="238" t="str">
        <f>IF(F2523="","",VLOOKUP(F2523,المخزن!A:M,8,0))</f>
        <v/>
      </c>
    </row>
    <row r="2524" spans="1:21">
      <c r="A2524" s="227"/>
      <c r="B2524" s="228"/>
      <c r="C2524" s="229"/>
      <c r="D2524" s="229"/>
      <c r="E2524" s="240" t="str">
        <f>IF(D2524="","",VLOOKUP(D2524,'العملاء '!A:B,2,0))</f>
        <v/>
      </c>
      <c r="F2524" s="229"/>
      <c r="G2524" s="240" t="str">
        <f>IF(F2524="","",VLOOKUP(F2524,المخزن!A:B,2,0))</f>
        <v/>
      </c>
      <c r="H2524" s="229"/>
      <c r="I2524" s="231"/>
      <c r="J2524" s="231"/>
      <c r="K2524" s="231"/>
      <c r="L2524" s="231"/>
      <c r="M2524" s="232"/>
      <c r="N2524" s="233">
        <f t="shared" si="234"/>
        <v>0</v>
      </c>
      <c r="O2524" s="233">
        <f t="shared" si="235"/>
        <v>0</v>
      </c>
      <c r="P2524" s="234">
        <f t="shared" si="239"/>
        <v>5</v>
      </c>
      <c r="Q2524" s="235" t="str">
        <f>IF(F2524="","",VLOOKUP(F2524,المخزن!A:M,11,0))</f>
        <v/>
      </c>
      <c r="R2524" s="235" t="str">
        <f t="shared" si="236"/>
        <v xml:space="preserve">  </v>
      </c>
      <c r="S2524" s="235" t="str">
        <f t="shared" si="237"/>
        <v xml:space="preserve"> </v>
      </c>
      <c r="T2524" s="237" t="str">
        <f t="shared" si="238"/>
        <v xml:space="preserve"> </v>
      </c>
      <c r="U2524" s="238" t="str">
        <f>IF(F2524="","",VLOOKUP(F2524,المخزن!A:M,8,0))</f>
        <v/>
      </c>
    </row>
    <row r="2525" spans="1:21">
      <c r="A2525" s="227"/>
      <c r="B2525" s="228"/>
      <c r="C2525" s="229"/>
      <c r="D2525" s="229"/>
      <c r="E2525" s="240" t="str">
        <f>IF(D2525="","",VLOOKUP(D2525,'العملاء '!A:B,2,0))</f>
        <v/>
      </c>
      <c r="F2525" s="229"/>
      <c r="G2525" s="240" t="str">
        <f>IF(F2525="","",VLOOKUP(F2525,المخزن!A:B,2,0))</f>
        <v/>
      </c>
      <c r="H2525" s="229"/>
      <c r="I2525" s="231"/>
      <c r="J2525" s="231"/>
      <c r="K2525" s="231"/>
      <c r="L2525" s="231"/>
      <c r="M2525" s="232"/>
      <c r="N2525" s="233">
        <f t="shared" si="234"/>
        <v>0</v>
      </c>
      <c r="O2525" s="233">
        <f t="shared" si="235"/>
        <v>0</v>
      </c>
      <c r="P2525" s="234">
        <f t="shared" si="239"/>
        <v>5</v>
      </c>
      <c r="Q2525" s="235" t="str">
        <f>IF(F2525="","",VLOOKUP(F2525,المخزن!A:M,11,0))</f>
        <v/>
      </c>
      <c r="R2525" s="235" t="str">
        <f t="shared" si="236"/>
        <v xml:space="preserve">  </v>
      </c>
      <c r="S2525" s="235" t="str">
        <f t="shared" si="237"/>
        <v xml:space="preserve"> </v>
      </c>
      <c r="T2525" s="237" t="str">
        <f t="shared" si="238"/>
        <v xml:space="preserve"> </v>
      </c>
      <c r="U2525" s="238" t="str">
        <f>IF(F2525="","",VLOOKUP(F2525,المخزن!A:M,8,0))</f>
        <v/>
      </c>
    </row>
    <row r="2526" spans="1:21">
      <c r="A2526" s="227"/>
      <c r="B2526" s="228"/>
      <c r="C2526" s="229"/>
      <c r="D2526" s="229"/>
      <c r="E2526" s="240" t="str">
        <f>IF(D2526="","",VLOOKUP(D2526,'العملاء '!A:B,2,0))</f>
        <v/>
      </c>
      <c r="F2526" s="229"/>
      <c r="G2526" s="240" t="str">
        <f>IF(F2526="","",VLOOKUP(F2526,المخزن!A:B,2,0))</f>
        <v/>
      </c>
      <c r="H2526" s="229"/>
      <c r="I2526" s="231"/>
      <c r="J2526" s="231"/>
      <c r="K2526" s="231"/>
      <c r="L2526" s="231"/>
      <c r="M2526" s="232"/>
      <c r="N2526" s="233">
        <f t="shared" si="234"/>
        <v>0</v>
      </c>
      <c r="O2526" s="233">
        <f t="shared" si="235"/>
        <v>0</v>
      </c>
      <c r="P2526" s="234">
        <f t="shared" si="239"/>
        <v>5</v>
      </c>
      <c r="Q2526" s="235" t="str">
        <f>IF(F2526="","",VLOOKUP(F2526,المخزن!A:M,11,0))</f>
        <v/>
      </c>
      <c r="R2526" s="235" t="str">
        <f t="shared" si="236"/>
        <v xml:space="preserve">  </v>
      </c>
      <c r="S2526" s="235" t="str">
        <f t="shared" si="237"/>
        <v xml:space="preserve"> </v>
      </c>
      <c r="T2526" s="237" t="str">
        <f t="shared" si="238"/>
        <v xml:space="preserve"> </v>
      </c>
      <c r="U2526" s="238" t="str">
        <f>IF(F2526="","",VLOOKUP(F2526,المخزن!A:M,8,0))</f>
        <v/>
      </c>
    </row>
    <row r="2527" spans="1:21">
      <c r="A2527" s="227"/>
      <c r="B2527" s="228"/>
      <c r="C2527" s="229"/>
      <c r="D2527" s="229"/>
      <c r="E2527" s="240" t="str">
        <f>IF(D2527="","",VLOOKUP(D2527,'العملاء '!A:B,2,0))</f>
        <v/>
      </c>
      <c r="F2527" s="229"/>
      <c r="G2527" s="240" t="str">
        <f>IF(F2527="","",VLOOKUP(F2527,المخزن!A:B,2,0))</f>
        <v/>
      </c>
      <c r="H2527" s="229"/>
      <c r="I2527" s="231"/>
      <c r="J2527" s="231"/>
      <c r="K2527" s="231"/>
      <c r="L2527" s="231"/>
      <c r="M2527" s="232"/>
      <c r="N2527" s="233">
        <f t="shared" si="234"/>
        <v>0</v>
      </c>
      <c r="O2527" s="233">
        <f t="shared" si="235"/>
        <v>0</v>
      </c>
      <c r="P2527" s="234">
        <f t="shared" si="239"/>
        <v>5</v>
      </c>
      <c r="Q2527" s="235" t="str">
        <f>IF(F2527="","",VLOOKUP(F2527,المخزن!A:M,11,0))</f>
        <v/>
      </c>
      <c r="R2527" s="235" t="str">
        <f t="shared" si="236"/>
        <v xml:space="preserve">  </v>
      </c>
      <c r="S2527" s="235" t="str">
        <f t="shared" si="237"/>
        <v xml:space="preserve"> </v>
      </c>
      <c r="T2527" s="237" t="str">
        <f t="shared" si="238"/>
        <v xml:space="preserve"> </v>
      </c>
      <c r="U2527" s="238" t="str">
        <f>IF(F2527="","",VLOOKUP(F2527,المخزن!A:M,8,0))</f>
        <v/>
      </c>
    </row>
    <row r="2528" spans="1:21">
      <c r="A2528" s="227"/>
      <c r="B2528" s="228"/>
      <c r="C2528" s="229"/>
      <c r="D2528" s="229"/>
      <c r="E2528" s="240" t="str">
        <f>IF(D2528="","",VLOOKUP(D2528,'العملاء '!A:B,2,0))</f>
        <v/>
      </c>
      <c r="F2528" s="229"/>
      <c r="G2528" s="240" t="str">
        <f>IF(F2528="","",VLOOKUP(F2528,المخزن!A:B,2,0))</f>
        <v/>
      </c>
      <c r="H2528" s="229"/>
      <c r="I2528" s="231"/>
      <c r="J2528" s="231"/>
      <c r="K2528" s="231"/>
      <c r="L2528" s="231"/>
      <c r="M2528" s="232"/>
      <c r="N2528" s="233">
        <f t="shared" si="234"/>
        <v>0</v>
      </c>
      <c r="O2528" s="233">
        <f t="shared" si="235"/>
        <v>0</v>
      </c>
      <c r="P2528" s="234">
        <f t="shared" si="239"/>
        <v>5</v>
      </c>
      <c r="Q2528" s="235" t="str">
        <f>IF(F2528="","",VLOOKUP(F2528,المخزن!A:M,11,0))</f>
        <v/>
      </c>
      <c r="R2528" s="235" t="str">
        <f t="shared" si="236"/>
        <v xml:space="preserve">  </v>
      </c>
      <c r="S2528" s="235" t="str">
        <f t="shared" si="237"/>
        <v xml:space="preserve"> </v>
      </c>
      <c r="T2528" s="237" t="str">
        <f t="shared" si="238"/>
        <v xml:space="preserve"> </v>
      </c>
      <c r="U2528" s="238" t="str">
        <f>IF(F2528="","",VLOOKUP(F2528,المخزن!A:M,8,0))</f>
        <v/>
      </c>
    </row>
    <row r="2529" spans="1:21">
      <c r="A2529" s="227"/>
      <c r="B2529" s="228"/>
      <c r="C2529" s="229"/>
      <c r="D2529" s="229"/>
      <c r="E2529" s="240" t="str">
        <f>IF(D2529="","",VLOOKUP(D2529,'العملاء '!A:B,2,0))</f>
        <v/>
      </c>
      <c r="F2529" s="229"/>
      <c r="G2529" s="240" t="str">
        <f>IF(F2529="","",VLOOKUP(F2529,المخزن!A:B,2,0))</f>
        <v/>
      </c>
      <c r="H2529" s="229"/>
      <c r="I2529" s="231"/>
      <c r="J2529" s="231"/>
      <c r="K2529" s="231"/>
      <c r="L2529" s="231"/>
      <c r="M2529" s="232"/>
      <c r="N2529" s="233">
        <f t="shared" si="234"/>
        <v>0</v>
      </c>
      <c r="O2529" s="233">
        <f t="shared" si="235"/>
        <v>0</v>
      </c>
      <c r="P2529" s="234">
        <f t="shared" si="239"/>
        <v>5</v>
      </c>
      <c r="Q2529" s="235" t="str">
        <f>IF(F2529="","",VLOOKUP(F2529,المخزن!A:M,11,0))</f>
        <v/>
      </c>
      <c r="R2529" s="235" t="str">
        <f t="shared" si="236"/>
        <v xml:space="preserve">  </v>
      </c>
      <c r="S2529" s="235" t="str">
        <f t="shared" si="237"/>
        <v xml:space="preserve"> </v>
      </c>
      <c r="T2529" s="237" t="str">
        <f t="shared" si="238"/>
        <v xml:space="preserve"> </v>
      </c>
      <c r="U2529" s="238" t="str">
        <f>IF(F2529="","",VLOOKUP(F2529,المخزن!A:M,8,0))</f>
        <v/>
      </c>
    </row>
    <row r="2530" spans="1:21">
      <c r="A2530" s="227"/>
      <c r="B2530" s="228"/>
      <c r="C2530" s="229"/>
      <c r="D2530" s="229"/>
      <c r="E2530" s="240" t="str">
        <f>IF(D2530="","",VLOOKUP(D2530,'العملاء '!A:B,2,0))</f>
        <v/>
      </c>
      <c r="F2530" s="229"/>
      <c r="G2530" s="240" t="str">
        <f>IF(F2530="","",VLOOKUP(F2530,المخزن!A:B,2,0))</f>
        <v/>
      </c>
      <c r="H2530" s="229"/>
      <c r="I2530" s="231"/>
      <c r="J2530" s="231"/>
      <c r="K2530" s="231"/>
      <c r="L2530" s="231"/>
      <c r="M2530" s="232"/>
      <c r="N2530" s="233">
        <f t="shared" si="234"/>
        <v>0</v>
      </c>
      <c r="O2530" s="233">
        <f t="shared" si="235"/>
        <v>0</v>
      </c>
      <c r="P2530" s="234">
        <f t="shared" si="239"/>
        <v>5</v>
      </c>
      <c r="Q2530" s="235" t="str">
        <f>IF(F2530="","",VLOOKUP(F2530,المخزن!A:M,11,0))</f>
        <v/>
      </c>
      <c r="R2530" s="235" t="str">
        <f t="shared" si="236"/>
        <v xml:space="preserve">  </v>
      </c>
      <c r="S2530" s="235" t="str">
        <f t="shared" si="237"/>
        <v xml:space="preserve"> </v>
      </c>
      <c r="T2530" s="237" t="str">
        <f t="shared" si="238"/>
        <v xml:space="preserve"> </v>
      </c>
      <c r="U2530" s="238" t="str">
        <f>IF(F2530="","",VLOOKUP(F2530,المخزن!A:M,8,0))</f>
        <v/>
      </c>
    </row>
    <row r="2531" spans="1:21">
      <c r="A2531" s="227"/>
      <c r="B2531" s="228"/>
      <c r="C2531" s="229"/>
      <c r="D2531" s="229"/>
      <c r="E2531" s="240" t="str">
        <f>IF(D2531="","",VLOOKUP(D2531,'العملاء '!A:B,2,0))</f>
        <v/>
      </c>
      <c r="F2531" s="229"/>
      <c r="G2531" s="240" t="str">
        <f>IF(F2531="","",VLOOKUP(F2531,المخزن!A:B,2,0))</f>
        <v/>
      </c>
      <c r="H2531" s="229"/>
      <c r="I2531" s="231"/>
      <c r="J2531" s="231"/>
      <c r="K2531" s="231"/>
      <c r="L2531" s="231"/>
      <c r="M2531" s="232"/>
      <c r="N2531" s="233">
        <f t="shared" si="234"/>
        <v>0</v>
      </c>
      <c r="O2531" s="233">
        <f t="shared" si="235"/>
        <v>0</v>
      </c>
      <c r="P2531" s="234">
        <f t="shared" si="239"/>
        <v>5</v>
      </c>
      <c r="Q2531" s="235" t="str">
        <f>IF(F2531="","",VLOOKUP(F2531,المخزن!A:M,11,0))</f>
        <v/>
      </c>
      <c r="R2531" s="235" t="str">
        <f t="shared" si="236"/>
        <v xml:space="preserve">  </v>
      </c>
      <c r="S2531" s="235" t="str">
        <f t="shared" si="237"/>
        <v xml:space="preserve"> </v>
      </c>
      <c r="T2531" s="237" t="str">
        <f t="shared" si="238"/>
        <v xml:space="preserve"> </v>
      </c>
      <c r="U2531" s="238" t="str">
        <f>IF(F2531="","",VLOOKUP(F2531,المخزن!A:M,8,0))</f>
        <v/>
      </c>
    </row>
    <row r="2532" spans="1:21">
      <c r="A2532" s="227"/>
      <c r="B2532" s="228"/>
      <c r="C2532" s="229"/>
      <c r="D2532" s="229"/>
      <c r="E2532" s="240" t="str">
        <f>IF(D2532="","",VLOOKUP(D2532,'العملاء '!A:B,2,0))</f>
        <v/>
      </c>
      <c r="F2532" s="229"/>
      <c r="G2532" s="240" t="str">
        <f>IF(F2532="","",VLOOKUP(F2532,المخزن!A:B,2,0))</f>
        <v/>
      </c>
      <c r="H2532" s="229"/>
      <c r="I2532" s="231"/>
      <c r="J2532" s="231"/>
      <c r="K2532" s="231"/>
      <c r="L2532" s="231"/>
      <c r="M2532" s="232"/>
      <c r="N2532" s="233">
        <f t="shared" si="234"/>
        <v>0</v>
      </c>
      <c r="O2532" s="233">
        <f t="shared" si="235"/>
        <v>0</v>
      </c>
      <c r="P2532" s="234">
        <f t="shared" si="239"/>
        <v>5</v>
      </c>
      <c r="Q2532" s="235" t="str">
        <f>IF(F2532="","",VLOOKUP(F2532,المخزن!A:M,11,0))</f>
        <v/>
      </c>
      <c r="R2532" s="235" t="str">
        <f t="shared" si="236"/>
        <v xml:space="preserve">  </v>
      </c>
      <c r="S2532" s="235" t="str">
        <f t="shared" si="237"/>
        <v xml:space="preserve"> </v>
      </c>
      <c r="T2532" s="237" t="str">
        <f t="shared" si="238"/>
        <v xml:space="preserve"> </v>
      </c>
      <c r="U2532" s="238" t="str">
        <f>IF(F2532="","",VLOOKUP(F2532,المخزن!A:M,8,0))</f>
        <v/>
      </c>
    </row>
    <row r="2533" spans="1:21">
      <c r="A2533" s="227"/>
      <c r="B2533" s="228"/>
      <c r="C2533" s="229"/>
      <c r="D2533" s="229"/>
      <c r="E2533" s="240" t="str">
        <f>IF(D2533="","",VLOOKUP(D2533,'العملاء '!A:B,2,0))</f>
        <v/>
      </c>
      <c r="F2533" s="229"/>
      <c r="G2533" s="240" t="str">
        <f>IF(F2533="","",VLOOKUP(F2533,المخزن!A:B,2,0))</f>
        <v/>
      </c>
      <c r="H2533" s="229"/>
      <c r="I2533" s="231"/>
      <c r="J2533" s="231"/>
      <c r="K2533" s="231"/>
      <c r="L2533" s="231"/>
      <c r="M2533" s="232"/>
      <c r="N2533" s="233">
        <f t="shared" si="234"/>
        <v>0</v>
      </c>
      <c r="O2533" s="233">
        <f t="shared" si="235"/>
        <v>0</v>
      </c>
      <c r="P2533" s="234">
        <f t="shared" si="239"/>
        <v>5</v>
      </c>
      <c r="Q2533" s="235" t="str">
        <f>IF(F2533="","",VLOOKUP(F2533,المخزن!A:M,11,0))</f>
        <v/>
      </c>
      <c r="R2533" s="235" t="str">
        <f t="shared" si="236"/>
        <v xml:space="preserve">  </v>
      </c>
      <c r="S2533" s="235" t="str">
        <f t="shared" si="237"/>
        <v xml:space="preserve"> </v>
      </c>
      <c r="T2533" s="237" t="str">
        <f t="shared" si="238"/>
        <v xml:space="preserve"> </v>
      </c>
      <c r="U2533" s="238" t="str">
        <f>IF(F2533="","",VLOOKUP(F2533,المخزن!A:M,8,0))</f>
        <v/>
      </c>
    </row>
    <row r="2534" spans="1:21">
      <c r="A2534" s="227"/>
      <c r="B2534" s="228"/>
      <c r="C2534" s="229"/>
      <c r="D2534" s="229"/>
      <c r="E2534" s="240" t="str">
        <f>IF(D2534="","",VLOOKUP(D2534,'العملاء '!A:B,2,0))</f>
        <v/>
      </c>
      <c r="F2534" s="229"/>
      <c r="G2534" s="240" t="str">
        <f>IF(F2534="","",VLOOKUP(F2534,المخزن!A:B,2,0))</f>
        <v/>
      </c>
      <c r="H2534" s="229"/>
      <c r="I2534" s="231"/>
      <c r="J2534" s="231"/>
      <c r="K2534" s="231"/>
      <c r="L2534" s="231"/>
      <c r="M2534" s="232"/>
      <c r="N2534" s="233">
        <f t="shared" si="234"/>
        <v>0</v>
      </c>
      <c r="O2534" s="233">
        <f t="shared" si="235"/>
        <v>0</v>
      </c>
      <c r="P2534" s="234">
        <f t="shared" si="239"/>
        <v>5</v>
      </c>
      <c r="Q2534" s="235" t="str">
        <f>IF(F2534="","",VLOOKUP(F2534,المخزن!A:M,11,0))</f>
        <v/>
      </c>
      <c r="R2534" s="235" t="str">
        <f t="shared" si="236"/>
        <v xml:space="preserve">  </v>
      </c>
      <c r="S2534" s="235" t="str">
        <f t="shared" si="237"/>
        <v xml:space="preserve"> </v>
      </c>
      <c r="T2534" s="237" t="str">
        <f t="shared" si="238"/>
        <v xml:space="preserve"> </v>
      </c>
      <c r="U2534" s="238" t="str">
        <f>IF(F2534="","",VLOOKUP(F2534,المخزن!A:M,8,0))</f>
        <v/>
      </c>
    </row>
    <row r="2535" spans="1:21">
      <c r="A2535" s="227"/>
      <c r="B2535" s="228"/>
      <c r="C2535" s="229"/>
      <c r="D2535" s="229"/>
      <c r="E2535" s="240" t="str">
        <f>IF(D2535="","",VLOOKUP(D2535,'العملاء '!A:B,2,0))</f>
        <v/>
      </c>
      <c r="F2535" s="229"/>
      <c r="G2535" s="240" t="str">
        <f>IF(F2535="","",VLOOKUP(F2535,المخزن!A:B,2,0))</f>
        <v/>
      </c>
      <c r="H2535" s="229"/>
      <c r="I2535" s="231"/>
      <c r="J2535" s="231"/>
      <c r="K2535" s="231"/>
      <c r="L2535" s="231"/>
      <c r="M2535" s="232"/>
      <c r="N2535" s="233">
        <f t="shared" si="234"/>
        <v>0</v>
      </c>
      <c r="O2535" s="233">
        <f t="shared" si="235"/>
        <v>0</v>
      </c>
      <c r="P2535" s="234">
        <f t="shared" si="239"/>
        <v>5</v>
      </c>
      <c r="Q2535" s="235" t="str">
        <f>IF(F2535="","",VLOOKUP(F2535,المخزن!A:M,11,0))</f>
        <v/>
      </c>
      <c r="R2535" s="235" t="str">
        <f t="shared" si="236"/>
        <v xml:space="preserve">  </v>
      </c>
      <c r="S2535" s="235" t="str">
        <f t="shared" si="237"/>
        <v xml:space="preserve"> </v>
      </c>
      <c r="T2535" s="237" t="str">
        <f t="shared" si="238"/>
        <v xml:space="preserve"> </v>
      </c>
      <c r="U2535" s="238" t="str">
        <f>IF(F2535="","",VLOOKUP(F2535,المخزن!A:M,8,0))</f>
        <v/>
      </c>
    </row>
    <row r="2536" spans="1:21">
      <c r="A2536" s="227"/>
      <c r="B2536" s="228"/>
      <c r="C2536" s="229"/>
      <c r="D2536" s="229"/>
      <c r="E2536" s="240" t="str">
        <f>IF(D2536="","",VLOOKUP(D2536,'العملاء '!A:B,2,0))</f>
        <v/>
      </c>
      <c r="F2536" s="229"/>
      <c r="G2536" s="240" t="str">
        <f>IF(F2536="","",VLOOKUP(F2536,المخزن!A:B,2,0))</f>
        <v/>
      </c>
      <c r="H2536" s="229"/>
      <c r="I2536" s="231"/>
      <c r="J2536" s="231"/>
      <c r="K2536" s="231"/>
      <c r="L2536" s="231"/>
      <c r="M2536" s="232"/>
      <c r="N2536" s="233">
        <f t="shared" si="234"/>
        <v>0</v>
      </c>
      <c r="O2536" s="233">
        <f t="shared" si="235"/>
        <v>0</v>
      </c>
      <c r="P2536" s="234">
        <f t="shared" si="239"/>
        <v>5</v>
      </c>
      <c r="Q2536" s="235" t="str">
        <f>IF(F2536="","",VLOOKUP(F2536,المخزن!A:M,11,0))</f>
        <v/>
      </c>
      <c r="R2536" s="235" t="str">
        <f t="shared" si="236"/>
        <v xml:space="preserve">  </v>
      </c>
      <c r="S2536" s="235" t="str">
        <f t="shared" si="237"/>
        <v xml:space="preserve"> </v>
      </c>
      <c r="T2536" s="237" t="str">
        <f t="shared" si="238"/>
        <v xml:space="preserve"> </v>
      </c>
      <c r="U2536" s="238" t="str">
        <f>IF(F2536="","",VLOOKUP(F2536,المخزن!A:M,8,0))</f>
        <v/>
      </c>
    </row>
    <row r="2537" spans="1:21">
      <c r="A2537" s="227"/>
      <c r="B2537" s="228"/>
      <c r="C2537" s="229"/>
      <c r="D2537" s="229"/>
      <c r="E2537" s="240" t="str">
        <f>IF(D2537="","",VLOOKUP(D2537,'العملاء '!A:B,2,0))</f>
        <v/>
      </c>
      <c r="F2537" s="229"/>
      <c r="G2537" s="240" t="str">
        <f>IF(F2537="","",VLOOKUP(F2537,المخزن!A:B,2,0))</f>
        <v/>
      </c>
      <c r="H2537" s="229"/>
      <c r="I2537" s="231"/>
      <c r="J2537" s="231"/>
      <c r="K2537" s="231"/>
      <c r="L2537" s="231"/>
      <c r="M2537" s="232"/>
      <c r="N2537" s="233">
        <f t="shared" si="234"/>
        <v>0</v>
      </c>
      <c r="O2537" s="233">
        <f t="shared" si="235"/>
        <v>0</v>
      </c>
      <c r="P2537" s="234">
        <f t="shared" si="239"/>
        <v>5</v>
      </c>
      <c r="Q2537" s="235" t="str">
        <f>IF(F2537="","",VLOOKUP(F2537,المخزن!A:M,11,0))</f>
        <v/>
      </c>
      <c r="R2537" s="235" t="str">
        <f t="shared" si="236"/>
        <v xml:space="preserve">  </v>
      </c>
      <c r="S2537" s="235" t="str">
        <f t="shared" si="237"/>
        <v xml:space="preserve"> </v>
      </c>
      <c r="T2537" s="237" t="str">
        <f t="shared" si="238"/>
        <v xml:space="preserve"> </v>
      </c>
      <c r="U2537" s="238" t="str">
        <f>IF(F2537="","",VLOOKUP(F2537,المخزن!A:M,8,0))</f>
        <v/>
      </c>
    </row>
    <row r="2538" spans="1:21">
      <c r="A2538" s="227"/>
      <c r="B2538" s="228"/>
      <c r="C2538" s="229"/>
      <c r="D2538" s="229"/>
      <c r="E2538" s="240" t="str">
        <f>IF(D2538="","",VLOOKUP(D2538,'العملاء '!A:B,2,0))</f>
        <v/>
      </c>
      <c r="F2538" s="229"/>
      <c r="G2538" s="240" t="str">
        <f>IF(F2538="","",VLOOKUP(F2538,المخزن!A:B,2,0))</f>
        <v/>
      </c>
      <c r="H2538" s="229"/>
      <c r="I2538" s="231"/>
      <c r="J2538" s="231"/>
      <c r="K2538" s="231"/>
      <c r="L2538" s="231"/>
      <c r="M2538" s="232"/>
      <c r="N2538" s="233">
        <f t="shared" si="234"/>
        <v>0</v>
      </c>
      <c r="O2538" s="233">
        <f t="shared" si="235"/>
        <v>0</v>
      </c>
      <c r="P2538" s="234">
        <f t="shared" si="239"/>
        <v>5</v>
      </c>
      <c r="Q2538" s="235" t="str">
        <f>IF(F2538="","",VLOOKUP(F2538,المخزن!A:M,11,0))</f>
        <v/>
      </c>
      <c r="R2538" s="235" t="str">
        <f t="shared" si="236"/>
        <v xml:space="preserve">  </v>
      </c>
      <c r="S2538" s="235" t="str">
        <f t="shared" si="237"/>
        <v xml:space="preserve"> </v>
      </c>
      <c r="T2538" s="237" t="str">
        <f t="shared" si="238"/>
        <v xml:space="preserve"> </v>
      </c>
      <c r="U2538" s="238" t="str">
        <f>IF(F2538="","",VLOOKUP(F2538,المخزن!A:M,8,0))</f>
        <v/>
      </c>
    </row>
    <row r="2539" spans="1:21">
      <c r="A2539" s="227"/>
      <c r="B2539" s="228"/>
      <c r="C2539" s="229"/>
      <c r="D2539" s="229"/>
      <c r="E2539" s="240" t="str">
        <f>IF(D2539="","",VLOOKUP(D2539,'العملاء '!A:B,2,0))</f>
        <v/>
      </c>
      <c r="F2539" s="229"/>
      <c r="G2539" s="240" t="str">
        <f>IF(F2539="","",VLOOKUP(F2539,المخزن!A:B,2,0))</f>
        <v/>
      </c>
      <c r="H2539" s="229"/>
      <c r="I2539" s="231"/>
      <c r="J2539" s="231"/>
      <c r="K2539" s="231"/>
      <c r="L2539" s="231"/>
      <c r="M2539" s="232"/>
      <c r="N2539" s="233">
        <f t="shared" si="234"/>
        <v>0</v>
      </c>
      <c r="O2539" s="233">
        <f t="shared" si="235"/>
        <v>0</v>
      </c>
      <c r="P2539" s="234">
        <f t="shared" si="239"/>
        <v>5</v>
      </c>
      <c r="Q2539" s="235" t="str">
        <f>IF(F2539="","",VLOOKUP(F2539,المخزن!A:M,11,0))</f>
        <v/>
      </c>
      <c r="R2539" s="235" t="str">
        <f t="shared" si="236"/>
        <v xml:space="preserve">  </v>
      </c>
      <c r="S2539" s="235" t="str">
        <f t="shared" si="237"/>
        <v xml:space="preserve"> </v>
      </c>
      <c r="T2539" s="237" t="str">
        <f t="shared" si="238"/>
        <v xml:space="preserve"> </v>
      </c>
      <c r="U2539" s="238" t="str">
        <f>IF(F2539="","",VLOOKUP(F2539,المخزن!A:M,8,0))</f>
        <v/>
      </c>
    </row>
    <row r="2540" spans="1:21">
      <c r="A2540" s="227"/>
      <c r="B2540" s="228"/>
      <c r="C2540" s="229"/>
      <c r="D2540" s="229"/>
      <c r="E2540" s="240" t="str">
        <f>IF(D2540="","",VLOOKUP(D2540,'العملاء '!A:B,2,0))</f>
        <v/>
      </c>
      <c r="F2540" s="229"/>
      <c r="G2540" s="240" t="str">
        <f>IF(F2540="","",VLOOKUP(F2540,المخزن!A:B,2,0))</f>
        <v/>
      </c>
      <c r="H2540" s="229"/>
      <c r="I2540" s="231"/>
      <c r="J2540" s="231"/>
      <c r="K2540" s="231"/>
      <c r="L2540" s="231"/>
      <c r="M2540" s="232"/>
      <c r="N2540" s="233">
        <f t="shared" si="234"/>
        <v>0</v>
      </c>
      <c r="O2540" s="233">
        <f t="shared" si="235"/>
        <v>0</v>
      </c>
      <c r="P2540" s="234">
        <f t="shared" si="239"/>
        <v>5</v>
      </c>
      <c r="Q2540" s="235" t="str">
        <f>IF(F2540="","",VLOOKUP(F2540,المخزن!A:M,11,0))</f>
        <v/>
      </c>
      <c r="R2540" s="235" t="str">
        <f t="shared" si="236"/>
        <v xml:space="preserve">  </v>
      </c>
      <c r="S2540" s="235" t="str">
        <f t="shared" si="237"/>
        <v xml:space="preserve"> </v>
      </c>
      <c r="T2540" s="237" t="str">
        <f t="shared" si="238"/>
        <v xml:space="preserve"> </v>
      </c>
      <c r="U2540" s="238" t="str">
        <f>IF(F2540="","",VLOOKUP(F2540,المخزن!A:M,8,0))</f>
        <v/>
      </c>
    </row>
    <row r="2541" spans="1:21">
      <c r="A2541" s="227"/>
      <c r="B2541" s="228"/>
      <c r="C2541" s="229"/>
      <c r="D2541" s="229"/>
      <c r="E2541" s="240" t="str">
        <f>IF(D2541="","",VLOOKUP(D2541,'العملاء '!A:B,2,0))</f>
        <v/>
      </c>
      <c r="F2541" s="229"/>
      <c r="G2541" s="240" t="str">
        <f>IF(F2541="","",VLOOKUP(F2541,المخزن!A:B,2,0))</f>
        <v/>
      </c>
      <c r="H2541" s="229"/>
      <c r="I2541" s="231"/>
      <c r="J2541" s="231"/>
      <c r="K2541" s="231"/>
      <c r="L2541" s="231"/>
      <c r="M2541" s="232"/>
      <c r="N2541" s="233">
        <f t="shared" si="234"/>
        <v>0</v>
      </c>
      <c r="O2541" s="233">
        <f t="shared" si="235"/>
        <v>0</v>
      </c>
      <c r="P2541" s="234">
        <f t="shared" si="239"/>
        <v>5</v>
      </c>
      <c r="Q2541" s="235" t="str">
        <f>IF(F2541="","",VLOOKUP(F2541,المخزن!A:M,11,0))</f>
        <v/>
      </c>
      <c r="R2541" s="235" t="str">
        <f t="shared" si="236"/>
        <v xml:space="preserve">  </v>
      </c>
      <c r="S2541" s="235" t="str">
        <f t="shared" si="237"/>
        <v xml:space="preserve"> </v>
      </c>
      <c r="T2541" s="237" t="str">
        <f t="shared" si="238"/>
        <v xml:space="preserve"> </v>
      </c>
      <c r="U2541" s="238" t="str">
        <f>IF(F2541="","",VLOOKUP(F2541,المخزن!A:M,8,0))</f>
        <v/>
      </c>
    </row>
    <row r="2542" spans="1:21">
      <c r="A2542" s="227"/>
      <c r="B2542" s="228"/>
      <c r="C2542" s="229"/>
      <c r="D2542" s="229"/>
      <c r="E2542" s="240" t="str">
        <f>IF(D2542="","",VLOOKUP(D2542,'العملاء '!A:B,2,0))</f>
        <v/>
      </c>
      <c r="F2542" s="229"/>
      <c r="G2542" s="240" t="str">
        <f>IF(F2542="","",VLOOKUP(F2542,المخزن!A:B,2,0))</f>
        <v/>
      </c>
      <c r="H2542" s="229"/>
      <c r="I2542" s="231"/>
      <c r="J2542" s="231"/>
      <c r="K2542" s="231"/>
      <c r="L2542" s="231"/>
      <c r="M2542" s="232"/>
      <c r="N2542" s="233">
        <f t="shared" si="234"/>
        <v>0</v>
      </c>
      <c r="O2542" s="233">
        <f t="shared" si="235"/>
        <v>0</v>
      </c>
      <c r="P2542" s="234">
        <f t="shared" si="239"/>
        <v>5</v>
      </c>
      <c r="Q2542" s="235" t="str">
        <f>IF(F2542="","",VLOOKUP(F2542,المخزن!A:M,11,0))</f>
        <v/>
      </c>
      <c r="R2542" s="235" t="str">
        <f t="shared" si="236"/>
        <v xml:space="preserve">  </v>
      </c>
      <c r="S2542" s="235" t="str">
        <f t="shared" si="237"/>
        <v xml:space="preserve"> </v>
      </c>
      <c r="T2542" s="237" t="str">
        <f t="shared" si="238"/>
        <v xml:space="preserve"> </v>
      </c>
      <c r="U2542" s="238" t="str">
        <f>IF(F2542="","",VLOOKUP(F2542,المخزن!A:M,8,0))</f>
        <v/>
      </c>
    </row>
    <row r="2543" spans="1:21">
      <c r="A2543" s="227"/>
      <c r="B2543" s="228"/>
      <c r="C2543" s="229"/>
      <c r="D2543" s="229"/>
      <c r="E2543" s="240" t="str">
        <f>IF(D2543="","",VLOOKUP(D2543,'العملاء '!A:B,2,0))</f>
        <v/>
      </c>
      <c r="F2543" s="229"/>
      <c r="G2543" s="240" t="str">
        <f>IF(F2543="","",VLOOKUP(F2543,المخزن!A:B,2,0))</f>
        <v/>
      </c>
      <c r="H2543" s="229"/>
      <c r="I2543" s="231"/>
      <c r="J2543" s="231"/>
      <c r="K2543" s="231"/>
      <c r="L2543" s="231"/>
      <c r="M2543" s="232"/>
      <c r="N2543" s="233">
        <f t="shared" si="234"/>
        <v>0</v>
      </c>
      <c r="O2543" s="233">
        <f t="shared" si="235"/>
        <v>0</v>
      </c>
      <c r="P2543" s="234">
        <f t="shared" si="239"/>
        <v>5</v>
      </c>
      <c r="Q2543" s="235" t="str">
        <f>IF(F2543="","",VLOOKUP(F2543,المخزن!A:M,11,0))</f>
        <v/>
      </c>
      <c r="R2543" s="235" t="str">
        <f t="shared" si="236"/>
        <v xml:space="preserve">  </v>
      </c>
      <c r="S2543" s="235" t="str">
        <f t="shared" si="237"/>
        <v xml:space="preserve"> </v>
      </c>
      <c r="T2543" s="237" t="str">
        <f t="shared" si="238"/>
        <v xml:space="preserve"> </v>
      </c>
      <c r="U2543" s="238" t="str">
        <f>IF(F2543="","",VLOOKUP(F2543,المخزن!A:M,8,0))</f>
        <v/>
      </c>
    </row>
    <row r="2544" spans="1:21">
      <c r="A2544" s="227"/>
      <c r="B2544" s="228"/>
      <c r="C2544" s="229"/>
      <c r="D2544" s="229"/>
      <c r="E2544" s="240" t="str">
        <f>IF(D2544="","",VLOOKUP(D2544,'العملاء '!A:B,2,0))</f>
        <v/>
      </c>
      <c r="F2544" s="229"/>
      <c r="G2544" s="240" t="str">
        <f>IF(F2544="","",VLOOKUP(F2544,المخزن!A:B,2,0))</f>
        <v/>
      </c>
      <c r="H2544" s="229"/>
      <c r="I2544" s="231"/>
      <c r="J2544" s="231"/>
      <c r="K2544" s="231"/>
      <c r="L2544" s="231"/>
      <c r="M2544" s="232"/>
      <c r="N2544" s="233">
        <f t="shared" si="234"/>
        <v>0</v>
      </c>
      <c r="O2544" s="233">
        <f t="shared" si="235"/>
        <v>0</v>
      </c>
      <c r="P2544" s="234">
        <f t="shared" si="239"/>
        <v>5</v>
      </c>
      <c r="Q2544" s="235" t="str">
        <f>IF(F2544="","",VLOOKUP(F2544,المخزن!A:M,11,0))</f>
        <v/>
      </c>
      <c r="R2544" s="235" t="str">
        <f t="shared" si="236"/>
        <v xml:space="preserve">  </v>
      </c>
      <c r="S2544" s="235" t="str">
        <f t="shared" si="237"/>
        <v xml:space="preserve"> </v>
      </c>
      <c r="T2544" s="237" t="str">
        <f t="shared" si="238"/>
        <v xml:space="preserve"> </v>
      </c>
      <c r="U2544" s="238" t="str">
        <f>IF(F2544="","",VLOOKUP(F2544,المخزن!A:M,8,0))</f>
        <v/>
      </c>
    </row>
    <row r="2545" spans="1:21">
      <c r="A2545" s="227"/>
      <c r="B2545" s="228"/>
      <c r="C2545" s="229"/>
      <c r="D2545" s="229"/>
      <c r="E2545" s="240" t="str">
        <f>IF(D2545="","",VLOOKUP(D2545,'العملاء '!A:B,2,0))</f>
        <v/>
      </c>
      <c r="F2545" s="229"/>
      <c r="G2545" s="240" t="str">
        <f>IF(F2545="","",VLOOKUP(F2545,المخزن!A:B,2,0))</f>
        <v/>
      </c>
      <c r="H2545" s="229"/>
      <c r="I2545" s="231"/>
      <c r="J2545" s="231"/>
      <c r="K2545" s="231"/>
      <c r="L2545" s="231"/>
      <c r="M2545" s="232"/>
      <c r="N2545" s="233">
        <f t="shared" si="234"/>
        <v>0</v>
      </c>
      <c r="O2545" s="233">
        <f t="shared" si="235"/>
        <v>0</v>
      </c>
      <c r="P2545" s="234">
        <f t="shared" si="239"/>
        <v>5</v>
      </c>
      <c r="Q2545" s="235" t="str">
        <f>IF(F2545="","",VLOOKUP(F2545,المخزن!A:M,11,0))</f>
        <v/>
      </c>
      <c r="R2545" s="235" t="str">
        <f t="shared" si="236"/>
        <v xml:space="preserve">  </v>
      </c>
      <c r="S2545" s="235" t="str">
        <f t="shared" si="237"/>
        <v xml:space="preserve"> </v>
      </c>
      <c r="T2545" s="237" t="str">
        <f t="shared" si="238"/>
        <v xml:space="preserve"> </v>
      </c>
      <c r="U2545" s="238" t="str">
        <f>IF(F2545="","",VLOOKUP(F2545,المخزن!A:M,8,0))</f>
        <v/>
      </c>
    </row>
    <row r="2546" spans="1:21">
      <c r="A2546" s="227"/>
      <c r="B2546" s="228"/>
      <c r="C2546" s="229"/>
      <c r="D2546" s="229"/>
      <c r="E2546" s="240" t="str">
        <f>IF(D2546="","",VLOOKUP(D2546,'العملاء '!A:B,2,0))</f>
        <v/>
      </c>
      <c r="F2546" s="229"/>
      <c r="G2546" s="240" t="str">
        <f>IF(F2546="","",VLOOKUP(F2546,المخزن!A:B,2,0))</f>
        <v/>
      </c>
      <c r="H2546" s="229"/>
      <c r="I2546" s="231"/>
      <c r="J2546" s="231"/>
      <c r="K2546" s="231"/>
      <c r="L2546" s="231"/>
      <c r="M2546" s="232"/>
      <c r="N2546" s="233">
        <f t="shared" si="234"/>
        <v>0</v>
      </c>
      <c r="O2546" s="233">
        <f t="shared" si="235"/>
        <v>0</v>
      </c>
      <c r="P2546" s="234">
        <f t="shared" si="239"/>
        <v>5</v>
      </c>
      <c r="Q2546" s="235" t="str">
        <f>IF(F2546="","",VLOOKUP(F2546,المخزن!A:M,11,0))</f>
        <v/>
      </c>
      <c r="R2546" s="235" t="str">
        <f t="shared" si="236"/>
        <v xml:space="preserve">  </v>
      </c>
      <c r="S2546" s="235" t="str">
        <f t="shared" si="237"/>
        <v xml:space="preserve"> </v>
      </c>
      <c r="T2546" s="237" t="str">
        <f t="shared" si="238"/>
        <v xml:space="preserve"> </v>
      </c>
      <c r="U2546" s="238" t="str">
        <f>IF(F2546="","",VLOOKUP(F2546,المخزن!A:M,8,0))</f>
        <v/>
      </c>
    </row>
    <row r="2547" spans="1:21">
      <c r="A2547" s="227"/>
      <c r="B2547" s="228"/>
      <c r="C2547" s="229"/>
      <c r="D2547" s="229"/>
      <c r="E2547" s="240" t="str">
        <f>IF(D2547="","",VLOOKUP(D2547,'العملاء '!A:B,2,0))</f>
        <v/>
      </c>
      <c r="F2547" s="229"/>
      <c r="G2547" s="240" t="str">
        <f>IF(F2547="","",VLOOKUP(F2547,المخزن!A:B,2,0))</f>
        <v/>
      </c>
      <c r="H2547" s="229"/>
      <c r="I2547" s="231"/>
      <c r="J2547" s="231"/>
      <c r="K2547" s="231"/>
      <c r="L2547" s="231"/>
      <c r="M2547" s="232"/>
      <c r="N2547" s="233">
        <f t="shared" si="234"/>
        <v>0</v>
      </c>
      <c r="O2547" s="233">
        <f t="shared" si="235"/>
        <v>0</v>
      </c>
      <c r="P2547" s="234">
        <f t="shared" si="239"/>
        <v>5</v>
      </c>
      <c r="Q2547" s="235" t="str">
        <f>IF(F2547="","",VLOOKUP(F2547,المخزن!A:M,11,0))</f>
        <v/>
      </c>
      <c r="R2547" s="235" t="str">
        <f t="shared" si="236"/>
        <v xml:space="preserve">  </v>
      </c>
      <c r="S2547" s="235" t="str">
        <f t="shared" si="237"/>
        <v xml:space="preserve"> </v>
      </c>
      <c r="T2547" s="237" t="str">
        <f t="shared" si="238"/>
        <v xml:space="preserve"> </v>
      </c>
      <c r="U2547" s="238" t="str">
        <f>IF(F2547="","",VLOOKUP(F2547,المخزن!A:M,8,0))</f>
        <v/>
      </c>
    </row>
    <row r="2548" spans="1:21">
      <c r="A2548" s="227"/>
      <c r="B2548" s="228"/>
      <c r="C2548" s="229"/>
      <c r="D2548" s="229"/>
      <c r="E2548" s="240" t="str">
        <f>IF(D2548="","",VLOOKUP(D2548,'العملاء '!A:B,2,0))</f>
        <v/>
      </c>
      <c r="F2548" s="229"/>
      <c r="G2548" s="240" t="str">
        <f>IF(F2548="","",VLOOKUP(F2548,المخزن!A:B,2,0))</f>
        <v/>
      </c>
      <c r="H2548" s="229"/>
      <c r="I2548" s="231"/>
      <c r="J2548" s="231"/>
      <c r="K2548" s="231"/>
      <c r="L2548" s="231"/>
      <c r="M2548" s="232"/>
      <c r="N2548" s="233">
        <f t="shared" si="234"/>
        <v>0</v>
      </c>
      <c r="O2548" s="233">
        <f t="shared" si="235"/>
        <v>0</v>
      </c>
      <c r="P2548" s="234">
        <f t="shared" si="239"/>
        <v>5</v>
      </c>
      <c r="Q2548" s="235" t="str">
        <f>IF(F2548="","",VLOOKUP(F2548,المخزن!A:M,11,0))</f>
        <v/>
      </c>
      <c r="R2548" s="235" t="str">
        <f t="shared" si="236"/>
        <v xml:space="preserve">  </v>
      </c>
      <c r="S2548" s="235" t="str">
        <f t="shared" si="237"/>
        <v xml:space="preserve"> </v>
      </c>
      <c r="T2548" s="237" t="str">
        <f t="shared" si="238"/>
        <v xml:space="preserve"> </v>
      </c>
      <c r="U2548" s="238" t="str">
        <f>IF(F2548="","",VLOOKUP(F2548,المخزن!A:M,8,0))</f>
        <v/>
      </c>
    </row>
    <row r="2549" spans="1:21">
      <c r="A2549" s="227"/>
      <c r="B2549" s="228"/>
      <c r="C2549" s="229"/>
      <c r="D2549" s="229"/>
      <c r="E2549" s="240" t="str">
        <f>IF(D2549="","",VLOOKUP(D2549,'العملاء '!A:B,2,0))</f>
        <v/>
      </c>
      <c r="F2549" s="229"/>
      <c r="G2549" s="240" t="str">
        <f>IF(F2549="","",VLOOKUP(F2549,المخزن!A:B,2,0))</f>
        <v/>
      </c>
      <c r="H2549" s="229"/>
      <c r="I2549" s="231"/>
      <c r="J2549" s="231"/>
      <c r="K2549" s="231"/>
      <c r="L2549" s="231"/>
      <c r="M2549" s="232"/>
      <c r="N2549" s="233">
        <f t="shared" si="234"/>
        <v>0</v>
      </c>
      <c r="O2549" s="233">
        <f t="shared" si="235"/>
        <v>0</v>
      </c>
      <c r="P2549" s="234">
        <f t="shared" si="239"/>
        <v>5</v>
      </c>
      <c r="Q2549" s="235" t="str">
        <f>IF(F2549="","",VLOOKUP(F2549,المخزن!A:M,11,0))</f>
        <v/>
      </c>
      <c r="R2549" s="235" t="str">
        <f t="shared" si="236"/>
        <v xml:space="preserve">  </v>
      </c>
      <c r="S2549" s="235" t="str">
        <f t="shared" si="237"/>
        <v xml:space="preserve"> </v>
      </c>
      <c r="T2549" s="237" t="str">
        <f t="shared" si="238"/>
        <v xml:space="preserve"> </v>
      </c>
      <c r="U2549" s="238" t="str">
        <f>IF(F2549="","",VLOOKUP(F2549,المخزن!A:M,8,0))</f>
        <v/>
      </c>
    </row>
    <row r="2550" spans="1:21">
      <c r="A2550" s="227"/>
      <c r="B2550" s="228"/>
      <c r="C2550" s="229"/>
      <c r="D2550" s="229"/>
      <c r="E2550" s="240" t="str">
        <f>IF(D2550="","",VLOOKUP(D2550,'العملاء '!A:B,2,0))</f>
        <v/>
      </c>
      <c r="F2550" s="229"/>
      <c r="G2550" s="240" t="str">
        <f>IF(F2550="","",VLOOKUP(F2550,المخزن!A:B,2,0))</f>
        <v/>
      </c>
      <c r="H2550" s="229"/>
      <c r="I2550" s="231"/>
      <c r="J2550" s="231"/>
      <c r="K2550" s="231"/>
      <c r="L2550" s="231"/>
      <c r="M2550" s="232"/>
      <c r="N2550" s="233">
        <f t="shared" si="234"/>
        <v>0</v>
      </c>
      <c r="O2550" s="233">
        <f t="shared" si="235"/>
        <v>0</v>
      </c>
      <c r="P2550" s="234">
        <f t="shared" si="239"/>
        <v>5</v>
      </c>
      <c r="Q2550" s="235" t="str">
        <f>IF(F2550="","",VLOOKUP(F2550,المخزن!A:M,11,0))</f>
        <v/>
      </c>
      <c r="R2550" s="235" t="str">
        <f t="shared" si="236"/>
        <v xml:space="preserve">  </v>
      </c>
      <c r="S2550" s="235" t="str">
        <f t="shared" si="237"/>
        <v xml:space="preserve"> </v>
      </c>
      <c r="T2550" s="237" t="str">
        <f t="shared" si="238"/>
        <v xml:space="preserve"> </v>
      </c>
      <c r="U2550" s="238" t="str">
        <f>IF(F2550="","",VLOOKUP(F2550,المخزن!A:M,8,0))</f>
        <v/>
      </c>
    </row>
    <row r="2551" spans="1:21">
      <c r="A2551" s="227"/>
      <c r="B2551" s="228"/>
      <c r="C2551" s="229"/>
      <c r="D2551" s="229"/>
      <c r="E2551" s="240" t="str">
        <f>IF(D2551="","",VLOOKUP(D2551,'العملاء '!A:B,2,0))</f>
        <v/>
      </c>
      <c r="F2551" s="229"/>
      <c r="G2551" s="240" t="str">
        <f>IF(F2551="","",VLOOKUP(F2551,المخزن!A:B,2,0))</f>
        <v/>
      </c>
      <c r="H2551" s="229"/>
      <c r="I2551" s="231"/>
      <c r="J2551" s="231"/>
      <c r="K2551" s="231"/>
      <c r="L2551" s="231"/>
      <c r="M2551" s="232"/>
      <c r="N2551" s="233">
        <f t="shared" si="234"/>
        <v>0</v>
      </c>
      <c r="O2551" s="233">
        <f t="shared" si="235"/>
        <v>0</v>
      </c>
      <c r="P2551" s="234">
        <f t="shared" si="239"/>
        <v>5</v>
      </c>
      <c r="Q2551" s="235" t="str">
        <f>IF(F2551="","",VLOOKUP(F2551,المخزن!A:M,11,0))</f>
        <v/>
      </c>
      <c r="R2551" s="235" t="str">
        <f t="shared" si="236"/>
        <v xml:space="preserve">  </v>
      </c>
      <c r="S2551" s="235" t="str">
        <f t="shared" si="237"/>
        <v xml:space="preserve"> </v>
      </c>
      <c r="T2551" s="237" t="str">
        <f t="shared" si="238"/>
        <v xml:space="preserve"> </v>
      </c>
      <c r="U2551" s="238" t="str">
        <f>IF(F2551="","",VLOOKUP(F2551,المخزن!A:M,8,0))</f>
        <v/>
      </c>
    </row>
    <row r="2552" spans="1:21">
      <c r="A2552" s="227"/>
      <c r="B2552" s="228"/>
      <c r="C2552" s="229"/>
      <c r="D2552" s="229"/>
      <c r="E2552" s="240" t="str">
        <f>IF(D2552="","",VLOOKUP(D2552,'العملاء '!A:B,2,0))</f>
        <v/>
      </c>
      <c r="F2552" s="229"/>
      <c r="G2552" s="240" t="str">
        <f>IF(F2552="","",VLOOKUP(F2552,المخزن!A:B,2,0))</f>
        <v/>
      </c>
      <c r="H2552" s="229"/>
      <c r="I2552" s="231"/>
      <c r="J2552" s="231"/>
      <c r="K2552" s="231"/>
      <c r="L2552" s="231"/>
      <c r="M2552" s="232"/>
      <c r="N2552" s="233">
        <f t="shared" si="234"/>
        <v>0</v>
      </c>
      <c r="O2552" s="233">
        <f t="shared" si="235"/>
        <v>0</v>
      </c>
      <c r="P2552" s="234">
        <f t="shared" si="239"/>
        <v>5</v>
      </c>
      <c r="Q2552" s="235" t="str">
        <f>IF(F2552="","",VLOOKUP(F2552,المخزن!A:M,11,0))</f>
        <v/>
      </c>
      <c r="R2552" s="235" t="str">
        <f t="shared" si="236"/>
        <v xml:space="preserve">  </v>
      </c>
      <c r="S2552" s="235" t="str">
        <f t="shared" si="237"/>
        <v xml:space="preserve"> </v>
      </c>
      <c r="T2552" s="237" t="str">
        <f t="shared" si="238"/>
        <v xml:space="preserve"> </v>
      </c>
      <c r="U2552" s="238" t="str">
        <f>IF(F2552="","",VLOOKUP(F2552,المخزن!A:M,8,0))</f>
        <v/>
      </c>
    </row>
    <row r="2553" spans="1:21">
      <c r="A2553" s="227"/>
      <c r="B2553" s="228"/>
      <c r="C2553" s="229"/>
      <c r="D2553" s="229"/>
      <c r="E2553" s="240" t="str">
        <f>IF(D2553="","",VLOOKUP(D2553,'العملاء '!A:B,2,0))</f>
        <v/>
      </c>
      <c r="F2553" s="229"/>
      <c r="G2553" s="240" t="str">
        <f>IF(F2553="","",VLOOKUP(F2553,المخزن!A:B,2,0))</f>
        <v/>
      </c>
      <c r="H2553" s="229"/>
      <c r="I2553" s="231"/>
      <c r="J2553" s="231"/>
      <c r="K2553" s="231"/>
      <c r="L2553" s="231"/>
      <c r="M2553" s="232"/>
      <c r="N2553" s="233">
        <f t="shared" si="234"/>
        <v>0</v>
      </c>
      <c r="O2553" s="233">
        <f t="shared" si="235"/>
        <v>0</v>
      </c>
      <c r="P2553" s="234">
        <f t="shared" si="239"/>
        <v>5</v>
      </c>
      <c r="Q2553" s="235" t="str">
        <f>IF(F2553="","",VLOOKUP(F2553,المخزن!A:M,11,0))</f>
        <v/>
      </c>
      <c r="R2553" s="235" t="str">
        <f t="shared" si="236"/>
        <v xml:space="preserve">  </v>
      </c>
      <c r="S2553" s="235" t="str">
        <f t="shared" si="237"/>
        <v xml:space="preserve"> </v>
      </c>
      <c r="T2553" s="237" t="str">
        <f t="shared" si="238"/>
        <v xml:space="preserve"> </v>
      </c>
      <c r="U2553" s="238" t="str">
        <f>IF(F2553="","",VLOOKUP(F2553,المخزن!A:M,8,0))</f>
        <v/>
      </c>
    </row>
    <row r="2554" spans="1:21">
      <c r="A2554" s="227"/>
      <c r="B2554" s="228"/>
      <c r="C2554" s="229"/>
      <c r="D2554" s="229"/>
      <c r="E2554" s="240" t="str">
        <f>IF(D2554="","",VLOOKUP(D2554,'العملاء '!A:B,2,0))</f>
        <v/>
      </c>
      <c r="F2554" s="229"/>
      <c r="G2554" s="240" t="str">
        <f>IF(F2554="","",VLOOKUP(F2554,المخزن!A:B,2,0))</f>
        <v/>
      </c>
      <c r="H2554" s="229"/>
      <c r="I2554" s="231"/>
      <c r="J2554" s="231"/>
      <c r="K2554" s="231"/>
      <c r="L2554" s="231"/>
      <c r="M2554" s="232"/>
      <c r="N2554" s="233">
        <f t="shared" si="234"/>
        <v>0</v>
      </c>
      <c r="O2554" s="233">
        <f t="shared" si="235"/>
        <v>0</v>
      </c>
      <c r="P2554" s="234">
        <f t="shared" si="239"/>
        <v>5</v>
      </c>
      <c r="Q2554" s="235" t="str">
        <f>IF(F2554="","",VLOOKUP(F2554,المخزن!A:M,11,0))</f>
        <v/>
      </c>
      <c r="R2554" s="235" t="str">
        <f t="shared" si="236"/>
        <v xml:space="preserve">  </v>
      </c>
      <c r="S2554" s="235" t="str">
        <f t="shared" si="237"/>
        <v xml:space="preserve"> </v>
      </c>
      <c r="T2554" s="237" t="str">
        <f t="shared" si="238"/>
        <v xml:space="preserve"> </v>
      </c>
      <c r="U2554" s="238" t="str">
        <f>IF(F2554="","",VLOOKUP(F2554,المخزن!A:M,8,0))</f>
        <v/>
      </c>
    </row>
    <row r="2555" spans="1:21">
      <c r="A2555" s="227"/>
      <c r="B2555" s="228"/>
      <c r="C2555" s="229"/>
      <c r="D2555" s="229"/>
      <c r="E2555" s="240" t="str">
        <f>IF(D2555="","",VLOOKUP(D2555,'العملاء '!A:B,2,0))</f>
        <v/>
      </c>
      <c r="F2555" s="229"/>
      <c r="G2555" s="240" t="str">
        <f>IF(F2555="","",VLOOKUP(F2555,المخزن!A:B,2,0))</f>
        <v/>
      </c>
      <c r="H2555" s="229"/>
      <c r="I2555" s="231"/>
      <c r="J2555" s="231"/>
      <c r="K2555" s="231"/>
      <c r="L2555" s="231"/>
      <c r="M2555" s="232"/>
      <c r="N2555" s="233">
        <f t="shared" si="234"/>
        <v>0</v>
      </c>
      <c r="O2555" s="233">
        <f t="shared" si="235"/>
        <v>0</v>
      </c>
      <c r="P2555" s="234">
        <f t="shared" si="239"/>
        <v>5</v>
      </c>
      <c r="Q2555" s="235" t="str">
        <f>IF(F2555="","",VLOOKUP(F2555,المخزن!A:M,11,0))</f>
        <v/>
      </c>
      <c r="R2555" s="235" t="str">
        <f t="shared" si="236"/>
        <v xml:space="preserve">  </v>
      </c>
      <c r="S2555" s="235" t="str">
        <f t="shared" si="237"/>
        <v xml:space="preserve"> </v>
      </c>
      <c r="T2555" s="237" t="str">
        <f t="shared" si="238"/>
        <v xml:space="preserve"> </v>
      </c>
      <c r="U2555" s="238" t="str">
        <f>IF(F2555="","",VLOOKUP(F2555,المخزن!A:M,8,0))</f>
        <v/>
      </c>
    </row>
    <row r="2556" spans="1:21">
      <c r="A2556" s="227"/>
      <c r="B2556" s="228"/>
      <c r="C2556" s="229"/>
      <c r="D2556" s="229"/>
      <c r="E2556" s="240" t="str">
        <f>IF(D2556="","",VLOOKUP(D2556,'العملاء '!A:B,2,0))</f>
        <v/>
      </c>
      <c r="F2556" s="229"/>
      <c r="G2556" s="240" t="str">
        <f>IF(F2556="","",VLOOKUP(F2556,المخزن!A:B,2,0))</f>
        <v/>
      </c>
      <c r="H2556" s="229"/>
      <c r="I2556" s="231"/>
      <c r="J2556" s="231"/>
      <c r="K2556" s="231"/>
      <c r="L2556" s="231"/>
      <c r="M2556" s="232"/>
      <c r="N2556" s="233">
        <f t="shared" si="234"/>
        <v>0</v>
      </c>
      <c r="O2556" s="233">
        <f t="shared" si="235"/>
        <v>0</v>
      </c>
      <c r="P2556" s="234">
        <f t="shared" si="239"/>
        <v>5</v>
      </c>
      <c r="Q2556" s="235" t="str">
        <f>IF(F2556="","",VLOOKUP(F2556,المخزن!A:M,11,0))</f>
        <v/>
      </c>
      <c r="R2556" s="235" t="str">
        <f t="shared" si="236"/>
        <v xml:space="preserve">  </v>
      </c>
      <c r="S2556" s="235" t="str">
        <f t="shared" si="237"/>
        <v xml:space="preserve"> </v>
      </c>
      <c r="T2556" s="237" t="str">
        <f t="shared" si="238"/>
        <v xml:space="preserve"> </v>
      </c>
      <c r="U2556" s="238" t="str">
        <f>IF(F2556="","",VLOOKUP(F2556,المخزن!A:M,8,0))</f>
        <v/>
      </c>
    </row>
    <row r="2557" spans="1:21">
      <c r="A2557" s="227"/>
      <c r="B2557" s="228"/>
      <c r="C2557" s="229"/>
      <c r="D2557" s="229"/>
      <c r="E2557" s="240" t="str">
        <f>IF(D2557="","",VLOOKUP(D2557,'العملاء '!A:B,2,0))</f>
        <v/>
      </c>
      <c r="F2557" s="229"/>
      <c r="G2557" s="240" t="str">
        <f>IF(F2557="","",VLOOKUP(F2557,المخزن!A:B,2,0))</f>
        <v/>
      </c>
      <c r="H2557" s="229"/>
      <c r="I2557" s="231"/>
      <c r="J2557" s="231"/>
      <c r="K2557" s="231"/>
      <c r="L2557" s="231"/>
      <c r="M2557" s="232"/>
      <c r="N2557" s="233">
        <f t="shared" si="234"/>
        <v>0</v>
      </c>
      <c r="O2557" s="233">
        <f t="shared" si="235"/>
        <v>0</v>
      </c>
      <c r="P2557" s="234">
        <f t="shared" si="239"/>
        <v>5</v>
      </c>
      <c r="Q2557" s="235" t="str">
        <f>IF(F2557="","",VLOOKUP(F2557,المخزن!A:M,11,0))</f>
        <v/>
      </c>
      <c r="R2557" s="235" t="str">
        <f t="shared" si="236"/>
        <v xml:space="preserve">  </v>
      </c>
      <c r="S2557" s="235" t="str">
        <f t="shared" si="237"/>
        <v xml:space="preserve"> </v>
      </c>
      <c r="T2557" s="237" t="str">
        <f t="shared" si="238"/>
        <v xml:space="preserve"> </v>
      </c>
      <c r="U2557" s="238" t="str">
        <f>IF(F2557="","",VLOOKUP(F2557,المخزن!A:M,8,0))</f>
        <v/>
      </c>
    </row>
    <row r="2558" spans="1:21">
      <c r="A2558" s="227"/>
      <c r="B2558" s="228"/>
      <c r="C2558" s="229"/>
      <c r="D2558" s="229"/>
      <c r="E2558" s="240" t="str">
        <f>IF(D2558="","",VLOOKUP(D2558,'العملاء '!A:B,2,0))</f>
        <v/>
      </c>
      <c r="F2558" s="229"/>
      <c r="G2558" s="240" t="str">
        <f>IF(F2558="","",VLOOKUP(F2558,المخزن!A:B,2,0))</f>
        <v/>
      </c>
      <c r="H2558" s="229"/>
      <c r="I2558" s="231"/>
      <c r="J2558" s="231"/>
      <c r="K2558" s="231"/>
      <c r="L2558" s="231"/>
      <c r="M2558" s="232"/>
      <c r="N2558" s="233">
        <f t="shared" si="234"/>
        <v>0</v>
      </c>
      <c r="O2558" s="233">
        <f t="shared" si="235"/>
        <v>0</v>
      </c>
      <c r="P2558" s="234">
        <f t="shared" si="239"/>
        <v>5</v>
      </c>
      <c r="Q2558" s="235" t="str">
        <f>IF(F2558="","",VLOOKUP(F2558,المخزن!A:M,11,0))</f>
        <v/>
      </c>
      <c r="R2558" s="235" t="str">
        <f t="shared" si="236"/>
        <v xml:space="preserve">  </v>
      </c>
      <c r="S2558" s="235" t="str">
        <f t="shared" si="237"/>
        <v xml:space="preserve"> </v>
      </c>
      <c r="T2558" s="237" t="str">
        <f t="shared" si="238"/>
        <v xml:space="preserve"> </v>
      </c>
      <c r="U2558" s="238" t="str">
        <f>IF(F2558="","",VLOOKUP(F2558,المخزن!A:M,8,0))</f>
        <v/>
      </c>
    </row>
    <row r="2559" spans="1:21">
      <c r="A2559" s="227"/>
      <c r="B2559" s="228"/>
      <c r="C2559" s="229"/>
      <c r="D2559" s="229"/>
      <c r="E2559" s="240" t="str">
        <f>IF(D2559="","",VLOOKUP(D2559,'العملاء '!A:B,2,0))</f>
        <v/>
      </c>
      <c r="F2559" s="229"/>
      <c r="G2559" s="240" t="str">
        <f>IF(F2559="","",VLOOKUP(F2559,المخزن!A:B,2,0))</f>
        <v/>
      </c>
      <c r="H2559" s="229"/>
      <c r="I2559" s="231"/>
      <c r="J2559" s="231"/>
      <c r="K2559" s="231"/>
      <c r="L2559" s="231"/>
      <c r="M2559" s="232"/>
      <c r="N2559" s="233">
        <f t="shared" si="234"/>
        <v>0</v>
      </c>
      <c r="O2559" s="233">
        <f t="shared" si="235"/>
        <v>0</v>
      </c>
      <c r="P2559" s="234">
        <f t="shared" si="239"/>
        <v>5</v>
      </c>
      <c r="Q2559" s="235" t="str">
        <f>IF(F2559="","",VLOOKUP(F2559,المخزن!A:M,11,0))</f>
        <v/>
      </c>
      <c r="R2559" s="235" t="str">
        <f t="shared" si="236"/>
        <v xml:space="preserve">  </v>
      </c>
      <c r="S2559" s="235" t="str">
        <f t="shared" si="237"/>
        <v xml:space="preserve"> </v>
      </c>
      <c r="T2559" s="237" t="str">
        <f t="shared" si="238"/>
        <v xml:space="preserve"> </v>
      </c>
      <c r="U2559" s="238" t="str">
        <f>IF(F2559="","",VLOOKUP(F2559,المخزن!A:M,8,0))</f>
        <v/>
      </c>
    </row>
    <row r="2560" spans="1:21">
      <c r="A2560" s="227"/>
      <c r="B2560" s="228"/>
      <c r="C2560" s="229"/>
      <c r="D2560" s="229"/>
      <c r="E2560" s="240" t="str">
        <f>IF(D2560="","",VLOOKUP(D2560,'العملاء '!A:B,2,0))</f>
        <v/>
      </c>
      <c r="F2560" s="229"/>
      <c r="G2560" s="240" t="str">
        <f>IF(F2560="","",VLOOKUP(F2560,المخزن!A:B,2,0))</f>
        <v/>
      </c>
      <c r="H2560" s="229"/>
      <c r="I2560" s="231"/>
      <c r="J2560" s="231"/>
      <c r="K2560" s="231"/>
      <c r="L2560" s="231"/>
      <c r="M2560" s="232"/>
      <c r="N2560" s="233">
        <f t="shared" si="234"/>
        <v>0</v>
      </c>
      <c r="O2560" s="233">
        <f t="shared" si="235"/>
        <v>0</v>
      </c>
      <c r="P2560" s="234">
        <f t="shared" si="239"/>
        <v>5</v>
      </c>
      <c r="Q2560" s="235" t="str">
        <f>IF(F2560="","",VLOOKUP(F2560,المخزن!A:M,11,0))</f>
        <v/>
      </c>
      <c r="R2560" s="235" t="str">
        <f t="shared" si="236"/>
        <v xml:space="preserve">  </v>
      </c>
      <c r="S2560" s="235" t="str">
        <f t="shared" si="237"/>
        <v xml:space="preserve"> </v>
      </c>
      <c r="T2560" s="237" t="str">
        <f t="shared" si="238"/>
        <v xml:space="preserve"> </v>
      </c>
      <c r="U2560" s="238" t="str">
        <f>IF(F2560="","",VLOOKUP(F2560,المخزن!A:M,8,0))</f>
        <v/>
      </c>
    </row>
    <row r="2561" spans="1:21">
      <c r="A2561" s="227"/>
      <c r="B2561" s="228"/>
      <c r="C2561" s="229"/>
      <c r="D2561" s="229"/>
      <c r="E2561" s="240" t="str">
        <f>IF(D2561="","",VLOOKUP(D2561,'العملاء '!A:B,2,0))</f>
        <v/>
      </c>
      <c r="F2561" s="229"/>
      <c r="G2561" s="240" t="str">
        <f>IF(F2561="","",VLOOKUP(F2561,المخزن!A:B,2,0))</f>
        <v/>
      </c>
      <c r="H2561" s="229"/>
      <c r="I2561" s="231"/>
      <c r="J2561" s="231"/>
      <c r="K2561" s="231"/>
      <c r="L2561" s="231"/>
      <c r="M2561" s="232"/>
      <c r="N2561" s="233">
        <f t="shared" si="234"/>
        <v>0</v>
      </c>
      <c r="O2561" s="233">
        <f t="shared" si="235"/>
        <v>0</v>
      </c>
      <c r="P2561" s="234">
        <f t="shared" si="239"/>
        <v>5</v>
      </c>
      <c r="Q2561" s="235" t="str">
        <f>IF(F2561="","",VLOOKUP(F2561,المخزن!A:M,11,0))</f>
        <v/>
      </c>
      <c r="R2561" s="235" t="str">
        <f t="shared" si="236"/>
        <v xml:space="preserve">  </v>
      </c>
      <c r="S2561" s="235" t="str">
        <f t="shared" si="237"/>
        <v xml:space="preserve"> </v>
      </c>
      <c r="T2561" s="237" t="str">
        <f t="shared" si="238"/>
        <v xml:space="preserve"> </v>
      </c>
      <c r="U2561" s="238" t="str">
        <f>IF(F2561="","",VLOOKUP(F2561,المخزن!A:M,8,0))</f>
        <v/>
      </c>
    </row>
    <row r="2562" spans="1:21">
      <c r="A2562" s="227"/>
      <c r="B2562" s="228"/>
      <c r="C2562" s="229"/>
      <c r="D2562" s="229"/>
      <c r="E2562" s="240" t="str">
        <f>IF(D2562="","",VLOOKUP(D2562,'العملاء '!A:B,2,0))</f>
        <v/>
      </c>
      <c r="F2562" s="229"/>
      <c r="G2562" s="240" t="str">
        <f>IF(F2562="","",VLOOKUP(F2562,المخزن!A:B,2,0))</f>
        <v/>
      </c>
      <c r="H2562" s="229"/>
      <c r="I2562" s="231"/>
      <c r="J2562" s="231"/>
      <c r="K2562" s="231"/>
      <c r="L2562" s="231"/>
      <c r="M2562" s="232"/>
      <c r="N2562" s="233">
        <f t="shared" si="234"/>
        <v>0</v>
      </c>
      <c r="O2562" s="233">
        <f t="shared" si="235"/>
        <v>0</v>
      </c>
      <c r="P2562" s="234">
        <f t="shared" si="239"/>
        <v>5</v>
      </c>
      <c r="Q2562" s="235" t="str">
        <f>IF(F2562="","",VLOOKUP(F2562,المخزن!A:M,11,0))</f>
        <v/>
      </c>
      <c r="R2562" s="235" t="str">
        <f t="shared" si="236"/>
        <v xml:space="preserve">  </v>
      </c>
      <c r="S2562" s="235" t="str">
        <f t="shared" si="237"/>
        <v xml:space="preserve"> </v>
      </c>
      <c r="T2562" s="237" t="str">
        <f t="shared" si="238"/>
        <v xml:space="preserve"> </v>
      </c>
      <c r="U2562" s="238" t="str">
        <f>IF(F2562="","",VLOOKUP(F2562,المخزن!A:M,8,0))</f>
        <v/>
      </c>
    </row>
    <row r="2563" spans="1:21">
      <c r="A2563" s="227"/>
      <c r="B2563" s="228"/>
      <c r="C2563" s="229"/>
      <c r="D2563" s="229"/>
      <c r="E2563" s="240" t="str">
        <f>IF(D2563="","",VLOOKUP(D2563,'العملاء '!A:B,2,0))</f>
        <v/>
      </c>
      <c r="F2563" s="229"/>
      <c r="G2563" s="240" t="str">
        <f>IF(F2563="","",VLOOKUP(F2563,المخزن!A:B,2,0))</f>
        <v/>
      </c>
      <c r="H2563" s="229"/>
      <c r="I2563" s="231"/>
      <c r="J2563" s="231"/>
      <c r="K2563" s="231"/>
      <c r="L2563" s="231"/>
      <c r="M2563" s="232"/>
      <c r="N2563" s="233">
        <f t="shared" si="234"/>
        <v>0</v>
      </c>
      <c r="O2563" s="233">
        <f t="shared" si="235"/>
        <v>0</v>
      </c>
      <c r="P2563" s="234">
        <f t="shared" si="239"/>
        <v>5</v>
      </c>
      <c r="Q2563" s="235" t="str">
        <f>IF(F2563="","",VLOOKUP(F2563,المخزن!A:M,11,0))</f>
        <v/>
      </c>
      <c r="R2563" s="235" t="str">
        <f t="shared" si="236"/>
        <v xml:space="preserve">  </v>
      </c>
      <c r="S2563" s="235" t="str">
        <f t="shared" si="237"/>
        <v xml:space="preserve"> </v>
      </c>
      <c r="T2563" s="237" t="str">
        <f t="shared" si="238"/>
        <v xml:space="preserve"> </v>
      </c>
      <c r="U2563" s="238" t="str">
        <f>IF(F2563="","",VLOOKUP(F2563,المخزن!A:M,8,0))</f>
        <v/>
      </c>
    </row>
    <row r="2564" spans="1:21">
      <c r="A2564" s="227"/>
      <c r="B2564" s="228"/>
      <c r="C2564" s="229"/>
      <c r="D2564" s="229"/>
      <c r="E2564" s="240" t="str">
        <f>IF(D2564="","",VLOOKUP(D2564,'العملاء '!A:B,2,0))</f>
        <v/>
      </c>
      <c r="F2564" s="229"/>
      <c r="G2564" s="240" t="str">
        <f>IF(F2564="","",VLOOKUP(F2564,المخزن!A:B,2,0))</f>
        <v/>
      </c>
      <c r="H2564" s="229"/>
      <c r="I2564" s="231"/>
      <c r="J2564" s="231"/>
      <c r="K2564" s="231"/>
      <c r="L2564" s="231"/>
      <c r="M2564" s="232"/>
      <c r="N2564" s="233">
        <f t="shared" ref="N2564:N2627" si="240">(I2564*H2564)-L2564</f>
        <v>0</v>
      </c>
      <c r="O2564" s="233">
        <f t="shared" ref="O2564:O2627" si="241">(J2564*H2564)-M2564</f>
        <v>0</v>
      </c>
      <c r="P2564" s="234">
        <f t="shared" si="239"/>
        <v>5</v>
      </c>
      <c r="Q2564" s="235" t="str">
        <f>IF(F2564="","",VLOOKUP(F2564,المخزن!A:M,11,0))</f>
        <v/>
      </c>
      <c r="R2564" s="235" t="str">
        <f t="shared" ref="R2564:R2627" si="242">IF(F2564&gt;0,Q2564*H2564,"  ")</f>
        <v xml:space="preserve">  </v>
      </c>
      <c r="S2564" s="235" t="str">
        <f t="shared" ref="S2564:S2627" si="243">IF(F2564&gt;0,(((I2564/P2564)+J2564)*H2564)-(L2564/P2564)-M2564," ")</f>
        <v xml:space="preserve"> </v>
      </c>
      <c r="T2564" s="237" t="str">
        <f t="shared" ref="T2564:T2627" si="244">IF(F2564&gt;0,S2564-R2564," ")</f>
        <v xml:space="preserve"> </v>
      </c>
      <c r="U2564" s="238" t="str">
        <f>IF(F2564="","",VLOOKUP(F2564,المخزن!A:M,8,0))</f>
        <v/>
      </c>
    </row>
    <row r="2565" spans="1:21">
      <c r="A2565" s="227"/>
      <c r="B2565" s="228"/>
      <c r="C2565" s="229"/>
      <c r="D2565" s="229"/>
      <c r="E2565" s="240" t="str">
        <f>IF(D2565="","",VLOOKUP(D2565,'العملاء '!A:B,2,0))</f>
        <v/>
      </c>
      <c r="F2565" s="229"/>
      <c r="G2565" s="240" t="str">
        <f>IF(F2565="","",VLOOKUP(F2565,المخزن!A:B,2,0))</f>
        <v/>
      </c>
      <c r="H2565" s="229"/>
      <c r="I2565" s="231"/>
      <c r="J2565" s="231"/>
      <c r="K2565" s="231"/>
      <c r="L2565" s="231"/>
      <c r="M2565" s="232"/>
      <c r="N2565" s="233">
        <f t="shared" si="240"/>
        <v>0</v>
      </c>
      <c r="O2565" s="233">
        <f t="shared" si="241"/>
        <v>0</v>
      </c>
      <c r="P2565" s="234">
        <f t="shared" si="239"/>
        <v>5</v>
      </c>
      <c r="Q2565" s="235" t="str">
        <f>IF(F2565="","",VLOOKUP(F2565,المخزن!A:M,11,0))</f>
        <v/>
      </c>
      <c r="R2565" s="235" t="str">
        <f t="shared" si="242"/>
        <v xml:space="preserve">  </v>
      </c>
      <c r="S2565" s="235" t="str">
        <f t="shared" si="243"/>
        <v xml:space="preserve"> </v>
      </c>
      <c r="T2565" s="237" t="str">
        <f t="shared" si="244"/>
        <v xml:space="preserve"> </v>
      </c>
      <c r="U2565" s="238" t="str">
        <f>IF(F2565="","",VLOOKUP(F2565,المخزن!A:M,8,0))</f>
        <v/>
      </c>
    </row>
    <row r="2566" spans="1:21">
      <c r="A2566" s="227"/>
      <c r="B2566" s="228"/>
      <c r="C2566" s="229"/>
      <c r="D2566" s="229"/>
      <c r="E2566" s="240" t="str">
        <f>IF(D2566="","",VLOOKUP(D2566,'العملاء '!A:B,2,0))</f>
        <v/>
      </c>
      <c r="F2566" s="229"/>
      <c r="G2566" s="240" t="str">
        <f>IF(F2566="","",VLOOKUP(F2566,المخزن!A:B,2,0))</f>
        <v/>
      </c>
      <c r="H2566" s="229"/>
      <c r="I2566" s="231"/>
      <c r="J2566" s="231"/>
      <c r="K2566" s="231"/>
      <c r="L2566" s="231"/>
      <c r="M2566" s="232"/>
      <c r="N2566" s="233">
        <f t="shared" si="240"/>
        <v>0</v>
      </c>
      <c r="O2566" s="233">
        <f t="shared" si="241"/>
        <v>0</v>
      </c>
      <c r="P2566" s="234">
        <f t="shared" si="239"/>
        <v>5</v>
      </c>
      <c r="Q2566" s="235" t="str">
        <f>IF(F2566="","",VLOOKUP(F2566,المخزن!A:M,11,0))</f>
        <v/>
      </c>
      <c r="R2566" s="235" t="str">
        <f t="shared" si="242"/>
        <v xml:space="preserve">  </v>
      </c>
      <c r="S2566" s="235" t="str">
        <f t="shared" si="243"/>
        <v xml:space="preserve"> </v>
      </c>
      <c r="T2566" s="237" t="str">
        <f t="shared" si="244"/>
        <v xml:space="preserve"> </v>
      </c>
      <c r="U2566" s="238" t="str">
        <f>IF(F2566="","",VLOOKUP(F2566,المخزن!A:M,8,0))</f>
        <v/>
      </c>
    </row>
    <row r="2567" spans="1:21">
      <c r="A2567" s="227"/>
      <c r="B2567" s="228"/>
      <c r="C2567" s="229"/>
      <c r="D2567" s="229"/>
      <c r="E2567" s="240" t="str">
        <f>IF(D2567="","",VLOOKUP(D2567,'العملاء '!A:B,2,0))</f>
        <v/>
      </c>
      <c r="F2567" s="229"/>
      <c r="G2567" s="240" t="str">
        <f>IF(F2567="","",VLOOKUP(F2567,المخزن!A:B,2,0))</f>
        <v/>
      </c>
      <c r="H2567" s="229"/>
      <c r="I2567" s="231"/>
      <c r="J2567" s="231"/>
      <c r="K2567" s="231"/>
      <c r="L2567" s="231"/>
      <c r="M2567" s="232"/>
      <c r="N2567" s="233">
        <f t="shared" si="240"/>
        <v>0</v>
      </c>
      <c r="O2567" s="233">
        <f t="shared" si="241"/>
        <v>0</v>
      </c>
      <c r="P2567" s="234">
        <f t="shared" si="239"/>
        <v>5</v>
      </c>
      <c r="Q2567" s="235" t="str">
        <f>IF(F2567="","",VLOOKUP(F2567,المخزن!A:M,11,0))</f>
        <v/>
      </c>
      <c r="R2567" s="235" t="str">
        <f t="shared" si="242"/>
        <v xml:space="preserve">  </v>
      </c>
      <c r="S2567" s="235" t="str">
        <f t="shared" si="243"/>
        <v xml:space="preserve"> </v>
      </c>
      <c r="T2567" s="237" t="str">
        <f t="shared" si="244"/>
        <v xml:space="preserve"> </v>
      </c>
      <c r="U2567" s="238" t="str">
        <f>IF(F2567="","",VLOOKUP(F2567,المخزن!A:M,8,0))</f>
        <v/>
      </c>
    </row>
    <row r="2568" spans="1:21">
      <c r="A2568" s="227"/>
      <c r="B2568" s="228"/>
      <c r="C2568" s="229"/>
      <c r="D2568" s="229"/>
      <c r="E2568" s="240" t="str">
        <f>IF(D2568="","",VLOOKUP(D2568,'العملاء '!A:B,2,0))</f>
        <v/>
      </c>
      <c r="F2568" s="229"/>
      <c r="G2568" s="240" t="str">
        <f>IF(F2568="","",VLOOKUP(F2568,المخزن!A:B,2,0))</f>
        <v/>
      </c>
      <c r="H2568" s="229"/>
      <c r="I2568" s="231"/>
      <c r="J2568" s="231"/>
      <c r="K2568" s="231"/>
      <c r="L2568" s="231"/>
      <c r="M2568" s="232"/>
      <c r="N2568" s="233">
        <f t="shared" si="240"/>
        <v>0</v>
      </c>
      <c r="O2568" s="233">
        <f t="shared" si="241"/>
        <v>0</v>
      </c>
      <c r="P2568" s="234">
        <f t="shared" si="239"/>
        <v>5</v>
      </c>
      <c r="Q2568" s="235" t="str">
        <f>IF(F2568="","",VLOOKUP(F2568,المخزن!A:M,11,0))</f>
        <v/>
      </c>
      <c r="R2568" s="235" t="str">
        <f t="shared" si="242"/>
        <v xml:space="preserve">  </v>
      </c>
      <c r="S2568" s="235" t="str">
        <f t="shared" si="243"/>
        <v xml:space="preserve"> </v>
      </c>
      <c r="T2568" s="237" t="str">
        <f t="shared" si="244"/>
        <v xml:space="preserve"> </v>
      </c>
      <c r="U2568" s="238" t="str">
        <f>IF(F2568="","",VLOOKUP(F2568,المخزن!A:M,8,0))</f>
        <v/>
      </c>
    </row>
    <row r="2569" spans="1:21">
      <c r="A2569" s="227"/>
      <c r="B2569" s="228"/>
      <c r="C2569" s="229"/>
      <c r="D2569" s="229"/>
      <c r="E2569" s="240" t="str">
        <f>IF(D2569="","",VLOOKUP(D2569,'العملاء '!A:B,2,0))</f>
        <v/>
      </c>
      <c r="F2569" s="229"/>
      <c r="G2569" s="240" t="str">
        <f>IF(F2569="","",VLOOKUP(F2569,المخزن!A:B,2,0))</f>
        <v/>
      </c>
      <c r="H2569" s="229"/>
      <c r="I2569" s="231"/>
      <c r="J2569" s="231"/>
      <c r="K2569" s="231"/>
      <c r="L2569" s="231"/>
      <c r="M2569" s="232"/>
      <c r="N2569" s="233">
        <f t="shared" si="240"/>
        <v>0</v>
      </c>
      <c r="O2569" s="233">
        <f t="shared" si="241"/>
        <v>0</v>
      </c>
      <c r="P2569" s="234">
        <f t="shared" ref="P2569:P2632" si="245">P2568</f>
        <v>5</v>
      </c>
      <c r="Q2569" s="235" t="str">
        <f>IF(F2569="","",VLOOKUP(F2569,المخزن!A:M,11,0))</f>
        <v/>
      </c>
      <c r="R2569" s="235" t="str">
        <f t="shared" si="242"/>
        <v xml:space="preserve">  </v>
      </c>
      <c r="S2569" s="235" t="str">
        <f t="shared" si="243"/>
        <v xml:space="preserve"> </v>
      </c>
      <c r="T2569" s="237" t="str">
        <f t="shared" si="244"/>
        <v xml:space="preserve"> </v>
      </c>
      <c r="U2569" s="238" t="str">
        <f>IF(F2569="","",VLOOKUP(F2569,المخزن!A:M,8,0))</f>
        <v/>
      </c>
    </row>
    <row r="2570" spans="1:21">
      <c r="A2570" s="227"/>
      <c r="B2570" s="228"/>
      <c r="C2570" s="229"/>
      <c r="D2570" s="229"/>
      <c r="E2570" s="240" t="str">
        <f>IF(D2570="","",VLOOKUP(D2570,'العملاء '!A:B,2,0))</f>
        <v/>
      </c>
      <c r="F2570" s="229"/>
      <c r="G2570" s="240" t="str">
        <f>IF(F2570="","",VLOOKUP(F2570,المخزن!A:B,2,0))</f>
        <v/>
      </c>
      <c r="H2570" s="229"/>
      <c r="I2570" s="231"/>
      <c r="J2570" s="231"/>
      <c r="K2570" s="231"/>
      <c r="L2570" s="231"/>
      <c r="M2570" s="232"/>
      <c r="N2570" s="233">
        <f t="shared" si="240"/>
        <v>0</v>
      </c>
      <c r="O2570" s="233">
        <f t="shared" si="241"/>
        <v>0</v>
      </c>
      <c r="P2570" s="234">
        <f t="shared" si="245"/>
        <v>5</v>
      </c>
      <c r="Q2570" s="235" t="str">
        <f>IF(F2570="","",VLOOKUP(F2570,المخزن!A:M,11,0))</f>
        <v/>
      </c>
      <c r="R2570" s="235" t="str">
        <f t="shared" si="242"/>
        <v xml:space="preserve">  </v>
      </c>
      <c r="S2570" s="235" t="str">
        <f t="shared" si="243"/>
        <v xml:space="preserve"> </v>
      </c>
      <c r="T2570" s="237" t="str">
        <f t="shared" si="244"/>
        <v xml:space="preserve"> </v>
      </c>
      <c r="U2570" s="238" t="str">
        <f>IF(F2570="","",VLOOKUP(F2570,المخزن!A:M,8,0))</f>
        <v/>
      </c>
    </row>
    <row r="2571" spans="1:21">
      <c r="A2571" s="227"/>
      <c r="B2571" s="228"/>
      <c r="C2571" s="229"/>
      <c r="D2571" s="229"/>
      <c r="E2571" s="240" t="str">
        <f>IF(D2571="","",VLOOKUP(D2571,'العملاء '!A:B,2,0))</f>
        <v/>
      </c>
      <c r="F2571" s="229"/>
      <c r="G2571" s="240" t="str">
        <f>IF(F2571="","",VLOOKUP(F2571,المخزن!A:B,2,0))</f>
        <v/>
      </c>
      <c r="H2571" s="229"/>
      <c r="I2571" s="231"/>
      <c r="J2571" s="231"/>
      <c r="K2571" s="231"/>
      <c r="L2571" s="231"/>
      <c r="M2571" s="232"/>
      <c r="N2571" s="233">
        <f t="shared" si="240"/>
        <v>0</v>
      </c>
      <c r="O2571" s="233">
        <f t="shared" si="241"/>
        <v>0</v>
      </c>
      <c r="P2571" s="234">
        <f t="shared" si="245"/>
        <v>5</v>
      </c>
      <c r="Q2571" s="235" t="str">
        <f>IF(F2571="","",VLOOKUP(F2571,المخزن!A:M,11,0))</f>
        <v/>
      </c>
      <c r="R2571" s="235" t="str">
        <f t="shared" si="242"/>
        <v xml:space="preserve">  </v>
      </c>
      <c r="S2571" s="235" t="str">
        <f t="shared" si="243"/>
        <v xml:space="preserve"> </v>
      </c>
      <c r="T2571" s="237" t="str">
        <f t="shared" si="244"/>
        <v xml:space="preserve"> </v>
      </c>
      <c r="U2571" s="238" t="str">
        <f>IF(F2571="","",VLOOKUP(F2571,المخزن!A:M,8,0))</f>
        <v/>
      </c>
    </row>
    <row r="2572" spans="1:21">
      <c r="A2572" s="227"/>
      <c r="B2572" s="228"/>
      <c r="C2572" s="229"/>
      <c r="D2572" s="229"/>
      <c r="E2572" s="240" t="str">
        <f>IF(D2572="","",VLOOKUP(D2572,'العملاء '!A:B,2,0))</f>
        <v/>
      </c>
      <c r="F2572" s="229"/>
      <c r="G2572" s="240" t="str">
        <f>IF(F2572="","",VLOOKUP(F2572,المخزن!A:B,2,0))</f>
        <v/>
      </c>
      <c r="H2572" s="229"/>
      <c r="I2572" s="231"/>
      <c r="J2572" s="231"/>
      <c r="K2572" s="231"/>
      <c r="L2572" s="231"/>
      <c r="M2572" s="232"/>
      <c r="N2572" s="233">
        <f t="shared" si="240"/>
        <v>0</v>
      </c>
      <c r="O2572" s="233">
        <f t="shared" si="241"/>
        <v>0</v>
      </c>
      <c r="P2572" s="234">
        <f t="shared" si="245"/>
        <v>5</v>
      </c>
      <c r="Q2572" s="235" t="str">
        <f>IF(F2572="","",VLOOKUP(F2572,المخزن!A:M,11,0))</f>
        <v/>
      </c>
      <c r="R2572" s="235" t="str">
        <f t="shared" si="242"/>
        <v xml:space="preserve">  </v>
      </c>
      <c r="S2572" s="235" t="str">
        <f t="shared" si="243"/>
        <v xml:space="preserve"> </v>
      </c>
      <c r="T2572" s="237" t="str">
        <f t="shared" si="244"/>
        <v xml:space="preserve"> </v>
      </c>
      <c r="U2572" s="238" t="str">
        <f>IF(F2572="","",VLOOKUP(F2572,المخزن!A:M,8,0))</f>
        <v/>
      </c>
    </row>
    <row r="2573" spans="1:21">
      <c r="A2573" s="227"/>
      <c r="B2573" s="228"/>
      <c r="C2573" s="229"/>
      <c r="D2573" s="229"/>
      <c r="E2573" s="240" t="str">
        <f>IF(D2573="","",VLOOKUP(D2573,'العملاء '!A:B,2,0))</f>
        <v/>
      </c>
      <c r="F2573" s="229"/>
      <c r="G2573" s="240" t="str">
        <f>IF(F2573="","",VLOOKUP(F2573,المخزن!A:B,2,0))</f>
        <v/>
      </c>
      <c r="H2573" s="229"/>
      <c r="I2573" s="231"/>
      <c r="J2573" s="231"/>
      <c r="K2573" s="231"/>
      <c r="L2573" s="231"/>
      <c r="M2573" s="232"/>
      <c r="N2573" s="233">
        <f t="shared" si="240"/>
        <v>0</v>
      </c>
      <c r="O2573" s="233">
        <f t="shared" si="241"/>
        <v>0</v>
      </c>
      <c r="P2573" s="234">
        <f t="shared" si="245"/>
        <v>5</v>
      </c>
      <c r="Q2573" s="235" t="str">
        <f>IF(F2573="","",VLOOKUP(F2573,المخزن!A:M,11,0))</f>
        <v/>
      </c>
      <c r="R2573" s="235" t="str">
        <f t="shared" si="242"/>
        <v xml:space="preserve">  </v>
      </c>
      <c r="S2573" s="235" t="str">
        <f t="shared" si="243"/>
        <v xml:space="preserve"> </v>
      </c>
      <c r="T2573" s="237" t="str">
        <f t="shared" si="244"/>
        <v xml:space="preserve"> </v>
      </c>
      <c r="U2573" s="238" t="str">
        <f>IF(F2573="","",VLOOKUP(F2573,المخزن!A:M,8,0))</f>
        <v/>
      </c>
    </row>
    <row r="2574" spans="1:21">
      <c r="A2574" s="227"/>
      <c r="B2574" s="228"/>
      <c r="C2574" s="229"/>
      <c r="D2574" s="229"/>
      <c r="E2574" s="240" t="str">
        <f>IF(D2574="","",VLOOKUP(D2574,'العملاء '!A:B,2,0))</f>
        <v/>
      </c>
      <c r="F2574" s="229"/>
      <c r="G2574" s="240" t="str">
        <f>IF(F2574="","",VLOOKUP(F2574,المخزن!A:B,2,0))</f>
        <v/>
      </c>
      <c r="H2574" s="229"/>
      <c r="I2574" s="231"/>
      <c r="J2574" s="231"/>
      <c r="K2574" s="231"/>
      <c r="L2574" s="231"/>
      <c r="M2574" s="232"/>
      <c r="N2574" s="233">
        <f t="shared" si="240"/>
        <v>0</v>
      </c>
      <c r="O2574" s="233">
        <f t="shared" si="241"/>
        <v>0</v>
      </c>
      <c r="P2574" s="234">
        <f t="shared" si="245"/>
        <v>5</v>
      </c>
      <c r="Q2574" s="235" t="str">
        <f>IF(F2574="","",VLOOKUP(F2574,المخزن!A:M,11,0))</f>
        <v/>
      </c>
      <c r="R2574" s="235" t="str">
        <f t="shared" si="242"/>
        <v xml:space="preserve">  </v>
      </c>
      <c r="S2574" s="235" t="str">
        <f t="shared" si="243"/>
        <v xml:space="preserve"> </v>
      </c>
      <c r="T2574" s="237" t="str">
        <f t="shared" si="244"/>
        <v xml:space="preserve"> </v>
      </c>
      <c r="U2574" s="238" t="str">
        <f>IF(F2574="","",VLOOKUP(F2574,المخزن!A:M,8,0))</f>
        <v/>
      </c>
    </row>
    <row r="2575" spans="1:21">
      <c r="A2575" s="227"/>
      <c r="B2575" s="228"/>
      <c r="C2575" s="229"/>
      <c r="D2575" s="229"/>
      <c r="E2575" s="240" t="str">
        <f>IF(D2575="","",VLOOKUP(D2575,'العملاء '!A:B,2,0))</f>
        <v/>
      </c>
      <c r="F2575" s="229"/>
      <c r="G2575" s="240" t="str">
        <f>IF(F2575="","",VLOOKUP(F2575,المخزن!A:B,2,0))</f>
        <v/>
      </c>
      <c r="H2575" s="229"/>
      <c r="I2575" s="231"/>
      <c r="J2575" s="231"/>
      <c r="K2575" s="231"/>
      <c r="L2575" s="231"/>
      <c r="M2575" s="232"/>
      <c r="N2575" s="233">
        <f t="shared" si="240"/>
        <v>0</v>
      </c>
      <c r="O2575" s="233">
        <f t="shared" si="241"/>
        <v>0</v>
      </c>
      <c r="P2575" s="234">
        <f t="shared" si="245"/>
        <v>5</v>
      </c>
      <c r="Q2575" s="235" t="str">
        <f>IF(F2575="","",VLOOKUP(F2575,المخزن!A:M,11,0))</f>
        <v/>
      </c>
      <c r="R2575" s="235" t="str">
        <f t="shared" si="242"/>
        <v xml:space="preserve">  </v>
      </c>
      <c r="S2575" s="235" t="str">
        <f t="shared" si="243"/>
        <v xml:space="preserve"> </v>
      </c>
      <c r="T2575" s="237" t="str">
        <f t="shared" si="244"/>
        <v xml:space="preserve"> </v>
      </c>
      <c r="U2575" s="238" t="str">
        <f>IF(F2575="","",VLOOKUP(F2575,المخزن!A:M,8,0))</f>
        <v/>
      </c>
    </row>
    <row r="2576" spans="1:21">
      <c r="A2576" s="227"/>
      <c r="B2576" s="228"/>
      <c r="C2576" s="229"/>
      <c r="D2576" s="229"/>
      <c r="E2576" s="240" t="str">
        <f>IF(D2576="","",VLOOKUP(D2576,'العملاء '!A:B,2,0))</f>
        <v/>
      </c>
      <c r="F2576" s="229"/>
      <c r="G2576" s="240" t="str">
        <f>IF(F2576="","",VLOOKUP(F2576,المخزن!A:B,2,0))</f>
        <v/>
      </c>
      <c r="H2576" s="229"/>
      <c r="I2576" s="231"/>
      <c r="J2576" s="231"/>
      <c r="K2576" s="231"/>
      <c r="L2576" s="231"/>
      <c r="M2576" s="232"/>
      <c r="N2576" s="233">
        <f t="shared" si="240"/>
        <v>0</v>
      </c>
      <c r="O2576" s="233">
        <f t="shared" si="241"/>
        <v>0</v>
      </c>
      <c r="P2576" s="234">
        <f t="shared" si="245"/>
        <v>5</v>
      </c>
      <c r="Q2576" s="235" t="str">
        <f>IF(F2576="","",VLOOKUP(F2576,المخزن!A:M,11,0))</f>
        <v/>
      </c>
      <c r="R2576" s="235" t="str">
        <f t="shared" si="242"/>
        <v xml:space="preserve">  </v>
      </c>
      <c r="S2576" s="235" t="str">
        <f t="shared" si="243"/>
        <v xml:space="preserve"> </v>
      </c>
      <c r="T2576" s="237" t="str">
        <f t="shared" si="244"/>
        <v xml:space="preserve"> </v>
      </c>
      <c r="U2576" s="238" t="str">
        <f>IF(F2576="","",VLOOKUP(F2576,المخزن!A:M,8,0))</f>
        <v/>
      </c>
    </row>
    <row r="2577" spans="1:21">
      <c r="A2577" s="227"/>
      <c r="B2577" s="228"/>
      <c r="C2577" s="229"/>
      <c r="D2577" s="229"/>
      <c r="E2577" s="240" t="str">
        <f>IF(D2577="","",VLOOKUP(D2577,'العملاء '!A:B,2,0))</f>
        <v/>
      </c>
      <c r="F2577" s="229"/>
      <c r="G2577" s="240" t="str">
        <f>IF(F2577="","",VLOOKUP(F2577,المخزن!A:B,2,0))</f>
        <v/>
      </c>
      <c r="H2577" s="229"/>
      <c r="I2577" s="231"/>
      <c r="J2577" s="231"/>
      <c r="K2577" s="231"/>
      <c r="L2577" s="231"/>
      <c r="M2577" s="232"/>
      <c r="N2577" s="233">
        <f t="shared" si="240"/>
        <v>0</v>
      </c>
      <c r="O2577" s="233">
        <f t="shared" si="241"/>
        <v>0</v>
      </c>
      <c r="P2577" s="234">
        <f t="shared" si="245"/>
        <v>5</v>
      </c>
      <c r="Q2577" s="235" t="str">
        <f>IF(F2577="","",VLOOKUP(F2577,المخزن!A:M,11,0))</f>
        <v/>
      </c>
      <c r="R2577" s="235" t="str">
        <f t="shared" si="242"/>
        <v xml:space="preserve">  </v>
      </c>
      <c r="S2577" s="235" t="str">
        <f t="shared" si="243"/>
        <v xml:space="preserve"> </v>
      </c>
      <c r="T2577" s="237" t="str">
        <f t="shared" si="244"/>
        <v xml:space="preserve"> </v>
      </c>
      <c r="U2577" s="238" t="str">
        <f>IF(F2577="","",VLOOKUP(F2577,المخزن!A:M,8,0))</f>
        <v/>
      </c>
    </row>
    <row r="2578" spans="1:21">
      <c r="A2578" s="227"/>
      <c r="B2578" s="228"/>
      <c r="C2578" s="229"/>
      <c r="D2578" s="229"/>
      <c r="E2578" s="240" t="str">
        <f>IF(D2578="","",VLOOKUP(D2578,'العملاء '!A:B,2,0))</f>
        <v/>
      </c>
      <c r="F2578" s="229"/>
      <c r="G2578" s="240" t="str">
        <f>IF(F2578="","",VLOOKUP(F2578,المخزن!A:B,2,0))</f>
        <v/>
      </c>
      <c r="H2578" s="229"/>
      <c r="I2578" s="231"/>
      <c r="J2578" s="231"/>
      <c r="K2578" s="231"/>
      <c r="L2578" s="231"/>
      <c r="M2578" s="232"/>
      <c r="N2578" s="233">
        <f t="shared" si="240"/>
        <v>0</v>
      </c>
      <c r="O2578" s="233">
        <f t="shared" si="241"/>
        <v>0</v>
      </c>
      <c r="P2578" s="234">
        <f t="shared" si="245"/>
        <v>5</v>
      </c>
      <c r="Q2578" s="235" t="str">
        <f>IF(F2578="","",VLOOKUP(F2578,المخزن!A:M,11,0))</f>
        <v/>
      </c>
      <c r="R2578" s="235" t="str">
        <f t="shared" si="242"/>
        <v xml:space="preserve">  </v>
      </c>
      <c r="S2578" s="235" t="str">
        <f t="shared" si="243"/>
        <v xml:space="preserve"> </v>
      </c>
      <c r="T2578" s="237" t="str">
        <f t="shared" si="244"/>
        <v xml:space="preserve"> </v>
      </c>
      <c r="U2578" s="238" t="str">
        <f>IF(F2578="","",VLOOKUP(F2578,المخزن!A:M,8,0))</f>
        <v/>
      </c>
    </row>
    <row r="2579" spans="1:21">
      <c r="A2579" s="227"/>
      <c r="B2579" s="228"/>
      <c r="C2579" s="229"/>
      <c r="D2579" s="229"/>
      <c r="E2579" s="240" t="str">
        <f>IF(D2579="","",VLOOKUP(D2579,'العملاء '!A:B,2,0))</f>
        <v/>
      </c>
      <c r="F2579" s="229"/>
      <c r="G2579" s="240" t="str">
        <f>IF(F2579="","",VLOOKUP(F2579,المخزن!A:B,2,0))</f>
        <v/>
      </c>
      <c r="H2579" s="229"/>
      <c r="I2579" s="231"/>
      <c r="J2579" s="231"/>
      <c r="K2579" s="231"/>
      <c r="L2579" s="231"/>
      <c r="M2579" s="232"/>
      <c r="N2579" s="233">
        <f t="shared" si="240"/>
        <v>0</v>
      </c>
      <c r="O2579" s="233">
        <f t="shared" si="241"/>
        <v>0</v>
      </c>
      <c r="P2579" s="234">
        <f t="shared" si="245"/>
        <v>5</v>
      </c>
      <c r="Q2579" s="235" t="str">
        <f>IF(F2579="","",VLOOKUP(F2579,المخزن!A:M,11,0))</f>
        <v/>
      </c>
      <c r="R2579" s="235" t="str">
        <f t="shared" si="242"/>
        <v xml:space="preserve">  </v>
      </c>
      <c r="S2579" s="235" t="str">
        <f t="shared" si="243"/>
        <v xml:space="preserve"> </v>
      </c>
      <c r="T2579" s="237" t="str">
        <f t="shared" si="244"/>
        <v xml:space="preserve"> </v>
      </c>
      <c r="U2579" s="238" t="str">
        <f>IF(F2579="","",VLOOKUP(F2579,المخزن!A:M,8,0))</f>
        <v/>
      </c>
    </row>
    <row r="2580" spans="1:21">
      <c r="A2580" s="227"/>
      <c r="B2580" s="228"/>
      <c r="C2580" s="229"/>
      <c r="D2580" s="229"/>
      <c r="E2580" s="240" t="str">
        <f>IF(D2580="","",VLOOKUP(D2580,'العملاء '!A:B,2,0))</f>
        <v/>
      </c>
      <c r="F2580" s="229"/>
      <c r="G2580" s="240" t="str">
        <f>IF(F2580="","",VLOOKUP(F2580,المخزن!A:B,2,0))</f>
        <v/>
      </c>
      <c r="H2580" s="229"/>
      <c r="I2580" s="231"/>
      <c r="J2580" s="231"/>
      <c r="K2580" s="231"/>
      <c r="L2580" s="231"/>
      <c r="M2580" s="232"/>
      <c r="N2580" s="233">
        <f t="shared" si="240"/>
        <v>0</v>
      </c>
      <c r="O2580" s="233">
        <f t="shared" si="241"/>
        <v>0</v>
      </c>
      <c r="P2580" s="234">
        <f t="shared" si="245"/>
        <v>5</v>
      </c>
      <c r="Q2580" s="235" t="str">
        <f>IF(F2580="","",VLOOKUP(F2580,المخزن!A:M,11,0))</f>
        <v/>
      </c>
      <c r="R2580" s="235" t="str">
        <f t="shared" si="242"/>
        <v xml:space="preserve">  </v>
      </c>
      <c r="S2580" s="235" t="str">
        <f t="shared" si="243"/>
        <v xml:space="preserve"> </v>
      </c>
      <c r="T2580" s="237" t="str">
        <f t="shared" si="244"/>
        <v xml:space="preserve"> </v>
      </c>
      <c r="U2580" s="238" t="str">
        <f>IF(F2580="","",VLOOKUP(F2580,المخزن!A:M,8,0))</f>
        <v/>
      </c>
    </row>
    <row r="2581" spans="1:21">
      <c r="A2581" s="227"/>
      <c r="B2581" s="228"/>
      <c r="C2581" s="229"/>
      <c r="D2581" s="229"/>
      <c r="E2581" s="240" t="str">
        <f>IF(D2581="","",VLOOKUP(D2581,'العملاء '!A:B,2,0))</f>
        <v/>
      </c>
      <c r="F2581" s="229"/>
      <c r="G2581" s="240" t="str">
        <f>IF(F2581="","",VLOOKUP(F2581,المخزن!A:B,2,0))</f>
        <v/>
      </c>
      <c r="H2581" s="229"/>
      <c r="I2581" s="231"/>
      <c r="J2581" s="231"/>
      <c r="K2581" s="231"/>
      <c r="L2581" s="231"/>
      <c r="M2581" s="232"/>
      <c r="N2581" s="233">
        <f t="shared" si="240"/>
        <v>0</v>
      </c>
      <c r="O2581" s="233">
        <f t="shared" si="241"/>
        <v>0</v>
      </c>
      <c r="P2581" s="234">
        <f t="shared" si="245"/>
        <v>5</v>
      </c>
      <c r="Q2581" s="235" t="str">
        <f>IF(F2581="","",VLOOKUP(F2581,المخزن!A:M,11,0))</f>
        <v/>
      </c>
      <c r="R2581" s="235" t="str">
        <f t="shared" si="242"/>
        <v xml:space="preserve">  </v>
      </c>
      <c r="S2581" s="235" t="str">
        <f t="shared" si="243"/>
        <v xml:space="preserve"> </v>
      </c>
      <c r="T2581" s="237" t="str">
        <f t="shared" si="244"/>
        <v xml:space="preserve"> </v>
      </c>
      <c r="U2581" s="238" t="str">
        <f>IF(F2581="","",VLOOKUP(F2581,المخزن!A:M,8,0))</f>
        <v/>
      </c>
    </row>
    <row r="2582" spans="1:21">
      <c r="A2582" s="227"/>
      <c r="B2582" s="228"/>
      <c r="C2582" s="229"/>
      <c r="D2582" s="229"/>
      <c r="E2582" s="240" t="str">
        <f>IF(D2582="","",VLOOKUP(D2582,'العملاء '!A:B,2,0))</f>
        <v/>
      </c>
      <c r="F2582" s="229"/>
      <c r="G2582" s="240" t="str">
        <f>IF(F2582="","",VLOOKUP(F2582,المخزن!A:B,2,0))</f>
        <v/>
      </c>
      <c r="H2582" s="229"/>
      <c r="I2582" s="231"/>
      <c r="J2582" s="231"/>
      <c r="K2582" s="231"/>
      <c r="L2582" s="231"/>
      <c r="M2582" s="232"/>
      <c r="N2582" s="233">
        <f t="shared" si="240"/>
        <v>0</v>
      </c>
      <c r="O2582" s="233">
        <f t="shared" si="241"/>
        <v>0</v>
      </c>
      <c r="P2582" s="234">
        <f t="shared" si="245"/>
        <v>5</v>
      </c>
      <c r="Q2582" s="235" t="str">
        <f>IF(F2582="","",VLOOKUP(F2582,المخزن!A:M,11,0))</f>
        <v/>
      </c>
      <c r="R2582" s="235" t="str">
        <f t="shared" si="242"/>
        <v xml:space="preserve">  </v>
      </c>
      <c r="S2582" s="235" t="str">
        <f t="shared" si="243"/>
        <v xml:space="preserve"> </v>
      </c>
      <c r="T2582" s="237" t="str">
        <f t="shared" si="244"/>
        <v xml:space="preserve"> </v>
      </c>
      <c r="U2582" s="238" t="str">
        <f>IF(F2582="","",VLOOKUP(F2582,المخزن!A:M,8,0))</f>
        <v/>
      </c>
    </row>
    <row r="2583" spans="1:21">
      <c r="A2583" s="227"/>
      <c r="B2583" s="228"/>
      <c r="C2583" s="229"/>
      <c r="D2583" s="229"/>
      <c r="E2583" s="240" t="str">
        <f>IF(D2583="","",VLOOKUP(D2583,'العملاء '!A:B,2,0))</f>
        <v/>
      </c>
      <c r="F2583" s="229"/>
      <c r="G2583" s="240" t="str">
        <f>IF(F2583="","",VLOOKUP(F2583,المخزن!A:B,2,0))</f>
        <v/>
      </c>
      <c r="H2583" s="229"/>
      <c r="I2583" s="231"/>
      <c r="J2583" s="231"/>
      <c r="K2583" s="231"/>
      <c r="L2583" s="231"/>
      <c r="M2583" s="232"/>
      <c r="N2583" s="233">
        <f t="shared" si="240"/>
        <v>0</v>
      </c>
      <c r="O2583" s="233">
        <f t="shared" si="241"/>
        <v>0</v>
      </c>
      <c r="P2583" s="234">
        <f t="shared" si="245"/>
        <v>5</v>
      </c>
      <c r="Q2583" s="235" t="str">
        <f>IF(F2583="","",VLOOKUP(F2583,المخزن!A:M,11,0))</f>
        <v/>
      </c>
      <c r="R2583" s="235" t="str">
        <f t="shared" si="242"/>
        <v xml:space="preserve">  </v>
      </c>
      <c r="S2583" s="235" t="str">
        <f t="shared" si="243"/>
        <v xml:space="preserve"> </v>
      </c>
      <c r="T2583" s="237" t="str">
        <f t="shared" si="244"/>
        <v xml:space="preserve"> </v>
      </c>
      <c r="U2583" s="238" t="str">
        <f>IF(F2583="","",VLOOKUP(F2583,المخزن!A:M,8,0))</f>
        <v/>
      </c>
    </row>
    <row r="2584" spans="1:21">
      <c r="A2584" s="227"/>
      <c r="B2584" s="228"/>
      <c r="C2584" s="229"/>
      <c r="D2584" s="229"/>
      <c r="E2584" s="240" t="str">
        <f>IF(D2584="","",VLOOKUP(D2584,'العملاء '!A:B,2,0))</f>
        <v/>
      </c>
      <c r="F2584" s="229"/>
      <c r="G2584" s="240" t="str">
        <f>IF(F2584="","",VLOOKUP(F2584,المخزن!A:B,2,0))</f>
        <v/>
      </c>
      <c r="H2584" s="229"/>
      <c r="I2584" s="231"/>
      <c r="J2584" s="231"/>
      <c r="K2584" s="231"/>
      <c r="L2584" s="231"/>
      <c r="M2584" s="232"/>
      <c r="N2584" s="233">
        <f t="shared" si="240"/>
        <v>0</v>
      </c>
      <c r="O2584" s="233">
        <f t="shared" si="241"/>
        <v>0</v>
      </c>
      <c r="P2584" s="234">
        <f t="shared" si="245"/>
        <v>5</v>
      </c>
      <c r="Q2584" s="235" t="str">
        <f>IF(F2584="","",VLOOKUP(F2584,المخزن!A:M,11,0))</f>
        <v/>
      </c>
      <c r="R2584" s="235" t="str">
        <f t="shared" si="242"/>
        <v xml:space="preserve">  </v>
      </c>
      <c r="S2584" s="235" t="str">
        <f t="shared" si="243"/>
        <v xml:space="preserve"> </v>
      </c>
      <c r="T2584" s="237" t="str">
        <f t="shared" si="244"/>
        <v xml:space="preserve"> </v>
      </c>
      <c r="U2584" s="238" t="str">
        <f>IF(F2584="","",VLOOKUP(F2584,المخزن!A:M,8,0))</f>
        <v/>
      </c>
    </row>
    <row r="2585" spans="1:21">
      <c r="A2585" s="227"/>
      <c r="B2585" s="228"/>
      <c r="C2585" s="229"/>
      <c r="D2585" s="229"/>
      <c r="E2585" s="240" t="str">
        <f>IF(D2585="","",VLOOKUP(D2585,'العملاء '!A:B,2,0))</f>
        <v/>
      </c>
      <c r="F2585" s="229"/>
      <c r="G2585" s="240" t="str">
        <f>IF(F2585="","",VLOOKUP(F2585,المخزن!A:B,2,0))</f>
        <v/>
      </c>
      <c r="H2585" s="229"/>
      <c r="I2585" s="231"/>
      <c r="J2585" s="231"/>
      <c r="K2585" s="231"/>
      <c r="L2585" s="231"/>
      <c r="M2585" s="232"/>
      <c r="N2585" s="233">
        <f t="shared" si="240"/>
        <v>0</v>
      </c>
      <c r="O2585" s="233">
        <f t="shared" si="241"/>
        <v>0</v>
      </c>
      <c r="P2585" s="234">
        <f t="shared" si="245"/>
        <v>5</v>
      </c>
      <c r="Q2585" s="235" t="str">
        <f>IF(F2585="","",VLOOKUP(F2585,المخزن!A:M,11,0))</f>
        <v/>
      </c>
      <c r="R2585" s="235" t="str">
        <f t="shared" si="242"/>
        <v xml:space="preserve">  </v>
      </c>
      <c r="S2585" s="235" t="str">
        <f t="shared" si="243"/>
        <v xml:space="preserve"> </v>
      </c>
      <c r="T2585" s="237" t="str">
        <f t="shared" si="244"/>
        <v xml:space="preserve"> </v>
      </c>
      <c r="U2585" s="238" t="str">
        <f>IF(F2585="","",VLOOKUP(F2585,المخزن!A:M,8,0))</f>
        <v/>
      </c>
    </row>
    <row r="2586" spans="1:21">
      <c r="A2586" s="227"/>
      <c r="B2586" s="228"/>
      <c r="C2586" s="229"/>
      <c r="D2586" s="229"/>
      <c r="E2586" s="240" t="str">
        <f>IF(D2586="","",VLOOKUP(D2586,'العملاء '!A:B,2,0))</f>
        <v/>
      </c>
      <c r="F2586" s="229"/>
      <c r="G2586" s="240" t="str">
        <f>IF(F2586="","",VLOOKUP(F2586,المخزن!A:B,2,0))</f>
        <v/>
      </c>
      <c r="H2586" s="229"/>
      <c r="I2586" s="231"/>
      <c r="J2586" s="231"/>
      <c r="K2586" s="231"/>
      <c r="L2586" s="231"/>
      <c r="M2586" s="232"/>
      <c r="N2586" s="233">
        <f t="shared" si="240"/>
        <v>0</v>
      </c>
      <c r="O2586" s="233">
        <f t="shared" si="241"/>
        <v>0</v>
      </c>
      <c r="P2586" s="234">
        <f t="shared" si="245"/>
        <v>5</v>
      </c>
      <c r="Q2586" s="235" t="str">
        <f>IF(F2586="","",VLOOKUP(F2586,المخزن!A:M,11,0))</f>
        <v/>
      </c>
      <c r="R2586" s="235" t="str">
        <f t="shared" si="242"/>
        <v xml:space="preserve">  </v>
      </c>
      <c r="S2586" s="235" t="str">
        <f t="shared" si="243"/>
        <v xml:space="preserve"> </v>
      </c>
      <c r="T2586" s="237" t="str">
        <f t="shared" si="244"/>
        <v xml:space="preserve"> </v>
      </c>
      <c r="U2586" s="238" t="str">
        <f>IF(F2586="","",VLOOKUP(F2586,المخزن!A:M,8,0))</f>
        <v/>
      </c>
    </row>
    <row r="2587" spans="1:21">
      <c r="A2587" s="227"/>
      <c r="B2587" s="228"/>
      <c r="C2587" s="229"/>
      <c r="D2587" s="229"/>
      <c r="E2587" s="240" t="str">
        <f>IF(D2587="","",VLOOKUP(D2587,'العملاء '!A:B,2,0))</f>
        <v/>
      </c>
      <c r="F2587" s="229"/>
      <c r="G2587" s="240" t="str">
        <f>IF(F2587="","",VLOOKUP(F2587,المخزن!A:B,2,0))</f>
        <v/>
      </c>
      <c r="H2587" s="229"/>
      <c r="I2587" s="231"/>
      <c r="J2587" s="231"/>
      <c r="K2587" s="231"/>
      <c r="L2587" s="231"/>
      <c r="M2587" s="232"/>
      <c r="N2587" s="233">
        <f t="shared" si="240"/>
        <v>0</v>
      </c>
      <c r="O2587" s="233">
        <f t="shared" si="241"/>
        <v>0</v>
      </c>
      <c r="P2587" s="234">
        <f t="shared" si="245"/>
        <v>5</v>
      </c>
      <c r="Q2587" s="235" t="str">
        <f>IF(F2587="","",VLOOKUP(F2587,المخزن!A:M,11,0))</f>
        <v/>
      </c>
      <c r="R2587" s="235" t="str">
        <f t="shared" si="242"/>
        <v xml:space="preserve">  </v>
      </c>
      <c r="S2587" s="235" t="str">
        <f t="shared" si="243"/>
        <v xml:space="preserve"> </v>
      </c>
      <c r="T2587" s="237" t="str">
        <f t="shared" si="244"/>
        <v xml:space="preserve"> </v>
      </c>
      <c r="U2587" s="238" t="str">
        <f>IF(F2587="","",VLOOKUP(F2587,المخزن!A:M,8,0))</f>
        <v/>
      </c>
    </row>
    <row r="2588" spans="1:21">
      <c r="A2588" s="227"/>
      <c r="B2588" s="228"/>
      <c r="C2588" s="229"/>
      <c r="D2588" s="229"/>
      <c r="E2588" s="240" t="str">
        <f>IF(D2588="","",VLOOKUP(D2588,'العملاء '!A:B,2,0))</f>
        <v/>
      </c>
      <c r="F2588" s="229"/>
      <c r="G2588" s="240" t="str">
        <f>IF(F2588="","",VLOOKUP(F2588,المخزن!A:B,2,0))</f>
        <v/>
      </c>
      <c r="H2588" s="229"/>
      <c r="I2588" s="231"/>
      <c r="J2588" s="231"/>
      <c r="K2588" s="231"/>
      <c r="L2588" s="231"/>
      <c r="M2588" s="232"/>
      <c r="N2588" s="233">
        <f t="shared" si="240"/>
        <v>0</v>
      </c>
      <c r="O2588" s="233">
        <f t="shared" si="241"/>
        <v>0</v>
      </c>
      <c r="P2588" s="234">
        <f t="shared" si="245"/>
        <v>5</v>
      </c>
      <c r="Q2588" s="235" t="str">
        <f>IF(F2588="","",VLOOKUP(F2588,المخزن!A:M,11,0))</f>
        <v/>
      </c>
      <c r="R2588" s="235" t="str">
        <f t="shared" si="242"/>
        <v xml:space="preserve">  </v>
      </c>
      <c r="S2588" s="235" t="str">
        <f t="shared" si="243"/>
        <v xml:space="preserve"> </v>
      </c>
      <c r="T2588" s="237" t="str">
        <f t="shared" si="244"/>
        <v xml:space="preserve"> </v>
      </c>
      <c r="U2588" s="238" t="str">
        <f>IF(F2588="","",VLOOKUP(F2588,المخزن!A:M,8,0))</f>
        <v/>
      </c>
    </row>
    <row r="2589" spans="1:21">
      <c r="A2589" s="227"/>
      <c r="B2589" s="228"/>
      <c r="C2589" s="229"/>
      <c r="D2589" s="229"/>
      <c r="E2589" s="240" t="str">
        <f>IF(D2589="","",VLOOKUP(D2589,'العملاء '!A:B,2,0))</f>
        <v/>
      </c>
      <c r="F2589" s="229"/>
      <c r="G2589" s="240" t="str">
        <f>IF(F2589="","",VLOOKUP(F2589,المخزن!A:B,2,0))</f>
        <v/>
      </c>
      <c r="H2589" s="229"/>
      <c r="I2589" s="231"/>
      <c r="J2589" s="231"/>
      <c r="K2589" s="231"/>
      <c r="L2589" s="231"/>
      <c r="M2589" s="232"/>
      <c r="N2589" s="233">
        <f t="shared" si="240"/>
        <v>0</v>
      </c>
      <c r="O2589" s="233">
        <f t="shared" si="241"/>
        <v>0</v>
      </c>
      <c r="P2589" s="234">
        <f t="shared" si="245"/>
        <v>5</v>
      </c>
      <c r="Q2589" s="235" t="str">
        <f>IF(F2589="","",VLOOKUP(F2589,المخزن!A:M,11,0))</f>
        <v/>
      </c>
      <c r="R2589" s="235" t="str">
        <f t="shared" si="242"/>
        <v xml:space="preserve">  </v>
      </c>
      <c r="S2589" s="235" t="str">
        <f t="shared" si="243"/>
        <v xml:space="preserve"> </v>
      </c>
      <c r="T2589" s="237" t="str">
        <f t="shared" si="244"/>
        <v xml:space="preserve"> </v>
      </c>
      <c r="U2589" s="238" t="str">
        <f>IF(F2589="","",VLOOKUP(F2589,المخزن!A:M,8,0))</f>
        <v/>
      </c>
    </row>
    <row r="2590" spans="1:21">
      <c r="A2590" s="227"/>
      <c r="B2590" s="228"/>
      <c r="C2590" s="229"/>
      <c r="D2590" s="229"/>
      <c r="E2590" s="240" t="str">
        <f>IF(D2590="","",VLOOKUP(D2590,'العملاء '!A:B,2,0))</f>
        <v/>
      </c>
      <c r="F2590" s="229"/>
      <c r="G2590" s="240" t="str">
        <f>IF(F2590="","",VLOOKUP(F2590,المخزن!A:B,2,0))</f>
        <v/>
      </c>
      <c r="H2590" s="229"/>
      <c r="I2590" s="231"/>
      <c r="J2590" s="231"/>
      <c r="K2590" s="231"/>
      <c r="L2590" s="231"/>
      <c r="M2590" s="232"/>
      <c r="N2590" s="233">
        <f t="shared" si="240"/>
        <v>0</v>
      </c>
      <c r="O2590" s="233">
        <f t="shared" si="241"/>
        <v>0</v>
      </c>
      <c r="P2590" s="234">
        <f t="shared" si="245"/>
        <v>5</v>
      </c>
      <c r="Q2590" s="235" t="str">
        <f>IF(F2590="","",VLOOKUP(F2590,المخزن!A:M,11,0))</f>
        <v/>
      </c>
      <c r="R2590" s="235" t="str">
        <f t="shared" si="242"/>
        <v xml:space="preserve">  </v>
      </c>
      <c r="S2590" s="235" t="str">
        <f t="shared" si="243"/>
        <v xml:space="preserve"> </v>
      </c>
      <c r="T2590" s="237" t="str">
        <f t="shared" si="244"/>
        <v xml:space="preserve"> </v>
      </c>
      <c r="U2590" s="238" t="str">
        <f>IF(F2590="","",VLOOKUP(F2590,المخزن!A:M,8,0))</f>
        <v/>
      </c>
    </row>
    <row r="2591" spans="1:21">
      <c r="A2591" s="227"/>
      <c r="B2591" s="228"/>
      <c r="C2591" s="229"/>
      <c r="D2591" s="229"/>
      <c r="E2591" s="240" t="str">
        <f>IF(D2591="","",VLOOKUP(D2591,'العملاء '!A:B,2,0))</f>
        <v/>
      </c>
      <c r="F2591" s="229"/>
      <c r="G2591" s="240" t="str">
        <f>IF(F2591="","",VLOOKUP(F2591,المخزن!A:B,2,0))</f>
        <v/>
      </c>
      <c r="H2591" s="229"/>
      <c r="I2591" s="231"/>
      <c r="J2591" s="231"/>
      <c r="K2591" s="231"/>
      <c r="L2591" s="231"/>
      <c r="M2591" s="232"/>
      <c r="N2591" s="233">
        <f t="shared" si="240"/>
        <v>0</v>
      </c>
      <c r="O2591" s="233">
        <f t="shared" si="241"/>
        <v>0</v>
      </c>
      <c r="P2591" s="234">
        <f t="shared" si="245"/>
        <v>5</v>
      </c>
      <c r="Q2591" s="235" t="str">
        <f>IF(F2591="","",VLOOKUP(F2591,المخزن!A:M,11,0))</f>
        <v/>
      </c>
      <c r="R2591" s="235" t="str">
        <f t="shared" si="242"/>
        <v xml:space="preserve">  </v>
      </c>
      <c r="S2591" s="235" t="str">
        <f t="shared" si="243"/>
        <v xml:space="preserve"> </v>
      </c>
      <c r="T2591" s="237" t="str">
        <f t="shared" si="244"/>
        <v xml:space="preserve"> </v>
      </c>
      <c r="U2591" s="238" t="str">
        <f>IF(F2591="","",VLOOKUP(F2591,المخزن!A:M,8,0))</f>
        <v/>
      </c>
    </row>
    <row r="2592" spans="1:21">
      <c r="A2592" s="227"/>
      <c r="B2592" s="228"/>
      <c r="C2592" s="229"/>
      <c r="D2592" s="229"/>
      <c r="E2592" s="240" t="str">
        <f>IF(D2592="","",VLOOKUP(D2592,'العملاء '!A:B,2,0))</f>
        <v/>
      </c>
      <c r="F2592" s="229"/>
      <c r="G2592" s="240" t="str">
        <f>IF(F2592="","",VLOOKUP(F2592,المخزن!A:B,2,0))</f>
        <v/>
      </c>
      <c r="H2592" s="229"/>
      <c r="I2592" s="231"/>
      <c r="J2592" s="231"/>
      <c r="K2592" s="231"/>
      <c r="L2592" s="231"/>
      <c r="M2592" s="232"/>
      <c r="N2592" s="233">
        <f t="shared" si="240"/>
        <v>0</v>
      </c>
      <c r="O2592" s="233">
        <f t="shared" si="241"/>
        <v>0</v>
      </c>
      <c r="P2592" s="234">
        <f t="shared" si="245"/>
        <v>5</v>
      </c>
      <c r="Q2592" s="235" t="str">
        <f>IF(F2592="","",VLOOKUP(F2592,المخزن!A:M,11,0))</f>
        <v/>
      </c>
      <c r="R2592" s="235" t="str">
        <f t="shared" si="242"/>
        <v xml:space="preserve">  </v>
      </c>
      <c r="S2592" s="235" t="str">
        <f t="shared" si="243"/>
        <v xml:space="preserve"> </v>
      </c>
      <c r="T2592" s="237" t="str">
        <f t="shared" si="244"/>
        <v xml:space="preserve"> </v>
      </c>
      <c r="U2592" s="238" t="str">
        <f>IF(F2592="","",VLOOKUP(F2592,المخزن!A:M,8,0))</f>
        <v/>
      </c>
    </row>
    <row r="2593" spans="1:21">
      <c r="A2593" s="227"/>
      <c r="B2593" s="228"/>
      <c r="C2593" s="229"/>
      <c r="D2593" s="229"/>
      <c r="E2593" s="240" t="str">
        <f>IF(D2593="","",VLOOKUP(D2593,'العملاء '!A:B,2,0))</f>
        <v/>
      </c>
      <c r="F2593" s="229"/>
      <c r="G2593" s="240" t="str">
        <f>IF(F2593="","",VLOOKUP(F2593,المخزن!A:B,2,0))</f>
        <v/>
      </c>
      <c r="H2593" s="229"/>
      <c r="I2593" s="231"/>
      <c r="J2593" s="231"/>
      <c r="K2593" s="231"/>
      <c r="L2593" s="231"/>
      <c r="M2593" s="232"/>
      <c r="N2593" s="233">
        <f t="shared" si="240"/>
        <v>0</v>
      </c>
      <c r="O2593" s="233">
        <f t="shared" si="241"/>
        <v>0</v>
      </c>
      <c r="P2593" s="234">
        <f t="shared" si="245"/>
        <v>5</v>
      </c>
      <c r="Q2593" s="235" t="str">
        <f>IF(F2593="","",VLOOKUP(F2593,المخزن!A:M,11,0))</f>
        <v/>
      </c>
      <c r="R2593" s="235" t="str">
        <f t="shared" si="242"/>
        <v xml:space="preserve">  </v>
      </c>
      <c r="S2593" s="235" t="str">
        <f t="shared" si="243"/>
        <v xml:space="preserve"> </v>
      </c>
      <c r="T2593" s="237" t="str">
        <f t="shared" si="244"/>
        <v xml:space="preserve"> </v>
      </c>
      <c r="U2593" s="238" t="str">
        <f>IF(F2593="","",VLOOKUP(F2593,المخزن!A:M,8,0))</f>
        <v/>
      </c>
    </row>
    <row r="2594" spans="1:21">
      <c r="A2594" s="227"/>
      <c r="B2594" s="228"/>
      <c r="C2594" s="229"/>
      <c r="D2594" s="229"/>
      <c r="E2594" s="240" t="str">
        <f>IF(D2594="","",VLOOKUP(D2594,'العملاء '!A:B,2,0))</f>
        <v/>
      </c>
      <c r="F2594" s="229"/>
      <c r="G2594" s="240" t="str">
        <f>IF(F2594="","",VLOOKUP(F2594,المخزن!A:B,2,0))</f>
        <v/>
      </c>
      <c r="H2594" s="229"/>
      <c r="I2594" s="231"/>
      <c r="J2594" s="231"/>
      <c r="K2594" s="231"/>
      <c r="L2594" s="231"/>
      <c r="M2594" s="232"/>
      <c r="N2594" s="233">
        <f t="shared" si="240"/>
        <v>0</v>
      </c>
      <c r="O2594" s="233">
        <f t="shared" si="241"/>
        <v>0</v>
      </c>
      <c r="P2594" s="234">
        <f t="shared" si="245"/>
        <v>5</v>
      </c>
      <c r="Q2594" s="235" t="str">
        <f>IF(F2594="","",VLOOKUP(F2594,المخزن!A:M,11,0))</f>
        <v/>
      </c>
      <c r="R2594" s="235" t="str">
        <f t="shared" si="242"/>
        <v xml:space="preserve">  </v>
      </c>
      <c r="S2594" s="235" t="str">
        <f t="shared" si="243"/>
        <v xml:space="preserve"> </v>
      </c>
      <c r="T2594" s="237" t="str">
        <f t="shared" si="244"/>
        <v xml:space="preserve"> </v>
      </c>
      <c r="U2594" s="238" t="str">
        <f>IF(F2594="","",VLOOKUP(F2594,المخزن!A:M,8,0))</f>
        <v/>
      </c>
    </row>
    <row r="2595" spans="1:21">
      <c r="A2595" s="227"/>
      <c r="B2595" s="228"/>
      <c r="C2595" s="229"/>
      <c r="D2595" s="229"/>
      <c r="E2595" s="240" t="str">
        <f>IF(D2595="","",VLOOKUP(D2595,'العملاء '!A:B,2,0))</f>
        <v/>
      </c>
      <c r="F2595" s="229"/>
      <c r="G2595" s="240" t="str">
        <f>IF(F2595="","",VLOOKUP(F2595,المخزن!A:B,2,0))</f>
        <v/>
      </c>
      <c r="H2595" s="229"/>
      <c r="I2595" s="231"/>
      <c r="J2595" s="231"/>
      <c r="K2595" s="231"/>
      <c r="L2595" s="231"/>
      <c r="M2595" s="232"/>
      <c r="N2595" s="233">
        <f t="shared" si="240"/>
        <v>0</v>
      </c>
      <c r="O2595" s="233">
        <f t="shared" si="241"/>
        <v>0</v>
      </c>
      <c r="P2595" s="234">
        <f t="shared" si="245"/>
        <v>5</v>
      </c>
      <c r="Q2595" s="235" t="str">
        <f>IF(F2595="","",VLOOKUP(F2595,المخزن!A:M,11,0))</f>
        <v/>
      </c>
      <c r="R2595" s="235" t="str">
        <f t="shared" si="242"/>
        <v xml:space="preserve">  </v>
      </c>
      <c r="S2595" s="235" t="str">
        <f t="shared" si="243"/>
        <v xml:space="preserve"> </v>
      </c>
      <c r="T2595" s="237" t="str">
        <f t="shared" si="244"/>
        <v xml:space="preserve"> </v>
      </c>
      <c r="U2595" s="238" t="str">
        <f>IF(F2595="","",VLOOKUP(F2595,المخزن!A:M,8,0))</f>
        <v/>
      </c>
    </row>
    <row r="2596" spans="1:21">
      <c r="A2596" s="227"/>
      <c r="B2596" s="228"/>
      <c r="C2596" s="229"/>
      <c r="D2596" s="229"/>
      <c r="E2596" s="240" t="str">
        <f>IF(D2596="","",VLOOKUP(D2596,'العملاء '!A:B,2,0))</f>
        <v/>
      </c>
      <c r="F2596" s="229"/>
      <c r="G2596" s="240" t="str">
        <f>IF(F2596="","",VLOOKUP(F2596,المخزن!A:B,2,0))</f>
        <v/>
      </c>
      <c r="H2596" s="229"/>
      <c r="I2596" s="231"/>
      <c r="J2596" s="231"/>
      <c r="K2596" s="231"/>
      <c r="L2596" s="231"/>
      <c r="M2596" s="232"/>
      <c r="N2596" s="233">
        <f t="shared" si="240"/>
        <v>0</v>
      </c>
      <c r="O2596" s="233">
        <f t="shared" si="241"/>
        <v>0</v>
      </c>
      <c r="P2596" s="234">
        <f t="shared" si="245"/>
        <v>5</v>
      </c>
      <c r="Q2596" s="235" t="str">
        <f>IF(F2596="","",VLOOKUP(F2596,المخزن!A:M,11,0))</f>
        <v/>
      </c>
      <c r="R2596" s="235" t="str">
        <f t="shared" si="242"/>
        <v xml:space="preserve">  </v>
      </c>
      <c r="S2596" s="235" t="str">
        <f t="shared" si="243"/>
        <v xml:space="preserve"> </v>
      </c>
      <c r="T2596" s="237" t="str">
        <f t="shared" si="244"/>
        <v xml:space="preserve"> </v>
      </c>
      <c r="U2596" s="238" t="str">
        <f>IF(F2596="","",VLOOKUP(F2596,المخزن!A:M,8,0))</f>
        <v/>
      </c>
    </row>
    <row r="2597" spans="1:21">
      <c r="A2597" s="227"/>
      <c r="B2597" s="228"/>
      <c r="C2597" s="229"/>
      <c r="D2597" s="229"/>
      <c r="E2597" s="240" t="str">
        <f>IF(D2597="","",VLOOKUP(D2597,'العملاء '!A:B,2,0))</f>
        <v/>
      </c>
      <c r="F2597" s="229"/>
      <c r="G2597" s="240" t="str">
        <f>IF(F2597="","",VLOOKUP(F2597,المخزن!A:B,2,0))</f>
        <v/>
      </c>
      <c r="H2597" s="229"/>
      <c r="I2597" s="231"/>
      <c r="J2597" s="231"/>
      <c r="K2597" s="231"/>
      <c r="L2597" s="231"/>
      <c r="M2597" s="232"/>
      <c r="N2597" s="233">
        <f t="shared" si="240"/>
        <v>0</v>
      </c>
      <c r="O2597" s="233">
        <f t="shared" si="241"/>
        <v>0</v>
      </c>
      <c r="P2597" s="234">
        <f t="shared" si="245"/>
        <v>5</v>
      </c>
      <c r="Q2597" s="235" t="str">
        <f>IF(F2597="","",VLOOKUP(F2597,المخزن!A:M,11,0))</f>
        <v/>
      </c>
      <c r="R2597" s="235" t="str">
        <f t="shared" si="242"/>
        <v xml:space="preserve">  </v>
      </c>
      <c r="S2597" s="235" t="str">
        <f t="shared" si="243"/>
        <v xml:space="preserve"> </v>
      </c>
      <c r="T2597" s="237" t="str">
        <f t="shared" si="244"/>
        <v xml:space="preserve"> </v>
      </c>
      <c r="U2597" s="238" t="str">
        <f>IF(F2597="","",VLOOKUP(F2597,المخزن!A:M,8,0))</f>
        <v/>
      </c>
    </row>
    <row r="2598" spans="1:21">
      <c r="A2598" s="227"/>
      <c r="B2598" s="228"/>
      <c r="C2598" s="229"/>
      <c r="D2598" s="229"/>
      <c r="E2598" s="240" t="str">
        <f>IF(D2598="","",VLOOKUP(D2598,'العملاء '!A:B,2,0))</f>
        <v/>
      </c>
      <c r="F2598" s="229"/>
      <c r="G2598" s="240" t="str">
        <f>IF(F2598="","",VLOOKUP(F2598,المخزن!A:B,2,0))</f>
        <v/>
      </c>
      <c r="H2598" s="229"/>
      <c r="I2598" s="231"/>
      <c r="J2598" s="231"/>
      <c r="K2598" s="231"/>
      <c r="L2598" s="231"/>
      <c r="M2598" s="232"/>
      <c r="N2598" s="233">
        <f t="shared" si="240"/>
        <v>0</v>
      </c>
      <c r="O2598" s="233">
        <f t="shared" si="241"/>
        <v>0</v>
      </c>
      <c r="P2598" s="234">
        <f t="shared" si="245"/>
        <v>5</v>
      </c>
      <c r="Q2598" s="235" t="str">
        <f>IF(F2598="","",VLOOKUP(F2598,المخزن!A:M,11,0))</f>
        <v/>
      </c>
      <c r="R2598" s="235" t="str">
        <f t="shared" si="242"/>
        <v xml:space="preserve">  </v>
      </c>
      <c r="S2598" s="235" t="str">
        <f t="shared" si="243"/>
        <v xml:space="preserve"> </v>
      </c>
      <c r="T2598" s="237" t="str">
        <f t="shared" si="244"/>
        <v xml:space="preserve"> </v>
      </c>
      <c r="U2598" s="238" t="str">
        <f>IF(F2598="","",VLOOKUP(F2598,المخزن!A:M,8,0))</f>
        <v/>
      </c>
    </row>
    <row r="2599" spans="1:21">
      <c r="A2599" s="227"/>
      <c r="B2599" s="228"/>
      <c r="C2599" s="229"/>
      <c r="D2599" s="229"/>
      <c r="E2599" s="240" t="str">
        <f>IF(D2599="","",VLOOKUP(D2599,'العملاء '!A:B,2,0))</f>
        <v/>
      </c>
      <c r="F2599" s="229"/>
      <c r="G2599" s="240" t="str">
        <f>IF(F2599="","",VLOOKUP(F2599,المخزن!A:B,2,0))</f>
        <v/>
      </c>
      <c r="H2599" s="229"/>
      <c r="I2599" s="231"/>
      <c r="J2599" s="231"/>
      <c r="K2599" s="231"/>
      <c r="L2599" s="231"/>
      <c r="M2599" s="232"/>
      <c r="N2599" s="233">
        <f t="shared" si="240"/>
        <v>0</v>
      </c>
      <c r="O2599" s="233">
        <f t="shared" si="241"/>
        <v>0</v>
      </c>
      <c r="P2599" s="234">
        <f t="shared" si="245"/>
        <v>5</v>
      </c>
      <c r="Q2599" s="235" t="str">
        <f>IF(F2599="","",VLOOKUP(F2599,المخزن!A:M,11,0))</f>
        <v/>
      </c>
      <c r="R2599" s="235" t="str">
        <f t="shared" si="242"/>
        <v xml:space="preserve">  </v>
      </c>
      <c r="S2599" s="235" t="str">
        <f t="shared" si="243"/>
        <v xml:space="preserve"> </v>
      </c>
      <c r="T2599" s="237" t="str">
        <f t="shared" si="244"/>
        <v xml:space="preserve"> </v>
      </c>
      <c r="U2599" s="238" t="str">
        <f>IF(F2599="","",VLOOKUP(F2599,المخزن!A:M,8,0))</f>
        <v/>
      </c>
    </row>
    <row r="2600" spans="1:21">
      <c r="A2600" s="227"/>
      <c r="B2600" s="228"/>
      <c r="C2600" s="229"/>
      <c r="D2600" s="229"/>
      <c r="E2600" s="240" t="str">
        <f>IF(D2600="","",VLOOKUP(D2600,'العملاء '!A:B,2,0))</f>
        <v/>
      </c>
      <c r="F2600" s="229"/>
      <c r="G2600" s="240" t="str">
        <f>IF(F2600="","",VLOOKUP(F2600,المخزن!A:B,2,0))</f>
        <v/>
      </c>
      <c r="H2600" s="229"/>
      <c r="I2600" s="231"/>
      <c r="J2600" s="231"/>
      <c r="K2600" s="231"/>
      <c r="L2600" s="231"/>
      <c r="M2600" s="232"/>
      <c r="N2600" s="233">
        <f t="shared" si="240"/>
        <v>0</v>
      </c>
      <c r="O2600" s="233">
        <f t="shared" si="241"/>
        <v>0</v>
      </c>
      <c r="P2600" s="234">
        <f t="shared" si="245"/>
        <v>5</v>
      </c>
      <c r="Q2600" s="235" t="str">
        <f>IF(F2600="","",VLOOKUP(F2600,المخزن!A:M,11,0))</f>
        <v/>
      </c>
      <c r="R2600" s="235" t="str">
        <f t="shared" si="242"/>
        <v xml:space="preserve">  </v>
      </c>
      <c r="S2600" s="235" t="str">
        <f t="shared" si="243"/>
        <v xml:space="preserve"> </v>
      </c>
      <c r="T2600" s="237" t="str">
        <f t="shared" si="244"/>
        <v xml:space="preserve"> </v>
      </c>
      <c r="U2600" s="238" t="str">
        <f>IF(F2600="","",VLOOKUP(F2600,المخزن!A:M,8,0))</f>
        <v/>
      </c>
    </row>
    <row r="2601" spans="1:21">
      <c r="A2601" s="227"/>
      <c r="B2601" s="228"/>
      <c r="C2601" s="229"/>
      <c r="D2601" s="229"/>
      <c r="E2601" s="240" t="str">
        <f>IF(D2601="","",VLOOKUP(D2601,'العملاء '!A:B,2,0))</f>
        <v/>
      </c>
      <c r="F2601" s="229"/>
      <c r="G2601" s="240" t="str">
        <f>IF(F2601="","",VLOOKUP(F2601,المخزن!A:B,2,0))</f>
        <v/>
      </c>
      <c r="H2601" s="229"/>
      <c r="I2601" s="231"/>
      <c r="J2601" s="231"/>
      <c r="K2601" s="231"/>
      <c r="L2601" s="231"/>
      <c r="M2601" s="232"/>
      <c r="N2601" s="233">
        <f t="shared" si="240"/>
        <v>0</v>
      </c>
      <c r="O2601" s="233">
        <f t="shared" si="241"/>
        <v>0</v>
      </c>
      <c r="P2601" s="234">
        <f t="shared" si="245"/>
        <v>5</v>
      </c>
      <c r="Q2601" s="235" t="str">
        <f>IF(F2601="","",VLOOKUP(F2601,المخزن!A:M,11,0))</f>
        <v/>
      </c>
      <c r="R2601" s="235" t="str">
        <f t="shared" si="242"/>
        <v xml:space="preserve">  </v>
      </c>
      <c r="S2601" s="235" t="str">
        <f t="shared" si="243"/>
        <v xml:space="preserve"> </v>
      </c>
      <c r="T2601" s="237" t="str">
        <f t="shared" si="244"/>
        <v xml:space="preserve"> </v>
      </c>
      <c r="U2601" s="238" t="str">
        <f>IF(F2601="","",VLOOKUP(F2601,المخزن!A:M,8,0))</f>
        <v/>
      </c>
    </row>
    <row r="2602" spans="1:21">
      <c r="A2602" s="227"/>
      <c r="B2602" s="228"/>
      <c r="C2602" s="229"/>
      <c r="D2602" s="229"/>
      <c r="E2602" s="240" t="str">
        <f>IF(D2602="","",VLOOKUP(D2602,'العملاء '!A:B,2,0))</f>
        <v/>
      </c>
      <c r="F2602" s="229"/>
      <c r="G2602" s="240" t="str">
        <f>IF(F2602="","",VLOOKUP(F2602,المخزن!A:B,2,0))</f>
        <v/>
      </c>
      <c r="H2602" s="229"/>
      <c r="I2602" s="231"/>
      <c r="J2602" s="231"/>
      <c r="K2602" s="231"/>
      <c r="L2602" s="231"/>
      <c r="M2602" s="232"/>
      <c r="N2602" s="233">
        <f t="shared" si="240"/>
        <v>0</v>
      </c>
      <c r="O2602" s="233">
        <f t="shared" si="241"/>
        <v>0</v>
      </c>
      <c r="P2602" s="234">
        <f t="shared" si="245"/>
        <v>5</v>
      </c>
      <c r="Q2602" s="235" t="str">
        <f>IF(F2602="","",VLOOKUP(F2602,المخزن!A:M,11,0))</f>
        <v/>
      </c>
      <c r="R2602" s="235" t="str">
        <f t="shared" si="242"/>
        <v xml:space="preserve">  </v>
      </c>
      <c r="S2602" s="235" t="str">
        <f t="shared" si="243"/>
        <v xml:space="preserve"> </v>
      </c>
      <c r="T2602" s="237" t="str">
        <f t="shared" si="244"/>
        <v xml:space="preserve"> </v>
      </c>
      <c r="U2602" s="238" t="str">
        <f>IF(F2602="","",VLOOKUP(F2602,المخزن!A:M,8,0))</f>
        <v/>
      </c>
    </row>
    <row r="2603" spans="1:21">
      <c r="A2603" s="227"/>
      <c r="B2603" s="228"/>
      <c r="C2603" s="229"/>
      <c r="D2603" s="229"/>
      <c r="E2603" s="240" t="str">
        <f>IF(D2603="","",VLOOKUP(D2603,'العملاء '!A:B,2,0))</f>
        <v/>
      </c>
      <c r="F2603" s="229"/>
      <c r="G2603" s="240" t="str">
        <f>IF(F2603="","",VLOOKUP(F2603,المخزن!A:B,2,0))</f>
        <v/>
      </c>
      <c r="H2603" s="229"/>
      <c r="I2603" s="231"/>
      <c r="J2603" s="231"/>
      <c r="K2603" s="231"/>
      <c r="L2603" s="231"/>
      <c r="M2603" s="232"/>
      <c r="N2603" s="233">
        <f t="shared" si="240"/>
        <v>0</v>
      </c>
      <c r="O2603" s="233">
        <f t="shared" si="241"/>
        <v>0</v>
      </c>
      <c r="P2603" s="234">
        <f t="shared" si="245"/>
        <v>5</v>
      </c>
      <c r="Q2603" s="235" t="str">
        <f>IF(F2603="","",VLOOKUP(F2603,المخزن!A:M,11,0))</f>
        <v/>
      </c>
      <c r="R2603" s="235" t="str">
        <f t="shared" si="242"/>
        <v xml:space="preserve">  </v>
      </c>
      <c r="S2603" s="235" t="str">
        <f t="shared" si="243"/>
        <v xml:space="preserve"> </v>
      </c>
      <c r="T2603" s="237" t="str">
        <f t="shared" si="244"/>
        <v xml:space="preserve"> </v>
      </c>
      <c r="U2603" s="238" t="str">
        <f>IF(F2603="","",VLOOKUP(F2603,المخزن!A:M,8,0))</f>
        <v/>
      </c>
    </row>
    <row r="2604" spans="1:21">
      <c r="A2604" s="227"/>
      <c r="B2604" s="228"/>
      <c r="C2604" s="229"/>
      <c r="D2604" s="229"/>
      <c r="E2604" s="240" t="str">
        <f>IF(D2604="","",VLOOKUP(D2604,'العملاء '!A:B,2,0))</f>
        <v/>
      </c>
      <c r="F2604" s="229"/>
      <c r="G2604" s="240" t="str">
        <f>IF(F2604="","",VLOOKUP(F2604,المخزن!A:B,2,0))</f>
        <v/>
      </c>
      <c r="H2604" s="229"/>
      <c r="I2604" s="231"/>
      <c r="J2604" s="231"/>
      <c r="K2604" s="231"/>
      <c r="L2604" s="231"/>
      <c r="M2604" s="232"/>
      <c r="N2604" s="233">
        <f t="shared" si="240"/>
        <v>0</v>
      </c>
      <c r="O2604" s="233">
        <f t="shared" si="241"/>
        <v>0</v>
      </c>
      <c r="P2604" s="234">
        <f t="shared" si="245"/>
        <v>5</v>
      </c>
      <c r="Q2604" s="235" t="str">
        <f>IF(F2604="","",VLOOKUP(F2604,المخزن!A:M,11,0))</f>
        <v/>
      </c>
      <c r="R2604" s="235" t="str">
        <f t="shared" si="242"/>
        <v xml:space="preserve">  </v>
      </c>
      <c r="S2604" s="235" t="str">
        <f t="shared" si="243"/>
        <v xml:space="preserve"> </v>
      </c>
      <c r="T2604" s="237" t="str">
        <f t="shared" si="244"/>
        <v xml:space="preserve"> </v>
      </c>
      <c r="U2604" s="238" t="str">
        <f>IF(F2604="","",VLOOKUP(F2604,المخزن!A:M,8,0))</f>
        <v/>
      </c>
    </row>
    <row r="2605" spans="1:21">
      <c r="A2605" s="227"/>
      <c r="B2605" s="228"/>
      <c r="C2605" s="229"/>
      <c r="D2605" s="229"/>
      <c r="E2605" s="240" t="str">
        <f>IF(D2605="","",VLOOKUP(D2605,'العملاء '!A:B,2,0))</f>
        <v/>
      </c>
      <c r="F2605" s="229"/>
      <c r="G2605" s="240" t="str">
        <f>IF(F2605="","",VLOOKUP(F2605,المخزن!A:B,2,0))</f>
        <v/>
      </c>
      <c r="H2605" s="229"/>
      <c r="I2605" s="231"/>
      <c r="J2605" s="231"/>
      <c r="K2605" s="231"/>
      <c r="L2605" s="231"/>
      <c r="M2605" s="232"/>
      <c r="N2605" s="233">
        <f t="shared" si="240"/>
        <v>0</v>
      </c>
      <c r="O2605" s="233">
        <f t="shared" si="241"/>
        <v>0</v>
      </c>
      <c r="P2605" s="234">
        <f t="shared" si="245"/>
        <v>5</v>
      </c>
      <c r="Q2605" s="235" t="str">
        <f>IF(F2605="","",VLOOKUP(F2605,المخزن!A:M,11,0))</f>
        <v/>
      </c>
      <c r="R2605" s="235" t="str">
        <f t="shared" si="242"/>
        <v xml:space="preserve">  </v>
      </c>
      <c r="S2605" s="235" t="str">
        <f t="shared" si="243"/>
        <v xml:space="preserve"> </v>
      </c>
      <c r="T2605" s="237" t="str">
        <f t="shared" si="244"/>
        <v xml:space="preserve"> </v>
      </c>
      <c r="U2605" s="238" t="str">
        <f>IF(F2605="","",VLOOKUP(F2605,المخزن!A:M,8,0))</f>
        <v/>
      </c>
    </row>
    <row r="2606" spans="1:21">
      <c r="A2606" s="227"/>
      <c r="B2606" s="228"/>
      <c r="C2606" s="229"/>
      <c r="D2606" s="229"/>
      <c r="E2606" s="240" t="str">
        <f>IF(D2606="","",VLOOKUP(D2606,'العملاء '!A:B,2,0))</f>
        <v/>
      </c>
      <c r="F2606" s="229"/>
      <c r="G2606" s="240" t="str">
        <f>IF(F2606="","",VLOOKUP(F2606,المخزن!A:B,2,0))</f>
        <v/>
      </c>
      <c r="H2606" s="229"/>
      <c r="I2606" s="231"/>
      <c r="J2606" s="231"/>
      <c r="K2606" s="231"/>
      <c r="L2606" s="231"/>
      <c r="M2606" s="232"/>
      <c r="N2606" s="233">
        <f t="shared" si="240"/>
        <v>0</v>
      </c>
      <c r="O2606" s="233">
        <f t="shared" si="241"/>
        <v>0</v>
      </c>
      <c r="P2606" s="234">
        <f t="shared" si="245"/>
        <v>5</v>
      </c>
      <c r="Q2606" s="235" t="str">
        <f>IF(F2606="","",VLOOKUP(F2606,المخزن!A:M,11,0))</f>
        <v/>
      </c>
      <c r="R2606" s="235" t="str">
        <f t="shared" si="242"/>
        <v xml:space="preserve">  </v>
      </c>
      <c r="S2606" s="235" t="str">
        <f t="shared" si="243"/>
        <v xml:space="preserve"> </v>
      </c>
      <c r="T2606" s="237" t="str">
        <f t="shared" si="244"/>
        <v xml:space="preserve"> </v>
      </c>
      <c r="U2606" s="238" t="str">
        <f>IF(F2606="","",VLOOKUP(F2606,المخزن!A:M,8,0))</f>
        <v/>
      </c>
    </row>
    <row r="2607" spans="1:21">
      <c r="A2607" s="227"/>
      <c r="B2607" s="228"/>
      <c r="C2607" s="229"/>
      <c r="D2607" s="229"/>
      <c r="E2607" s="240" t="str">
        <f>IF(D2607="","",VLOOKUP(D2607,'العملاء '!A:B,2,0))</f>
        <v/>
      </c>
      <c r="F2607" s="229"/>
      <c r="G2607" s="240" t="str">
        <f>IF(F2607="","",VLOOKUP(F2607,المخزن!A:B,2,0))</f>
        <v/>
      </c>
      <c r="H2607" s="229"/>
      <c r="I2607" s="231"/>
      <c r="J2607" s="231"/>
      <c r="K2607" s="231"/>
      <c r="L2607" s="231"/>
      <c r="M2607" s="232"/>
      <c r="N2607" s="233">
        <f t="shared" si="240"/>
        <v>0</v>
      </c>
      <c r="O2607" s="233">
        <f t="shared" si="241"/>
        <v>0</v>
      </c>
      <c r="P2607" s="234">
        <f t="shared" si="245"/>
        <v>5</v>
      </c>
      <c r="Q2607" s="235" t="str">
        <f>IF(F2607="","",VLOOKUP(F2607,المخزن!A:M,11,0))</f>
        <v/>
      </c>
      <c r="R2607" s="235" t="str">
        <f t="shared" si="242"/>
        <v xml:space="preserve">  </v>
      </c>
      <c r="S2607" s="235" t="str">
        <f t="shared" si="243"/>
        <v xml:space="preserve"> </v>
      </c>
      <c r="T2607" s="237" t="str">
        <f t="shared" si="244"/>
        <v xml:space="preserve"> </v>
      </c>
      <c r="U2607" s="238" t="str">
        <f>IF(F2607="","",VLOOKUP(F2607,المخزن!A:M,8,0))</f>
        <v/>
      </c>
    </row>
    <row r="2608" spans="1:21">
      <c r="A2608" s="227"/>
      <c r="B2608" s="228"/>
      <c r="C2608" s="229"/>
      <c r="D2608" s="229"/>
      <c r="E2608" s="240" t="str">
        <f>IF(D2608="","",VLOOKUP(D2608,'العملاء '!A:B,2,0))</f>
        <v/>
      </c>
      <c r="F2608" s="229"/>
      <c r="G2608" s="240" t="str">
        <f>IF(F2608="","",VLOOKUP(F2608,المخزن!A:B,2,0))</f>
        <v/>
      </c>
      <c r="H2608" s="229"/>
      <c r="I2608" s="231"/>
      <c r="J2608" s="231"/>
      <c r="K2608" s="231"/>
      <c r="L2608" s="231"/>
      <c r="M2608" s="232"/>
      <c r="N2608" s="233">
        <f t="shared" si="240"/>
        <v>0</v>
      </c>
      <c r="O2608" s="233">
        <f t="shared" si="241"/>
        <v>0</v>
      </c>
      <c r="P2608" s="234">
        <f t="shared" si="245"/>
        <v>5</v>
      </c>
      <c r="Q2608" s="235" t="str">
        <f>IF(F2608="","",VLOOKUP(F2608,المخزن!A:M,11,0))</f>
        <v/>
      </c>
      <c r="R2608" s="235" t="str">
        <f t="shared" si="242"/>
        <v xml:space="preserve">  </v>
      </c>
      <c r="S2608" s="235" t="str">
        <f t="shared" si="243"/>
        <v xml:space="preserve"> </v>
      </c>
      <c r="T2608" s="237" t="str">
        <f t="shared" si="244"/>
        <v xml:space="preserve"> </v>
      </c>
      <c r="U2608" s="238" t="str">
        <f>IF(F2608="","",VLOOKUP(F2608,المخزن!A:M,8,0))</f>
        <v/>
      </c>
    </row>
    <row r="2609" spans="1:21">
      <c r="A2609" s="227"/>
      <c r="B2609" s="228"/>
      <c r="C2609" s="229"/>
      <c r="D2609" s="229"/>
      <c r="E2609" s="240" t="str">
        <f>IF(D2609="","",VLOOKUP(D2609,'العملاء '!A:B,2,0))</f>
        <v/>
      </c>
      <c r="F2609" s="229"/>
      <c r="G2609" s="240" t="str">
        <f>IF(F2609="","",VLOOKUP(F2609,المخزن!A:B,2,0))</f>
        <v/>
      </c>
      <c r="H2609" s="229"/>
      <c r="I2609" s="231"/>
      <c r="J2609" s="231"/>
      <c r="K2609" s="231"/>
      <c r="L2609" s="231"/>
      <c r="M2609" s="232"/>
      <c r="N2609" s="233">
        <f t="shared" si="240"/>
        <v>0</v>
      </c>
      <c r="O2609" s="233">
        <f t="shared" si="241"/>
        <v>0</v>
      </c>
      <c r="P2609" s="234">
        <f t="shared" si="245"/>
        <v>5</v>
      </c>
      <c r="Q2609" s="235" t="str">
        <f>IF(F2609="","",VLOOKUP(F2609,المخزن!A:M,11,0))</f>
        <v/>
      </c>
      <c r="R2609" s="235" t="str">
        <f t="shared" si="242"/>
        <v xml:space="preserve">  </v>
      </c>
      <c r="S2609" s="235" t="str">
        <f t="shared" si="243"/>
        <v xml:space="preserve"> </v>
      </c>
      <c r="T2609" s="237" t="str">
        <f t="shared" si="244"/>
        <v xml:space="preserve"> </v>
      </c>
      <c r="U2609" s="238" t="str">
        <f>IF(F2609="","",VLOOKUP(F2609,المخزن!A:M,8,0))</f>
        <v/>
      </c>
    </row>
    <row r="2610" spans="1:21">
      <c r="A2610" s="227"/>
      <c r="B2610" s="228"/>
      <c r="C2610" s="229"/>
      <c r="D2610" s="229"/>
      <c r="E2610" s="240" t="str">
        <f>IF(D2610="","",VLOOKUP(D2610,'العملاء '!A:B,2,0))</f>
        <v/>
      </c>
      <c r="F2610" s="229"/>
      <c r="G2610" s="240" t="str">
        <f>IF(F2610="","",VLOOKUP(F2610,المخزن!A:B,2,0))</f>
        <v/>
      </c>
      <c r="H2610" s="229"/>
      <c r="I2610" s="231"/>
      <c r="J2610" s="231"/>
      <c r="K2610" s="231"/>
      <c r="L2610" s="231"/>
      <c r="M2610" s="232"/>
      <c r="N2610" s="233">
        <f t="shared" si="240"/>
        <v>0</v>
      </c>
      <c r="O2610" s="233">
        <f t="shared" si="241"/>
        <v>0</v>
      </c>
      <c r="P2610" s="234">
        <f t="shared" si="245"/>
        <v>5</v>
      </c>
      <c r="Q2610" s="235" t="str">
        <f>IF(F2610="","",VLOOKUP(F2610,المخزن!A:M,11,0))</f>
        <v/>
      </c>
      <c r="R2610" s="235" t="str">
        <f t="shared" si="242"/>
        <v xml:space="preserve">  </v>
      </c>
      <c r="S2610" s="235" t="str">
        <f t="shared" si="243"/>
        <v xml:space="preserve"> </v>
      </c>
      <c r="T2610" s="237" t="str">
        <f t="shared" si="244"/>
        <v xml:space="preserve"> </v>
      </c>
      <c r="U2610" s="238" t="str">
        <f>IF(F2610="","",VLOOKUP(F2610,المخزن!A:M,8,0))</f>
        <v/>
      </c>
    </row>
    <row r="2611" spans="1:21">
      <c r="A2611" s="227"/>
      <c r="B2611" s="228"/>
      <c r="C2611" s="229"/>
      <c r="D2611" s="229"/>
      <c r="E2611" s="240" t="str">
        <f>IF(D2611="","",VLOOKUP(D2611,'العملاء '!A:B,2,0))</f>
        <v/>
      </c>
      <c r="F2611" s="229"/>
      <c r="G2611" s="240" t="str">
        <f>IF(F2611="","",VLOOKUP(F2611,المخزن!A:B,2,0))</f>
        <v/>
      </c>
      <c r="H2611" s="229"/>
      <c r="I2611" s="231"/>
      <c r="J2611" s="231"/>
      <c r="K2611" s="231"/>
      <c r="L2611" s="231"/>
      <c r="M2611" s="232"/>
      <c r="N2611" s="233">
        <f t="shared" si="240"/>
        <v>0</v>
      </c>
      <c r="O2611" s="233">
        <f t="shared" si="241"/>
        <v>0</v>
      </c>
      <c r="P2611" s="234">
        <f t="shared" si="245"/>
        <v>5</v>
      </c>
      <c r="Q2611" s="235" t="str">
        <f>IF(F2611="","",VLOOKUP(F2611,المخزن!A:M,11,0))</f>
        <v/>
      </c>
      <c r="R2611" s="235" t="str">
        <f t="shared" si="242"/>
        <v xml:space="preserve">  </v>
      </c>
      <c r="S2611" s="235" t="str">
        <f t="shared" si="243"/>
        <v xml:space="preserve"> </v>
      </c>
      <c r="T2611" s="237" t="str">
        <f t="shared" si="244"/>
        <v xml:space="preserve"> </v>
      </c>
      <c r="U2611" s="238" t="str">
        <f>IF(F2611="","",VLOOKUP(F2611,المخزن!A:M,8,0))</f>
        <v/>
      </c>
    </row>
    <row r="2612" spans="1:21">
      <c r="A2612" s="227"/>
      <c r="B2612" s="228"/>
      <c r="C2612" s="229"/>
      <c r="D2612" s="229"/>
      <c r="E2612" s="240" t="str">
        <f>IF(D2612="","",VLOOKUP(D2612,'العملاء '!A:B,2,0))</f>
        <v/>
      </c>
      <c r="F2612" s="229"/>
      <c r="G2612" s="240" t="str">
        <f>IF(F2612="","",VLOOKUP(F2612,المخزن!A:B,2,0))</f>
        <v/>
      </c>
      <c r="H2612" s="229"/>
      <c r="I2612" s="231"/>
      <c r="J2612" s="231"/>
      <c r="K2612" s="231"/>
      <c r="L2612" s="231"/>
      <c r="M2612" s="232"/>
      <c r="N2612" s="233">
        <f t="shared" si="240"/>
        <v>0</v>
      </c>
      <c r="O2612" s="233">
        <f t="shared" si="241"/>
        <v>0</v>
      </c>
      <c r="P2612" s="234">
        <f t="shared" si="245"/>
        <v>5</v>
      </c>
      <c r="Q2612" s="235" t="str">
        <f>IF(F2612="","",VLOOKUP(F2612,المخزن!A:M,11,0))</f>
        <v/>
      </c>
      <c r="R2612" s="235" t="str">
        <f t="shared" si="242"/>
        <v xml:space="preserve">  </v>
      </c>
      <c r="S2612" s="235" t="str">
        <f t="shared" si="243"/>
        <v xml:space="preserve"> </v>
      </c>
      <c r="T2612" s="237" t="str">
        <f t="shared" si="244"/>
        <v xml:space="preserve"> </v>
      </c>
      <c r="U2612" s="238" t="str">
        <f>IF(F2612="","",VLOOKUP(F2612,المخزن!A:M,8,0))</f>
        <v/>
      </c>
    </row>
    <row r="2613" spans="1:21">
      <c r="A2613" s="227"/>
      <c r="B2613" s="228"/>
      <c r="C2613" s="229"/>
      <c r="D2613" s="229"/>
      <c r="E2613" s="240" t="str">
        <f>IF(D2613="","",VLOOKUP(D2613,'العملاء '!A:B,2,0))</f>
        <v/>
      </c>
      <c r="F2613" s="229"/>
      <c r="G2613" s="240" t="str">
        <f>IF(F2613="","",VLOOKUP(F2613,المخزن!A:B,2,0))</f>
        <v/>
      </c>
      <c r="H2613" s="229"/>
      <c r="I2613" s="231"/>
      <c r="J2613" s="231"/>
      <c r="K2613" s="231"/>
      <c r="L2613" s="231"/>
      <c r="M2613" s="232"/>
      <c r="N2613" s="233">
        <f t="shared" si="240"/>
        <v>0</v>
      </c>
      <c r="O2613" s="233">
        <f t="shared" si="241"/>
        <v>0</v>
      </c>
      <c r="P2613" s="234">
        <f t="shared" si="245"/>
        <v>5</v>
      </c>
      <c r="Q2613" s="235" t="str">
        <f>IF(F2613="","",VLOOKUP(F2613,المخزن!A:M,11,0))</f>
        <v/>
      </c>
      <c r="R2613" s="235" t="str">
        <f t="shared" si="242"/>
        <v xml:space="preserve">  </v>
      </c>
      <c r="S2613" s="235" t="str">
        <f t="shared" si="243"/>
        <v xml:space="preserve"> </v>
      </c>
      <c r="T2613" s="237" t="str">
        <f t="shared" si="244"/>
        <v xml:space="preserve"> </v>
      </c>
      <c r="U2613" s="238" t="str">
        <f>IF(F2613="","",VLOOKUP(F2613,المخزن!A:M,8,0))</f>
        <v/>
      </c>
    </row>
    <row r="2614" spans="1:21">
      <c r="A2614" s="227"/>
      <c r="B2614" s="228"/>
      <c r="C2614" s="229"/>
      <c r="D2614" s="229"/>
      <c r="E2614" s="240" t="str">
        <f>IF(D2614="","",VLOOKUP(D2614,'العملاء '!A:B,2,0))</f>
        <v/>
      </c>
      <c r="F2614" s="229"/>
      <c r="G2614" s="240" t="str">
        <f>IF(F2614="","",VLOOKUP(F2614,المخزن!A:B,2,0))</f>
        <v/>
      </c>
      <c r="H2614" s="229"/>
      <c r="I2614" s="231"/>
      <c r="J2614" s="231"/>
      <c r="K2614" s="231"/>
      <c r="L2614" s="231"/>
      <c r="M2614" s="232"/>
      <c r="N2614" s="233">
        <f t="shared" si="240"/>
        <v>0</v>
      </c>
      <c r="O2614" s="233">
        <f t="shared" si="241"/>
        <v>0</v>
      </c>
      <c r="P2614" s="234">
        <f t="shared" si="245"/>
        <v>5</v>
      </c>
      <c r="Q2614" s="235" t="str">
        <f>IF(F2614="","",VLOOKUP(F2614,المخزن!A:M,11,0))</f>
        <v/>
      </c>
      <c r="R2614" s="235" t="str">
        <f t="shared" si="242"/>
        <v xml:space="preserve">  </v>
      </c>
      <c r="S2614" s="235" t="str">
        <f t="shared" si="243"/>
        <v xml:space="preserve"> </v>
      </c>
      <c r="T2614" s="237" t="str">
        <f t="shared" si="244"/>
        <v xml:space="preserve"> </v>
      </c>
      <c r="U2614" s="238" t="str">
        <f>IF(F2614="","",VLOOKUP(F2614,المخزن!A:M,8,0))</f>
        <v/>
      </c>
    </row>
    <row r="2615" spans="1:21">
      <c r="A2615" s="227"/>
      <c r="B2615" s="228"/>
      <c r="C2615" s="229"/>
      <c r="D2615" s="229"/>
      <c r="E2615" s="240" t="str">
        <f>IF(D2615="","",VLOOKUP(D2615,'العملاء '!A:B,2,0))</f>
        <v/>
      </c>
      <c r="F2615" s="229"/>
      <c r="G2615" s="240" t="str">
        <f>IF(F2615="","",VLOOKUP(F2615,المخزن!A:B,2,0))</f>
        <v/>
      </c>
      <c r="H2615" s="229"/>
      <c r="I2615" s="231"/>
      <c r="J2615" s="231"/>
      <c r="K2615" s="231"/>
      <c r="L2615" s="231"/>
      <c r="M2615" s="232"/>
      <c r="N2615" s="233">
        <f t="shared" si="240"/>
        <v>0</v>
      </c>
      <c r="O2615" s="233">
        <f t="shared" si="241"/>
        <v>0</v>
      </c>
      <c r="P2615" s="234">
        <f t="shared" si="245"/>
        <v>5</v>
      </c>
      <c r="Q2615" s="235" t="str">
        <f>IF(F2615="","",VLOOKUP(F2615,المخزن!A:M,11,0))</f>
        <v/>
      </c>
      <c r="R2615" s="235" t="str">
        <f t="shared" si="242"/>
        <v xml:space="preserve">  </v>
      </c>
      <c r="S2615" s="235" t="str">
        <f t="shared" si="243"/>
        <v xml:space="preserve"> </v>
      </c>
      <c r="T2615" s="237" t="str">
        <f t="shared" si="244"/>
        <v xml:space="preserve"> </v>
      </c>
      <c r="U2615" s="238" t="str">
        <f>IF(F2615="","",VLOOKUP(F2615,المخزن!A:M,8,0))</f>
        <v/>
      </c>
    </row>
    <row r="2616" spans="1:21">
      <c r="A2616" s="227"/>
      <c r="B2616" s="228"/>
      <c r="C2616" s="229"/>
      <c r="D2616" s="229"/>
      <c r="E2616" s="240" t="str">
        <f>IF(D2616="","",VLOOKUP(D2616,'العملاء '!A:B,2,0))</f>
        <v/>
      </c>
      <c r="F2616" s="229"/>
      <c r="G2616" s="240" t="str">
        <f>IF(F2616="","",VLOOKUP(F2616,المخزن!A:B,2,0))</f>
        <v/>
      </c>
      <c r="H2616" s="229"/>
      <c r="I2616" s="231"/>
      <c r="J2616" s="231"/>
      <c r="K2616" s="231"/>
      <c r="L2616" s="231"/>
      <c r="M2616" s="232"/>
      <c r="N2616" s="233">
        <f t="shared" si="240"/>
        <v>0</v>
      </c>
      <c r="O2616" s="233">
        <f t="shared" si="241"/>
        <v>0</v>
      </c>
      <c r="P2616" s="234">
        <f t="shared" si="245"/>
        <v>5</v>
      </c>
      <c r="Q2616" s="235" t="str">
        <f>IF(F2616="","",VLOOKUP(F2616,المخزن!A:M,11,0))</f>
        <v/>
      </c>
      <c r="R2616" s="235" t="str">
        <f t="shared" si="242"/>
        <v xml:space="preserve">  </v>
      </c>
      <c r="S2616" s="235" t="str">
        <f t="shared" si="243"/>
        <v xml:space="preserve"> </v>
      </c>
      <c r="T2616" s="237" t="str">
        <f t="shared" si="244"/>
        <v xml:space="preserve"> </v>
      </c>
      <c r="U2616" s="238" t="str">
        <f>IF(F2616="","",VLOOKUP(F2616,المخزن!A:M,8,0))</f>
        <v/>
      </c>
    </row>
    <row r="2617" spans="1:21">
      <c r="A2617" s="227"/>
      <c r="B2617" s="228"/>
      <c r="C2617" s="229"/>
      <c r="D2617" s="229"/>
      <c r="E2617" s="240" t="str">
        <f>IF(D2617="","",VLOOKUP(D2617,'العملاء '!A:B,2,0))</f>
        <v/>
      </c>
      <c r="F2617" s="229"/>
      <c r="G2617" s="240" t="str">
        <f>IF(F2617="","",VLOOKUP(F2617,المخزن!A:B,2,0))</f>
        <v/>
      </c>
      <c r="H2617" s="229"/>
      <c r="I2617" s="231"/>
      <c r="J2617" s="231"/>
      <c r="K2617" s="231"/>
      <c r="L2617" s="231"/>
      <c r="M2617" s="232"/>
      <c r="N2617" s="233">
        <f t="shared" si="240"/>
        <v>0</v>
      </c>
      <c r="O2617" s="233">
        <f t="shared" si="241"/>
        <v>0</v>
      </c>
      <c r="P2617" s="234">
        <f t="shared" si="245"/>
        <v>5</v>
      </c>
      <c r="Q2617" s="235" t="str">
        <f>IF(F2617="","",VLOOKUP(F2617,المخزن!A:M,11,0))</f>
        <v/>
      </c>
      <c r="R2617" s="235" t="str">
        <f t="shared" si="242"/>
        <v xml:space="preserve">  </v>
      </c>
      <c r="S2617" s="235" t="str">
        <f t="shared" si="243"/>
        <v xml:space="preserve"> </v>
      </c>
      <c r="T2617" s="237" t="str">
        <f t="shared" si="244"/>
        <v xml:space="preserve"> </v>
      </c>
      <c r="U2617" s="238" t="str">
        <f>IF(F2617="","",VLOOKUP(F2617,المخزن!A:M,8,0))</f>
        <v/>
      </c>
    </row>
    <row r="2618" spans="1:21">
      <c r="A2618" s="227"/>
      <c r="B2618" s="228"/>
      <c r="C2618" s="229"/>
      <c r="D2618" s="229"/>
      <c r="E2618" s="240" t="str">
        <f>IF(D2618="","",VLOOKUP(D2618,'العملاء '!A:B,2,0))</f>
        <v/>
      </c>
      <c r="F2618" s="229"/>
      <c r="G2618" s="240" t="str">
        <f>IF(F2618="","",VLOOKUP(F2618,المخزن!A:B,2,0))</f>
        <v/>
      </c>
      <c r="H2618" s="229"/>
      <c r="I2618" s="231"/>
      <c r="J2618" s="231"/>
      <c r="K2618" s="231"/>
      <c r="L2618" s="231"/>
      <c r="M2618" s="232"/>
      <c r="N2618" s="233">
        <f t="shared" si="240"/>
        <v>0</v>
      </c>
      <c r="O2618" s="233">
        <f t="shared" si="241"/>
        <v>0</v>
      </c>
      <c r="P2618" s="234">
        <f t="shared" si="245"/>
        <v>5</v>
      </c>
      <c r="Q2618" s="235" t="str">
        <f>IF(F2618="","",VLOOKUP(F2618,المخزن!A:M,11,0))</f>
        <v/>
      </c>
      <c r="R2618" s="235" t="str">
        <f t="shared" si="242"/>
        <v xml:space="preserve">  </v>
      </c>
      <c r="S2618" s="235" t="str">
        <f t="shared" si="243"/>
        <v xml:space="preserve"> </v>
      </c>
      <c r="T2618" s="237" t="str">
        <f t="shared" si="244"/>
        <v xml:space="preserve"> </v>
      </c>
      <c r="U2618" s="238" t="str">
        <f>IF(F2618="","",VLOOKUP(F2618,المخزن!A:M,8,0))</f>
        <v/>
      </c>
    </row>
    <row r="2619" spans="1:21">
      <c r="A2619" s="227"/>
      <c r="B2619" s="228"/>
      <c r="C2619" s="229"/>
      <c r="D2619" s="229"/>
      <c r="E2619" s="240" t="str">
        <f>IF(D2619="","",VLOOKUP(D2619,'العملاء '!A:B,2,0))</f>
        <v/>
      </c>
      <c r="F2619" s="229"/>
      <c r="G2619" s="240" t="str">
        <f>IF(F2619="","",VLOOKUP(F2619,المخزن!A:B,2,0))</f>
        <v/>
      </c>
      <c r="H2619" s="229"/>
      <c r="I2619" s="231"/>
      <c r="J2619" s="231"/>
      <c r="K2619" s="231"/>
      <c r="L2619" s="231"/>
      <c r="M2619" s="232"/>
      <c r="N2619" s="233">
        <f t="shared" si="240"/>
        <v>0</v>
      </c>
      <c r="O2619" s="233">
        <f t="shared" si="241"/>
        <v>0</v>
      </c>
      <c r="P2619" s="234">
        <f t="shared" si="245"/>
        <v>5</v>
      </c>
      <c r="Q2619" s="235" t="str">
        <f>IF(F2619="","",VLOOKUP(F2619,المخزن!A:M,11,0))</f>
        <v/>
      </c>
      <c r="R2619" s="235" t="str">
        <f t="shared" si="242"/>
        <v xml:space="preserve">  </v>
      </c>
      <c r="S2619" s="235" t="str">
        <f t="shared" si="243"/>
        <v xml:space="preserve"> </v>
      </c>
      <c r="T2619" s="237" t="str">
        <f t="shared" si="244"/>
        <v xml:space="preserve"> </v>
      </c>
      <c r="U2619" s="238" t="str">
        <f>IF(F2619="","",VLOOKUP(F2619,المخزن!A:M,8,0))</f>
        <v/>
      </c>
    </row>
    <row r="2620" spans="1:21">
      <c r="A2620" s="227"/>
      <c r="B2620" s="228"/>
      <c r="C2620" s="229"/>
      <c r="D2620" s="229"/>
      <c r="E2620" s="240" t="str">
        <f>IF(D2620="","",VLOOKUP(D2620,'العملاء '!A:B,2,0))</f>
        <v/>
      </c>
      <c r="F2620" s="229"/>
      <c r="G2620" s="240" t="str">
        <f>IF(F2620="","",VLOOKUP(F2620,المخزن!A:B,2,0))</f>
        <v/>
      </c>
      <c r="H2620" s="229"/>
      <c r="I2620" s="231"/>
      <c r="J2620" s="231"/>
      <c r="K2620" s="231"/>
      <c r="L2620" s="231"/>
      <c r="M2620" s="232"/>
      <c r="N2620" s="233">
        <f t="shared" si="240"/>
        <v>0</v>
      </c>
      <c r="O2620" s="233">
        <f t="shared" si="241"/>
        <v>0</v>
      </c>
      <c r="P2620" s="234">
        <f t="shared" si="245"/>
        <v>5</v>
      </c>
      <c r="Q2620" s="235" t="str">
        <f>IF(F2620="","",VLOOKUP(F2620,المخزن!A:M,11,0))</f>
        <v/>
      </c>
      <c r="R2620" s="235" t="str">
        <f t="shared" si="242"/>
        <v xml:space="preserve">  </v>
      </c>
      <c r="S2620" s="235" t="str">
        <f t="shared" si="243"/>
        <v xml:space="preserve"> </v>
      </c>
      <c r="T2620" s="237" t="str">
        <f t="shared" si="244"/>
        <v xml:space="preserve"> </v>
      </c>
      <c r="U2620" s="238" t="str">
        <f>IF(F2620="","",VLOOKUP(F2620,المخزن!A:M,8,0))</f>
        <v/>
      </c>
    </row>
    <row r="2621" spans="1:21">
      <c r="A2621" s="227"/>
      <c r="B2621" s="228"/>
      <c r="C2621" s="229"/>
      <c r="D2621" s="229"/>
      <c r="E2621" s="240" t="str">
        <f>IF(D2621="","",VLOOKUP(D2621,'العملاء '!A:B,2,0))</f>
        <v/>
      </c>
      <c r="F2621" s="229"/>
      <c r="G2621" s="240" t="str">
        <f>IF(F2621="","",VLOOKUP(F2621,المخزن!A:B,2,0))</f>
        <v/>
      </c>
      <c r="H2621" s="229"/>
      <c r="I2621" s="231"/>
      <c r="J2621" s="231"/>
      <c r="K2621" s="231"/>
      <c r="L2621" s="231"/>
      <c r="M2621" s="232"/>
      <c r="N2621" s="233">
        <f t="shared" si="240"/>
        <v>0</v>
      </c>
      <c r="O2621" s="233">
        <f t="shared" si="241"/>
        <v>0</v>
      </c>
      <c r="P2621" s="234">
        <f t="shared" si="245"/>
        <v>5</v>
      </c>
      <c r="Q2621" s="235" t="str">
        <f>IF(F2621="","",VLOOKUP(F2621,المخزن!A:M,11,0))</f>
        <v/>
      </c>
      <c r="R2621" s="235" t="str">
        <f t="shared" si="242"/>
        <v xml:space="preserve">  </v>
      </c>
      <c r="S2621" s="235" t="str">
        <f t="shared" si="243"/>
        <v xml:space="preserve"> </v>
      </c>
      <c r="T2621" s="237" t="str">
        <f t="shared" si="244"/>
        <v xml:space="preserve"> </v>
      </c>
      <c r="U2621" s="238" t="str">
        <f>IF(F2621="","",VLOOKUP(F2621,المخزن!A:M,8,0))</f>
        <v/>
      </c>
    </row>
    <row r="2622" spans="1:21">
      <c r="A2622" s="227"/>
      <c r="B2622" s="228"/>
      <c r="C2622" s="229"/>
      <c r="D2622" s="229"/>
      <c r="E2622" s="240" t="str">
        <f>IF(D2622="","",VLOOKUP(D2622,'العملاء '!A:B,2,0))</f>
        <v/>
      </c>
      <c r="F2622" s="229"/>
      <c r="G2622" s="240" t="str">
        <f>IF(F2622="","",VLOOKUP(F2622,المخزن!A:B,2,0))</f>
        <v/>
      </c>
      <c r="H2622" s="229"/>
      <c r="I2622" s="231"/>
      <c r="J2622" s="231"/>
      <c r="K2622" s="231"/>
      <c r="L2622" s="231"/>
      <c r="M2622" s="232"/>
      <c r="N2622" s="233">
        <f t="shared" si="240"/>
        <v>0</v>
      </c>
      <c r="O2622" s="233">
        <f t="shared" si="241"/>
        <v>0</v>
      </c>
      <c r="P2622" s="234">
        <f t="shared" si="245"/>
        <v>5</v>
      </c>
      <c r="Q2622" s="235" t="str">
        <f>IF(F2622="","",VLOOKUP(F2622,المخزن!A:M,11,0))</f>
        <v/>
      </c>
      <c r="R2622" s="235" t="str">
        <f t="shared" si="242"/>
        <v xml:space="preserve">  </v>
      </c>
      <c r="S2622" s="235" t="str">
        <f t="shared" si="243"/>
        <v xml:space="preserve"> </v>
      </c>
      <c r="T2622" s="237" t="str">
        <f t="shared" si="244"/>
        <v xml:space="preserve"> </v>
      </c>
      <c r="U2622" s="238" t="str">
        <f>IF(F2622="","",VLOOKUP(F2622,المخزن!A:M,8,0))</f>
        <v/>
      </c>
    </row>
    <row r="2623" spans="1:21">
      <c r="A2623" s="227"/>
      <c r="B2623" s="228"/>
      <c r="C2623" s="229"/>
      <c r="D2623" s="229"/>
      <c r="E2623" s="240" t="str">
        <f>IF(D2623="","",VLOOKUP(D2623,'العملاء '!A:B,2,0))</f>
        <v/>
      </c>
      <c r="F2623" s="229"/>
      <c r="G2623" s="240" t="str">
        <f>IF(F2623="","",VLOOKUP(F2623,المخزن!A:B,2,0))</f>
        <v/>
      </c>
      <c r="H2623" s="229"/>
      <c r="I2623" s="231"/>
      <c r="J2623" s="231"/>
      <c r="K2623" s="231"/>
      <c r="L2623" s="231"/>
      <c r="M2623" s="232"/>
      <c r="N2623" s="233">
        <f t="shared" si="240"/>
        <v>0</v>
      </c>
      <c r="O2623" s="233">
        <f t="shared" si="241"/>
        <v>0</v>
      </c>
      <c r="P2623" s="234">
        <f t="shared" si="245"/>
        <v>5</v>
      </c>
      <c r="Q2623" s="235" t="str">
        <f>IF(F2623="","",VLOOKUP(F2623,المخزن!A:M,11,0))</f>
        <v/>
      </c>
      <c r="R2623" s="235" t="str">
        <f t="shared" si="242"/>
        <v xml:space="preserve">  </v>
      </c>
      <c r="S2623" s="235" t="str">
        <f t="shared" si="243"/>
        <v xml:space="preserve"> </v>
      </c>
      <c r="T2623" s="237" t="str">
        <f t="shared" si="244"/>
        <v xml:space="preserve"> </v>
      </c>
      <c r="U2623" s="238" t="str">
        <f>IF(F2623="","",VLOOKUP(F2623,المخزن!A:M,8,0))</f>
        <v/>
      </c>
    </row>
    <row r="2624" spans="1:21">
      <c r="A2624" s="227"/>
      <c r="B2624" s="228"/>
      <c r="C2624" s="229"/>
      <c r="D2624" s="229"/>
      <c r="E2624" s="240" t="str">
        <f>IF(D2624="","",VLOOKUP(D2624,'العملاء '!A:B,2,0))</f>
        <v/>
      </c>
      <c r="F2624" s="229"/>
      <c r="G2624" s="240" t="str">
        <f>IF(F2624="","",VLOOKUP(F2624,المخزن!A:B,2,0))</f>
        <v/>
      </c>
      <c r="H2624" s="229"/>
      <c r="I2624" s="231"/>
      <c r="J2624" s="231"/>
      <c r="K2624" s="231"/>
      <c r="L2624" s="231"/>
      <c r="M2624" s="232"/>
      <c r="N2624" s="233">
        <f t="shared" si="240"/>
        <v>0</v>
      </c>
      <c r="O2624" s="233">
        <f t="shared" si="241"/>
        <v>0</v>
      </c>
      <c r="P2624" s="234">
        <f t="shared" si="245"/>
        <v>5</v>
      </c>
      <c r="Q2624" s="235" t="str">
        <f>IF(F2624="","",VLOOKUP(F2624,المخزن!A:M,11,0))</f>
        <v/>
      </c>
      <c r="R2624" s="235" t="str">
        <f t="shared" si="242"/>
        <v xml:space="preserve">  </v>
      </c>
      <c r="S2624" s="235" t="str">
        <f t="shared" si="243"/>
        <v xml:space="preserve"> </v>
      </c>
      <c r="T2624" s="237" t="str">
        <f t="shared" si="244"/>
        <v xml:space="preserve"> </v>
      </c>
      <c r="U2624" s="238" t="str">
        <f>IF(F2624="","",VLOOKUP(F2624,المخزن!A:M,8,0))</f>
        <v/>
      </c>
    </row>
    <row r="2625" spans="1:21">
      <c r="A2625" s="227"/>
      <c r="B2625" s="228"/>
      <c r="C2625" s="229"/>
      <c r="D2625" s="229"/>
      <c r="E2625" s="240" t="str">
        <f>IF(D2625="","",VLOOKUP(D2625,'العملاء '!A:B,2,0))</f>
        <v/>
      </c>
      <c r="F2625" s="229"/>
      <c r="G2625" s="240" t="str">
        <f>IF(F2625="","",VLOOKUP(F2625,المخزن!A:B,2,0))</f>
        <v/>
      </c>
      <c r="H2625" s="229"/>
      <c r="I2625" s="231"/>
      <c r="J2625" s="231"/>
      <c r="K2625" s="231"/>
      <c r="L2625" s="231"/>
      <c r="M2625" s="232"/>
      <c r="N2625" s="233">
        <f t="shared" si="240"/>
        <v>0</v>
      </c>
      <c r="O2625" s="233">
        <f t="shared" si="241"/>
        <v>0</v>
      </c>
      <c r="P2625" s="234">
        <f t="shared" si="245"/>
        <v>5</v>
      </c>
      <c r="Q2625" s="235" t="str">
        <f>IF(F2625="","",VLOOKUP(F2625,المخزن!A:M,11,0))</f>
        <v/>
      </c>
      <c r="R2625" s="235" t="str">
        <f t="shared" si="242"/>
        <v xml:space="preserve">  </v>
      </c>
      <c r="S2625" s="235" t="str">
        <f t="shared" si="243"/>
        <v xml:space="preserve"> </v>
      </c>
      <c r="T2625" s="237" t="str">
        <f t="shared" si="244"/>
        <v xml:space="preserve"> </v>
      </c>
      <c r="U2625" s="238" t="str">
        <f>IF(F2625="","",VLOOKUP(F2625,المخزن!A:M,8,0))</f>
        <v/>
      </c>
    </row>
    <row r="2626" spans="1:21">
      <c r="A2626" s="227"/>
      <c r="B2626" s="228"/>
      <c r="C2626" s="229"/>
      <c r="D2626" s="229"/>
      <c r="E2626" s="240" t="str">
        <f>IF(D2626="","",VLOOKUP(D2626,'العملاء '!A:B,2,0))</f>
        <v/>
      </c>
      <c r="F2626" s="229"/>
      <c r="G2626" s="240" t="str">
        <f>IF(F2626="","",VLOOKUP(F2626,المخزن!A:B,2,0))</f>
        <v/>
      </c>
      <c r="H2626" s="229"/>
      <c r="I2626" s="231"/>
      <c r="J2626" s="231"/>
      <c r="K2626" s="231"/>
      <c r="L2626" s="231"/>
      <c r="M2626" s="232"/>
      <c r="N2626" s="233">
        <f t="shared" si="240"/>
        <v>0</v>
      </c>
      <c r="O2626" s="233">
        <f t="shared" si="241"/>
        <v>0</v>
      </c>
      <c r="P2626" s="234">
        <f t="shared" si="245"/>
        <v>5</v>
      </c>
      <c r="Q2626" s="235" t="str">
        <f>IF(F2626="","",VLOOKUP(F2626,المخزن!A:M,11,0))</f>
        <v/>
      </c>
      <c r="R2626" s="235" t="str">
        <f t="shared" si="242"/>
        <v xml:space="preserve">  </v>
      </c>
      <c r="S2626" s="235" t="str">
        <f t="shared" si="243"/>
        <v xml:space="preserve"> </v>
      </c>
      <c r="T2626" s="237" t="str">
        <f t="shared" si="244"/>
        <v xml:space="preserve"> </v>
      </c>
      <c r="U2626" s="238" t="str">
        <f>IF(F2626="","",VLOOKUP(F2626,المخزن!A:M,8,0))</f>
        <v/>
      </c>
    </row>
    <row r="2627" spans="1:21">
      <c r="A2627" s="227"/>
      <c r="B2627" s="228"/>
      <c r="C2627" s="229"/>
      <c r="D2627" s="229"/>
      <c r="E2627" s="240" t="str">
        <f>IF(D2627="","",VLOOKUP(D2627,'العملاء '!A:B,2,0))</f>
        <v/>
      </c>
      <c r="F2627" s="229"/>
      <c r="G2627" s="240" t="str">
        <f>IF(F2627="","",VLOOKUP(F2627,المخزن!A:B,2,0))</f>
        <v/>
      </c>
      <c r="H2627" s="229"/>
      <c r="I2627" s="231"/>
      <c r="J2627" s="231"/>
      <c r="K2627" s="231"/>
      <c r="L2627" s="231"/>
      <c r="M2627" s="232"/>
      <c r="N2627" s="233">
        <f t="shared" si="240"/>
        <v>0</v>
      </c>
      <c r="O2627" s="233">
        <f t="shared" si="241"/>
        <v>0</v>
      </c>
      <c r="P2627" s="234">
        <f t="shared" si="245"/>
        <v>5</v>
      </c>
      <c r="Q2627" s="235" t="str">
        <f>IF(F2627="","",VLOOKUP(F2627,المخزن!A:M,11,0))</f>
        <v/>
      </c>
      <c r="R2627" s="235" t="str">
        <f t="shared" si="242"/>
        <v xml:space="preserve">  </v>
      </c>
      <c r="S2627" s="235" t="str">
        <f t="shared" si="243"/>
        <v xml:space="preserve"> </v>
      </c>
      <c r="T2627" s="237" t="str">
        <f t="shared" si="244"/>
        <v xml:space="preserve"> </v>
      </c>
      <c r="U2627" s="238" t="str">
        <f>IF(F2627="","",VLOOKUP(F2627,المخزن!A:M,8,0))</f>
        <v/>
      </c>
    </row>
    <row r="2628" spans="1:21">
      <c r="A2628" s="227"/>
      <c r="B2628" s="228"/>
      <c r="C2628" s="229"/>
      <c r="D2628" s="229"/>
      <c r="E2628" s="240" t="str">
        <f>IF(D2628="","",VLOOKUP(D2628,'العملاء '!A:B,2,0))</f>
        <v/>
      </c>
      <c r="F2628" s="229"/>
      <c r="G2628" s="240" t="str">
        <f>IF(F2628="","",VLOOKUP(F2628,المخزن!A:B,2,0))</f>
        <v/>
      </c>
      <c r="H2628" s="229"/>
      <c r="I2628" s="231"/>
      <c r="J2628" s="231"/>
      <c r="K2628" s="231"/>
      <c r="L2628" s="231"/>
      <c r="M2628" s="232"/>
      <c r="N2628" s="233">
        <f t="shared" ref="N2628:N2691" si="246">(I2628*H2628)-L2628</f>
        <v>0</v>
      </c>
      <c r="O2628" s="233">
        <f t="shared" ref="O2628:O2691" si="247">(J2628*H2628)-M2628</f>
        <v>0</v>
      </c>
      <c r="P2628" s="234">
        <f t="shared" si="245"/>
        <v>5</v>
      </c>
      <c r="Q2628" s="235" t="str">
        <f>IF(F2628="","",VLOOKUP(F2628,المخزن!A:M,11,0))</f>
        <v/>
      </c>
      <c r="R2628" s="235" t="str">
        <f t="shared" ref="R2628:R2691" si="248">IF(F2628&gt;0,Q2628*H2628,"  ")</f>
        <v xml:space="preserve">  </v>
      </c>
      <c r="S2628" s="235" t="str">
        <f t="shared" ref="S2628:S2691" si="249">IF(F2628&gt;0,(((I2628/P2628)+J2628)*H2628)-(L2628/P2628)-M2628," ")</f>
        <v xml:space="preserve"> </v>
      </c>
      <c r="T2628" s="237" t="str">
        <f t="shared" ref="T2628:T2691" si="250">IF(F2628&gt;0,S2628-R2628," ")</f>
        <v xml:space="preserve"> </v>
      </c>
      <c r="U2628" s="238" t="str">
        <f>IF(F2628="","",VLOOKUP(F2628,المخزن!A:M,8,0))</f>
        <v/>
      </c>
    </row>
    <row r="2629" spans="1:21">
      <c r="A2629" s="227"/>
      <c r="B2629" s="228"/>
      <c r="C2629" s="229"/>
      <c r="D2629" s="229"/>
      <c r="E2629" s="240" t="str">
        <f>IF(D2629="","",VLOOKUP(D2629,'العملاء '!A:B,2,0))</f>
        <v/>
      </c>
      <c r="F2629" s="229"/>
      <c r="G2629" s="240" t="str">
        <f>IF(F2629="","",VLOOKUP(F2629,المخزن!A:B,2,0))</f>
        <v/>
      </c>
      <c r="H2629" s="229"/>
      <c r="I2629" s="231"/>
      <c r="J2629" s="231"/>
      <c r="K2629" s="231"/>
      <c r="L2629" s="231"/>
      <c r="M2629" s="232"/>
      <c r="N2629" s="233">
        <f t="shared" si="246"/>
        <v>0</v>
      </c>
      <c r="O2629" s="233">
        <f t="shared" si="247"/>
        <v>0</v>
      </c>
      <c r="P2629" s="234">
        <f t="shared" si="245"/>
        <v>5</v>
      </c>
      <c r="Q2629" s="235" t="str">
        <f>IF(F2629="","",VLOOKUP(F2629,المخزن!A:M,11,0))</f>
        <v/>
      </c>
      <c r="R2629" s="235" t="str">
        <f t="shared" si="248"/>
        <v xml:space="preserve">  </v>
      </c>
      <c r="S2629" s="235" t="str">
        <f t="shared" si="249"/>
        <v xml:space="preserve"> </v>
      </c>
      <c r="T2629" s="237" t="str">
        <f t="shared" si="250"/>
        <v xml:space="preserve"> </v>
      </c>
      <c r="U2629" s="238" t="str">
        <f>IF(F2629="","",VLOOKUP(F2629,المخزن!A:M,8,0))</f>
        <v/>
      </c>
    </row>
    <row r="2630" spans="1:21">
      <c r="A2630" s="227"/>
      <c r="B2630" s="228"/>
      <c r="C2630" s="229"/>
      <c r="D2630" s="229"/>
      <c r="E2630" s="240" t="str">
        <f>IF(D2630="","",VLOOKUP(D2630,'العملاء '!A:B,2,0))</f>
        <v/>
      </c>
      <c r="F2630" s="229"/>
      <c r="G2630" s="240" t="str">
        <f>IF(F2630="","",VLOOKUP(F2630,المخزن!A:B,2,0))</f>
        <v/>
      </c>
      <c r="H2630" s="229"/>
      <c r="I2630" s="231"/>
      <c r="J2630" s="231"/>
      <c r="K2630" s="231"/>
      <c r="L2630" s="231"/>
      <c r="M2630" s="232"/>
      <c r="N2630" s="233">
        <f t="shared" si="246"/>
        <v>0</v>
      </c>
      <c r="O2630" s="233">
        <f t="shared" si="247"/>
        <v>0</v>
      </c>
      <c r="P2630" s="234">
        <f t="shared" si="245"/>
        <v>5</v>
      </c>
      <c r="Q2630" s="235" t="str">
        <f>IF(F2630="","",VLOOKUP(F2630,المخزن!A:M,11,0))</f>
        <v/>
      </c>
      <c r="R2630" s="235" t="str">
        <f t="shared" si="248"/>
        <v xml:space="preserve">  </v>
      </c>
      <c r="S2630" s="235" t="str">
        <f t="shared" si="249"/>
        <v xml:space="preserve"> </v>
      </c>
      <c r="T2630" s="237" t="str">
        <f t="shared" si="250"/>
        <v xml:space="preserve"> </v>
      </c>
      <c r="U2630" s="238" t="str">
        <f>IF(F2630="","",VLOOKUP(F2630,المخزن!A:M,8,0))</f>
        <v/>
      </c>
    </row>
    <row r="2631" spans="1:21">
      <c r="A2631" s="227"/>
      <c r="B2631" s="228"/>
      <c r="C2631" s="229"/>
      <c r="D2631" s="229"/>
      <c r="E2631" s="240" t="str">
        <f>IF(D2631="","",VLOOKUP(D2631,'العملاء '!A:B,2,0))</f>
        <v/>
      </c>
      <c r="F2631" s="229"/>
      <c r="G2631" s="240" t="str">
        <f>IF(F2631="","",VLOOKUP(F2631,المخزن!A:B,2,0))</f>
        <v/>
      </c>
      <c r="H2631" s="229"/>
      <c r="I2631" s="231"/>
      <c r="J2631" s="231"/>
      <c r="K2631" s="231"/>
      <c r="L2631" s="231"/>
      <c r="M2631" s="232"/>
      <c r="N2631" s="233">
        <f t="shared" si="246"/>
        <v>0</v>
      </c>
      <c r="O2631" s="233">
        <f t="shared" si="247"/>
        <v>0</v>
      </c>
      <c r="P2631" s="234">
        <f t="shared" si="245"/>
        <v>5</v>
      </c>
      <c r="Q2631" s="235" t="str">
        <f>IF(F2631="","",VLOOKUP(F2631,المخزن!A:M,11,0))</f>
        <v/>
      </c>
      <c r="R2631" s="235" t="str">
        <f t="shared" si="248"/>
        <v xml:space="preserve">  </v>
      </c>
      <c r="S2631" s="235" t="str">
        <f t="shared" si="249"/>
        <v xml:space="preserve"> </v>
      </c>
      <c r="T2631" s="237" t="str">
        <f t="shared" si="250"/>
        <v xml:space="preserve"> </v>
      </c>
      <c r="U2631" s="238" t="str">
        <f>IF(F2631="","",VLOOKUP(F2631,المخزن!A:M,8,0))</f>
        <v/>
      </c>
    </row>
    <row r="2632" spans="1:21">
      <c r="A2632" s="227"/>
      <c r="B2632" s="228"/>
      <c r="C2632" s="229"/>
      <c r="D2632" s="229"/>
      <c r="E2632" s="240" t="str">
        <f>IF(D2632="","",VLOOKUP(D2632,'العملاء '!A:B,2,0))</f>
        <v/>
      </c>
      <c r="F2632" s="229"/>
      <c r="G2632" s="240" t="str">
        <f>IF(F2632="","",VLOOKUP(F2632,المخزن!A:B,2,0))</f>
        <v/>
      </c>
      <c r="H2632" s="229"/>
      <c r="I2632" s="231"/>
      <c r="J2632" s="231"/>
      <c r="K2632" s="231"/>
      <c r="L2632" s="231"/>
      <c r="M2632" s="232"/>
      <c r="N2632" s="233">
        <f t="shared" si="246"/>
        <v>0</v>
      </c>
      <c r="O2632" s="233">
        <f t="shared" si="247"/>
        <v>0</v>
      </c>
      <c r="P2632" s="234">
        <f t="shared" si="245"/>
        <v>5</v>
      </c>
      <c r="Q2632" s="235" t="str">
        <f>IF(F2632="","",VLOOKUP(F2632,المخزن!A:M,11,0))</f>
        <v/>
      </c>
      <c r="R2632" s="235" t="str">
        <f t="shared" si="248"/>
        <v xml:space="preserve">  </v>
      </c>
      <c r="S2632" s="235" t="str">
        <f t="shared" si="249"/>
        <v xml:space="preserve"> </v>
      </c>
      <c r="T2632" s="237" t="str">
        <f t="shared" si="250"/>
        <v xml:space="preserve"> </v>
      </c>
      <c r="U2632" s="238" t="str">
        <f>IF(F2632="","",VLOOKUP(F2632,المخزن!A:M,8,0))</f>
        <v/>
      </c>
    </row>
    <row r="2633" spans="1:21">
      <c r="A2633" s="227"/>
      <c r="B2633" s="228"/>
      <c r="C2633" s="229"/>
      <c r="D2633" s="229"/>
      <c r="E2633" s="240" t="str">
        <f>IF(D2633="","",VLOOKUP(D2633,'العملاء '!A:B,2,0))</f>
        <v/>
      </c>
      <c r="F2633" s="229"/>
      <c r="G2633" s="240" t="str">
        <f>IF(F2633="","",VLOOKUP(F2633,المخزن!A:B,2,0))</f>
        <v/>
      </c>
      <c r="H2633" s="229"/>
      <c r="I2633" s="231"/>
      <c r="J2633" s="231"/>
      <c r="K2633" s="231"/>
      <c r="L2633" s="231"/>
      <c r="M2633" s="232"/>
      <c r="N2633" s="233">
        <f t="shared" si="246"/>
        <v>0</v>
      </c>
      <c r="O2633" s="233">
        <f t="shared" si="247"/>
        <v>0</v>
      </c>
      <c r="P2633" s="234">
        <f t="shared" ref="P2633:P2696" si="251">P2632</f>
        <v>5</v>
      </c>
      <c r="Q2633" s="235" t="str">
        <f>IF(F2633="","",VLOOKUP(F2633,المخزن!A:M,11,0))</f>
        <v/>
      </c>
      <c r="R2633" s="235" t="str">
        <f t="shared" si="248"/>
        <v xml:space="preserve">  </v>
      </c>
      <c r="S2633" s="235" t="str">
        <f t="shared" si="249"/>
        <v xml:space="preserve"> </v>
      </c>
      <c r="T2633" s="237" t="str">
        <f t="shared" si="250"/>
        <v xml:space="preserve"> </v>
      </c>
      <c r="U2633" s="238" t="str">
        <f>IF(F2633="","",VLOOKUP(F2633,المخزن!A:M,8,0))</f>
        <v/>
      </c>
    </row>
    <row r="2634" spans="1:21">
      <c r="A2634" s="227"/>
      <c r="B2634" s="228"/>
      <c r="C2634" s="229"/>
      <c r="D2634" s="229"/>
      <c r="E2634" s="240" t="str">
        <f>IF(D2634="","",VLOOKUP(D2634,'العملاء '!A:B,2,0))</f>
        <v/>
      </c>
      <c r="F2634" s="229"/>
      <c r="G2634" s="240" t="str">
        <f>IF(F2634="","",VLOOKUP(F2634,المخزن!A:B,2,0))</f>
        <v/>
      </c>
      <c r="H2634" s="229"/>
      <c r="I2634" s="231"/>
      <c r="J2634" s="231"/>
      <c r="K2634" s="231"/>
      <c r="L2634" s="231"/>
      <c r="M2634" s="232"/>
      <c r="N2634" s="233">
        <f t="shared" si="246"/>
        <v>0</v>
      </c>
      <c r="O2634" s="233">
        <f t="shared" si="247"/>
        <v>0</v>
      </c>
      <c r="P2634" s="234">
        <f t="shared" si="251"/>
        <v>5</v>
      </c>
      <c r="Q2634" s="235" t="str">
        <f>IF(F2634="","",VLOOKUP(F2634,المخزن!A:M,11,0))</f>
        <v/>
      </c>
      <c r="R2634" s="235" t="str">
        <f t="shared" si="248"/>
        <v xml:space="preserve">  </v>
      </c>
      <c r="S2634" s="235" t="str">
        <f t="shared" si="249"/>
        <v xml:space="preserve"> </v>
      </c>
      <c r="T2634" s="237" t="str">
        <f t="shared" si="250"/>
        <v xml:space="preserve"> </v>
      </c>
      <c r="U2634" s="238" t="str">
        <f>IF(F2634="","",VLOOKUP(F2634,المخزن!A:M,8,0))</f>
        <v/>
      </c>
    </row>
    <row r="2635" spans="1:21">
      <c r="A2635" s="227"/>
      <c r="B2635" s="228"/>
      <c r="C2635" s="229"/>
      <c r="D2635" s="229"/>
      <c r="E2635" s="240" t="str">
        <f>IF(D2635="","",VLOOKUP(D2635,'العملاء '!A:B,2,0))</f>
        <v/>
      </c>
      <c r="F2635" s="229"/>
      <c r="G2635" s="240" t="str">
        <f>IF(F2635="","",VLOOKUP(F2635,المخزن!A:B,2,0))</f>
        <v/>
      </c>
      <c r="H2635" s="229"/>
      <c r="I2635" s="231"/>
      <c r="J2635" s="231"/>
      <c r="K2635" s="231"/>
      <c r="L2635" s="231"/>
      <c r="M2635" s="232"/>
      <c r="N2635" s="233">
        <f t="shared" si="246"/>
        <v>0</v>
      </c>
      <c r="O2635" s="233">
        <f t="shared" si="247"/>
        <v>0</v>
      </c>
      <c r="P2635" s="234">
        <f t="shared" si="251"/>
        <v>5</v>
      </c>
      <c r="Q2635" s="235" t="str">
        <f>IF(F2635="","",VLOOKUP(F2635,المخزن!A:M,11,0))</f>
        <v/>
      </c>
      <c r="R2635" s="235" t="str">
        <f t="shared" si="248"/>
        <v xml:space="preserve">  </v>
      </c>
      <c r="S2635" s="235" t="str">
        <f t="shared" si="249"/>
        <v xml:space="preserve"> </v>
      </c>
      <c r="T2635" s="237" t="str">
        <f t="shared" si="250"/>
        <v xml:space="preserve"> </v>
      </c>
      <c r="U2635" s="238" t="str">
        <f>IF(F2635="","",VLOOKUP(F2635,المخزن!A:M,8,0))</f>
        <v/>
      </c>
    </row>
    <row r="2636" spans="1:21">
      <c r="A2636" s="227"/>
      <c r="B2636" s="228"/>
      <c r="C2636" s="229"/>
      <c r="D2636" s="229"/>
      <c r="E2636" s="240" t="str">
        <f>IF(D2636="","",VLOOKUP(D2636,'العملاء '!A:B,2,0))</f>
        <v/>
      </c>
      <c r="F2636" s="229"/>
      <c r="G2636" s="240" t="str">
        <f>IF(F2636="","",VLOOKUP(F2636,المخزن!A:B,2,0))</f>
        <v/>
      </c>
      <c r="H2636" s="229"/>
      <c r="I2636" s="231"/>
      <c r="J2636" s="231"/>
      <c r="K2636" s="231"/>
      <c r="L2636" s="231"/>
      <c r="M2636" s="232"/>
      <c r="N2636" s="233">
        <f t="shared" si="246"/>
        <v>0</v>
      </c>
      <c r="O2636" s="233">
        <f t="shared" si="247"/>
        <v>0</v>
      </c>
      <c r="P2636" s="234">
        <f t="shared" si="251"/>
        <v>5</v>
      </c>
      <c r="Q2636" s="235" t="str">
        <f>IF(F2636="","",VLOOKUP(F2636,المخزن!A:M,11,0))</f>
        <v/>
      </c>
      <c r="R2636" s="235" t="str">
        <f t="shared" si="248"/>
        <v xml:space="preserve">  </v>
      </c>
      <c r="S2636" s="235" t="str">
        <f t="shared" si="249"/>
        <v xml:space="preserve"> </v>
      </c>
      <c r="T2636" s="237" t="str">
        <f t="shared" si="250"/>
        <v xml:space="preserve"> </v>
      </c>
      <c r="U2636" s="238" t="str">
        <f>IF(F2636="","",VLOOKUP(F2636,المخزن!A:M,8,0))</f>
        <v/>
      </c>
    </row>
    <row r="2637" spans="1:21">
      <c r="A2637" s="227"/>
      <c r="B2637" s="228"/>
      <c r="C2637" s="229"/>
      <c r="D2637" s="229"/>
      <c r="E2637" s="240" t="str">
        <f>IF(D2637="","",VLOOKUP(D2637,'العملاء '!A:B,2,0))</f>
        <v/>
      </c>
      <c r="F2637" s="229"/>
      <c r="G2637" s="240" t="str">
        <f>IF(F2637="","",VLOOKUP(F2637,المخزن!A:B,2,0))</f>
        <v/>
      </c>
      <c r="H2637" s="229"/>
      <c r="I2637" s="231"/>
      <c r="J2637" s="231"/>
      <c r="K2637" s="231"/>
      <c r="L2637" s="231"/>
      <c r="M2637" s="232"/>
      <c r="N2637" s="233">
        <f t="shared" si="246"/>
        <v>0</v>
      </c>
      <c r="O2637" s="233">
        <f t="shared" si="247"/>
        <v>0</v>
      </c>
      <c r="P2637" s="234">
        <f t="shared" si="251"/>
        <v>5</v>
      </c>
      <c r="Q2637" s="235" t="str">
        <f>IF(F2637="","",VLOOKUP(F2637,المخزن!A:M,11,0))</f>
        <v/>
      </c>
      <c r="R2637" s="235" t="str">
        <f t="shared" si="248"/>
        <v xml:space="preserve">  </v>
      </c>
      <c r="S2637" s="235" t="str">
        <f t="shared" si="249"/>
        <v xml:space="preserve"> </v>
      </c>
      <c r="T2637" s="237" t="str">
        <f t="shared" si="250"/>
        <v xml:space="preserve"> </v>
      </c>
      <c r="U2637" s="238" t="str">
        <f>IF(F2637="","",VLOOKUP(F2637,المخزن!A:M,8,0))</f>
        <v/>
      </c>
    </row>
    <row r="2638" spans="1:21">
      <c r="A2638" s="227"/>
      <c r="B2638" s="228"/>
      <c r="C2638" s="229"/>
      <c r="D2638" s="229"/>
      <c r="E2638" s="240" t="str">
        <f>IF(D2638="","",VLOOKUP(D2638,'العملاء '!A:B,2,0))</f>
        <v/>
      </c>
      <c r="F2638" s="229"/>
      <c r="G2638" s="240" t="str">
        <f>IF(F2638="","",VLOOKUP(F2638,المخزن!A:B,2,0))</f>
        <v/>
      </c>
      <c r="H2638" s="229"/>
      <c r="I2638" s="231"/>
      <c r="J2638" s="231"/>
      <c r="K2638" s="231"/>
      <c r="L2638" s="231"/>
      <c r="M2638" s="232"/>
      <c r="N2638" s="233">
        <f t="shared" si="246"/>
        <v>0</v>
      </c>
      <c r="O2638" s="233">
        <f t="shared" si="247"/>
        <v>0</v>
      </c>
      <c r="P2638" s="234">
        <f t="shared" si="251"/>
        <v>5</v>
      </c>
      <c r="Q2638" s="235" t="str">
        <f>IF(F2638="","",VLOOKUP(F2638,المخزن!A:M,11,0))</f>
        <v/>
      </c>
      <c r="R2638" s="235" t="str">
        <f t="shared" si="248"/>
        <v xml:space="preserve">  </v>
      </c>
      <c r="S2638" s="235" t="str">
        <f t="shared" si="249"/>
        <v xml:space="preserve"> </v>
      </c>
      <c r="T2638" s="237" t="str">
        <f t="shared" si="250"/>
        <v xml:space="preserve"> </v>
      </c>
      <c r="U2638" s="238" t="str">
        <f>IF(F2638="","",VLOOKUP(F2638,المخزن!A:M,8,0))</f>
        <v/>
      </c>
    </row>
    <row r="2639" spans="1:21">
      <c r="A2639" s="227"/>
      <c r="B2639" s="228"/>
      <c r="C2639" s="229"/>
      <c r="D2639" s="229"/>
      <c r="E2639" s="240" t="str">
        <f>IF(D2639="","",VLOOKUP(D2639,'العملاء '!A:B,2,0))</f>
        <v/>
      </c>
      <c r="F2639" s="229"/>
      <c r="G2639" s="240" t="str">
        <f>IF(F2639="","",VLOOKUP(F2639,المخزن!A:B,2,0))</f>
        <v/>
      </c>
      <c r="H2639" s="229"/>
      <c r="I2639" s="231"/>
      <c r="J2639" s="231"/>
      <c r="K2639" s="231"/>
      <c r="L2639" s="231"/>
      <c r="M2639" s="232"/>
      <c r="N2639" s="233">
        <f t="shared" si="246"/>
        <v>0</v>
      </c>
      <c r="O2639" s="233">
        <f t="shared" si="247"/>
        <v>0</v>
      </c>
      <c r="P2639" s="234">
        <f t="shared" si="251"/>
        <v>5</v>
      </c>
      <c r="Q2639" s="235" t="str">
        <f>IF(F2639="","",VLOOKUP(F2639,المخزن!A:M,11,0))</f>
        <v/>
      </c>
      <c r="R2639" s="235" t="str">
        <f t="shared" si="248"/>
        <v xml:space="preserve">  </v>
      </c>
      <c r="S2639" s="235" t="str">
        <f t="shared" si="249"/>
        <v xml:space="preserve"> </v>
      </c>
      <c r="T2639" s="237" t="str">
        <f t="shared" si="250"/>
        <v xml:space="preserve"> </v>
      </c>
      <c r="U2639" s="238" t="str">
        <f>IF(F2639="","",VLOOKUP(F2639,المخزن!A:M,8,0))</f>
        <v/>
      </c>
    </row>
    <row r="2640" spans="1:21">
      <c r="A2640" s="227"/>
      <c r="B2640" s="228"/>
      <c r="C2640" s="229"/>
      <c r="D2640" s="229"/>
      <c r="E2640" s="240" t="str">
        <f>IF(D2640="","",VLOOKUP(D2640,'العملاء '!A:B,2,0))</f>
        <v/>
      </c>
      <c r="F2640" s="229"/>
      <c r="G2640" s="240" t="str">
        <f>IF(F2640="","",VLOOKUP(F2640,المخزن!A:B,2,0))</f>
        <v/>
      </c>
      <c r="H2640" s="229"/>
      <c r="I2640" s="231"/>
      <c r="J2640" s="231"/>
      <c r="K2640" s="231"/>
      <c r="L2640" s="231"/>
      <c r="M2640" s="232"/>
      <c r="N2640" s="233">
        <f t="shared" si="246"/>
        <v>0</v>
      </c>
      <c r="O2640" s="233">
        <f t="shared" si="247"/>
        <v>0</v>
      </c>
      <c r="P2640" s="234">
        <f t="shared" si="251"/>
        <v>5</v>
      </c>
      <c r="Q2640" s="235" t="str">
        <f>IF(F2640="","",VLOOKUP(F2640,المخزن!A:M,11,0))</f>
        <v/>
      </c>
      <c r="R2640" s="235" t="str">
        <f t="shared" si="248"/>
        <v xml:space="preserve">  </v>
      </c>
      <c r="S2640" s="235" t="str">
        <f t="shared" si="249"/>
        <v xml:space="preserve"> </v>
      </c>
      <c r="T2640" s="237" t="str">
        <f t="shared" si="250"/>
        <v xml:space="preserve"> </v>
      </c>
      <c r="U2640" s="238" t="str">
        <f>IF(F2640="","",VLOOKUP(F2640,المخزن!A:M,8,0))</f>
        <v/>
      </c>
    </row>
    <row r="2641" spans="1:21">
      <c r="A2641" s="227"/>
      <c r="B2641" s="228"/>
      <c r="C2641" s="229"/>
      <c r="D2641" s="229"/>
      <c r="E2641" s="240" t="str">
        <f>IF(D2641="","",VLOOKUP(D2641,'العملاء '!A:B,2,0))</f>
        <v/>
      </c>
      <c r="F2641" s="229"/>
      <c r="G2641" s="240" t="str">
        <f>IF(F2641="","",VLOOKUP(F2641,المخزن!A:B,2,0))</f>
        <v/>
      </c>
      <c r="H2641" s="229"/>
      <c r="I2641" s="231"/>
      <c r="J2641" s="231"/>
      <c r="K2641" s="231"/>
      <c r="L2641" s="231"/>
      <c r="M2641" s="232"/>
      <c r="N2641" s="233">
        <f t="shared" si="246"/>
        <v>0</v>
      </c>
      <c r="O2641" s="233">
        <f t="shared" si="247"/>
        <v>0</v>
      </c>
      <c r="P2641" s="234">
        <f t="shared" si="251"/>
        <v>5</v>
      </c>
      <c r="Q2641" s="235" t="str">
        <f>IF(F2641="","",VLOOKUP(F2641,المخزن!A:M,11,0))</f>
        <v/>
      </c>
      <c r="R2641" s="235" t="str">
        <f t="shared" si="248"/>
        <v xml:space="preserve">  </v>
      </c>
      <c r="S2641" s="235" t="str">
        <f t="shared" si="249"/>
        <v xml:space="preserve"> </v>
      </c>
      <c r="T2641" s="237" t="str">
        <f t="shared" si="250"/>
        <v xml:space="preserve"> </v>
      </c>
      <c r="U2641" s="238" t="str">
        <f>IF(F2641="","",VLOOKUP(F2641,المخزن!A:M,8,0))</f>
        <v/>
      </c>
    </row>
    <row r="2642" spans="1:21">
      <c r="A2642" s="227"/>
      <c r="B2642" s="228"/>
      <c r="C2642" s="229"/>
      <c r="D2642" s="229"/>
      <c r="E2642" s="240" t="str">
        <f>IF(D2642="","",VLOOKUP(D2642,'العملاء '!A:B,2,0))</f>
        <v/>
      </c>
      <c r="F2642" s="229"/>
      <c r="G2642" s="240" t="str">
        <f>IF(F2642="","",VLOOKUP(F2642,المخزن!A:B,2,0))</f>
        <v/>
      </c>
      <c r="H2642" s="229"/>
      <c r="I2642" s="231"/>
      <c r="J2642" s="231"/>
      <c r="K2642" s="231"/>
      <c r="L2642" s="231"/>
      <c r="M2642" s="232"/>
      <c r="N2642" s="233">
        <f t="shared" si="246"/>
        <v>0</v>
      </c>
      <c r="O2642" s="233">
        <f t="shared" si="247"/>
        <v>0</v>
      </c>
      <c r="P2642" s="234">
        <f t="shared" si="251"/>
        <v>5</v>
      </c>
      <c r="Q2642" s="235" t="str">
        <f>IF(F2642="","",VLOOKUP(F2642,المخزن!A:M,11,0))</f>
        <v/>
      </c>
      <c r="R2642" s="235" t="str">
        <f t="shared" si="248"/>
        <v xml:space="preserve">  </v>
      </c>
      <c r="S2642" s="235" t="str">
        <f t="shared" si="249"/>
        <v xml:space="preserve"> </v>
      </c>
      <c r="T2642" s="237" t="str">
        <f t="shared" si="250"/>
        <v xml:space="preserve"> </v>
      </c>
      <c r="U2642" s="238" t="str">
        <f>IF(F2642="","",VLOOKUP(F2642,المخزن!A:M,8,0))</f>
        <v/>
      </c>
    </row>
    <row r="2643" spans="1:21">
      <c r="A2643" s="227"/>
      <c r="B2643" s="228"/>
      <c r="C2643" s="229"/>
      <c r="D2643" s="229"/>
      <c r="E2643" s="240" t="str">
        <f>IF(D2643="","",VLOOKUP(D2643,'العملاء '!A:B,2,0))</f>
        <v/>
      </c>
      <c r="F2643" s="229"/>
      <c r="G2643" s="240" t="str">
        <f>IF(F2643="","",VLOOKUP(F2643,المخزن!A:B,2,0))</f>
        <v/>
      </c>
      <c r="H2643" s="229"/>
      <c r="I2643" s="231"/>
      <c r="J2643" s="231"/>
      <c r="K2643" s="231"/>
      <c r="L2643" s="231"/>
      <c r="M2643" s="232"/>
      <c r="N2643" s="233">
        <f t="shared" si="246"/>
        <v>0</v>
      </c>
      <c r="O2643" s="233">
        <f t="shared" si="247"/>
        <v>0</v>
      </c>
      <c r="P2643" s="234">
        <f t="shared" si="251"/>
        <v>5</v>
      </c>
      <c r="Q2643" s="235" t="str">
        <f>IF(F2643="","",VLOOKUP(F2643,المخزن!A:M,11,0))</f>
        <v/>
      </c>
      <c r="R2643" s="235" t="str">
        <f t="shared" si="248"/>
        <v xml:space="preserve">  </v>
      </c>
      <c r="S2643" s="235" t="str">
        <f t="shared" si="249"/>
        <v xml:space="preserve"> </v>
      </c>
      <c r="T2643" s="237" t="str">
        <f t="shared" si="250"/>
        <v xml:space="preserve"> </v>
      </c>
      <c r="U2643" s="238" t="str">
        <f>IF(F2643="","",VLOOKUP(F2643,المخزن!A:M,8,0))</f>
        <v/>
      </c>
    </row>
    <row r="2644" spans="1:21">
      <c r="A2644" s="227"/>
      <c r="B2644" s="228"/>
      <c r="C2644" s="229"/>
      <c r="D2644" s="229"/>
      <c r="E2644" s="240" t="str">
        <f>IF(D2644="","",VLOOKUP(D2644,'العملاء '!A:B,2,0))</f>
        <v/>
      </c>
      <c r="F2644" s="229"/>
      <c r="G2644" s="240" t="str">
        <f>IF(F2644="","",VLOOKUP(F2644,المخزن!A:B,2,0))</f>
        <v/>
      </c>
      <c r="H2644" s="229"/>
      <c r="I2644" s="231"/>
      <c r="J2644" s="231"/>
      <c r="K2644" s="231"/>
      <c r="L2644" s="231"/>
      <c r="M2644" s="232"/>
      <c r="N2644" s="233">
        <f t="shared" si="246"/>
        <v>0</v>
      </c>
      <c r="O2644" s="233">
        <f t="shared" si="247"/>
        <v>0</v>
      </c>
      <c r="P2644" s="234">
        <f t="shared" si="251"/>
        <v>5</v>
      </c>
      <c r="Q2644" s="235" t="str">
        <f>IF(F2644="","",VLOOKUP(F2644,المخزن!A:M,11,0))</f>
        <v/>
      </c>
      <c r="R2644" s="235" t="str">
        <f t="shared" si="248"/>
        <v xml:space="preserve">  </v>
      </c>
      <c r="S2644" s="235" t="str">
        <f t="shared" si="249"/>
        <v xml:space="preserve"> </v>
      </c>
      <c r="T2644" s="237" t="str">
        <f t="shared" si="250"/>
        <v xml:space="preserve"> </v>
      </c>
      <c r="U2644" s="238" t="str">
        <f>IF(F2644="","",VLOOKUP(F2644,المخزن!A:M,8,0))</f>
        <v/>
      </c>
    </row>
    <row r="2645" spans="1:21">
      <c r="A2645" s="227"/>
      <c r="B2645" s="228"/>
      <c r="C2645" s="229"/>
      <c r="D2645" s="229"/>
      <c r="E2645" s="240" t="str">
        <f>IF(D2645="","",VLOOKUP(D2645,'العملاء '!A:B,2,0))</f>
        <v/>
      </c>
      <c r="F2645" s="229"/>
      <c r="G2645" s="240" t="str">
        <f>IF(F2645="","",VLOOKUP(F2645,المخزن!A:B,2,0))</f>
        <v/>
      </c>
      <c r="H2645" s="229"/>
      <c r="I2645" s="231"/>
      <c r="J2645" s="231"/>
      <c r="K2645" s="231"/>
      <c r="L2645" s="231"/>
      <c r="M2645" s="232"/>
      <c r="N2645" s="233">
        <f t="shared" si="246"/>
        <v>0</v>
      </c>
      <c r="O2645" s="233">
        <f t="shared" si="247"/>
        <v>0</v>
      </c>
      <c r="P2645" s="234">
        <f t="shared" si="251"/>
        <v>5</v>
      </c>
      <c r="Q2645" s="235" t="str">
        <f>IF(F2645="","",VLOOKUP(F2645,المخزن!A:M,11,0))</f>
        <v/>
      </c>
      <c r="R2645" s="235" t="str">
        <f t="shared" si="248"/>
        <v xml:space="preserve">  </v>
      </c>
      <c r="S2645" s="235" t="str">
        <f t="shared" si="249"/>
        <v xml:space="preserve"> </v>
      </c>
      <c r="T2645" s="237" t="str">
        <f t="shared" si="250"/>
        <v xml:space="preserve"> </v>
      </c>
      <c r="U2645" s="238" t="str">
        <f>IF(F2645="","",VLOOKUP(F2645,المخزن!A:M,8,0))</f>
        <v/>
      </c>
    </row>
    <row r="2646" spans="1:21">
      <c r="A2646" s="227"/>
      <c r="B2646" s="228"/>
      <c r="C2646" s="229"/>
      <c r="D2646" s="229"/>
      <c r="E2646" s="240" t="str">
        <f>IF(D2646="","",VLOOKUP(D2646,'العملاء '!A:B,2,0))</f>
        <v/>
      </c>
      <c r="F2646" s="229"/>
      <c r="G2646" s="240" t="str">
        <f>IF(F2646="","",VLOOKUP(F2646,المخزن!A:B,2,0))</f>
        <v/>
      </c>
      <c r="H2646" s="229"/>
      <c r="I2646" s="231"/>
      <c r="J2646" s="231"/>
      <c r="K2646" s="231"/>
      <c r="L2646" s="231"/>
      <c r="M2646" s="232"/>
      <c r="N2646" s="233">
        <f t="shared" si="246"/>
        <v>0</v>
      </c>
      <c r="O2646" s="233">
        <f t="shared" si="247"/>
        <v>0</v>
      </c>
      <c r="P2646" s="234">
        <f t="shared" si="251"/>
        <v>5</v>
      </c>
      <c r="Q2646" s="235" t="str">
        <f>IF(F2646="","",VLOOKUP(F2646,المخزن!A:M,11,0))</f>
        <v/>
      </c>
      <c r="R2646" s="235" t="str">
        <f t="shared" si="248"/>
        <v xml:space="preserve">  </v>
      </c>
      <c r="S2646" s="235" t="str">
        <f t="shared" si="249"/>
        <v xml:space="preserve"> </v>
      </c>
      <c r="T2646" s="237" t="str">
        <f t="shared" si="250"/>
        <v xml:space="preserve"> </v>
      </c>
      <c r="U2646" s="238" t="str">
        <f>IF(F2646="","",VLOOKUP(F2646,المخزن!A:M,8,0))</f>
        <v/>
      </c>
    </row>
    <row r="2647" spans="1:21">
      <c r="A2647" s="227"/>
      <c r="B2647" s="228"/>
      <c r="C2647" s="229"/>
      <c r="D2647" s="229"/>
      <c r="E2647" s="240" t="str">
        <f>IF(D2647="","",VLOOKUP(D2647,'العملاء '!A:B,2,0))</f>
        <v/>
      </c>
      <c r="F2647" s="229"/>
      <c r="G2647" s="240" t="str">
        <f>IF(F2647="","",VLOOKUP(F2647,المخزن!A:B,2,0))</f>
        <v/>
      </c>
      <c r="H2647" s="229"/>
      <c r="I2647" s="231"/>
      <c r="J2647" s="231"/>
      <c r="K2647" s="231"/>
      <c r="L2647" s="231"/>
      <c r="M2647" s="232"/>
      <c r="N2647" s="233">
        <f t="shared" si="246"/>
        <v>0</v>
      </c>
      <c r="O2647" s="233">
        <f t="shared" si="247"/>
        <v>0</v>
      </c>
      <c r="P2647" s="234">
        <f t="shared" si="251"/>
        <v>5</v>
      </c>
      <c r="Q2647" s="235" t="str">
        <f>IF(F2647="","",VLOOKUP(F2647,المخزن!A:M,11,0))</f>
        <v/>
      </c>
      <c r="R2647" s="235" t="str">
        <f t="shared" si="248"/>
        <v xml:space="preserve">  </v>
      </c>
      <c r="S2647" s="235" t="str">
        <f t="shared" si="249"/>
        <v xml:space="preserve"> </v>
      </c>
      <c r="T2647" s="237" t="str">
        <f t="shared" si="250"/>
        <v xml:space="preserve"> </v>
      </c>
      <c r="U2647" s="238" t="str">
        <f>IF(F2647="","",VLOOKUP(F2647,المخزن!A:M,8,0))</f>
        <v/>
      </c>
    </row>
    <row r="2648" spans="1:21">
      <c r="A2648" s="227"/>
      <c r="B2648" s="228"/>
      <c r="C2648" s="229"/>
      <c r="D2648" s="229"/>
      <c r="E2648" s="240" t="str">
        <f>IF(D2648="","",VLOOKUP(D2648,'العملاء '!A:B,2,0))</f>
        <v/>
      </c>
      <c r="F2648" s="229"/>
      <c r="G2648" s="240" t="str">
        <f>IF(F2648="","",VLOOKUP(F2648,المخزن!A:B,2,0))</f>
        <v/>
      </c>
      <c r="H2648" s="229"/>
      <c r="I2648" s="231"/>
      <c r="J2648" s="231"/>
      <c r="K2648" s="231"/>
      <c r="L2648" s="231"/>
      <c r="M2648" s="232"/>
      <c r="N2648" s="233">
        <f t="shared" si="246"/>
        <v>0</v>
      </c>
      <c r="O2648" s="233">
        <f t="shared" si="247"/>
        <v>0</v>
      </c>
      <c r="P2648" s="234">
        <f t="shared" si="251"/>
        <v>5</v>
      </c>
      <c r="Q2648" s="235" t="str">
        <f>IF(F2648="","",VLOOKUP(F2648,المخزن!A:M,11,0))</f>
        <v/>
      </c>
      <c r="R2648" s="235" t="str">
        <f t="shared" si="248"/>
        <v xml:space="preserve">  </v>
      </c>
      <c r="S2648" s="235" t="str">
        <f t="shared" si="249"/>
        <v xml:space="preserve"> </v>
      </c>
      <c r="T2648" s="237" t="str">
        <f t="shared" si="250"/>
        <v xml:space="preserve"> </v>
      </c>
      <c r="U2648" s="238" t="str">
        <f>IF(F2648="","",VLOOKUP(F2648,المخزن!A:M,8,0))</f>
        <v/>
      </c>
    </row>
    <row r="2649" spans="1:21">
      <c r="A2649" s="227"/>
      <c r="B2649" s="228"/>
      <c r="C2649" s="229"/>
      <c r="D2649" s="229"/>
      <c r="E2649" s="240" t="str">
        <f>IF(D2649="","",VLOOKUP(D2649,'العملاء '!A:B,2,0))</f>
        <v/>
      </c>
      <c r="F2649" s="229"/>
      <c r="G2649" s="240" t="str">
        <f>IF(F2649="","",VLOOKUP(F2649,المخزن!A:B,2,0))</f>
        <v/>
      </c>
      <c r="H2649" s="229"/>
      <c r="I2649" s="231"/>
      <c r="J2649" s="231"/>
      <c r="K2649" s="231"/>
      <c r="L2649" s="231"/>
      <c r="M2649" s="232"/>
      <c r="N2649" s="233">
        <f t="shared" si="246"/>
        <v>0</v>
      </c>
      <c r="O2649" s="233">
        <f t="shared" si="247"/>
        <v>0</v>
      </c>
      <c r="P2649" s="234">
        <f t="shared" si="251"/>
        <v>5</v>
      </c>
      <c r="Q2649" s="235" t="str">
        <f>IF(F2649="","",VLOOKUP(F2649,المخزن!A:M,11,0))</f>
        <v/>
      </c>
      <c r="R2649" s="235" t="str">
        <f t="shared" si="248"/>
        <v xml:space="preserve">  </v>
      </c>
      <c r="S2649" s="235" t="str">
        <f t="shared" si="249"/>
        <v xml:space="preserve"> </v>
      </c>
      <c r="T2649" s="237" t="str">
        <f t="shared" si="250"/>
        <v xml:space="preserve"> </v>
      </c>
      <c r="U2649" s="238" t="str">
        <f>IF(F2649="","",VLOOKUP(F2649,المخزن!A:M,8,0))</f>
        <v/>
      </c>
    </row>
    <row r="2650" spans="1:21">
      <c r="A2650" s="227"/>
      <c r="B2650" s="228"/>
      <c r="C2650" s="229"/>
      <c r="D2650" s="229"/>
      <c r="E2650" s="240" t="str">
        <f>IF(D2650="","",VLOOKUP(D2650,'العملاء '!A:B,2,0))</f>
        <v/>
      </c>
      <c r="F2650" s="229"/>
      <c r="G2650" s="240" t="str">
        <f>IF(F2650="","",VLOOKUP(F2650,المخزن!A:B,2,0))</f>
        <v/>
      </c>
      <c r="H2650" s="229"/>
      <c r="I2650" s="231"/>
      <c r="J2650" s="231"/>
      <c r="K2650" s="231"/>
      <c r="L2650" s="231"/>
      <c r="M2650" s="232"/>
      <c r="N2650" s="233">
        <f t="shared" si="246"/>
        <v>0</v>
      </c>
      <c r="O2650" s="233">
        <f t="shared" si="247"/>
        <v>0</v>
      </c>
      <c r="P2650" s="234">
        <f t="shared" si="251"/>
        <v>5</v>
      </c>
      <c r="Q2650" s="235" t="str">
        <f>IF(F2650="","",VLOOKUP(F2650,المخزن!A:M,11,0))</f>
        <v/>
      </c>
      <c r="R2650" s="235" t="str">
        <f t="shared" si="248"/>
        <v xml:space="preserve">  </v>
      </c>
      <c r="S2650" s="235" t="str">
        <f t="shared" si="249"/>
        <v xml:space="preserve"> </v>
      </c>
      <c r="T2650" s="237" t="str">
        <f t="shared" si="250"/>
        <v xml:space="preserve"> </v>
      </c>
      <c r="U2650" s="238" t="str">
        <f>IF(F2650="","",VLOOKUP(F2650,المخزن!A:M,8,0))</f>
        <v/>
      </c>
    </row>
    <row r="2651" spans="1:21">
      <c r="A2651" s="227"/>
      <c r="B2651" s="228"/>
      <c r="C2651" s="229"/>
      <c r="D2651" s="229"/>
      <c r="E2651" s="240" t="str">
        <f>IF(D2651="","",VLOOKUP(D2651,'العملاء '!A:B,2,0))</f>
        <v/>
      </c>
      <c r="F2651" s="229"/>
      <c r="G2651" s="240" t="str">
        <f>IF(F2651="","",VLOOKUP(F2651,المخزن!A:B,2,0))</f>
        <v/>
      </c>
      <c r="H2651" s="229"/>
      <c r="I2651" s="231"/>
      <c r="J2651" s="231"/>
      <c r="K2651" s="231"/>
      <c r="L2651" s="231"/>
      <c r="M2651" s="232"/>
      <c r="N2651" s="233">
        <f t="shared" si="246"/>
        <v>0</v>
      </c>
      <c r="O2651" s="233">
        <f t="shared" si="247"/>
        <v>0</v>
      </c>
      <c r="P2651" s="234">
        <f t="shared" si="251"/>
        <v>5</v>
      </c>
      <c r="Q2651" s="235" t="str">
        <f>IF(F2651="","",VLOOKUP(F2651,المخزن!A:M,11,0))</f>
        <v/>
      </c>
      <c r="R2651" s="235" t="str">
        <f t="shared" si="248"/>
        <v xml:space="preserve">  </v>
      </c>
      <c r="S2651" s="235" t="str">
        <f t="shared" si="249"/>
        <v xml:space="preserve"> </v>
      </c>
      <c r="T2651" s="237" t="str">
        <f t="shared" si="250"/>
        <v xml:space="preserve"> </v>
      </c>
      <c r="U2651" s="238" t="str">
        <f>IF(F2651="","",VLOOKUP(F2651,المخزن!A:M,8,0))</f>
        <v/>
      </c>
    </row>
    <row r="2652" spans="1:21">
      <c r="A2652" s="227"/>
      <c r="B2652" s="228"/>
      <c r="C2652" s="229"/>
      <c r="D2652" s="229"/>
      <c r="E2652" s="240" t="str">
        <f>IF(D2652="","",VLOOKUP(D2652,'العملاء '!A:B,2,0))</f>
        <v/>
      </c>
      <c r="F2652" s="229"/>
      <c r="G2652" s="240" t="str">
        <f>IF(F2652="","",VLOOKUP(F2652,المخزن!A:B,2,0))</f>
        <v/>
      </c>
      <c r="H2652" s="229"/>
      <c r="I2652" s="231"/>
      <c r="J2652" s="231"/>
      <c r="K2652" s="231"/>
      <c r="L2652" s="231"/>
      <c r="M2652" s="232"/>
      <c r="N2652" s="233">
        <f t="shared" si="246"/>
        <v>0</v>
      </c>
      <c r="O2652" s="233">
        <f t="shared" si="247"/>
        <v>0</v>
      </c>
      <c r="P2652" s="234">
        <f t="shared" si="251"/>
        <v>5</v>
      </c>
      <c r="Q2652" s="235" t="str">
        <f>IF(F2652="","",VLOOKUP(F2652,المخزن!A:M,11,0))</f>
        <v/>
      </c>
      <c r="R2652" s="235" t="str">
        <f t="shared" si="248"/>
        <v xml:space="preserve">  </v>
      </c>
      <c r="S2652" s="235" t="str">
        <f t="shared" si="249"/>
        <v xml:space="preserve"> </v>
      </c>
      <c r="T2652" s="237" t="str">
        <f t="shared" si="250"/>
        <v xml:space="preserve"> </v>
      </c>
      <c r="U2652" s="238" t="str">
        <f>IF(F2652="","",VLOOKUP(F2652,المخزن!A:M,8,0))</f>
        <v/>
      </c>
    </row>
    <row r="2653" spans="1:21">
      <c r="A2653" s="227"/>
      <c r="B2653" s="228"/>
      <c r="C2653" s="229"/>
      <c r="D2653" s="229"/>
      <c r="E2653" s="240" t="str">
        <f>IF(D2653="","",VLOOKUP(D2653,'العملاء '!A:B,2,0))</f>
        <v/>
      </c>
      <c r="F2653" s="229"/>
      <c r="G2653" s="240" t="str">
        <f>IF(F2653="","",VLOOKUP(F2653,المخزن!A:B,2,0))</f>
        <v/>
      </c>
      <c r="H2653" s="229"/>
      <c r="I2653" s="231"/>
      <c r="J2653" s="231"/>
      <c r="K2653" s="231"/>
      <c r="L2653" s="231"/>
      <c r="M2653" s="232"/>
      <c r="N2653" s="233">
        <f t="shared" si="246"/>
        <v>0</v>
      </c>
      <c r="O2653" s="233">
        <f t="shared" si="247"/>
        <v>0</v>
      </c>
      <c r="P2653" s="234">
        <f t="shared" si="251"/>
        <v>5</v>
      </c>
      <c r="Q2653" s="235" t="str">
        <f>IF(F2653="","",VLOOKUP(F2653,المخزن!A:M,11,0))</f>
        <v/>
      </c>
      <c r="R2653" s="235" t="str">
        <f t="shared" si="248"/>
        <v xml:space="preserve">  </v>
      </c>
      <c r="S2653" s="235" t="str">
        <f t="shared" si="249"/>
        <v xml:space="preserve"> </v>
      </c>
      <c r="T2653" s="237" t="str">
        <f t="shared" si="250"/>
        <v xml:space="preserve"> </v>
      </c>
      <c r="U2653" s="238" t="str">
        <f>IF(F2653="","",VLOOKUP(F2653,المخزن!A:M,8,0))</f>
        <v/>
      </c>
    </row>
    <row r="2654" spans="1:21">
      <c r="A2654" s="227"/>
      <c r="B2654" s="228"/>
      <c r="C2654" s="229"/>
      <c r="D2654" s="229"/>
      <c r="E2654" s="240" t="str">
        <f>IF(D2654="","",VLOOKUP(D2654,'العملاء '!A:B,2,0))</f>
        <v/>
      </c>
      <c r="F2654" s="229"/>
      <c r="G2654" s="240" t="str">
        <f>IF(F2654="","",VLOOKUP(F2654,المخزن!A:B,2,0))</f>
        <v/>
      </c>
      <c r="H2654" s="229"/>
      <c r="I2654" s="231"/>
      <c r="J2654" s="231"/>
      <c r="K2654" s="231"/>
      <c r="L2654" s="231"/>
      <c r="M2654" s="232"/>
      <c r="N2654" s="233">
        <f t="shared" si="246"/>
        <v>0</v>
      </c>
      <c r="O2654" s="233">
        <f t="shared" si="247"/>
        <v>0</v>
      </c>
      <c r="P2654" s="234">
        <f t="shared" si="251"/>
        <v>5</v>
      </c>
      <c r="Q2654" s="235" t="str">
        <f>IF(F2654="","",VLOOKUP(F2654,المخزن!A:M,11,0))</f>
        <v/>
      </c>
      <c r="R2654" s="235" t="str">
        <f t="shared" si="248"/>
        <v xml:space="preserve">  </v>
      </c>
      <c r="S2654" s="235" t="str">
        <f t="shared" si="249"/>
        <v xml:space="preserve"> </v>
      </c>
      <c r="T2654" s="237" t="str">
        <f t="shared" si="250"/>
        <v xml:space="preserve"> </v>
      </c>
      <c r="U2654" s="238" t="str">
        <f>IF(F2654="","",VLOOKUP(F2654,المخزن!A:M,8,0))</f>
        <v/>
      </c>
    </row>
    <row r="2655" spans="1:21">
      <c r="A2655" s="227"/>
      <c r="B2655" s="228"/>
      <c r="C2655" s="229"/>
      <c r="D2655" s="229"/>
      <c r="E2655" s="240" t="str">
        <f>IF(D2655="","",VLOOKUP(D2655,'العملاء '!A:B,2,0))</f>
        <v/>
      </c>
      <c r="F2655" s="229"/>
      <c r="G2655" s="240" t="str">
        <f>IF(F2655="","",VLOOKUP(F2655,المخزن!A:B,2,0))</f>
        <v/>
      </c>
      <c r="H2655" s="229"/>
      <c r="I2655" s="231"/>
      <c r="J2655" s="231"/>
      <c r="K2655" s="231"/>
      <c r="L2655" s="231"/>
      <c r="M2655" s="232"/>
      <c r="N2655" s="233">
        <f t="shared" si="246"/>
        <v>0</v>
      </c>
      <c r="O2655" s="233">
        <f t="shared" si="247"/>
        <v>0</v>
      </c>
      <c r="P2655" s="234">
        <f t="shared" si="251"/>
        <v>5</v>
      </c>
      <c r="Q2655" s="235" t="str">
        <f>IF(F2655="","",VLOOKUP(F2655,المخزن!A:M,11,0))</f>
        <v/>
      </c>
      <c r="R2655" s="235" t="str">
        <f t="shared" si="248"/>
        <v xml:space="preserve">  </v>
      </c>
      <c r="S2655" s="235" t="str">
        <f t="shared" si="249"/>
        <v xml:space="preserve"> </v>
      </c>
      <c r="T2655" s="237" t="str">
        <f t="shared" si="250"/>
        <v xml:space="preserve"> </v>
      </c>
      <c r="U2655" s="238" t="str">
        <f>IF(F2655="","",VLOOKUP(F2655,المخزن!A:M,8,0))</f>
        <v/>
      </c>
    </row>
    <row r="2656" spans="1:21">
      <c r="A2656" s="227"/>
      <c r="B2656" s="228"/>
      <c r="C2656" s="229"/>
      <c r="D2656" s="229"/>
      <c r="E2656" s="240" t="str">
        <f>IF(D2656="","",VLOOKUP(D2656,'العملاء '!A:B,2,0))</f>
        <v/>
      </c>
      <c r="F2656" s="229"/>
      <c r="G2656" s="240" t="str">
        <f>IF(F2656="","",VLOOKUP(F2656,المخزن!A:B,2,0))</f>
        <v/>
      </c>
      <c r="H2656" s="229"/>
      <c r="I2656" s="231"/>
      <c r="J2656" s="231"/>
      <c r="K2656" s="231"/>
      <c r="L2656" s="231"/>
      <c r="M2656" s="232"/>
      <c r="N2656" s="233">
        <f t="shared" si="246"/>
        <v>0</v>
      </c>
      <c r="O2656" s="233">
        <f t="shared" si="247"/>
        <v>0</v>
      </c>
      <c r="P2656" s="234">
        <f t="shared" si="251"/>
        <v>5</v>
      </c>
      <c r="Q2656" s="235" t="str">
        <f>IF(F2656="","",VLOOKUP(F2656,المخزن!A:M,11,0))</f>
        <v/>
      </c>
      <c r="R2656" s="235" t="str">
        <f t="shared" si="248"/>
        <v xml:space="preserve">  </v>
      </c>
      <c r="S2656" s="235" t="str">
        <f t="shared" si="249"/>
        <v xml:space="preserve"> </v>
      </c>
      <c r="T2656" s="237" t="str">
        <f t="shared" si="250"/>
        <v xml:space="preserve"> </v>
      </c>
      <c r="U2656" s="238" t="str">
        <f>IF(F2656="","",VLOOKUP(F2656,المخزن!A:M,8,0))</f>
        <v/>
      </c>
    </row>
    <row r="2657" spans="1:21">
      <c r="A2657" s="227"/>
      <c r="B2657" s="228"/>
      <c r="C2657" s="229"/>
      <c r="D2657" s="229"/>
      <c r="E2657" s="240" t="str">
        <f>IF(D2657="","",VLOOKUP(D2657,'العملاء '!A:B,2,0))</f>
        <v/>
      </c>
      <c r="F2657" s="229"/>
      <c r="G2657" s="240" t="str">
        <f>IF(F2657="","",VLOOKUP(F2657,المخزن!A:B,2,0))</f>
        <v/>
      </c>
      <c r="H2657" s="229"/>
      <c r="I2657" s="231"/>
      <c r="J2657" s="231"/>
      <c r="K2657" s="231"/>
      <c r="L2657" s="231"/>
      <c r="M2657" s="232"/>
      <c r="N2657" s="233">
        <f t="shared" si="246"/>
        <v>0</v>
      </c>
      <c r="O2657" s="233">
        <f t="shared" si="247"/>
        <v>0</v>
      </c>
      <c r="P2657" s="234">
        <f t="shared" si="251"/>
        <v>5</v>
      </c>
      <c r="Q2657" s="235" t="str">
        <f>IF(F2657="","",VLOOKUP(F2657,المخزن!A:M,11,0))</f>
        <v/>
      </c>
      <c r="R2657" s="235" t="str">
        <f t="shared" si="248"/>
        <v xml:space="preserve">  </v>
      </c>
      <c r="S2657" s="235" t="str">
        <f t="shared" si="249"/>
        <v xml:space="preserve"> </v>
      </c>
      <c r="T2657" s="237" t="str">
        <f t="shared" si="250"/>
        <v xml:space="preserve"> </v>
      </c>
      <c r="U2657" s="238" t="str">
        <f>IF(F2657="","",VLOOKUP(F2657,المخزن!A:M,8,0))</f>
        <v/>
      </c>
    </row>
    <row r="2658" spans="1:21">
      <c r="A2658" s="227"/>
      <c r="B2658" s="228"/>
      <c r="C2658" s="229"/>
      <c r="D2658" s="229"/>
      <c r="E2658" s="240" t="str">
        <f>IF(D2658="","",VLOOKUP(D2658,'العملاء '!A:B,2,0))</f>
        <v/>
      </c>
      <c r="F2658" s="229"/>
      <c r="G2658" s="240" t="str">
        <f>IF(F2658="","",VLOOKUP(F2658,المخزن!A:B,2,0))</f>
        <v/>
      </c>
      <c r="H2658" s="229"/>
      <c r="I2658" s="231"/>
      <c r="J2658" s="231"/>
      <c r="K2658" s="231"/>
      <c r="L2658" s="231"/>
      <c r="M2658" s="232"/>
      <c r="N2658" s="233">
        <f t="shared" si="246"/>
        <v>0</v>
      </c>
      <c r="O2658" s="233">
        <f t="shared" si="247"/>
        <v>0</v>
      </c>
      <c r="P2658" s="234">
        <f t="shared" si="251"/>
        <v>5</v>
      </c>
      <c r="Q2658" s="235" t="str">
        <f>IF(F2658="","",VLOOKUP(F2658,المخزن!A:M,11,0))</f>
        <v/>
      </c>
      <c r="R2658" s="235" t="str">
        <f t="shared" si="248"/>
        <v xml:space="preserve">  </v>
      </c>
      <c r="S2658" s="235" t="str">
        <f t="shared" si="249"/>
        <v xml:space="preserve"> </v>
      </c>
      <c r="T2658" s="237" t="str">
        <f t="shared" si="250"/>
        <v xml:space="preserve"> </v>
      </c>
      <c r="U2658" s="238" t="str">
        <f>IF(F2658="","",VLOOKUP(F2658,المخزن!A:M,8,0))</f>
        <v/>
      </c>
    </row>
    <row r="2659" spans="1:21">
      <c r="A2659" s="227"/>
      <c r="B2659" s="228"/>
      <c r="C2659" s="229"/>
      <c r="D2659" s="229"/>
      <c r="E2659" s="240" t="str">
        <f>IF(D2659="","",VLOOKUP(D2659,'العملاء '!A:B,2,0))</f>
        <v/>
      </c>
      <c r="F2659" s="229"/>
      <c r="G2659" s="240" t="str">
        <f>IF(F2659="","",VLOOKUP(F2659,المخزن!A:B,2,0))</f>
        <v/>
      </c>
      <c r="H2659" s="229"/>
      <c r="I2659" s="231"/>
      <c r="J2659" s="231"/>
      <c r="K2659" s="231"/>
      <c r="L2659" s="231"/>
      <c r="M2659" s="232"/>
      <c r="N2659" s="233">
        <f t="shared" si="246"/>
        <v>0</v>
      </c>
      <c r="O2659" s="233">
        <f t="shared" si="247"/>
        <v>0</v>
      </c>
      <c r="P2659" s="234">
        <f t="shared" si="251"/>
        <v>5</v>
      </c>
      <c r="Q2659" s="235" t="str">
        <f>IF(F2659="","",VLOOKUP(F2659,المخزن!A:M,11,0))</f>
        <v/>
      </c>
      <c r="R2659" s="235" t="str">
        <f t="shared" si="248"/>
        <v xml:space="preserve">  </v>
      </c>
      <c r="S2659" s="235" t="str">
        <f t="shared" si="249"/>
        <v xml:space="preserve"> </v>
      </c>
      <c r="T2659" s="237" t="str">
        <f t="shared" si="250"/>
        <v xml:space="preserve"> </v>
      </c>
      <c r="U2659" s="238" t="str">
        <f>IF(F2659="","",VLOOKUP(F2659,المخزن!A:M,8,0))</f>
        <v/>
      </c>
    </row>
    <row r="2660" spans="1:21">
      <c r="A2660" s="227"/>
      <c r="B2660" s="228"/>
      <c r="C2660" s="229"/>
      <c r="D2660" s="229"/>
      <c r="E2660" s="240" t="str">
        <f>IF(D2660="","",VLOOKUP(D2660,'العملاء '!A:B,2,0))</f>
        <v/>
      </c>
      <c r="F2660" s="229"/>
      <c r="G2660" s="240" t="str">
        <f>IF(F2660="","",VLOOKUP(F2660,المخزن!A:B,2,0))</f>
        <v/>
      </c>
      <c r="H2660" s="229"/>
      <c r="I2660" s="231"/>
      <c r="J2660" s="231"/>
      <c r="K2660" s="231"/>
      <c r="L2660" s="231"/>
      <c r="M2660" s="232"/>
      <c r="N2660" s="233">
        <f t="shared" si="246"/>
        <v>0</v>
      </c>
      <c r="O2660" s="233">
        <f t="shared" si="247"/>
        <v>0</v>
      </c>
      <c r="P2660" s="234">
        <f t="shared" si="251"/>
        <v>5</v>
      </c>
      <c r="Q2660" s="235" t="str">
        <f>IF(F2660="","",VLOOKUP(F2660,المخزن!A:M,11,0))</f>
        <v/>
      </c>
      <c r="R2660" s="235" t="str">
        <f t="shared" si="248"/>
        <v xml:space="preserve">  </v>
      </c>
      <c r="S2660" s="235" t="str">
        <f t="shared" si="249"/>
        <v xml:space="preserve"> </v>
      </c>
      <c r="T2660" s="237" t="str">
        <f t="shared" si="250"/>
        <v xml:space="preserve"> </v>
      </c>
      <c r="U2660" s="238" t="str">
        <f>IF(F2660="","",VLOOKUP(F2660,المخزن!A:M,8,0))</f>
        <v/>
      </c>
    </row>
    <row r="2661" spans="1:21">
      <c r="A2661" s="227"/>
      <c r="B2661" s="228"/>
      <c r="C2661" s="229"/>
      <c r="D2661" s="229"/>
      <c r="E2661" s="240" t="str">
        <f>IF(D2661="","",VLOOKUP(D2661,'العملاء '!A:B,2,0))</f>
        <v/>
      </c>
      <c r="F2661" s="229"/>
      <c r="G2661" s="240" t="str">
        <f>IF(F2661="","",VLOOKUP(F2661,المخزن!A:B,2,0))</f>
        <v/>
      </c>
      <c r="H2661" s="229"/>
      <c r="I2661" s="231"/>
      <c r="J2661" s="231"/>
      <c r="K2661" s="231"/>
      <c r="L2661" s="231"/>
      <c r="M2661" s="232"/>
      <c r="N2661" s="233">
        <f t="shared" si="246"/>
        <v>0</v>
      </c>
      <c r="O2661" s="233">
        <f t="shared" si="247"/>
        <v>0</v>
      </c>
      <c r="P2661" s="234">
        <f t="shared" si="251"/>
        <v>5</v>
      </c>
      <c r="Q2661" s="235" t="str">
        <f>IF(F2661="","",VLOOKUP(F2661,المخزن!A:M,11,0))</f>
        <v/>
      </c>
      <c r="R2661" s="235" t="str">
        <f t="shared" si="248"/>
        <v xml:space="preserve">  </v>
      </c>
      <c r="S2661" s="235" t="str">
        <f t="shared" si="249"/>
        <v xml:space="preserve"> </v>
      </c>
      <c r="T2661" s="237" t="str">
        <f t="shared" si="250"/>
        <v xml:space="preserve"> </v>
      </c>
      <c r="U2661" s="238" t="str">
        <f>IF(F2661="","",VLOOKUP(F2661,المخزن!A:M,8,0))</f>
        <v/>
      </c>
    </row>
    <row r="2662" spans="1:21">
      <c r="A2662" s="227"/>
      <c r="B2662" s="228"/>
      <c r="C2662" s="229"/>
      <c r="D2662" s="229"/>
      <c r="E2662" s="240" t="str">
        <f>IF(D2662="","",VLOOKUP(D2662,'العملاء '!A:B,2,0))</f>
        <v/>
      </c>
      <c r="F2662" s="229"/>
      <c r="G2662" s="240" t="str">
        <f>IF(F2662="","",VLOOKUP(F2662,المخزن!A:B,2,0))</f>
        <v/>
      </c>
      <c r="H2662" s="229"/>
      <c r="I2662" s="231"/>
      <c r="J2662" s="231"/>
      <c r="K2662" s="231"/>
      <c r="L2662" s="231"/>
      <c r="M2662" s="232"/>
      <c r="N2662" s="233">
        <f t="shared" si="246"/>
        <v>0</v>
      </c>
      <c r="O2662" s="233">
        <f t="shared" si="247"/>
        <v>0</v>
      </c>
      <c r="P2662" s="234">
        <f t="shared" si="251"/>
        <v>5</v>
      </c>
      <c r="Q2662" s="235" t="str">
        <f>IF(F2662="","",VLOOKUP(F2662,المخزن!A:M,11,0))</f>
        <v/>
      </c>
      <c r="R2662" s="235" t="str">
        <f t="shared" si="248"/>
        <v xml:space="preserve">  </v>
      </c>
      <c r="S2662" s="235" t="str">
        <f t="shared" si="249"/>
        <v xml:space="preserve"> </v>
      </c>
      <c r="T2662" s="237" t="str">
        <f t="shared" si="250"/>
        <v xml:space="preserve"> </v>
      </c>
      <c r="U2662" s="238" t="str">
        <f>IF(F2662="","",VLOOKUP(F2662,المخزن!A:M,8,0))</f>
        <v/>
      </c>
    </row>
    <row r="2663" spans="1:21">
      <c r="A2663" s="227"/>
      <c r="B2663" s="228"/>
      <c r="C2663" s="229"/>
      <c r="D2663" s="229"/>
      <c r="E2663" s="240" t="str">
        <f>IF(D2663="","",VLOOKUP(D2663,'العملاء '!A:B,2,0))</f>
        <v/>
      </c>
      <c r="F2663" s="229"/>
      <c r="G2663" s="240" t="str">
        <f>IF(F2663="","",VLOOKUP(F2663,المخزن!A:B,2,0))</f>
        <v/>
      </c>
      <c r="H2663" s="229"/>
      <c r="I2663" s="231"/>
      <c r="J2663" s="231"/>
      <c r="K2663" s="231"/>
      <c r="L2663" s="231"/>
      <c r="M2663" s="232"/>
      <c r="N2663" s="233">
        <f t="shared" si="246"/>
        <v>0</v>
      </c>
      <c r="O2663" s="233">
        <f t="shared" si="247"/>
        <v>0</v>
      </c>
      <c r="P2663" s="234">
        <f t="shared" si="251"/>
        <v>5</v>
      </c>
      <c r="Q2663" s="235" t="str">
        <f>IF(F2663="","",VLOOKUP(F2663,المخزن!A:M,11,0))</f>
        <v/>
      </c>
      <c r="R2663" s="235" t="str">
        <f t="shared" si="248"/>
        <v xml:space="preserve">  </v>
      </c>
      <c r="S2663" s="235" t="str">
        <f t="shared" si="249"/>
        <v xml:space="preserve"> </v>
      </c>
      <c r="T2663" s="237" t="str">
        <f t="shared" si="250"/>
        <v xml:space="preserve"> </v>
      </c>
      <c r="U2663" s="238" t="str">
        <f>IF(F2663="","",VLOOKUP(F2663,المخزن!A:M,8,0))</f>
        <v/>
      </c>
    </row>
    <row r="2664" spans="1:21">
      <c r="A2664" s="227"/>
      <c r="B2664" s="228"/>
      <c r="C2664" s="229"/>
      <c r="D2664" s="229"/>
      <c r="E2664" s="240" t="str">
        <f>IF(D2664="","",VLOOKUP(D2664,'العملاء '!A:B,2,0))</f>
        <v/>
      </c>
      <c r="F2664" s="229"/>
      <c r="G2664" s="240" t="str">
        <f>IF(F2664="","",VLOOKUP(F2664,المخزن!A:B,2,0))</f>
        <v/>
      </c>
      <c r="H2664" s="229"/>
      <c r="I2664" s="231"/>
      <c r="J2664" s="231"/>
      <c r="K2664" s="231"/>
      <c r="L2664" s="231"/>
      <c r="M2664" s="232"/>
      <c r="N2664" s="233">
        <f t="shared" si="246"/>
        <v>0</v>
      </c>
      <c r="O2664" s="233">
        <f t="shared" si="247"/>
        <v>0</v>
      </c>
      <c r="P2664" s="234">
        <f t="shared" si="251"/>
        <v>5</v>
      </c>
      <c r="Q2664" s="235" t="str">
        <f>IF(F2664="","",VLOOKUP(F2664,المخزن!A:M,11,0))</f>
        <v/>
      </c>
      <c r="R2664" s="235" t="str">
        <f t="shared" si="248"/>
        <v xml:space="preserve">  </v>
      </c>
      <c r="S2664" s="235" t="str">
        <f t="shared" si="249"/>
        <v xml:space="preserve"> </v>
      </c>
      <c r="T2664" s="237" t="str">
        <f t="shared" si="250"/>
        <v xml:space="preserve"> </v>
      </c>
      <c r="U2664" s="238" t="str">
        <f>IF(F2664="","",VLOOKUP(F2664,المخزن!A:M,8,0))</f>
        <v/>
      </c>
    </row>
    <row r="2665" spans="1:21">
      <c r="A2665" s="227"/>
      <c r="B2665" s="228"/>
      <c r="C2665" s="229"/>
      <c r="D2665" s="229"/>
      <c r="E2665" s="240" t="str">
        <f>IF(D2665="","",VLOOKUP(D2665,'العملاء '!A:B,2,0))</f>
        <v/>
      </c>
      <c r="F2665" s="229"/>
      <c r="G2665" s="240" t="str">
        <f>IF(F2665="","",VLOOKUP(F2665,المخزن!A:B,2,0))</f>
        <v/>
      </c>
      <c r="H2665" s="229"/>
      <c r="I2665" s="231"/>
      <c r="J2665" s="231"/>
      <c r="K2665" s="231"/>
      <c r="L2665" s="231"/>
      <c r="M2665" s="232"/>
      <c r="N2665" s="233">
        <f t="shared" si="246"/>
        <v>0</v>
      </c>
      <c r="O2665" s="233">
        <f t="shared" si="247"/>
        <v>0</v>
      </c>
      <c r="P2665" s="234">
        <f t="shared" si="251"/>
        <v>5</v>
      </c>
      <c r="Q2665" s="235" t="str">
        <f>IF(F2665="","",VLOOKUP(F2665,المخزن!A:M,11,0))</f>
        <v/>
      </c>
      <c r="R2665" s="235" t="str">
        <f t="shared" si="248"/>
        <v xml:space="preserve">  </v>
      </c>
      <c r="S2665" s="235" t="str">
        <f t="shared" si="249"/>
        <v xml:space="preserve"> </v>
      </c>
      <c r="T2665" s="237" t="str">
        <f t="shared" si="250"/>
        <v xml:space="preserve"> </v>
      </c>
      <c r="U2665" s="238" t="str">
        <f>IF(F2665="","",VLOOKUP(F2665,المخزن!A:M,8,0))</f>
        <v/>
      </c>
    </row>
    <row r="2666" spans="1:21">
      <c r="A2666" s="227"/>
      <c r="B2666" s="228"/>
      <c r="C2666" s="229"/>
      <c r="D2666" s="229"/>
      <c r="E2666" s="240" t="str">
        <f>IF(D2666="","",VLOOKUP(D2666,'العملاء '!A:B,2,0))</f>
        <v/>
      </c>
      <c r="F2666" s="229"/>
      <c r="G2666" s="240" t="str">
        <f>IF(F2666="","",VLOOKUP(F2666,المخزن!A:B,2,0))</f>
        <v/>
      </c>
      <c r="H2666" s="229"/>
      <c r="I2666" s="231"/>
      <c r="J2666" s="231"/>
      <c r="K2666" s="231"/>
      <c r="L2666" s="231"/>
      <c r="M2666" s="232"/>
      <c r="N2666" s="233">
        <f t="shared" si="246"/>
        <v>0</v>
      </c>
      <c r="O2666" s="233">
        <f t="shared" si="247"/>
        <v>0</v>
      </c>
      <c r="P2666" s="234">
        <f t="shared" si="251"/>
        <v>5</v>
      </c>
      <c r="Q2666" s="235" t="str">
        <f>IF(F2666="","",VLOOKUP(F2666,المخزن!A:M,11,0))</f>
        <v/>
      </c>
      <c r="R2666" s="235" t="str">
        <f t="shared" si="248"/>
        <v xml:space="preserve">  </v>
      </c>
      <c r="S2666" s="235" t="str">
        <f t="shared" si="249"/>
        <v xml:space="preserve"> </v>
      </c>
      <c r="T2666" s="237" t="str">
        <f t="shared" si="250"/>
        <v xml:space="preserve"> </v>
      </c>
      <c r="U2666" s="238" t="str">
        <f>IF(F2666="","",VLOOKUP(F2666,المخزن!A:M,8,0))</f>
        <v/>
      </c>
    </row>
    <row r="2667" spans="1:21">
      <c r="A2667" s="227"/>
      <c r="B2667" s="228"/>
      <c r="C2667" s="229"/>
      <c r="D2667" s="229"/>
      <c r="E2667" s="240" t="str">
        <f>IF(D2667="","",VLOOKUP(D2667,'العملاء '!A:B,2,0))</f>
        <v/>
      </c>
      <c r="F2667" s="229"/>
      <c r="G2667" s="240" t="str">
        <f>IF(F2667="","",VLOOKUP(F2667,المخزن!A:B,2,0))</f>
        <v/>
      </c>
      <c r="H2667" s="229"/>
      <c r="I2667" s="231"/>
      <c r="J2667" s="231"/>
      <c r="K2667" s="231"/>
      <c r="L2667" s="231"/>
      <c r="M2667" s="232"/>
      <c r="N2667" s="233">
        <f t="shared" si="246"/>
        <v>0</v>
      </c>
      <c r="O2667" s="233">
        <f t="shared" si="247"/>
        <v>0</v>
      </c>
      <c r="P2667" s="234">
        <f t="shared" si="251"/>
        <v>5</v>
      </c>
      <c r="Q2667" s="235" t="str">
        <f>IF(F2667="","",VLOOKUP(F2667,المخزن!A:M,11,0))</f>
        <v/>
      </c>
      <c r="R2667" s="235" t="str">
        <f t="shared" si="248"/>
        <v xml:space="preserve">  </v>
      </c>
      <c r="S2667" s="235" t="str">
        <f t="shared" si="249"/>
        <v xml:space="preserve"> </v>
      </c>
      <c r="T2667" s="237" t="str">
        <f t="shared" si="250"/>
        <v xml:space="preserve"> </v>
      </c>
      <c r="U2667" s="238" t="str">
        <f>IF(F2667="","",VLOOKUP(F2667,المخزن!A:M,8,0))</f>
        <v/>
      </c>
    </row>
    <row r="2668" spans="1:21">
      <c r="A2668" s="227"/>
      <c r="B2668" s="228"/>
      <c r="C2668" s="229"/>
      <c r="D2668" s="229"/>
      <c r="E2668" s="240" t="str">
        <f>IF(D2668="","",VLOOKUP(D2668,'العملاء '!A:B,2,0))</f>
        <v/>
      </c>
      <c r="F2668" s="229"/>
      <c r="G2668" s="240" t="str">
        <f>IF(F2668="","",VLOOKUP(F2668,المخزن!A:B,2,0))</f>
        <v/>
      </c>
      <c r="H2668" s="229"/>
      <c r="I2668" s="231"/>
      <c r="J2668" s="231"/>
      <c r="K2668" s="231"/>
      <c r="L2668" s="231"/>
      <c r="M2668" s="232"/>
      <c r="N2668" s="233">
        <f t="shared" si="246"/>
        <v>0</v>
      </c>
      <c r="O2668" s="233">
        <f t="shared" si="247"/>
        <v>0</v>
      </c>
      <c r="P2668" s="234">
        <f t="shared" si="251"/>
        <v>5</v>
      </c>
      <c r="Q2668" s="235" t="str">
        <f>IF(F2668="","",VLOOKUP(F2668,المخزن!A:M,11,0))</f>
        <v/>
      </c>
      <c r="R2668" s="235" t="str">
        <f t="shared" si="248"/>
        <v xml:space="preserve">  </v>
      </c>
      <c r="S2668" s="235" t="str">
        <f t="shared" si="249"/>
        <v xml:space="preserve"> </v>
      </c>
      <c r="T2668" s="237" t="str">
        <f t="shared" si="250"/>
        <v xml:space="preserve"> </v>
      </c>
      <c r="U2668" s="238" t="str">
        <f>IF(F2668="","",VLOOKUP(F2668,المخزن!A:M,8,0))</f>
        <v/>
      </c>
    </row>
    <row r="2669" spans="1:21">
      <c r="A2669" s="227"/>
      <c r="B2669" s="228"/>
      <c r="C2669" s="229"/>
      <c r="D2669" s="229"/>
      <c r="E2669" s="240" t="str">
        <f>IF(D2669="","",VLOOKUP(D2669,'العملاء '!A:B,2,0))</f>
        <v/>
      </c>
      <c r="F2669" s="229"/>
      <c r="G2669" s="240" t="str">
        <f>IF(F2669="","",VLOOKUP(F2669,المخزن!A:B,2,0))</f>
        <v/>
      </c>
      <c r="H2669" s="229"/>
      <c r="I2669" s="231"/>
      <c r="J2669" s="231"/>
      <c r="K2669" s="231"/>
      <c r="L2669" s="231"/>
      <c r="M2669" s="232"/>
      <c r="N2669" s="233">
        <f t="shared" si="246"/>
        <v>0</v>
      </c>
      <c r="O2669" s="233">
        <f t="shared" si="247"/>
        <v>0</v>
      </c>
      <c r="P2669" s="234">
        <f t="shared" si="251"/>
        <v>5</v>
      </c>
      <c r="Q2669" s="235" t="str">
        <f>IF(F2669="","",VLOOKUP(F2669,المخزن!A:M,11,0))</f>
        <v/>
      </c>
      <c r="R2669" s="235" t="str">
        <f t="shared" si="248"/>
        <v xml:space="preserve">  </v>
      </c>
      <c r="S2669" s="235" t="str">
        <f t="shared" si="249"/>
        <v xml:space="preserve"> </v>
      </c>
      <c r="T2669" s="237" t="str">
        <f t="shared" si="250"/>
        <v xml:space="preserve"> </v>
      </c>
      <c r="U2669" s="238" t="str">
        <f>IF(F2669="","",VLOOKUP(F2669,المخزن!A:M,8,0))</f>
        <v/>
      </c>
    </row>
    <row r="2670" spans="1:21">
      <c r="A2670" s="227"/>
      <c r="B2670" s="228"/>
      <c r="C2670" s="229"/>
      <c r="D2670" s="229"/>
      <c r="E2670" s="240" t="str">
        <f>IF(D2670="","",VLOOKUP(D2670,'العملاء '!A:B,2,0))</f>
        <v/>
      </c>
      <c r="F2670" s="229"/>
      <c r="G2670" s="240" t="str">
        <f>IF(F2670="","",VLOOKUP(F2670,المخزن!A:B,2,0))</f>
        <v/>
      </c>
      <c r="H2670" s="229"/>
      <c r="I2670" s="231"/>
      <c r="J2670" s="231"/>
      <c r="K2670" s="231"/>
      <c r="L2670" s="231"/>
      <c r="M2670" s="232"/>
      <c r="N2670" s="233">
        <f t="shared" si="246"/>
        <v>0</v>
      </c>
      <c r="O2670" s="233">
        <f t="shared" si="247"/>
        <v>0</v>
      </c>
      <c r="P2670" s="234">
        <f t="shared" si="251"/>
        <v>5</v>
      </c>
      <c r="Q2670" s="235" t="str">
        <f>IF(F2670="","",VLOOKUP(F2670,المخزن!A:M,11,0))</f>
        <v/>
      </c>
      <c r="R2670" s="235" t="str">
        <f t="shared" si="248"/>
        <v xml:space="preserve">  </v>
      </c>
      <c r="S2670" s="235" t="str">
        <f t="shared" si="249"/>
        <v xml:space="preserve"> </v>
      </c>
      <c r="T2670" s="237" t="str">
        <f t="shared" si="250"/>
        <v xml:space="preserve"> </v>
      </c>
      <c r="U2670" s="238" t="str">
        <f>IF(F2670="","",VLOOKUP(F2670,المخزن!A:M,8,0))</f>
        <v/>
      </c>
    </row>
    <row r="2671" spans="1:21">
      <c r="A2671" s="227"/>
      <c r="B2671" s="228"/>
      <c r="C2671" s="229"/>
      <c r="D2671" s="229"/>
      <c r="E2671" s="240" t="str">
        <f>IF(D2671="","",VLOOKUP(D2671,'العملاء '!A:B,2,0))</f>
        <v/>
      </c>
      <c r="F2671" s="229"/>
      <c r="G2671" s="240" t="str">
        <f>IF(F2671="","",VLOOKUP(F2671,المخزن!A:B,2,0))</f>
        <v/>
      </c>
      <c r="H2671" s="229"/>
      <c r="I2671" s="231"/>
      <c r="J2671" s="231"/>
      <c r="K2671" s="231"/>
      <c r="L2671" s="231"/>
      <c r="M2671" s="232"/>
      <c r="N2671" s="233">
        <f t="shared" si="246"/>
        <v>0</v>
      </c>
      <c r="O2671" s="233">
        <f t="shared" si="247"/>
        <v>0</v>
      </c>
      <c r="P2671" s="234">
        <f t="shared" si="251"/>
        <v>5</v>
      </c>
      <c r="Q2671" s="235" t="str">
        <f>IF(F2671="","",VLOOKUP(F2671,المخزن!A:M,11,0))</f>
        <v/>
      </c>
      <c r="R2671" s="235" t="str">
        <f t="shared" si="248"/>
        <v xml:space="preserve">  </v>
      </c>
      <c r="S2671" s="235" t="str">
        <f t="shared" si="249"/>
        <v xml:space="preserve"> </v>
      </c>
      <c r="T2671" s="237" t="str">
        <f t="shared" si="250"/>
        <v xml:space="preserve"> </v>
      </c>
      <c r="U2671" s="238" t="str">
        <f>IF(F2671="","",VLOOKUP(F2671,المخزن!A:M,8,0))</f>
        <v/>
      </c>
    </row>
    <row r="2672" spans="1:21">
      <c r="A2672" s="227"/>
      <c r="B2672" s="228"/>
      <c r="C2672" s="229"/>
      <c r="D2672" s="229"/>
      <c r="E2672" s="240" t="str">
        <f>IF(D2672="","",VLOOKUP(D2672,'العملاء '!A:B,2,0))</f>
        <v/>
      </c>
      <c r="F2672" s="229"/>
      <c r="G2672" s="240" t="str">
        <f>IF(F2672="","",VLOOKUP(F2672,المخزن!A:B,2,0))</f>
        <v/>
      </c>
      <c r="H2672" s="229"/>
      <c r="I2672" s="231"/>
      <c r="J2672" s="231"/>
      <c r="K2672" s="231"/>
      <c r="L2672" s="231"/>
      <c r="M2672" s="232"/>
      <c r="N2672" s="233">
        <f t="shared" si="246"/>
        <v>0</v>
      </c>
      <c r="O2672" s="233">
        <f t="shared" si="247"/>
        <v>0</v>
      </c>
      <c r="P2672" s="234">
        <f t="shared" si="251"/>
        <v>5</v>
      </c>
      <c r="Q2672" s="235" t="str">
        <f>IF(F2672="","",VLOOKUP(F2672,المخزن!A:M,11,0))</f>
        <v/>
      </c>
      <c r="R2672" s="235" t="str">
        <f t="shared" si="248"/>
        <v xml:space="preserve">  </v>
      </c>
      <c r="S2672" s="235" t="str">
        <f t="shared" si="249"/>
        <v xml:space="preserve"> </v>
      </c>
      <c r="T2672" s="237" t="str">
        <f t="shared" si="250"/>
        <v xml:space="preserve"> </v>
      </c>
      <c r="U2672" s="238" t="str">
        <f>IF(F2672="","",VLOOKUP(F2672,المخزن!A:M,8,0))</f>
        <v/>
      </c>
    </row>
    <row r="2673" spans="1:21">
      <c r="A2673" s="227"/>
      <c r="B2673" s="228"/>
      <c r="C2673" s="229"/>
      <c r="D2673" s="229"/>
      <c r="E2673" s="240" t="str">
        <f>IF(D2673="","",VLOOKUP(D2673,'العملاء '!A:B,2,0))</f>
        <v/>
      </c>
      <c r="F2673" s="229"/>
      <c r="G2673" s="240" t="str">
        <f>IF(F2673="","",VLOOKUP(F2673,المخزن!A:B,2,0))</f>
        <v/>
      </c>
      <c r="H2673" s="229"/>
      <c r="I2673" s="231"/>
      <c r="J2673" s="231"/>
      <c r="K2673" s="231"/>
      <c r="L2673" s="231"/>
      <c r="M2673" s="232"/>
      <c r="N2673" s="233">
        <f t="shared" si="246"/>
        <v>0</v>
      </c>
      <c r="O2673" s="233">
        <f t="shared" si="247"/>
        <v>0</v>
      </c>
      <c r="P2673" s="234">
        <f t="shared" si="251"/>
        <v>5</v>
      </c>
      <c r="Q2673" s="235" t="str">
        <f>IF(F2673="","",VLOOKUP(F2673,المخزن!A:M,11,0))</f>
        <v/>
      </c>
      <c r="R2673" s="235" t="str">
        <f t="shared" si="248"/>
        <v xml:space="preserve">  </v>
      </c>
      <c r="S2673" s="235" t="str">
        <f t="shared" si="249"/>
        <v xml:space="preserve"> </v>
      </c>
      <c r="T2673" s="237" t="str">
        <f t="shared" si="250"/>
        <v xml:space="preserve"> </v>
      </c>
      <c r="U2673" s="238" t="str">
        <f>IF(F2673="","",VLOOKUP(F2673,المخزن!A:M,8,0))</f>
        <v/>
      </c>
    </row>
    <row r="2674" spans="1:21">
      <c r="A2674" s="227"/>
      <c r="B2674" s="228"/>
      <c r="C2674" s="229"/>
      <c r="D2674" s="229"/>
      <c r="E2674" s="240" t="str">
        <f>IF(D2674="","",VLOOKUP(D2674,'العملاء '!A:B,2,0))</f>
        <v/>
      </c>
      <c r="F2674" s="229"/>
      <c r="G2674" s="240" t="str">
        <f>IF(F2674="","",VLOOKUP(F2674,المخزن!A:B,2,0))</f>
        <v/>
      </c>
      <c r="H2674" s="229"/>
      <c r="I2674" s="231"/>
      <c r="J2674" s="231"/>
      <c r="K2674" s="231"/>
      <c r="L2674" s="231"/>
      <c r="M2674" s="232"/>
      <c r="N2674" s="233">
        <f t="shared" si="246"/>
        <v>0</v>
      </c>
      <c r="O2674" s="233">
        <f t="shared" si="247"/>
        <v>0</v>
      </c>
      <c r="P2674" s="234">
        <f t="shared" si="251"/>
        <v>5</v>
      </c>
      <c r="Q2674" s="235" t="str">
        <f>IF(F2674="","",VLOOKUP(F2674,المخزن!A:M,11,0))</f>
        <v/>
      </c>
      <c r="R2674" s="235" t="str">
        <f t="shared" si="248"/>
        <v xml:space="preserve">  </v>
      </c>
      <c r="S2674" s="235" t="str">
        <f t="shared" si="249"/>
        <v xml:space="preserve"> </v>
      </c>
      <c r="T2674" s="237" t="str">
        <f t="shared" si="250"/>
        <v xml:space="preserve"> </v>
      </c>
      <c r="U2674" s="238" t="str">
        <f>IF(F2674="","",VLOOKUP(F2674,المخزن!A:M,8,0))</f>
        <v/>
      </c>
    </row>
    <row r="2675" spans="1:21">
      <c r="A2675" s="227"/>
      <c r="B2675" s="228"/>
      <c r="C2675" s="229"/>
      <c r="D2675" s="229"/>
      <c r="E2675" s="240" t="str">
        <f>IF(D2675="","",VLOOKUP(D2675,'العملاء '!A:B,2,0))</f>
        <v/>
      </c>
      <c r="F2675" s="229"/>
      <c r="G2675" s="240" t="str">
        <f>IF(F2675="","",VLOOKUP(F2675,المخزن!A:B,2,0))</f>
        <v/>
      </c>
      <c r="H2675" s="229"/>
      <c r="I2675" s="231"/>
      <c r="J2675" s="231"/>
      <c r="K2675" s="231"/>
      <c r="L2675" s="231"/>
      <c r="M2675" s="232"/>
      <c r="N2675" s="233">
        <f t="shared" si="246"/>
        <v>0</v>
      </c>
      <c r="O2675" s="233">
        <f t="shared" si="247"/>
        <v>0</v>
      </c>
      <c r="P2675" s="234">
        <f t="shared" si="251"/>
        <v>5</v>
      </c>
      <c r="Q2675" s="235" t="str">
        <f>IF(F2675="","",VLOOKUP(F2675,المخزن!A:M,11,0))</f>
        <v/>
      </c>
      <c r="R2675" s="235" t="str">
        <f t="shared" si="248"/>
        <v xml:space="preserve">  </v>
      </c>
      <c r="S2675" s="235" t="str">
        <f t="shared" si="249"/>
        <v xml:space="preserve"> </v>
      </c>
      <c r="T2675" s="237" t="str">
        <f t="shared" si="250"/>
        <v xml:space="preserve"> </v>
      </c>
      <c r="U2675" s="238" t="str">
        <f>IF(F2675="","",VLOOKUP(F2675,المخزن!A:M,8,0))</f>
        <v/>
      </c>
    </row>
    <row r="2676" spans="1:21">
      <c r="A2676" s="227"/>
      <c r="B2676" s="228"/>
      <c r="C2676" s="229"/>
      <c r="D2676" s="229"/>
      <c r="E2676" s="240" t="str">
        <f>IF(D2676="","",VLOOKUP(D2676,'العملاء '!A:B,2,0))</f>
        <v/>
      </c>
      <c r="F2676" s="229"/>
      <c r="G2676" s="240" t="str">
        <f>IF(F2676="","",VLOOKUP(F2676,المخزن!A:B,2,0))</f>
        <v/>
      </c>
      <c r="H2676" s="229"/>
      <c r="I2676" s="231"/>
      <c r="J2676" s="231"/>
      <c r="K2676" s="231"/>
      <c r="L2676" s="231"/>
      <c r="M2676" s="232"/>
      <c r="N2676" s="233">
        <f t="shared" si="246"/>
        <v>0</v>
      </c>
      <c r="O2676" s="233">
        <f t="shared" si="247"/>
        <v>0</v>
      </c>
      <c r="P2676" s="234">
        <f t="shared" si="251"/>
        <v>5</v>
      </c>
      <c r="Q2676" s="235" t="str">
        <f>IF(F2676="","",VLOOKUP(F2676,المخزن!A:M,11,0))</f>
        <v/>
      </c>
      <c r="R2676" s="235" t="str">
        <f t="shared" si="248"/>
        <v xml:space="preserve">  </v>
      </c>
      <c r="S2676" s="235" t="str">
        <f t="shared" si="249"/>
        <v xml:space="preserve"> </v>
      </c>
      <c r="T2676" s="237" t="str">
        <f t="shared" si="250"/>
        <v xml:space="preserve"> </v>
      </c>
      <c r="U2676" s="238" t="str">
        <f>IF(F2676="","",VLOOKUP(F2676,المخزن!A:M,8,0))</f>
        <v/>
      </c>
    </row>
    <row r="2677" spans="1:21">
      <c r="A2677" s="227"/>
      <c r="B2677" s="228"/>
      <c r="C2677" s="229"/>
      <c r="D2677" s="229"/>
      <c r="E2677" s="240" t="str">
        <f>IF(D2677="","",VLOOKUP(D2677,'العملاء '!A:B,2,0))</f>
        <v/>
      </c>
      <c r="F2677" s="229"/>
      <c r="G2677" s="240" t="str">
        <f>IF(F2677="","",VLOOKUP(F2677,المخزن!A:B,2,0))</f>
        <v/>
      </c>
      <c r="H2677" s="229"/>
      <c r="I2677" s="231"/>
      <c r="J2677" s="231"/>
      <c r="K2677" s="231"/>
      <c r="L2677" s="231"/>
      <c r="M2677" s="232"/>
      <c r="N2677" s="233">
        <f t="shared" si="246"/>
        <v>0</v>
      </c>
      <c r="O2677" s="233">
        <f t="shared" si="247"/>
        <v>0</v>
      </c>
      <c r="P2677" s="234">
        <f t="shared" si="251"/>
        <v>5</v>
      </c>
      <c r="Q2677" s="235" t="str">
        <f>IF(F2677="","",VLOOKUP(F2677,المخزن!A:M,11,0))</f>
        <v/>
      </c>
      <c r="R2677" s="235" t="str">
        <f t="shared" si="248"/>
        <v xml:space="preserve">  </v>
      </c>
      <c r="S2677" s="235" t="str">
        <f t="shared" si="249"/>
        <v xml:space="preserve"> </v>
      </c>
      <c r="T2677" s="237" t="str">
        <f t="shared" si="250"/>
        <v xml:space="preserve"> </v>
      </c>
      <c r="U2677" s="238" t="str">
        <f>IF(F2677="","",VLOOKUP(F2677,المخزن!A:M,8,0))</f>
        <v/>
      </c>
    </row>
    <row r="2678" spans="1:21">
      <c r="A2678" s="227"/>
      <c r="B2678" s="228"/>
      <c r="C2678" s="229"/>
      <c r="D2678" s="229"/>
      <c r="E2678" s="240" t="str">
        <f>IF(D2678="","",VLOOKUP(D2678,'العملاء '!A:B,2,0))</f>
        <v/>
      </c>
      <c r="F2678" s="229"/>
      <c r="G2678" s="240" t="str">
        <f>IF(F2678="","",VLOOKUP(F2678,المخزن!A:B,2,0))</f>
        <v/>
      </c>
      <c r="H2678" s="229"/>
      <c r="I2678" s="231"/>
      <c r="J2678" s="231"/>
      <c r="K2678" s="231"/>
      <c r="L2678" s="231"/>
      <c r="M2678" s="232"/>
      <c r="N2678" s="233">
        <f t="shared" si="246"/>
        <v>0</v>
      </c>
      <c r="O2678" s="233">
        <f t="shared" si="247"/>
        <v>0</v>
      </c>
      <c r="P2678" s="234">
        <f t="shared" si="251"/>
        <v>5</v>
      </c>
      <c r="Q2678" s="235" t="str">
        <f>IF(F2678="","",VLOOKUP(F2678,المخزن!A:M,11,0))</f>
        <v/>
      </c>
      <c r="R2678" s="235" t="str">
        <f t="shared" si="248"/>
        <v xml:space="preserve">  </v>
      </c>
      <c r="S2678" s="235" t="str">
        <f t="shared" si="249"/>
        <v xml:space="preserve"> </v>
      </c>
      <c r="T2678" s="237" t="str">
        <f t="shared" si="250"/>
        <v xml:space="preserve"> </v>
      </c>
      <c r="U2678" s="238" t="str">
        <f>IF(F2678="","",VLOOKUP(F2678,المخزن!A:M,8,0))</f>
        <v/>
      </c>
    </row>
    <row r="2679" spans="1:21">
      <c r="A2679" s="227"/>
      <c r="B2679" s="228"/>
      <c r="C2679" s="229"/>
      <c r="D2679" s="229"/>
      <c r="E2679" s="240" t="str">
        <f>IF(D2679="","",VLOOKUP(D2679,'العملاء '!A:B,2,0))</f>
        <v/>
      </c>
      <c r="F2679" s="229"/>
      <c r="G2679" s="240" t="str">
        <f>IF(F2679="","",VLOOKUP(F2679,المخزن!A:B,2,0))</f>
        <v/>
      </c>
      <c r="H2679" s="229"/>
      <c r="I2679" s="231"/>
      <c r="J2679" s="231"/>
      <c r="K2679" s="231"/>
      <c r="L2679" s="231"/>
      <c r="M2679" s="232"/>
      <c r="N2679" s="233">
        <f t="shared" si="246"/>
        <v>0</v>
      </c>
      <c r="O2679" s="233">
        <f t="shared" si="247"/>
        <v>0</v>
      </c>
      <c r="P2679" s="234">
        <f t="shared" si="251"/>
        <v>5</v>
      </c>
      <c r="Q2679" s="235" t="str">
        <f>IF(F2679="","",VLOOKUP(F2679,المخزن!A:M,11,0))</f>
        <v/>
      </c>
      <c r="R2679" s="235" t="str">
        <f t="shared" si="248"/>
        <v xml:space="preserve">  </v>
      </c>
      <c r="S2679" s="235" t="str">
        <f t="shared" si="249"/>
        <v xml:space="preserve"> </v>
      </c>
      <c r="T2679" s="237" t="str">
        <f t="shared" si="250"/>
        <v xml:space="preserve"> </v>
      </c>
      <c r="U2679" s="238" t="str">
        <f>IF(F2679="","",VLOOKUP(F2679,المخزن!A:M,8,0))</f>
        <v/>
      </c>
    </row>
    <row r="2680" spans="1:21">
      <c r="A2680" s="227"/>
      <c r="B2680" s="228"/>
      <c r="C2680" s="229"/>
      <c r="D2680" s="229"/>
      <c r="E2680" s="240" t="str">
        <f>IF(D2680="","",VLOOKUP(D2680,'العملاء '!A:B,2,0))</f>
        <v/>
      </c>
      <c r="F2680" s="229"/>
      <c r="G2680" s="240" t="str">
        <f>IF(F2680="","",VLOOKUP(F2680,المخزن!A:B,2,0))</f>
        <v/>
      </c>
      <c r="H2680" s="229"/>
      <c r="I2680" s="231"/>
      <c r="J2680" s="231"/>
      <c r="K2680" s="231"/>
      <c r="L2680" s="231"/>
      <c r="M2680" s="232"/>
      <c r="N2680" s="233">
        <f t="shared" si="246"/>
        <v>0</v>
      </c>
      <c r="O2680" s="233">
        <f t="shared" si="247"/>
        <v>0</v>
      </c>
      <c r="P2680" s="234">
        <f t="shared" si="251"/>
        <v>5</v>
      </c>
      <c r="Q2680" s="235" t="str">
        <f>IF(F2680="","",VLOOKUP(F2680,المخزن!A:M,11,0))</f>
        <v/>
      </c>
      <c r="R2680" s="235" t="str">
        <f t="shared" si="248"/>
        <v xml:space="preserve">  </v>
      </c>
      <c r="S2680" s="235" t="str">
        <f t="shared" si="249"/>
        <v xml:space="preserve"> </v>
      </c>
      <c r="T2680" s="237" t="str">
        <f t="shared" si="250"/>
        <v xml:space="preserve"> </v>
      </c>
      <c r="U2680" s="238" t="str">
        <f>IF(F2680="","",VLOOKUP(F2680,المخزن!A:M,8,0))</f>
        <v/>
      </c>
    </row>
    <row r="2681" spans="1:21">
      <c r="A2681" s="227"/>
      <c r="B2681" s="228"/>
      <c r="C2681" s="229"/>
      <c r="D2681" s="229"/>
      <c r="E2681" s="240" t="str">
        <f>IF(D2681="","",VLOOKUP(D2681,'العملاء '!A:B,2,0))</f>
        <v/>
      </c>
      <c r="F2681" s="229"/>
      <c r="G2681" s="240" t="str">
        <f>IF(F2681="","",VLOOKUP(F2681,المخزن!A:B,2,0))</f>
        <v/>
      </c>
      <c r="H2681" s="229"/>
      <c r="I2681" s="231"/>
      <c r="J2681" s="231"/>
      <c r="K2681" s="231"/>
      <c r="L2681" s="231"/>
      <c r="M2681" s="232"/>
      <c r="N2681" s="233">
        <f t="shared" si="246"/>
        <v>0</v>
      </c>
      <c r="O2681" s="233">
        <f t="shared" si="247"/>
        <v>0</v>
      </c>
      <c r="P2681" s="234">
        <f t="shared" si="251"/>
        <v>5</v>
      </c>
      <c r="Q2681" s="235" t="str">
        <f>IF(F2681="","",VLOOKUP(F2681,المخزن!A:M,11,0))</f>
        <v/>
      </c>
      <c r="R2681" s="235" t="str">
        <f t="shared" si="248"/>
        <v xml:space="preserve">  </v>
      </c>
      <c r="S2681" s="235" t="str">
        <f t="shared" si="249"/>
        <v xml:space="preserve"> </v>
      </c>
      <c r="T2681" s="237" t="str">
        <f t="shared" si="250"/>
        <v xml:space="preserve"> </v>
      </c>
      <c r="U2681" s="238" t="str">
        <f>IF(F2681="","",VLOOKUP(F2681,المخزن!A:M,8,0))</f>
        <v/>
      </c>
    </row>
    <row r="2682" spans="1:21">
      <c r="A2682" s="227"/>
      <c r="B2682" s="228"/>
      <c r="C2682" s="229"/>
      <c r="D2682" s="229"/>
      <c r="E2682" s="240" t="str">
        <f>IF(D2682="","",VLOOKUP(D2682,'العملاء '!A:B,2,0))</f>
        <v/>
      </c>
      <c r="F2682" s="229"/>
      <c r="G2682" s="240" t="str">
        <f>IF(F2682="","",VLOOKUP(F2682,المخزن!A:B,2,0))</f>
        <v/>
      </c>
      <c r="H2682" s="229"/>
      <c r="I2682" s="231"/>
      <c r="J2682" s="231"/>
      <c r="K2682" s="231"/>
      <c r="L2682" s="231"/>
      <c r="M2682" s="232"/>
      <c r="N2682" s="233">
        <f t="shared" si="246"/>
        <v>0</v>
      </c>
      <c r="O2682" s="233">
        <f t="shared" si="247"/>
        <v>0</v>
      </c>
      <c r="P2682" s="234">
        <f t="shared" si="251"/>
        <v>5</v>
      </c>
      <c r="Q2682" s="235" t="str">
        <f>IF(F2682="","",VLOOKUP(F2682,المخزن!A:M,11,0))</f>
        <v/>
      </c>
      <c r="R2682" s="235" t="str">
        <f t="shared" si="248"/>
        <v xml:space="preserve">  </v>
      </c>
      <c r="S2682" s="235" t="str">
        <f t="shared" si="249"/>
        <v xml:space="preserve"> </v>
      </c>
      <c r="T2682" s="237" t="str">
        <f t="shared" si="250"/>
        <v xml:space="preserve"> </v>
      </c>
      <c r="U2682" s="238" t="str">
        <f>IF(F2682="","",VLOOKUP(F2682,المخزن!A:M,8,0))</f>
        <v/>
      </c>
    </row>
    <row r="2683" spans="1:21">
      <c r="A2683" s="227"/>
      <c r="B2683" s="228"/>
      <c r="C2683" s="229"/>
      <c r="D2683" s="229"/>
      <c r="E2683" s="240" t="str">
        <f>IF(D2683="","",VLOOKUP(D2683,'العملاء '!A:B,2,0))</f>
        <v/>
      </c>
      <c r="F2683" s="229"/>
      <c r="G2683" s="240" t="str">
        <f>IF(F2683="","",VLOOKUP(F2683,المخزن!A:B,2,0))</f>
        <v/>
      </c>
      <c r="H2683" s="229"/>
      <c r="I2683" s="231"/>
      <c r="J2683" s="231"/>
      <c r="K2683" s="231"/>
      <c r="L2683" s="231"/>
      <c r="M2683" s="232"/>
      <c r="N2683" s="233">
        <f t="shared" si="246"/>
        <v>0</v>
      </c>
      <c r="O2683" s="233">
        <f t="shared" si="247"/>
        <v>0</v>
      </c>
      <c r="P2683" s="234">
        <f t="shared" si="251"/>
        <v>5</v>
      </c>
      <c r="Q2683" s="235" t="str">
        <f>IF(F2683="","",VLOOKUP(F2683,المخزن!A:M,11,0))</f>
        <v/>
      </c>
      <c r="R2683" s="235" t="str">
        <f t="shared" si="248"/>
        <v xml:space="preserve">  </v>
      </c>
      <c r="S2683" s="235" t="str">
        <f t="shared" si="249"/>
        <v xml:space="preserve"> </v>
      </c>
      <c r="T2683" s="237" t="str">
        <f t="shared" si="250"/>
        <v xml:space="preserve"> </v>
      </c>
      <c r="U2683" s="238" t="str">
        <f>IF(F2683="","",VLOOKUP(F2683,المخزن!A:M,8,0))</f>
        <v/>
      </c>
    </row>
    <row r="2684" spans="1:21">
      <c r="A2684" s="227"/>
      <c r="B2684" s="228"/>
      <c r="C2684" s="229"/>
      <c r="D2684" s="229"/>
      <c r="E2684" s="240" t="str">
        <f>IF(D2684="","",VLOOKUP(D2684,'العملاء '!A:B,2,0))</f>
        <v/>
      </c>
      <c r="F2684" s="229"/>
      <c r="G2684" s="240" t="str">
        <f>IF(F2684="","",VLOOKUP(F2684,المخزن!A:B,2,0))</f>
        <v/>
      </c>
      <c r="H2684" s="229"/>
      <c r="I2684" s="231"/>
      <c r="J2684" s="231"/>
      <c r="K2684" s="231"/>
      <c r="L2684" s="231"/>
      <c r="M2684" s="232"/>
      <c r="N2684" s="233">
        <f t="shared" si="246"/>
        <v>0</v>
      </c>
      <c r="O2684" s="233">
        <f t="shared" si="247"/>
        <v>0</v>
      </c>
      <c r="P2684" s="234">
        <f t="shared" si="251"/>
        <v>5</v>
      </c>
      <c r="Q2684" s="235" t="str">
        <f>IF(F2684="","",VLOOKUP(F2684,المخزن!A:M,11,0))</f>
        <v/>
      </c>
      <c r="R2684" s="235" t="str">
        <f t="shared" si="248"/>
        <v xml:space="preserve">  </v>
      </c>
      <c r="S2684" s="235" t="str">
        <f t="shared" si="249"/>
        <v xml:space="preserve"> </v>
      </c>
      <c r="T2684" s="237" t="str">
        <f t="shared" si="250"/>
        <v xml:space="preserve"> </v>
      </c>
      <c r="U2684" s="238" t="str">
        <f>IF(F2684="","",VLOOKUP(F2684,المخزن!A:M,8,0))</f>
        <v/>
      </c>
    </row>
    <row r="2685" spans="1:21">
      <c r="A2685" s="227"/>
      <c r="B2685" s="228"/>
      <c r="C2685" s="229"/>
      <c r="D2685" s="229"/>
      <c r="E2685" s="240" t="str">
        <f>IF(D2685="","",VLOOKUP(D2685,'العملاء '!A:B,2,0))</f>
        <v/>
      </c>
      <c r="F2685" s="229"/>
      <c r="G2685" s="240" t="str">
        <f>IF(F2685="","",VLOOKUP(F2685,المخزن!A:B,2,0))</f>
        <v/>
      </c>
      <c r="H2685" s="229"/>
      <c r="I2685" s="231"/>
      <c r="J2685" s="231"/>
      <c r="K2685" s="231"/>
      <c r="L2685" s="231"/>
      <c r="M2685" s="232"/>
      <c r="N2685" s="233">
        <f t="shared" si="246"/>
        <v>0</v>
      </c>
      <c r="O2685" s="233">
        <f t="shared" si="247"/>
        <v>0</v>
      </c>
      <c r="P2685" s="234">
        <f t="shared" si="251"/>
        <v>5</v>
      </c>
      <c r="Q2685" s="235" t="str">
        <f>IF(F2685="","",VLOOKUP(F2685,المخزن!A:M,11,0))</f>
        <v/>
      </c>
      <c r="R2685" s="235" t="str">
        <f t="shared" si="248"/>
        <v xml:space="preserve">  </v>
      </c>
      <c r="S2685" s="235" t="str">
        <f t="shared" si="249"/>
        <v xml:space="preserve"> </v>
      </c>
      <c r="T2685" s="237" t="str">
        <f t="shared" si="250"/>
        <v xml:space="preserve"> </v>
      </c>
      <c r="U2685" s="238" t="str">
        <f>IF(F2685="","",VLOOKUP(F2685,المخزن!A:M,8,0))</f>
        <v/>
      </c>
    </row>
    <row r="2686" spans="1:21">
      <c r="A2686" s="227"/>
      <c r="B2686" s="228"/>
      <c r="C2686" s="229"/>
      <c r="D2686" s="229"/>
      <c r="E2686" s="240" t="str">
        <f>IF(D2686="","",VLOOKUP(D2686,'العملاء '!A:B,2,0))</f>
        <v/>
      </c>
      <c r="F2686" s="229"/>
      <c r="G2686" s="240" t="str">
        <f>IF(F2686="","",VLOOKUP(F2686,المخزن!A:B,2,0))</f>
        <v/>
      </c>
      <c r="H2686" s="229"/>
      <c r="I2686" s="231"/>
      <c r="J2686" s="231"/>
      <c r="K2686" s="231"/>
      <c r="L2686" s="231"/>
      <c r="M2686" s="232"/>
      <c r="N2686" s="233">
        <f t="shared" si="246"/>
        <v>0</v>
      </c>
      <c r="O2686" s="233">
        <f t="shared" si="247"/>
        <v>0</v>
      </c>
      <c r="P2686" s="234">
        <f t="shared" si="251"/>
        <v>5</v>
      </c>
      <c r="Q2686" s="235" t="str">
        <f>IF(F2686="","",VLOOKUP(F2686,المخزن!A:M,11,0))</f>
        <v/>
      </c>
      <c r="R2686" s="235" t="str">
        <f t="shared" si="248"/>
        <v xml:space="preserve">  </v>
      </c>
      <c r="S2686" s="235" t="str">
        <f t="shared" si="249"/>
        <v xml:space="preserve"> </v>
      </c>
      <c r="T2686" s="237" t="str">
        <f t="shared" si="250"/>
        <v xml:space="preserve"> </v>
      </c>
      <c r="U2686" s="238" t="str">
        <f>IF(F2686="","",VLOOKUP(F2686,المخزن!A:M,8,0))</f>
        <v/>
      </c>
    </row>
    <row r="2687" spans="1:21">
      <c r="A2687" s="227"/>
      <c r="B2687" s="228"/>
      <c r="C2687" s="229"/>
      <c r="D2687" s="229"/>
      <c r="E2687" s="240" t="str">
        <f>IF(D2687="","",VLOOKUP(D2687,'العملاء '!A:B,2,0))</f>
        <v/>
      </c>
      <c r="F2687" s="229"/>
      <c r="G2687" s="240" t="str">
        <f>IF(F2687="","",VLOOKUP(F2687,المخزن!A:B,2,0))</f>
        <v/>
      </c>
      <c r="H2687" s="229"/>
      <c r="I2687" s="231"/>
      <c r="J2687" s="231"/>
      <c r="K2687" s="231"/>
      <c r="L2687" s="231"/>
      <c r="M2687" s="232"/>
      <c r="N2687" s="233">
        <f t="shared" si="246"/>
        <v>0</v>
      </c>
      <c r="O2687" s="233">
        <f t="shared" si="247"/>
        <v>0</v>
      </c>
      <c r="P2687" s="234">
        <f t="shared" si="251"/>
        <v>5</v>
      </c>
      <c r="Q2687" s="235" t="str">
        <f>IF(F2687="","",VLOOKUP(F2687,المخزن!A:M,11,0))</f>
        <v/>
      </c>
      <c r="R2687" s="235" t="str">
        <f t="shared" si="248"/>
        <v xml:space="preserve">  </v>
      </c>
      <c r="S2687" s="235" t="str">
        <f t="shared" si="249"/>
        <v xml:space="preserve"> </v>
      </c>
      <c r="T2687" s="237" t="str">
        <f t="shared" si="250"/>
        <v xml:space="preserve"> </v>
      </c>
      <c r="U2687" s="238" t="str">
        <f>IF(F2687="","",VLOOKUP(F2687,المخزن!A:M,8,0))</f>
        <v/>
      </c>
    </row>
    <row r="2688" spans="1:21">
      <c r="A2688" s="227"/>
      <c r="B2688" s="228"/>
      <c r="C2688" s="229"/>
      <c r="D2688" s="229"/>
      <c r="E2688" s="240" t="str">
        <f>IF(D2688="","",VLOOKUP(D2688,'العملاء '!A:B,2,0))</f>
        <v/>
      </c>
      <c r="F2688" s="229"/>
      <c r="G2688" s="240" t="str">
        <f>IF(F2688="","",VLOOKUP(F2688,المخزن!A:B,2,0))</f>
        <v/>
      </c>
      <c r="H2688" s="229"/>
      <c r="I2688" s="231"/>
      <c r="J2688" s="231"/>
      <c r="K2688" s="231"/>
      <c r="L2688" s="231"/>
      <c r="M2688" s="232"/>
      <c r="N2688" s="233">
        <f t="shared" si="246"/>
        <v>0</v>
      </c>
      <c r="O2688" s="233">
        <f t="shared" si="247"/>
        <v>0</v>
      </c>
      <c r="P2688" s="234">
        <f t="shared" si="251"/>
        <v>5</v>
      </c>
      <c r="Q2688" s="235" t="str">
        <f>IF(F2688="","",VLOOKUP(F2688,المخزن!A:M,11,0))</f>
        <v/>
      </c>
      <c r="R2688" s="235" t="str">
        <f t="shared" si="248"/>
        <v xml:space="preserve">  </v>
      </c>
      <c r="S2688" s="235" t="str">
        <f t="shared" si="249"/>
        <v xml:space="preserve"> </v>
      </c>
      <c r="T2688" s="237" t="str">
        <f t="shared" si="250"/>
        <v xml:space="preserve"> </v>
      </c>
      <c r="U2688" s="238" t="str">
        <f>IF(F2688="","",VLOOKUP(F2688,المخزن!A:M,8,0))</f>
        <v/>
      </c>
    </row>
    <row r="2689" spans="1:21">
      <c r="A2689" s="227"/>
      <c r="B2689" s="228"/>
      <c r="C2689" s="229"/>
      <c r="D2689" s="229"/>
      <c r="E2689" s="240" t="str">
        <f>IF(D2689="","",VLOOKUP(D2689,'العملاء '!A:B,2,0))</f>
        <v/>
      </c>
      <c r="F2689" s="229"/>
      <c r="G2689" s="240" t="str">
        <f>IF(F2689="","",VLOOKUP(F2689,المخزن!A:B,2,0))</f>
        <v/>
      </c>
      <c r="H2689" s="229"/>
      <c r="I2689" s="231"/>
      <c r="J2689" s="231"/>
      <c r="K2689" s="231"/>
      <c r="L2689" s="231"/>
      <c r="M2689" s="232"/>
      <c r="N2689" s="233">
        <f t="shared" si="246"/>
        <v>0</v>
      </c>
      <c r="O2689" s="233">
        <f t="shared" si="247"/>
        <v>0</v>
      </c>
      <c r="P2689" s="234">
        <f t="shared" si="251"/>
        <v>5</v>
      </c>
      <c r="Q2689" s="235" t="str">
        <f>IF(F2689="","",VLOOKUP(F2689,المخزن!A:M,11,0))</f>
        <v/>
      </c>
      <c r="R2689" s="235" t="str">
        <f t="shared" si="248"/>
        <v xml:space="preserve">  </v>
      </c>
      <c r="S2689" s="235" t="str">
        <f t="shared" si="249"/>
        <v xml:space="preserve"> </v>
      </c>
      <c r="T2689" s="237" t="str">
        <f t="shared" si="250"/>
        <v xml:space="preserve"> </v>
      </c>
      <c r="U2689" s="238" t="str">
        <f>IF(F2689="","",VLOOKUP(F2689,المخزن!A:M,8,0))</f>
        <v/>
      </c>
    </row>
    <row r="2690" spans="1:21">
      <c r="A2690" s="227"/>
      <c r="B2690" s="228"/>
      <c r="C2690" s="229"/>
      <c r="D2690" s="229"/>
      <c r="E2690" s="240" t="str">
        <f>IF(D2690="","",VLOOKUP(D2690,'العملاء '!A:B,2,0))</f>
        <v/>
      </c>
      <c r="F2690" s="229"/>
      <c r="G2690" s="240" t="str">
        <f>IF(F2690="","",VLOOKUP(F2690,المخزن!A:B,2,0))</f>
        <v/>
      </c>
      <c r="H2690" s="229"/>
      <c r="I2690" s="231"/>
      <c r="J2690" s="231"/>
      <c r="K2690" s="231"/>
      <c r="L2690" s="231"/>
      <c r="M2690" s="232"/>
      <c r="N2690" s="233">
        <f t="shared" si="246"/>
        <v>0</v>
      </c>
      <c r="O2690" s="233">
        <f t="shared" si="247"/>
        <v>0</v>
      </c>
      <c r="P2690" s="234">
        <f t="shared" si="251"/>
        <v>5</v>
      </c>
      <c r="Q2690" s="235" t="str">
        <f>IF(F2690="","",VLOOKUP(F2690,المخزن!A:M,11,0))</f>
        <v/>
      </c>
      <c r="R2690" s="235" t="str">
        <f t="shared" si="248"/>
        <v xml:space="preserve">  </v>
      </c>
      <c r="S2690" s="235" t="str">
        <f t="shared" si="249"/>
        <v xml:space="preserve"> </v>
      </c>
      <c r="T2690" s="237" t="str">
        <f t="shared" si="250"/>
        <v xml:space="preserve"> </v>
      </c>
      <c r="U2690" s="238" t="str">
        <f>IF(F2690="","",VLOOKUP(F2690,المخزن!A:M,8,0))</f>
        <v/>
      </c>
    </row>
    <row r="2691" spans="1:21">
      <c r="A2691" s="227"/>
      <c r="B2691" s="228"/>
      <c r="C2691" s="229"/>
      <c r="D2691" s="229"/>
      <c r="E2691" s="240" t="str">
        <f>IF(D2691="","",VLOOKUP(D2691,'العملاء '!A:B,2,0))</f>
        <v/>
      </c>
      <c r="F2691" s="229"/>
      <c r="G2691" s="240" t="str">
        <f>IF(F2691="","",VLOOKUP(F2691,المخزن!A:B,2,0))</f>
        <v/>
      </c>
      <c r="H2691" s="229"/>
      <c r="I2691" s="231"/>
      <c r="J2691" s="231"/>
      <c r="K2691" s="231"/>
      <c r="L2691" s="231"/>
      <c r="M2691" s="232"/>
      <c r="N2691" s="233">
        <f t="shared" si="246"/>
        <v>0</v>
      </c>
      <c r="O2691" s="233">
        <f t="shared" si="247"/>
        <v>0</v>
      </c>
      <c r="P2691" s="234">
        <f t="shared" si="251"/>
        <v>5</v>
      </c>
      <c r="Q2691" s="235" t="str">
        <f>IF(F2691="","",VLOOKUP(F2691,المخزن!A:M,11,0))</f>
        <v/>
      </c>
      <c r="R2691" s="235" t="str">
        <f t="shared" si="248"/>
        <v xml:space="preserve">  </v>
      </c>
      <c r="S2691" s="235" t="str">
        <f t="shared" si="249"/>
        <v xml:space="preserve"> </v>
      </c>
      <c r="T2691" s="237" t="str">
        <f t="shared" si="250"/>
        <v xml:space="preserve"> </v>
      </c>
      <c r="U2691" s="238" t="str">
        <f>IF(F2691="","",VLOOKUP(F2691,المخزن!A:M,8,0))</f>
        <v/>
      </c>
    </row>
    <row r="2692" spans="1:21">
      <c r="A2692" s="227"/>
      <c r="B2692" s="228"/>
      <c r="C2692" s="229"/>
      <c r="D2692" s="229"/>
      <c r="E2692" s="240" t="str">
        <f>IF(D2692="","",VLOOKUP(D2692,'العملاء '!A:B,2,0))</f>
        <v/>
      </c>
      <c r="F2692" s="229"/>
      <c r="G2692" s="240" t="str">
        <f>IF(F2692="","",VLOOKUP(F2692,المخزن!A:B,2,0))</f>
        <v/>
      </c>
      <c r="H2692" s="229"/>
      <c r="I2692" s="231"/>
      <c r="J2692" s="231"/>
      <c r="K2692" s="231"/>
      <c r="L2692" s="231"/>
      <c r="M2692" s="232"/>
      <c r="N2692" s="233">
        <f t="shared" ref="N2692:N2755" si="252">(I2692*H2692)-L2692</f>
        <v>0</v>
      </c>
      <c r="O2692" s="233">
        <f t="shared" ref="O2692:O2755" si="253">(J2692*H2692)-M2692</f>
        <v>0</v>
      </c>
      <c r="P2692" s="234">
        <f t="shared" si="251"/>
        <v>5</v>
      </c>
      <c r="Q2692" s="235" t="str">
        <f>IF(F2692="","",VLOOKUP(F2692,المخزن!A:M,11,0))</f>
        <v/>
      </c>
      <c r="R2692" s="235" t="str">
        <f t="shared" ref="R2692:R2755" si="254">IF(F2692&gt;0,Q2692*H2692,"  ")</f>
        <v xml:space="preserve">  </v>
      </c>
      <c r="S2692" s="235" t="str">
        <f t="shared" ref="S2692:S2755" si="255">IF(F2692&gt;0,(((I2692/P2692)+J2692)*H2692)-(L2692/P2692)-M2692," ")</f>
        <v xml:space="preserve"> </v>
      </c>
      <c r="T2692" s="237" t="str">
        <f t="shared" ref="T2692:T2755" si="256">IF(F2692&gt;0,S2692-R2692," ")</f>
        <v xml:space="preserve"> </v>
      </c>
      <c r="U2692" s="238" t="str">
        <f>IF(F2692="","",VLOOKUP(F2692,المخزن!A:M,8,0))</f>
        <v/>
      </c>
    </row>
    <row r="2693" spans="1:21">
      <c r="A2693" s="227"/>
      <c r="B2693" s="228"/>
      <c r="C2693" s="229"/>
      <c r="D2693" s="229"/>
      <c r="E2693" s="240" t="str">
        <f>IF(D2693="","",VLOOKUP(D2693,'العملاء '!A:B,2,0))</f>
        <v/>
      </c>
      <c r="F2693" s="229"/>
      <c r="G2693" s="240" t="str">
        <f>IF(F2693="","",VLOOKUP(F2693,المخزن!A:B,2,0))</f>
        <v/>
      </c>
      <c r="H2693" s="229"/>
      <c r="I2693" s="231"/>
      <c r="J2693" s="231"/>
      <c r="K2693" s="231"/>
      <c r="L2693" s="231"/>
      <c r="M2693" s="232"/>
      <c r="N2693" s="233">
        <f t="shared" si="252"/>
        <v>0</v>
      </c>
      <c r="O2693" s="233">
        <f t="shared" si="253"/>
        <v>0</v>
      </c>
      <c r="P2693" s="234">
        <f t="shared" si="251"/>
        <v>5</v>
      </c>
      <c r="Q2693" s="235" t="str">
        <f>IF(F2693="","",VLOOKUP(F2693,المخزن!A:M,11,0))</f>
        <v/>
      </c>
      <c r="R2693" s="235" t="str">
        <f t="shared" si="254"/>
        <v xml:space="preserve">  </v>
      </c>
      <c r="S2693" s="235" t="str">
        <f t="shared" si="255"/>
        <v xml:space="preserve"> </v>
      </c>
      <c r="T2693" s="237" t="str">
        <f t="shared" si="256"/>
        <v xml:space="preserve"> </v>
      </c>
      <c r="U2693" s="238" t="str">
        <f>IF(F2693="","",VLOOKUP(F2693,المخزن!A:M,8,0))</f>
        <v/>
      </c>
    </row>
    <row r="2694" spans="1:21">
      <c r="A2694" s="227"/>
      <c r="B2694" s="228"/>
      <c r="C2694" s="229"/>
      <c r="D2694" s="229"/>
      <c r="E2694" s="240" t="str">
        <f>IF(D2694="","",VLOOKUP(D2694,'العملاء '!A:B,2,0))</f>
        <v/>
      </c>
      <c r="F2694" s="229"/>
      <c r="G2694" s="240" t="str">
        <f>IF(F2694="","",VLOOKUP(F2694,المخزن!A:B,2,0))</f>
        <v/>
      </c>
      <c r="H2694" s="229"/>
      <c r="I2694" s="231"/>
      <c r="J2694" s="231"/>
      <c r="K2694" s="231"/>
      <c r="L2694" s="231"/>
      <c r="M2694" s="232"/>
      <c r="N2694" s="233">
        <f t="shared" si="252"/>
        <v>0</v>
      </c>
      <c r="O2694" s="233">
        <f t="shared" si="253"/>
        <v>0</v>
      </c>
      <c r="P2694" s="234">
        <f t="shared" si="251"/>
        <v>5</v>
      </c>
      <c r="Q2694" s="235" t="str">
        <f>IF(F2694="","",VLOOKUP(F2694,المخزن!A:M,11,0))</f>
        <v/>
      </c>
      <c r="R2694" s="235" t="str">
        <f t="shared" si="254"/>
        <v xml:space="preserve">  </v>
      </c>
      <c r="S2694" s="235" t="str">
        <f t="shared" si="255"/>
        <v xml:space="preserve"> </v>
      </c>
      <c r="T2694" s="237" t="str">
        <f t="shared" si="256"/>
        <v xml:space="preserve"> </v>
      </c>
      <c r="U2694" s="238" t="str">
        <f>IF(F2694="","",VLOOKUP(F2694,المخزن!A:M,8,0))</f>
        <v/>
      </c>
    </row>
    <row r="2695" spans="1:21">
      <c r="A2695" s="227"/>
      <c r="B2695" s="228"/>
      <c r="C2695" s="229"/>
      <c r="D2695" s="229"/>
      <c r="E2695" s="240" t="str">
        <f>IF(D2695="","",VLOOKUP(D2695,'العملاء '!A:B,2,0))</f>
        <v/>
      </c>
      <c r="F2695" s="229"/>
      <c r="G2695" s="240" t="str">
        <f>IF(F2695="","",VLOOKUP(F2695,المخزن!A:B,2,0))</f>
        <v/>
      </c>
      <c r="H2695" s="229"/>
      <c r="I2695" s="231"/>
      <c r="J2695" s="231"/>
      <c r="K2695" s="231"/>
      <c r="L2695" s="231"/>
      <c r="M2695" s="232"/>
      <c r="N2695" s="233">
        <f t="shared" si="252"/>
        <v>0</v>
      </c>
      <c r="O2695" s="233">
        <f t="shared" si="253"/>
        <v>0</v>
      </c>
      <c r="P2695" s="234">
        <f t="shared" si="251"/>
        <v>5</v>
      </c>
      <c r="Q2695" s="235" t="str">
        <f>IF(F2695="","",VLOOKUP(F2695,المخزن!A:M,11,0))</f>
        <v/>
      </c>
      <c r="R2695" s="235" t="str">
        <f t="shared" si="254"/>
        <v xml:space="preserve">  </v>
      </c>
      <c r="S2695" s="235" t="str">
        <f t="shared" si="255"/>
        <v xml:space="preserve"> </v>
      </c>
      <c r="T2695" s="237" t="str">
        <f t="shared" si="256"/>
        <v xml:space="preserve"> </v>
      </c>
      <c r="U2695" s="238" t="str">
        <f>IF(F2695="","",VLOOKUP(F2695,المخزن!A:M,8,0))</f>
        <v/>
      </c>
    </row>
    <row r="2696" spans="1:21">
      <c r="A2696" s="227"/>
      <c r="B2696" s="228"/>
      <c r="C2696" s="229"/>
      <c r="D2696" s="229"/>
      <c r="E2696" s="240" t="str">
        <f>IF(D2696="","",VLOOKUP(D2696,'العملاء '!A:B,2,0))</f>
        <v/>
      </c>
      <c r="F2696" s="229"/>
      <c r="G2696" s="240" t="str">
        <f>IF(F2696="","",VLOOKUP(F2696,المخزن!A:B,2,0))</f>
        <v/>
      </c>
      <c r="H2696" s="229"/>
      <c r="I2696" s="231"/>
      <c r="J2696" s="231"/>
      <c r="K2696" s="231"/>
      <c r="L2696" s="231"/>
      <c r="M2696" s="232"/>
      <c r="N2696" s="233">
        <f t="shared" si="252"/>
        <v>0</v>
      </c>
      <c r="O2696" s="233">
        <f t="shared" si="253"/>
        <v>0</v>
      </c>
      <c r="P2696" s="234">
        <f t="shared" si="251"/>
        <v>5</v>
      </c>
      <c r="Q2696" s="235" t="str">
        <f>IF(F2696="","",VLOOKUP(F2696,المخزن!A:M,11,0))</f>
        <v/>
      </c>
      <c r="R2696" s="235" t="str">
        <f t="shared" si="254"/>
        <v xml:space="preserve">  </v>
      </c>
      <c r="S2696" s="235" t="str">
        <f t="shared" si="255"/>
        <v xml:space="preserve"> </v>
      </c>
      <c r="T2696" s="237" t="str">
        <f t="shared" si="256"/>
        <v xml:space="preserve"> </v>
      </c>
      <c r="U2696" s="238" t="str">
        <f>IF(F2696="","",VLOOKUP(F2696,المخزن!A:M,8,0))</f>
        <v/>
      </c>
    </row>
    <row r="2697" spans="1:21">
      <c r="A2697" s="227"/>
      <c r="B2697" s="228"/>
      <c r="C2697" s="229"/>
      <c r="D2697" s="229"/>
      <c r="E2697" s="240" t="str">
        <f>IF(D2697="","",VLOOKUP(D2697,'العملاء '!A:B,2,0))</f>
        <v/>
      </c>
      <c r="F2697" s="229"/>
      <c r="G2697" s="240" t="str">
        <f>IF(F2697="","",VLOOKUP(F2697,المخزن!A:B,2,0))</f>
        <v/>
      </c>
      <c r="H2697" s="229"/>
      <c r="I2697" s="231"/>
      <c r="J2697" s="231"/>
      <c r="K2697" s="231"/>
      <c r="L2697" s="231"/>
      <c r="M2697" s="232"/>
      <c r="N2697" s="233">
        <f t="shared" si="252"/>
        <v>0</v>
      </c>
      <c r="O2697" s="233">
        <f t="shared" si="253"/>
        <v>0</v>
      </c>
      <c r="P2697" s="234">
        <f t="shared" ref="P2697:P2760" si="257">P2696</f>
        <v>5</v>
      </c>
      <c r="Q2697" s="235" t="str">
        <f>IF(F2697="","",VLOOKUP(F2697,المخزن!A:M,11,0))</f>
        <v/>
      </c>
      <c r="R2697" s="235" t="str">
        <f t="shared" si="254"/>
        <v xml:space="preserve">  </v>
      </c>
      <c r="S2697" s="235" t="str">
        <f t="shared" si="255"/>
        <v xml:space="preserve"> </v>
      </c>
      <c r="T2697" s="237" t="str">
        <f t="shared" si="256"/>
        <v xml:space="preserve"> </v>
      </c>
      <c r="U2697" s="238" t="str">
        <f>IF(F2697="","",VLOOKUP(F2697,المخزن!A:M,8,0))</f>
        <v/>
      </c>
    </row>
    <row r="2698" spans="1:21">
      <c r="A2698" s="227"/>
      <c r="B2698" s="228"/>
      <c r="C2698" s="229"/>
      <c r="D2698" s="229"/>
      <c r="E2698" s="240" t="str">
        <f>IF(D2698="","",VLOOKUP(D2698,'العملاء '!A:B,2,0))</f>
        <v/>
      </c>
      <c r="F2698" s="229"/>
      <c r="G2698" s="240" t="str">
        <f>IF(F2698="","",VLOOKUP(F2698,المخزن!A:B,2,0))</f>
        <v/>
      </c>
      <c r="H2698" s="229"/>
      <c r="I2698" s="231"/>
      <c r="J2698" s="231"/>
      <c r="K2698" s="231"/>
      <c r="L2698" s="231"/>
      <c r="M2698" s="232"/>
      <c r="N2698" s="233">
        <f t="shared" si="252"/>
        <v>0</v>
      </c>
      <c r="O2698" s="233">
        <f t="shared" si="253"/>
        <v>0</v>
      </c>
      <c r="P2698" s="234">
        <f t="shared" si="257"/>
        <v>5</v>
      </c>
      <c r="Q2698" s="235" t="str">
        <f>IF(F2698="","",VLOOKUP(F2698,المخزن!A:M,11,0))</f>
        <v/>
      </c>
      <c r="R2698" s="235" t="str">
        <f t="shared" si="254"/>
        <v xml:space="preserve">  </v>
      </c>
      <c r="S2698" s="235" t="str">
        <f t="shared" si="255"/>
        <v xml:space="preserve"> </v>
      </c>
      <c r="T2698" s="237" t="str">
        <f t="shared" si="256"/>
        <v xml:space="preserve"> </v>
      </c>
      <c r="U2698" s="238" t="str">
        <f>IF(F2698="","",VLOOKUP(F2698,المخزن!A:M,8,0))</f>
        <v/>
      </c>
    </row>
    <row r="2699" spans="1:21">
      <c r="A2699" s="227"/>
      <c r="B2699" s="228"/>
      <c r="C2699" s="229"/>
      <c r="D2699" s="229"/>
      <c r="E2699" s="240" t="str">
        <f>IF(D2699="","",VLOOKUP(D2699,'العملاء '!A:B,2,0))</f>
        <v/>
      </c>
      <c r="F2699" s="229"/>
      <c r="G2699" s="240" t="str">
        <f>IF(F2699="","",VLOOKUP(F2699,المخزن!A:B,2,0))</f>
        <v/>
      </c>
      <c r="H2699" s="229"/>
      <c r="I2699" s="231"/>
      <c r="J2699" s="231"/>
      <c r="K2699" s="231"/>
      <c r="L2699" s="231"/>
      <c r="M2699" s="232"/>
      <c r="N2699" s="233">
        <f t="shared" si="252"/>
        <v>0</v>
      </c>
      <c r="O2699" s="233">
        <f t="shared" si="253"/>
        <v>0</v>
      </c>
      <c r="P2699" s="234">
        <f t="shared" si="257"/>
        <v>5</v>
      </c>
      <c r="Q2699" s="235" t="str">
        <f>IF(F2699="","",VLOOKUP(F2699,المخزن!A:M,11,0))</f>
        <v/>
      </c>
      <c r="R2699" s="235" t="str">
        <f t="shared" si="254"/>
        <v xml:space="preserve">  </v>
      </c>
      <c r="S2699" s="235" t="str">
        <f t="shared" si="255"/>
        <v xml:space="preserve"> </v>
      </c>
      <c r="T2699" s="237" t="str">
        <f t="shared" si="256"/>
        <v xml:space="preserve"> </v>
      </c>
      <c r="U2699" s="238" t="str">
        <f>IF(F2699="","",VLOOKUP(F2699,المخزن!A:M,8,0))</f>
        <v/>
      </c>
    </row>
    <row r="2700" spans="1:21">
      <c r="A2700" s="227"/>
      <c r="B2700" s="228"/>
      <c r="C2700" s="229"/>
      <c r="D2700" s="229"/>
      <c r="E2700" s="240" t="str">
        <f>IF(D2700="","",VLOOKUP(D2700,'العملاء '!A:B,2,0))</f>
        <v/>
      </c>
      <c r="F2700" s="229"/>
      <c r="G2700" s="240" t="str">
        <f>IF(F2700="","",VLOOKUP(F2700,المخزن!A:B,2,0))</f>
        <v/>
      </c>
      <c r="H2700" s="229"/>
      <c r="I2700" s="231"/>
      <c r="J2700" s="231"/>
      <c r="K2700" s="231"/>
      <c r="L2700" s="231"/>
      <c r="M2700" s="232"/>
      <c r="N2700" s="233">
        <f t="shared" si="252"/>
        <v>0</v>
      </c>
      <c r="O2700" s="233">
        <f t="shared" si="253"/>
        <v>0</v>
      </c>
      <c r="P2700" s="234">
        <f t="shared" si="257"/>
        <v>5</v>
      </c>
      <c r="Q2700" s="235" t="str">
        <f>IF(F2700="","",VLOOKUP(F2700,المخزن!A:M,11,0))</f>
        <v/>
      </c>
      <c r="R2700" s="235" t="str">
        <f t="shared" si="254"/>
        <v xml:space="preserve">  </v>
      </c>
      <c r="S2700" s="235" t="str">
        <f t="shared" si="255"/>
        <v xml:space="preserve"> </v>
      </c>
      <c r="T2700" s="237" t="str">
        <f t="shared" si="256"/>
        <v xml:space="preserve"> </v>
      </c>
      <c r="U2700" s="238" t="str">
        <f>IF(F2700="","",VLOOKUP(F2700,المخزن!A:M,8,0))</f>
        <v/>
      </c>
    </row>
    <row r="2701" spans="1:21">
      <c r="A2701" s="227"/>
      <c r="B2701" s="228"/>
      <c r="C2701" s="229"/>
      <c r="D2701" s="229"/>
      <c r="E2701" s="240" t="str">
        <f>IF(D2701="","",VLOOKUP(D2701,'العملاء '!A:B,2,0))</f>
        <v/>
      </c>
      <c r="F2701" s="229"/>
      <c r="G2701" s="240" t="str">
        <f>IF(F2701="","",VLOOKUP(F2701,المخزن!A:B,2,0))</f>
        <v/>
      </c>
      <c r="H2701" s="229"/>
      <c r="I2701" s="231"/>
      <c r="J2701" s="231"/>
      <c r="K2701" s="231"/>
      <c r="L2701" s="231"/>
      <c r="M2701" s="232"/>
      <c r="N2701" s="233">
        <f t="shared" si="252"/>
        <v>0</v>
      </c>
      <c r="O2701" s="233">
        <f t="shared" si="253"/>
        <v>0</v>
      </c>
      <c r="P2701" s="234">
        <f t="shared" si="257"/>
        <v>5</v>
      </c>
      <c r="Q2701" s="235" t="str">
        <f>IF(F2701="","",VLOOKUP(F2701,المخزن!A:M,11,0))</f>
        <v/>
      </c>
      <c r="R2701" s="235" t="str">
        <f t="shared" si="254"/>
        <v xml:space="preserve">  </v>
      </c>
      <c r="S2701" s="235" t="str">
        <f t="shared" si="255"/>
        <v xml:space="preserve"> </v>
      </c>
      <c r="T2701" s="237" t="str">
        <f t="shared" si="256"/>
        <v xml:space="preserve"> </v>
      </c>
      <c r="U2701" s="238" t="str">
        <f>IF(F2701="","",VLOOKUP(F2701,المخزن!A:M,8,0))</f>
        <v/>
      </c>
    </row>
    <row r="2702" spans="1:21">
      <c r="A2702" s="227"/>
      <c r="B2702" s="228"/>
      <c r="C2702" s="229"/>
      <c r="D2702" s="229"/>
      <c r="E2702" s="240" t="str">
        <f>IF(D2702="","",VLOOKUP(D2702,'العملاء '!A:B,2,0))</f>
        <v/>
      </c>
      <c r="F2702" s="229"/>
      <c r="G2702" s="240" t="str">
        <f>IF(F2702="","",VLOOKUP(F2702,المخزن!A:B,2,0))</f>
        <v/>
      </c>
      <c r="H2702" s="229"/>
      <c r="I2702" s="231"/>
      <c r="J2702" s="231"/>
      <c r="K2702" s="231"/>
      <c r="L2702" s="231"/>
      <c r="M2702" s="232"/>
      <c r="N2702" s="233">
        <f t="shared" si="252"/>
        <v>0</v>
      </c>
      <c r="O2702" s="233">
        <f t="shared" si="253"/>
        <v>0</v>
      </c>
      <c r="P2702" s="234">
        <f t="shared" si="257"/>
        <v>5</v>
      </c>
      <c r="Q2702" s="235" t="str">
        <f>IF(F2702="","",VLOOKUP(F2702,المخزن!A:M,11,0))</f>
        <v/>
      </c>
      <c r="R2702" s="235" t="str">
        <f t="shared" si="254"/>
        <v xml:space="preserve">  </v>
      </c>
      <c r="S2702" s="235" t="str">
        <f t="shared" si="255"/>
        <v xml:space="preserve"> </v>
      </c>
      <c r="T2702" s="237" t="str">
        <f t="shared" si="256"/>
        <v xml:space="preserve"> </v>
      </c>
      <c r="U2702" s="238" t="str">
        <f>IF(F2702="","",VLOOKUP(F2702,المخزن!A:M,8,0))</f>
        <v/>
      </c>
    </row>
    <row r="2703" spans="1:21">
      <c r="A2703" s="227"/>
      <c r="B2703" s="228"/>
      <c r="C2703" s="229"/>
      <c r="D2703" s="229"/>
      <c r="E2703" s="240" t="str">
        <f>IF(D2703="","",VLOOKUP(D2703,'العملاء '!A:B,2,0))</f>
        <v/>
      </c>
      <c r="F2703" s="229"/>
      <c r="G2703" s="240" t="str">
        <f>IF(F2703="","",VLOOKUP(F2703,المخزن!A:B,2,0))</f>
        <v/>
      </c>
      <c r="H2703" s="229"/>
      <c r="I2703" s="231"/>
      <c r="J2703" s="231"/>
      <c r="K2703" s="231"/>
      <c r="L2703" s="231"/>
      <c r="M2703" s="232"/>
      <c r="N2703" s="233">
        <f t="shared" si="252"/>
        <v>0</v>
      </c>
      <c r="O2703" s="233">
        <f t="shared" si="253"/>
        <v>0</v>
      </c>
      <c r="P2703" s="234">
        <f t="shared" si="257"/>
        <v>5</v>
      </c>
      <c r="Q2703" s="235" t="str">
        <f>IF(F2703="","",VLOOKUP(F2703,المخزن!A:M,11,0))</f>
        <v/>
      </c>
      <c r="R2703" s="235" t="str">
        <f t="shared" si="254"/>
        <v xml:space="preserve">  </v>
      </c>
      <c r="S2703" s="235" t="str">
        <f t="shared" si="255"/>
        <v xml:space="preserve"> </v>
      </c>
      <c r="T2703" s="237" t="str">
        <f t="shared" si="256"/>
        <v xml:space="preserve"> </v>
      </c>
      <c r="U2703" s="238" t="str">
        <f>IF(F2703="","",VLOOKUP(F2703,المخزن!A:M,8,0))</f>
        <v/>
      </c>
    </row>
    <row r="2704" spans="1:21">
      <c r="A2704" s="227"/>
      <c r="B2704" s="228"/>
      <c r="C2704" s="229"/>
      <c r="D2704" s="229"/>
      <c r="E2704" s="240" t="str">
        <f>IF(D2704="","",VLOOKUP(D2704,'العملاء '!A:B,2,0))</f>
        <v/>
      </c>
      <c r="F2704" s="229"/>
      <c r="G2704" s="240" t="str">
        <f>IF(F2704="","",VLOOKUP(F2704,المخزن!A:B,2,0))</f>
        <v/>
      </c>
      <c r="H2704" s="229"/>
      <c r="I2704" s="231"/>
      <c r="J2704" s="231"/>
      <c r="K2704" s="231"/>
      <c r="L2704" s="231"/>
      <c r="M2704" s="232"/>
      <c r="N2704" s="233">
        <f t="shared" si="252"/>
        <v>0</v>
      </c>
      <c r="O2704" s="233">
        <f t="shared" si="253"/>
        <v>0</v>
      </c>
      <c r="P2704" s="234">
        <f t="shared" si="257"/>
        <v>5</v>
      </c>
      <c r="Q2704" s="235" t="str">
        <f>IF(F2704="","",VLOOKUP(F2704,المخزن!A:M,11,0))</f>
        <v/>
      </c>
      <c r="R2704" s="235" t="str">
        <f t="shared" si="254"/>
        <v xml:space="preserve">  </v>
      </c>
      <c r="S2704" s="235" t="str">
        <f t="shared" si="255"/>
        <v xml:space="preserve"> </v>
      </c>
      <c r="T2704" s="237" t="str">
        <f t="shared" si="256"/>
        <v xml:space="preserve"> </v>
      </c>
      <c r="U2704" s="238" t="str">
        <f>IF(F2704="","",VLOOKUP(F2704,المخزن!A:M,8,0))</f>
        <v/>
      </c>
    </row>
    <row r="2705" spans="1:21">
      <c r="A2705" s="227"/>
      <c r="B2705" s="228"/>
      <c r="C2705" s="229"/>
      <c r="D2705" s="229"/>
      <c r="E2705" s="240" t="str">
        <f>IF(D2705="","",VLOOKUP(D2705,'العملاء '!A:B,2,0))</f>
        <v/>
      </c>
      <c r="F2705" s="229"/>
      <c r="G2705" s="240" t="str">
        <f>IF(F2705="","",VLOOKUP(F2705,المخزن!A:B,2,0))</f>
        <v/>
      </c>
      <c r="H2705" s="229"/>
      <c r="I2705" s="231"/>
      <c r="J2705" s="231"/>
      <c r="K2705" s="231"/>
      <c r="L2705" s="231"/>
      <c r="M2705" s="232"/>
      <c r="N2705" s="233">
        <f t="shared" si="252"/>
        <v>0</v>
      </c>
      <c r="O2705" s="233">
        <f t="shared" si="253"/>
        <v>0</v>
      </c>
      <c r="P2705" s="234">
        <f t="shared" si="257"/>
        <v>5</v>
      </c>
      <c r="Q2705" s="235" t="str">
        <f>IF(F2705="","",VLOOKUP(F2705,المخزن!A:M,11,0))</f>
        <v/>
      </c>
      <c r="R2705" s="235" t="str">
        <f t="shared" si="254"/>
        <v xml:space="preserve">  </v>
      </c>
      <c r="S2705" s="235" t="str">
        <f t="shared" si="255"/>
        <v xml:space="preserve"> </v>
      </c>
      <c r="T2705" s="237" t="str">
        <f t="shared" si="256"/>
        <v xml:space="preserve"> </v>
      </c>
      <c r="U2705" s="238" t="str">
        <f>IF(F2705="","",VLOOKUP(F2705,المخزن!A:M,8,0))</f>
        <v/>
      </c>
    </row>
    <row r="2706" spans="1:21">
      <c r="A2706" s="227"/>
      <c r="B2706" s="228"/>
      <c r="C2706" s="229"/>
      <c r="D2706" s="229"/>
      <c r="E2706" s="240" t="str">
        <f>IF(D2706="","",VLOOKUP(D2706,'العملاء '!A:B,2,0))</f>
        <v/>
      </c>
      <c r="F2706" s="229"/>
      <c r="G2706" s="240" t="str">
        <f>IF(F2706="","",VLOOKUP(F2706,المخزن!A:B,2,0))</f>
        <v/>
      </c>
      <c r="H2706" s="229"/>
      <c r="I2706" s="231"/>
      <c r="J2706" s="231"/>
      <c r="K2706" s="231"/>
      <c r="L2706" s="231"/>
      <c r="M2706" s="232"/>
      <c r="N2706" s="233">
        <f t="shared" si="252"/>
        <v>0</v>
      </c>
      <c r="O2706" s="233">
        <f t="shared" si="253"/>
        <v>0</v>
      </c>
      <c r="P2706" s="234">
        <f t="shared" si="257"/>
        <v>5</v>
      </c>
      <c r="Q2706" s="235" t="str">
        <f>IF(F2706="","",VLOOKUP(F2706,المخزن!A:M,11,0))</f>
        <v/>
      </c>
      <c r="R2706" s="235" t="str">
        <f t="shared" si="254"/>
        <v xml:space="preserve">  </v>
      </c>
      <c r="S2706" s="235" t="str">
        <f t="shared" si="255"/>
        <v xml:space="preserve"> </v>
      </c>
      <c r="T2706" s="237" t="str">
        <f t="shared" si="256"/>
        <v xml:space="preserve"> </v>
      </c>
      <c r="U2706" s="238" t="str">
        <f>IF(F2706="","",VLOOKUP(F2706,المخزن!A:M,8,0))</f>
        <v/>
      </c>
    </row>
    <row r="2707" spans="1:21">
      <c r="A2707" s="227"/>
      <c r="B2707" s="228"/>
      <c r="C2707" s="229"/>
      <c r="D2707" s="229"/>
      <c r="E2707" s="240" t="str">
        <f>IF(D2707="","",VLOOKUP(D2707,'العملاء '!A:B,2,0))</f>
        <v/>
      </c>
      <c r="F2707" s="229"/>
      <c r="G2707" s="240" t="str">
        <f>IF(F2707="","",VLOOKUP(F2707,المخزن!A:B,2,0))</f>
        <v/>
      </c>
      <c r="H2707" s="229"/>
      <c r="I2707" s="231"/>
      <c r="J2707" s="231"/>
      <c r="K2707" s="231"/>
      <c r="L2707" s="231"/>
      <c r="M2707" s="232"/>
      <c r="N2707" s="233">
        <f t="shared" si="252"/>
        <v>0</v>
      </c>
      <c r="O2707" s="233">
        <f t="shared" si="253"/>
        <v>0</v>
      </c>
      <c r="P2707" s="234">
        <f t="shared" si="257"/>
        <v>5</v>
      </c>
      <c r="Q2707" s="235" t="str">
        <f>IF(F2707="","",VLOOKUP(F2707,المخزن!A:M,11,0))</f>
        <v/>
      </c>
      <c r="R2707" s="235" t="str">
        <f t="shared" si="254"/>
        <v xml:space="preserve">  </v>
      </c>
      <c r="S2707" s="235" t="str">
        <f t="shared" si="255"/>
        <v xml:space="preserve"> </v>
      </c>
      <c r="T2707" s="237" t="str">
        <f t="shared" si="256"/>
        <v xml:space="preserve"> </v>
      </c>
      <c r="U2707" s="238" t="str">
        <f>IF(F2707="","",VLOOKUP(F2707,المخزن!A:M,8,0))</f>
        <v/>
      </c>
    </row>
    <row r="2708" spans="1:21">
      <c r="A2708" s="227"/>
      <c r="B2708" s="228"/>
      <c r="C2708" s="229"/>
      <c r="D2708" s="229"/>
      <c r="E2708" s="240" t="str">
        <f>IF(D2708="","",VLOOKUP(D2708,'العملاء '!A:B,2,0))</f>
        <v/>
      </c>
      <c r="F2708" s="229"/>
      <c r="G2708" s="240" t="str">
        <f>IF(F2708="","",VLOOKUP(F2708,المخزن!A:B,2,0))</f>
        <v/>
      </c>
      <c r="H2708" s="229"/>
      <c r="I2708" s="231"/>
      <c r="J2708" s="231"/>
      <c r="K2708" s="231"/>
      <c r="L2708" s="231"/>
      <c r="M2708" s="232"/>
      <c r="N2708" s="233">
        <f t="shared" si="252"/>
        <v>0</v>
      </c>
      <c r="O2708" s="233">
        <f t="shared" si="253"/>
        <v>0</v>
      </c>
      <c r="P2708" s="234">
        <f t="shared" si="257"/>
        <v>5</v>
      </c>
      <c r="Q2708" s="235" t="str">
        <f>IF(F2708="","",VLOOKUP(F2708,المخزن!A:M,11,0))</f>
        <v/>
      </c>
      <c r="R2708" s="235" t="str">
        <f t="shared" si="254"/>
        <v xml:space="preserve">  </v>
      </c>
      <c r="S2708" s="235" t="str">
        <f t="shared" si="255"/>
        <v xml:space="preserve"> </v>
      </c>
      <c r="T2708" s="237" t="str">
        <f t="shared" si="256"/>
        <v xml:space="preserve"> </v>
      </c>
      <c r="U2708" s="238" t="str">
        <f>IF(F2708="","",VLOOKUP(F2708,المخزن!A:M,8,0))</f>
        <v/>
      </c>
    </row>
    <row r="2709" spans="1:21">
      <c r="A2709" s="227"/>
      <c r="B2709" s="228"/>
      <c r="C2709" s="229"/>
      <c r="D2709" s="229"/>
      <c r="E2709" s="240" t="str">
        <f>IF(D2709="","",VLOOKUP(D2709,'العملاء '!A:B,2,0))</f>
        <v/>
      </c>
      <c r="F2709" s="229"/>
      <c r="G2709" s="240" t="str">
        <f>IF(F2709="","",VLOOKUP(F2709,المخزن!A:B,2,0))</f>
        <v/>
      </c>
      <c r="H2709" s="229"/>
      <c r="I2709" s="231"/>
      <c r="J2709" s="231"/>
      <c r="K2709" s="231"/>
      <c r="L2709" s="231"/>
      <c r="M2709" s="232"/>
      <c r="N2709" s="233">
        <f t="shared" si="252"/>
        <v>0</v>
      </c>
      <c r="O2709" s="233">
        <f t="shared" si="253"/>
        <v>0</v>
      </c>
      <c r="P2709" s="234">
        <f t="shared" si="257"/>
        <v>5</v>
      </c>
      <c r="Q2709" s="235" t="str">
        <f>IF(F2709="","",VLOOKUP(F2709,المخزن!A:M,11,0))</f>
        <v/>
      </c>
      <c r="R2709" s="235" t="str">
        <f t="shared" si="254"/>
        <v xml:space="preserve">  </v>
      </c>
      <c r="S2709" s="235" t="str">
        <f t="shared" si="255"/>
        <v xml:space="preserve"> </v>
      </c>
      <c r="T2709" s="237" t="str">
        <f t="shared" si="256"/>
        <v xml:space="preserve"> </v>
      </c>
      <c r="U2709" s="238" t="str">
        <f>IF(F2709="","",VLOOKUP(F2709,المخزن!A:M,8,0))</f>
        <v/>
      </c>
    </row>
    <row r="2710" spans="1:21">
      <c r="A2710" s="227"/>
      <c r="B2710" s="228"/>
      <c r="C2710" s="229"/>
      <c r="D2710" s="229"/>
      <c r="E2710" s="240" t="str">
        <f>IF(D2710="","",VLOOKUP(D2710,'العملاء '!A:B,2,0))</f>
        <v/>
      </c>
      <c r="F2710" s="229"/>
      <c r="G2710" s="240" t="str">
        <f>IF(F2710="","",VLOOKUP(F2710,المخزن!A:B,2,0))</f>
        <v/>
      </c>
      <c r="H2710" s="229"/>
      <c r="I2710" s="231"/>
      <c r="J2710" s="231"/>
      <c r="K2710" s="231"/>
      <c r="L2710" s="231"/>
      <c r="M2710" s="232"/>
      <c r="N2710" s="233">
        <f t="shared" si="252"/>
        <v>0</v>
      </c>
      <c r="O2710" s="233">
        <f t="shared" si="253"/>
        <v>0</v>
      </c>
      <c r="P2710" s="234">
        <f t="shared" si="257"/>
        <v>5</v>
      </c>
      <c r="Q2710" s="235" t="str">
        <f>IF(F2710="","",VLOOKUP(F2710,المخزن!A:M,11,0))</f>
        <v/>
      </c>
      <c r="R2710" s="235" t="str">
        <f t="shared" si="254"/>
        <v xml:space="preserve">  </v>
      </c>
      <c r="S2710" s="235" t="str">
        <f t="shared" si="255"/>
        <v xml:space="preserve"> </v>
      </c>
      <c r="T2710" s="237" t="str">
        <f t="shared" si="256"/>
        <v xml:space="preserve"> </v>
      </c>
      <c r="U2710" s="238" t="str">
        <f>IF(F2710="","",VLOOKUP(F2710,المخزن!A:M,8,0))</f>
        <v/>
      </c>
    </row>
    <row r="2711" spans="1:21">
      <c r="A2711" s="227"/>
      <c r="B2711" s="228"/>
      <c r="C2711" s="229"/>
      <c r="D2711" s="229"/>
      <c r="E2711" s="240" t="str">
        <f>IF(D2711="","",VLOOKUP(D2711,'العملاء '!A:B,2,0))</f>
        <v/>
      </c>
      <c r="F2711" s="229"/>
      <c r="G2711" s="240" t="str">
        <f>IF(F2711="","",VLOOKUP(F2711,المخزن!A:B,2,0))</f>
        <v/>
      </c>
      <c r="H2711" s="229"/>
      <c r="I2711" s="231"/>
      <c r="J2711" s="231"/>
      <c r="K2711" s="231"/>
      <c r="L2711" s="231"/>
      <c r="M2711" s="232"/>
      <c r="N2711" s="233">
        <f t="shared" si="252"/>
        <v>0</v>
      </c>
      <c r="O2711" s="233">
        <f t="shared" si="253"/>
        <v>0</v>
      </c>
      <c r="P2711" s="234">
        <f t="shared" si="257"/>
        <v>5</v>
      </c>
      <c r="Q2711" s="235" t="str">
        <f>IF(F2711="","",VLOOKUP(F2711,المخزن!A:M,11,0))</f>
        <v/>
      </c>
      <c r="R2711" s="235" t="str">
        <f t="shared" si="254"/>
        <v xml:space="preserve">  </v>
      </c>
      <c r="S2711" s="235" t="str">
        <f t="shared" si="255"/>
        <v xml:space="preserve"> </v>
      </c>
      <c r="T2711" s="237" t="str">
        <f t="shared" si="256"/>
        <v xml:space="preserve"> </v>
      </c>
      <c r="U2711" s="238" t="str">
        <f>IF(F2711="","",VLOOKUP(F2711,المخزن!A:M,8,0))</f>
        <v/>
      </c>
    </row>
    <row r="2712" spans="1:21">
      <c r="A2712" s="227"/>
      <c r="B2712" s="228"/>
      <c r="C2712" s="229"/>
      <c r="D2712" s="229"/>
      <c r="E2712" s="240" t="str">
        <f>IF(D2712="","",VLOOKUP(D2712,'العملاء '!A:B,2,0))</f>
        <v/>
      </c>
      <c r="F2712" s="229"/>
      <c r="G2712" s="240" t="str">
        <f>IF(F2712="","",VLOOKUP(F2712,المخزن!A:B,2,0))</f>
        <v/>
      </c>
      <c r="H2712" s="229"/>
      <c r="I2712" s="231"/>
      <c r="J2712" s="231"/>
      <c r="K2712" s="231"/>
      <c r="L2712" s="231"/>
      <c r="M2712" s="232"/>
      <c r="N2712" s="233">
        <f t="shared" si="252"/>
        <v>0</v>
      </c>
      <c r="O2712" s="233">
        <f t="shared" si="253"/>
        <v>0</v>
      </c>
      <c r="P2712" s="234">
        <f t="shared" si="257"/>
        <v>5</v>
      </c>
      <c r="Q2712" s="235" t="str">
        <f>IF(F2712="","",VLOOKUP(F2712,المخزن!A:M,11,0))</f>
        <v/>
      </c>
      <c r="R2712" s="235" t="str">
        <f t="shared" si="254"/>
        <v xml:space="preserve">  </v>
      </c>
      <c r="S2712" s="235" t="str">
        <f t="shared" si="255"/>
        <v xml:space="preserve"> </v>
      </c>
      <c r="T2712" s="237" t="str">
        <f t="shared" si="256"/>
        <v xml:space="preserve"> </v>
      </c>
      <c r="U2712" s="238" t="str">
        <f>IF(F2712="","",VLOOKUP(F2712,المخزن!A:M,8,0))</f>
        <v/>
      </c>
    </row>
    <row r="2713" spans="1:21">
      <c r="A2713" s="227"/>
      <c r="B2713" s="228"/>
      <c r="C2713" s="229"/>
      <c r="D2713" s="229"/>
      <c r="E2713" s="240" t="str">
        <f>IF(D2713="","",VLOOKUP(D2713,'العملاء '!A:B,2,0))</f>
        <v/>
      </c>
      <c r="F2713" s="229"/>
      <c r="G2713" s="240" t="str">
        <f>IF(F2713="","",VLOOKUP(F2713,المخزن!A:B,2,0))</f>
        <v/>
      </c>
      <c r="H2713" s="229"/>
      <c r="I2713" s="231"/>
      <c r="J2713" s="231"/>
      <c r="K2713" s="231"/>
      <c r="L2713" s="231"/>
      <c r="M2713" s="232"/>
      <c r="N2713" s="233">
        <f t="shared" si="252"/>
        <v>0</v>
      </c>
      <c r="O2713" s="233">
        <f t="shared" si="253"/>
        <v>0</v>
      </c>
      <c r="P2713" s="234">
        <f t="shared" si="257"/>
        <v>5</v>
      </c>
      <c r="Q2713" s="235" t="str">
        <f>IF(F2713="","",VLOOKUP(F2713,المخزن!A:M,11,0))</f>
        <v/>
      </c>
      <c r="R2713" s="235" t="str">
        <f t="shared" si="254"/>
        <v xml:space="preserve">  </v>
      </c>
      <c r="S2713" s="235" t="str">
        <f t="shared" si="255"/>
        <v xml:space="preserve"> </v>
      </c>
      <c r="T2713" s="237" t="str">
        <f t="shared" si="256"/>
        <v xml:space="preserve"> </v>
      </c>
      <c r="U2713" s="238" t="str">
        <f>IF(F2713="","",VLOOKUP(F2713,المخزن!A:M,8,0))</f>
        <v/>
      </c>
    </row>
    <row r="2714" spans="1:21">
      <c r="A2714" s="227"/>
      <c r="B2714" s="228"/>
      <c r="C2714" s="229"/>
      <c r="D2714" s="229"/>
      <c r="E2714" s="240" t="str">
        <f>IF(D2714="","",VLOOKUP(D2714,'العملاء '!A:B,2,0))</f>
        <v/>
      </c>
      <c r="F2714" s="229"/>
      <c r="G2714" s="240" t="str">
        <f>IF(F2714="","",VLOOKUP(F2714,المخزن!A:B,2,0))</f>
        <v/>
      </c>
      <c r="H2714" s="229"/>
      <c r="I2714" s="231"/>
      <c r="J2714" s="231"/>
      <c r="K2714" s="231"/>
      <c r="L2714" s="231"/>
      <c r="M2714" s="232"/>
      <c r="N2714" s="233">
        <f t="shared" si="252"/>
        <v>0</v>
      </c>
      <c r="O2714" s="233">
        <f t="shared" si="253"/>
        <v>0</v>
      </c>
      <c r="P2714" s="234">
        <f t="shared" si="257"/>
        <v>5</v>
      </c>
      <c r="Q2714" s="235" t="str">
        <f>IF(F2714="","",VLOOKUP(F2714,المخزن!A:M,11,0))</f>
        <v/>
      </c>
      <c r="R2714" s="235" t="str">
        <f t="shared" si="254"/>
        <v xml:space="preserve">  </v>
      </c>
      <c r="S2714" s="235" t="str">
        <f t="shared" si="255"/>
        <v xml:space="preserve"> </v>
      </c>
      <c r="T2714" s="237" t="str">
        <f t="shared" si="256"/>
        <v xml:space="preserve"> </v>
      </c>
      <c r="U2714" s="238" t="str">
        <f>IF(F2714="","",VLOOKUP(F2714,المخزن!A:M,8,0))</f>
        <v/>
      </c>
    </row>
    <row r="2715" spans="1:21">
      <c r="A2715" s="227"/>
      <c r="B2715" s="228"/>
      <c r="C2715" s="229"/>
      <c r="D2715" s="229"/>
      <c r="E2715" s="240" t="str">
        <f>IF(D2715="","",VLOOKUP(D2715,'العملاء '!A:B,2,0))</f>
        <v/>
      </c>
      <c r="F2715" s="229"/>
      <c r="G2715" s="240" t="str">
        <f>IF(F2715="","",VLOOKUP(F2715,المخزن!A:B,2,0))</f>
        <v/>
      </c>
      <c r="H2715" s="229"/>
      <c r="I2715" s="231"/>
      <c r="J2715" s="231"/>
      <c r="K2715" s="231"/>
      <c r="L2715" s="231"/>
      <c r="M2715" s="232"/>
      <c r="N2715" s="233">
        <f t="shared" si="252"/>
        <v>0</v>
      </c>
      <c r="O2715" s="233">
        <f t="shared" si="253"/>
        <v>0</v>
      </c>
      <c r="P2715" s="234">
        <f t="shared" si="257"/>
        <v>5</v>
      </c>
      <c r="Q2715" s="235" t="str">
        <f>IF(F2715="","",VLOOKUP(F2715,المخزن!A:M,11,0))</f>
        <v/>
      </c>
      <c r="R2715" s="235" t="str">
        <f t="shared" si="254"/>
        <v xml:space="preserve">  </v>
      </c>
      <c r="S2715" s="235" t="str">
        <f t="shared" si="255"/>
        <v xml:space="preserve"> </v>
      </c>
      <c r="T2715" s="237" t="str">
        <f t="shared" si="256"/>
        <v xml:space="preserve"> </v>
      </c>
      <c r="U2715" s="238" t="str">
        <f>IF(F2715="","",VLOOKUP(F2715,المخزن!A:M,8,0))</f>
        <v/>
      </c>
    </row>
    <row r="2716" spans="1:21">
      <c r="A2716" s="227"/>
      <c r="B2716" s="228"/>
      <c r="C2716" s="229"/>
      <c r="D2716" s="229"/>
      <c r="E2716" s="240" t="str">
        <f>IF(D2716="","",VLOOKUP(D2716,'العملاء '!A:B,2,0))</f>
        <v/>
      </c>
      <c r="F2716" s="229"/>
      <c r="G2716" s="240" t="str">
        <f>IF(F2716="","",VLOOKUP(F2716,المخزن!A:B,2,0))</f>
        <v/>
      </c>
      <c r="H2716" s="229"/>
      <c r="I2716" s="231"/>
      <c r="J2716" s="231"/>
      <c r="K2716" s="231"/>
      <c r="L2716" s="231"/>
      <c r="M2716" s="232"/>
      <c r="N2716" s="233">
        <f t="shared" si="252"/>
        <v>0</v>
      </c>
      <c r="O2716" s="233">
        <f t="shared" si="253"/>
        <v>0</v>
      </c>
      <c r="P2716" s="234">
        <f t="shared" si="257"/>
        <v>5</v>
      </c>
      <c r="Q2716" s="235" t="str">
        <f>IF(F2716="","",VLOOKUP(F2716,المخزن!A:M,11,0))</f>
        <v/>
      </c>
      <c r="R2716" s="235" t="str">
        <f t="shared" si="254"/>
        <v xml:space="preserve">  </v>
      </c>
      <c r="S2716" s="235" t="str">
        <f t="shared" si="255"/>
        <v xml:space="preserve"> </v>
      </c>
      <c r="T2716" s="237" t="str">
        <f t="shared" si="256"/>
        <v xml:space="preserve"> </v>
      </c>
      <c r="U2716" s="238" t="str">
        <f>IF(F2716="","",VLOOKUP(F2716,المخزن!A:M,8,0))</f>
        <v/>
      </c>
    </row>
    <row r="2717" spans="1:21">
      <c r="A2717" s="227"/>
      <c r="B2717" s="228"/>
      <c r="C2717" s="229"/>
      <c r="D2717" s="229"/>
      <c r="E2717" s="240" t="str">
        <f>IF(D2717="","",VLOOKUP(D2717,'العملاء '!A:B,2,0))</f>
        <v/>
      </c>
      <c r="F2717" s="229"/>
      <c r="G2717" s="240" t="str">
        <f>IF(F2717="","",VLOOKUP(F2717,المخزن!A:B,2,0))</f>
        <v/>
      </c>
      <c r="H2717" s="229"/>
      <c r="I2717" s="231"/>
      <c r="J2717" s="231"/>
      <c r="K2717" s="231"/>
      <c r="L2717" s="231"/>
      <c r="M2717" s="232"/>
      <c r="N2717" s="233">
        <f t="shared" si="252"/>
        <v>0</v>
      </c>
      <c r="O2717" s="233">
        <f t="shared" si="253"/>
        <v>0</v>
      </c>
      <c r="P2717" s="234">
        <f t="shared" si="257"/>
        <v>5</v>
      </c>
      <c r="Q2717" s="235" t="str">
        <f>IF(F2717="","",VLOOKUP(F2717,المخزن!A:M,11,0))</f>
        <v/>
      </c>
      <c r="R2717" s="235" t="str">
        <f t="shared" si="254"/>
        <v xml:space="preserve">  </v>
      </c>
      <c r="S2717" s="235" t="str">
        <f t="shared" si="255"/>
        <v xml:space="preserve"> </v>
      </c>
      <c r="T2717" s="237" t="str">
        <f t="shared" si="256"/>
        <v xml:space="preserve"> </v>
      </c>
      <c r="U2717" s="238" t="str">
        <f>IF(F2717="","",VLOOKUP(F2717,المخزن!A:M,8,0))</f>
        <v/>
      </c>
    </row>
    <row r="2718" spans="1:21">
      <c r="A2718" s="227"/>
      <c r="B2718" s="228"/>
      <c r="C2718" s="229"/>
      <c r="D2718" s="229"/>
      <c r="E2718" s="240" t="str">
        <f>IF(D2718="","",VLOOKUP(D2718,'العملاء '!A:B,2,0))</f>
        <v/>
      </c>
      <c r="F2718" s="229"/>
      <c r="G2718" s="240" t="str">
        <f>IF(F2718="","",VLOOKUP(F2718,المخزن!A:B,2,0))</f>
        <v/>
      </c>
      <c r="H2718" s="229"/>
      <c r="I2718" s="231"/>
      <c r="J2718" s="231"/>
      <c r="K2718" s="231"/>
      <c r="L2718" s="231"/>
      <c r="M2718" s="232"/>
      <c r="N2718" s="233">
        <f t="shared" si="252"/>
        <v>0</v>
      </c>
      <c r="O2718" s="233">
        <f t="shared" si="253"/>
        <v>0</v>
      </c>
      <c r="P2718" s="234">
        <f t="shared" si="257"/>
        <v>5</v>
      </c>
      <c r="Q2718" s="235" t="str">
        <f>IF(F2718="","",VLOOKUP(F2718,المخزن!A:M,11,0))</f>
        <v/>
      </c>
      <c r="R2718" s="235" t="str">
        <f t="shared" si="254"/>
        <v xml:space="preserve">  </v>
      </c>
      <c r="S2718" s="235" t="str">
        <f t="shared" si="255"/>
        <v xml:space="preserve"> </v>
      </c>
      <c r="T2718" s="237" t="str">
        <f t="shared" si="256"/>
        <v xml:space="preserve"> </v>
      </c>
      <c r="U2718" s="238" t="str">
        <f>IF(F2718="","",VLOOKUP(F2718,المخزن!A:M,8,0))</f>
        <v/>
      </c>
    </row>
    <row r="2719" spans="1:21">
      <c r="A2719" s="227"/>
      <c r="B2719" s="228"/>
      <c r="C2719" s="229"/>
      <c r="D2719" s="229"/>
      <c r="E2719" s="240" t="str">
        <f>IF(D2719="","",VLOOKUP(D2719,'العملاء '!A:B,2,0))</f>
        <v/>
      </c>
      <c r="F2719" s="229"/>
      <c r="G2719" s="240" t="str">
        <f>IF(F2719="","",VLOOKUP(F2719,المخزن!A:B,2,0))</f>
        <v/>
      </c>
      <c r="H2719" s="229"/>
      <c r="I2719" s="231"/>
      <c r="J2719" s="231"/>
      <c r="K2719" s="231"/>
      <c r="L2719" s="231"/>
      <c r="M2719" s="232"/>
      <c r="N2719" s="233">
        <f t="shared" si="252"/>
        <v>0</v>
      </c>
      <c r="O2719" s="233">
        <f t="shared" si="253"/>
        <v>0</v>
      </c>
      <c r="P2719" s="234">
        <f t="shared" si="257"/>
        <v>5</v>
      </c>
      <c r="Q2719" s="235" t="str">
        <f>IF(F2719="","",VLOOKUP(F2719,المخزن!A:M,11,0))</f>
        <v/>
      </c>
      <c r="R2719" s="235" t="str">
        <f t="shared" si="254"/>
        <v xml:space="preserve">  </v>
      </c>
      <c r="S2719" s="235" t="str">
        <f t="shared" si="255"/>
        <v xml:space="preserve"> </v>
      </c>
      <c r="T2719" s="237" t="str">
        <f t="shared" si="256"/>
        <v xml:space="preserve"> </v>
      </c>
      <c r="U2719" s="238" t="str">
        <f>IF(F2719="","",VLOOKUP(F2719,المخزن!A:M,8,0))</f>
        <v/>
      </c>
    </row>
    <row r="2720" spans="1:21">
      <c r="A2720" s="227"/>
      <c r="B2720" s="228"/>
      <c r="C2720" s="229"/>
      <c r="D2720" s="229"/>
      <c r="E2720" s="240" t="str">
        <f>IF(D2720="","",VLOOKUP(D2720,'العملاء '!A:B,2,0))</f>
        <v/>
      </c>
      <c r="F2720" s="229"/>
      <c r="G2720" s="240" t="str">
        <f>IF(F2720="","",VLOOKUP(F2720,المخزن!A:B,2,0))</f>
        <v/>
      </c>
      <c r="H2720" s="229"/>
      <c r="I2720" s="231"/>
      <c r="J2720" s="231"/>
      <c r="K2720" s="231"/>
      <c r="L2720" s="231"/>
      <c r="M2720" s="232"/>
      <c r="N2720" s="233">
        <f t="shared" si="252"/>
        <v>0</v>
      </c>
      <c r="O2720" s="233">
        <f t="shared" si="253"/>
        <v>0</v>
      </c>
      <c r="P2720" s="234">
        <f t="shared" si="257"/>
        <v>5</v>
      </c>
      <c r="Q2720" s="235" t="str">
        <f>IF(F2720="","",VLOOKUP(F2720,المخزن!A:M,11,0))</f>
        <v/>
      </c>
      <c r="R2720" s="235" t="str">
        <f t="shared" si="254"/>
        <v xml:space="preserve">  </v>
      </c>
      <c r="S2720" s="235" t="str">
        <f t="shared" si="255"/>
        <v xml:space="preserve"> </v>
      </c>
      <c r="T2720" s="237" t="str">
        <f t="shared" si="256"/>
        <v xml:space="preserve"> </v>
      </c>
      <c r="U2720" s="238" t="str">
        <f>IF(F2720="","",VLOOKUP(F2720,المخزن!A:M,8,0))</f>
        <v/>
      </c>
    </row>
    <row r="2721" spans="1:21">
      <c r="A2721" s="227"/>
      <c r="B2721" s="228"/>
      <c r="C2721" s="229"/>
      <c r="D2721" s="229"/>
      <c r="E2721" s="240" t="str">
        <f>IF(D2721="","",VLOOKUP(D2721,'العملاء '!A:B,2,0))</f>
        <v/>
      </c>
      <c r="F2721" s="229"/>
      <c r="G2721" s="240" t="str">
        <f>IF(F2721="","",VLOOKUP(F2721,المخزن!A:B,2,0))</f>
        <v/>
      </c>
      <c r="H2721" s="229"/>
      <c r="I2721" s="231"/>
      <c r="J2721" s="231"/>
      <c r="K2721" s="231"/>
      <c r="L2721" s="231"/>
      <c r="M2721" s="232"/>
      <c r="N2721" s="233">
        <f t="shared" si="252"/>
        <v>0</v>
      </c>
      <c r="O2721" s="233">
        <f t="shared" si="253"/>
        <v>0</v>
      </c>
      <c r="P2721" s="234">
        <f t="shared" si="257"/>
        <v>5</v>
      </c>
      <c r="Q2721" s="235" t="str">
        <f>IF(F2721="","",VLOOKUP(F2721,المخزن!A:M,11,0))</f>
        <v/>
      </c>
      <c r="R2721" s="235" t="str">
        <f t="shared" si="254"/>
        <v xml:space="preserve">  </v>
      </c>
      <c r="S2721" s="235" t="str">
        <f t="shared" si="255"/>
        <v xml:space="preserve"> </v>
      </c>
      <c r="T2721" s="237" t="str">
        <f t="shared" si="256"/>
        <v xml:space="preserve"> </v>
      </c>
      <c r="U2721" s="238" t="str">
        <f>IF(F2721="","",VLOOKUP(F2721,المخزن!A:M,8,0))</f>
        <v/>
      </c>
    </row>
    <row r="2722" spans="1:21">
      <c r="A2722" s="227"/>
      <c r="B2722" s="228"/>
      <c r="C2722" s="229"/>
      <c r="D2722" s="229"/>
      <c r="E2722" s="240" t="str">
        <f>IF(D2722="","",VLOOKUP(D2722,'العملاء '!A:B,2,0))</f>
        <v/>
      </c>
      <c r="F2722" s="229"/>
      <c r="G2722" s="240" t="str">
        <f>IF(F2722="","",VLOOKUP(F2722,المخزن!A:B,2,0))</f>
        <v/>
      </c>
      <c r="H2722" s="229"/>
      <c r="I2722" s="231"/>
      <c r="J2722" s="231"/>
      <c r="K2722" s="231"/>
      <c r="L2722" s="231"/>
      <c r="M2722" s="232"/>
      <c r="N2722" s="233">
        <f t="shared" si="252"/>
        <v>0</v>
      </c>
      <c r="O2722" s="233">
        <f t="shared" si="253"/>
        <v>0</v>
      </c>
      <c r="P2722" s="234">
        <f t="shared" si="257"/>
        <v>5</v>
      </c>
      <c r="Q2722" s="235" t="str">
        <f>IF(F2722="","",VLOOKUP(F2722,المخزن!A:M,11,0))</f>
        <v/>
      </c>
      <c r="R2722" s="235" t="str">
        <f t="shared" si="254"/>
        <v xml:space="preserve">  </v>
      </c>
      <c r="S2722" s="235" t="str">
        <f t="shared" si="255"/>
        <v xml:space="preserve"> </v>
      </c>
      <c r="T2722" s="237" t="str">
        <f t="shared" si="256"/>
        <v xml:space="preserve"> </v>
      </c>
      <c r="U2722" s="238" t="str">
        <f>IF(F2722="","",VLOOKUP(F2722,المخزن!A:M,8,0))</f>
        <v/>
      </c>
    </row>
    <row r="2723" spans="1:21">
      <c r="A2723" s="227"/>
      <c r="B2723" s="228"/>
      <c r="C2723" s="229"/>
      <c r="D2723" s="229"/>
      <c r="E2723" s="240" t="str">
        <f>IF(D2723="","",VLOOKUP(D2723,'العملاء '!A:B,2,0))</f>
        <v/>
      </c>
      <c r="F2723" s="229"/>
      <c r="G2723" s="240" t="str">
        <f>IF(F2723="","",VLOOKUP(F2723,المخزن!A:B,2,0))</f>
        <v/>
      </c>
      <c r="H2723" s="229"/>
      <c r="I2723" s="231"/>
      <c r="J2723" s="231"/>
      <c r="K2723" s="231"/>
      <c r="L2723" s="231"/>
      <c r="M2723" s="232"/>
      <c r="N2723" s="233">
        <f t="shared" si="252"/>
        <v>0</v>
      </c>
      <c r="O2723" s="233">
        <f t="shared" si="253"/>
        <v>0</v>
      </c>
      <c r="P2723" s="234">
        <f t="shared" si="257"/>
        <v>5</v>
      </c>
      <c r="Q2723" s="235" t="str">
        <f>IF(F2723="","",VLOOKUP(F2723,المخزن!A:M,11,0))</f>
        <v/>
      </c>
      <c r="R2723" s="235" t="str">
        <f t="shared" si="254"/>
        <v xml:space="preserve">  </v>
      </c>
      <c r="S2723" s="235" t="str">
        <f t="shared" si="255"/>
        <v xml:space="preserve"> </v>
      </c>
      <c r="T2723" s="237" t="str">
        <f t="shared" si="256"/>
        <v xml:space="preserve"> </v>
      </c>
      <c r="U2723" s="238" t="str">
        <f>IF(F2723="","",VLOOKUP(F2723,المخزن!A:M,8,0))</f>
        <v/>
      </c>
    </row>
    <row r="2724" spans="1:21">
      <c r="A2724" s="227"/>
      <c r="B2724" s="228"/>
      <c r="C2724" s="229"/>
      <c r="D2724" s="229"/>
      <c r="E2724" s="240" t="str">
        <f>IF(D2724="","",VLOOKUP(D2724,'العملاء '!A:B,2,0))</f>
        <v/>
      </c>
      <c r="F2724" s="229"/>
      <c r="G2724" s="240" t="str">
        <f>IF(F2724="","",VLOOKUP(F2724,المخزن!A:B,2,0))</f>
        <v/>
      </c>
      <c r="H2724" s="229"/>
      <c r="I2724" s="231"/>
      <c r="J2724" s="231"/>
      <c r="K2724" s="231"/>
      <c r="L2724" s="231"/>
      <c r="M2724" s="232"/>
      <c r="N2724" s="233">
        <f t="shared" si="252"/>
        <v>0</v>
      </c>
      <c r="O2724" s="233">
        <f t="shared" si="253"/>
        <v>0</v>
      </c>
      <c r="P2724" s="234">
        <f t="shared" si="257"/>
        <v>5</v>
      </c>
      <c r="Q2724" s="235" t="str">
        <f>IF(F2724="","",VLOOKUP(F2724,المخزن!A:M,11,0))</f>
        <v/>
      </c>
      <c r="R2724" s="235" t="str">
        <f t="shared" si="254"/>
        <v xml:space="preserve">  </v>
      </c>
      <c r="S2724" s="235" t="str">
        <f t="shared" si="255"/>
        <v xml:space="preserve"> </v>
      </c>
      <c r="T2724" s="237" t="str">
        <f t="shared" si="256"/>
        <v xml:space="preserve"> </v>
      </c>
      <c r="U2724" s="238" t="str">
        <f>IF(F2724="","",VLOOKUP(F2724,المخزن!A:M,8,0))</f>
        <v/>
      </c>
    </row>
    <row r="2725" spans="1:21">
      <c r="A2725" s="227"/>
      <c r="B2725" s="228"/>
      <c r="C2725" s="229"/>
      <c r="D2725" s="229"/>
      <c r="E2725" s="240" t="str">
        <f>IF(D2725="","",VLOOKUP(D2725,'العملاء '!A:B,2,0))</f>
        <v/>
      </c>
      <c r="F2725" s="229"/>
      <c r="G2725" s="240" t="str">
        <f>IF(F2725="","",VLOOKUP(F2725,المخزن!A:B,2,0))</f>
        <v/>
      </c>
      <c r="H2725" s="229"/>
      <c r="I2725" s="231"/>
      <c r="J2725" s="231"/>
      <c r="K2725" s="231"/>
      <c r="L2725" s="231"/>
      <c r="M2725" s="232"/>
      <c r="N2725" s="233">
        <f t="shared" si="252"/>
        <v>0</v>
      </c>
      <c r="O2725" s="233">
        <f t="shared" si="253"/>
        <v>0</v>
      </c>
      <c r="P2725" s="234">
        <f t="shared" si="257"/>
        <v>5</v>
      </c>
      <c r="Q2725" s="235" t="str">
        <f>IF(F2725="","",VLOOKUP(F2725,المخزن!A:M,11,0))</f>
        <v/>
      </c>
      <c r="R2725" s="235" t="str">
        <f t="shared" si="254"/>
        <v xml:space="preserve">  </v>
      </c>
      <c r="S2725" s="235" t="str">
        <f t="shared" si="255"/>
        <v xml:space="preserve"> </v>
      </c>
      <c r="T2725" s="237" t="str">
        <f t="shared" si="256"/>
        <v xml:space="preserve"> </v>
      </c>
      <c r="U2725" s="238" t="str">
        <f>IF(F2725="","",VLOOKUP(F2725,المخزن!A:M,8,0))</f>
        <v/>
      </c>
    </row>
    <row r="2726" spans="1:21">
      <c r="A2726" s="227"/>
      <c r="B2726" s="228"/>
      <c r="C2726" s="229"/>
      <c r="D2726" s="229"/>
      <c r="E2726" s="240" t="str">
        <f>IF(D2726="","",VLOOKUP(D2726,'العملاء '!A:B,2,0))</f>
        <v/>
      </c>
      <c r="F2726" s="229"/>
      <c r="G2726" s="240" t="str">
        <f>IF(F2726="","",VLOOKUP(F2726,المخزن!A:B,2,0))</f>
        <v/>
      </c>
      <c r="H2726" s="229"/>
      <c r="I2726" s="231"/>
      <c r="J2726" s="231"/>
      <c r="K2726" s="231"/>
      <c r="L2726" s="231"/>
      <c r="M2726" s="232"/>
      <c r="N2726" s="233">
        <f t="shared" si="252"/>
        <v>0</v>
      </c>
      <c r="O2726" s="233">
        <f t="shared" si="253"/>
        <v>0</v>
      </c>
      <c r="P2726" s="234">
        <f t="shared" si="257"/>
        <v>5</v>
      </c>
      <c r="Q2726" s="235" t="str">
        <f>IF(F2726="","",VLOOKUP(F2726,المخزن!A:M,11,0))</f>
        <v/>
      </c>
      <c r="R2726" s="235" t="str">
        <f t="shared" si="254"/>
        <v xml:space="preserve">  </v>
      </c>
      <c r="S2726" s="235" t="str">
        <f t="shared" si="255"/>
        <v xml:space="preserve"> </v>
      </c>
      <c r="T2726" s="237" t="str">
        <f t="shared" si="256"/>
        <v xml:space="preserve"> </v>
      </c>
      <c r="U2726" s="238" t="str">
        <f>IF(F2726="","",VLOOKUP(F2726,المخزن!A:M,8,0))</f>
        <v/>
      </c>
    </row>
    <row r="2727" spans="1:21">
      <c r="A2727" s="227"/>
      <c r="B2727" s="228"/>
      <c r="C2727" s="229"/>
      <c r="D2727" s="229"/>
      <c r="E2727" s="240" t="str">
        <f>IF(D2727="","",VLOOKUP(D2727,'العملاء '!A:B,2,0))</f>
        <v/>
      </c>
      <c r="F2727" s="229"/>
      <c r="G2727" s="240" t="str">
        <f>IF(F2727="","",VLOOKUP(F2727,المخزن!A:B,2,0))</f>
        <v/>
      </c>
      <c r="H2727" s="229"/>
      <c r="I2727" s="231"/>
      <c r="J2727" s="231"/>
      <c r="K2727" s="231"/>
      <c r="L2727" s="231"/>
      <c r="M2727" s="232"/>
      <c r="N2727" s="233">
        <f t="shared" si="252"/>
        <v>0</v>
      </c>
      <c r="O2727" s="233">
        <f t="shared" si="253"/>
        <v>0</v>
      </c>
      <c r="P2727" s="234">
        <f t="shared" si="257"/>
        <v>5</v>
      </c>
      <c r="Q2727" s="235" t="str">
        <f>IF(F2727="","",VLOOKUP(F2727,المخزن!A:M,11,0))</f>
        <v/>
      </c>
      <c r="R2727" s="235" t="str">
        <f t="shared" si="254"/>
        <v xml:space="preserve">  </v>
      </c>
      <c r="S2727" s="235" t="str">
        <f t="shared" si="255"/>
        <v xml:space="preserve"> </v>
      </c>
      <c r="T2727" s="237" t="str">
        <f t="shared" si="256"/>
        <v xml:space="preserve"> </v>
      </c>
      <c r="U2727" s="238" t="str">
        <f>IF(F2727="","",VLOOKUP(F2727,المخزن!A:M,8,0))</f>
        <v/>
      </c>
    </row>
    <row r="2728" spans="1:21">
      <c r="A2728" s="227"/>
      <c r="B2728" s="228"/>
      <c r="C2728" s="229"/>
      <c r="D2728" s="229"/>
      <c r="E2728" s="240" t="str">
        <f>IF(D2728="","",VLOOKUP(D2728,'العملاء '!A:B,2,0))</f>
        <v/>
      </c>
      <c r="F2728" s="229"/>
      <c r="G2728" s="240" t="str">
        <f>IF(F2728="","",VLOOKUP(F2728,المخزن!A:B,2,0))</f>
        <v/>
      </c>
      <c r="H2728" s="229"/>
      <c r="I2728" s="231"/>
      <c r="J2728" s="231"/>
      <c r="K2728" s="231"/>
      <c r="L2728" s="231"/>
      <c r="M2728" s="232"/>
      <c r="N2728" s="233">
        <f t="shared" si="252"/>
        <v>0</v>
      </c>
      <c r="O2728" s="233">
        <f t="shared" si="253"/>
        <v>0</v>
      </c>
      <c r="P2728" s="234">
        <f t="shared" si="257"/>
        <v>5</v>
      </c>
      <c r="Q2728" s="235" t="str">
        <f>IF(F2728="","",VLOOKUP(F2728,المخزن!A:M,11,0))</f>
        <v/>
      </c>
      <c r="R2728" s="235" t="str">
        <f t="shared" si="254"/>
        <v xml:space="preserve">  </v>
      </c>
      <c r="S2728" s="235" t="str">
        <f t="shared" si="255"/>
        <v xml:space="preserve"> </v>
      </c>
      <c r="T2728" s="237" t="str">
        <f t="shared" si="256"/>
        <v xml:space="preserve"> </v>
      </c>
      <c r="U2728" s="238" t="str">
        <f>IF(F2728="","",VLOOKUP(F2728,المخزن!A:M,8,0))</f>
        <v/>
      </c>
    </row>
    <row r="2729" spans="1:21">
      <c r="A2729" s="227"/>
      <c r="B2729" s="228"/>
      <c r="C2729" s="229"/>
      <c r="D2729" s="229"/>
      <c r="E2729" s="240" t="str">
        <f>IF(D2729="","",VLOOKUP(D2729,'العملاء '!A:B,2,0))</f>
        <v/>
      </c>
      <c r="F2729" s="229"/>
      <c r="G2729" s="240" t="str">
        <f>IF(F2729="","",VLOOKUP(F2729,المخزن!A:B,2,0))</f>
        <v/>
      </c>
      <c r="H2729" s="229"/>
      <c r="I2729" s="231"/>
      <c r="J2729" s="231"/>
      <c r="K2729" s="231"/>
      <c r="L2729" s="231"/>
      <c r="M2729" s="232"/>
      <c r="N2729" s="233">
        <f t="shared" si="252"/>
        <v>0</v>
      </c>
      <c r="O2729" s="233">
        <f t="shared" si="253"/>
        <v>0</v>
      </c>
      <c r="P2729" s="234">
        <f t="shared" si="257"/>
        <v>5</v>
      </c>
      <c r="Q2729" s="235" t="str">
        <f>IF(F2729="","",VLOOKUP(F2729,المخزن!A:M,11,0))</f>
        <v/>
      </c>
      <c r="R2729" s="235" t="str">
        <f t="shared" si="254"/>
        <v xml:space="preserve">  </v>
      </c>
      <c r="S2729" s="235" t="str">
        <f t="shared" si="255"/>
        <v xml:space="preserve"> </v>
      </c>
      <c r="T2729" s="237" t="str">
        <f t="shared" si="256"/>
        <v xml:space="preserve"> </v>
      </c>
      <c r="U2729" s="238" t="str">
        <f>IF(F2729="","",VLOOKUP(F2729,المخزن!A:M,8,0))</f>
        <v/>
      </c>
    </row>
    <row r="2730" spans="1:21">
      <c r="A2730" s="227"/>
      <c r="B2730" s="228"/>
      <c r="C2730" s="229"/>
      <c r="D2730" s="229"/>
      <c r="E2730" s="240" t="str">
        <f>IF(D2730="","",VLOOKUP(D2730,'العملاء '!A:B,2,0))</f>
        <v/>
      </c>
      <c r="F2730" s="229"/>
      <c r="G2730" s="240" t="str">
        <f>IF(F2730="","",VLOOKUP(F2730,المخزن!A:B,2,0))</f>
        <v/>
      </c>
      <c r="H2730" s="229"/>
      <c r="I2730" s="231"/>
      <c r="J2730" s="231"/>
      <c r="K2730" s="231"/>
      <c r="L2730" s="231"/>
      <c r="M2730" s="232"/>
      <c r="N2730" s="233">
        <f t="shared" si="252"/>
        <v>0</v>
      </c>
      <c r="O2730" s="233">
        <f t="shared" si="253"/>
        <v>0</v>
      </c>
      <c r="P2730" s="234">
        <f t="shared" si="257"/>
        <v>5</v>
      </c>
      <c r="Q2730" s="235" t="str">
        <f>IF(F2730="","",VLOOKUP(F2730,المخزن!A:M,11,0))</f>
        <v/>
      </c>
      <c r="R2730" s="235" t="str">
        <f t="shared" si="254"/>
        <v xml:space="preserve">  </v>
      </c>
      <c r="S2730" s="235" t="str">
        <f t="shared" si="255"/>
        <v xml:space="preserve"> </v>
      </c>
      <c r="T2730" s="237" t="str">
        <f t="shared" si="256"/>
        <v xml:space="preserve"> </v>
      </c>
      <c r="U2730" s="238" t="str">
        <f>IF(F2730="","",VLOOKUP(F2730,المخزن!A:M,8,0))</f>
        <v/>
      </c>
    </row>
    <row r="2731" spans="1:21">
      <c r="A2731" s="227"/>
      <c r="B2731" s="228"/>
      <c r="C2731" s="229"/>
      <c r="D2731" s="229"/>
      <c r="E2731" s="240" t="str">
        <f>IF(D2731="","",VLOOKUP(D2731,'العملاء '!A:B,2,0))</f>
        <v/>
      </c>
      <c r="F2731" s="229"/>
      <c r="G2731" s="240" t="str">
        <f>IF(F2731="","",VLOOKUP(F2731,المخزن!A:B,2,0))</f>
        <v/>
      </c>
      <c r="H2731" s="229"/>
      <c r="I2731" s="231"/>
      <c r="J2731" s="231"/>
      <c r="K2731" s="231"/>
      <c r="L2731" s="231"/>
      <c r="M2731" s="232"/>
      <c r="N2731" s="233">
        <f t="shared" si="252"/>
        <v>0</v>
      </c>
      <c r="O2731" s="233">
        <f t="shared" si="253"/>
        <v>0</v>
      </c>
      <c r="P2731" s="234">
        <f t="shared" si="257"/>
        <v>5</v>
      </c>
      <c r="Q2731" s="235" t="str">
        <f>IF(F2731="","",VLOOKUP(F2731,المخزن!A:M,11,0))</f>
        <v/>
      </c>
      <c r="R2731" s="235" t="str">
        <f t="shared" si="254"/>
        <v xml:space="preserve">  </v>
      </c>
      <c r="S2731" s="235" t="str">
        <f t="shared" si="255"/>
        <v xml:space="preserve"> </v>
      </c>
      <c r="T2731" s="237" t="str">
        <f t="shared" si="256"/>
        <v xml:space="preserve"> </v>
      </c>
      <c r="U2731" s="238" t="str">
        <f>IF(F2731="","",VLOOKUP(F2731,المخزن!A:M,8,0))</f>
        <v/>
      </c>
    </row>
    <row r="2732" spans="1:21">
      <c r="A2732" s="227"/>
      <c r="B2732" s="228"/>
      <c r="C2732" s="229"/>
      <c r="D2732" s="229"/>
      <c r="E2732" s="240" t="str">
        <f>IF(D2732="","",VLOOKUP(D2732,'العملاء '!A:B,2,0))</f>
        <v/>
      </c>
      <c r="F2732" s="229"/>
      <c r="G2732" s="240" t="str">
        <f>IF(F2732="","",VLOOKUP(F2732,المخزن!A:B,2,0))</f>
        <v/>
      </c>
      <c r="H2732" s="229"/>
      <c r="I2732" s="231"/>
      <c r="J2732" s="231"/>
      <c r="K2732" s="231"/>
      <c r="L2732" s="231"/>
      <c r="M2732" s="232"/>
      <c r="N2732" s="233">
        <f t="shared" si="252"/>
        <v>0</v>
      </c>
      <c r="O2732" s="233">
        <f t="shared" si="253"/>
        <v>0</v>
      </c>
      <c r="P2732" s="234">
        <f t="shared" si="257"/>
        <v>5</v>
      </c>
      <c r="Q2732" s="235" t="str">
        <f>IF(F2732="","",VLOOKUP(F2732,المخزن!A:M,11,0))</f>
        <v/>
      </c>
      <c r="R2732" s="235" t="str">
        <f t="shared" si="254"/>
        <v xml:space="preserve">  </v>
      </c>
      <c r="S2732" s="235" t="str">
        <f t="shared" si="255"/>
        <v xml:space="preserve"> </v>
      </c>
      <c r="T2732" s="237" t="str">
        <f t="shared" si="256"/>
        <v xml:space="preserve"> </v>
      </c>
      <c r="U2732" s="238" t="str">
        <f>IF(F2732="","",VLOOKUP(F2732,المخزن!A:M,8,0))</f>
        <v/>
      </c>
    </row>
    <row r="2733" spans="1:21">
      <c r="A2733" s="227"/>
      <c r="B2733" s="228"/>
      <c r="C2733" s="229"/>
      <c r="D2733" s="229"/>
      <c r="E2733" s="240" t="str">
        <f>IF(D2733="","",VLOOKUP(D2733,'العملاء '!A:B,2,0))</f>
        <v/>
      </c>
      <c r="F2733" s="229"/>
      <c r="G2733" s="240" t="str">
        <f>IF(F2733="","",VLOOKUP(F2733,المخزن!A:B,2,0))</f>
        <v/>
      </c>
      <c r="H2733" s="229"/>
      <c r="I2733" s="231"/>
      <c r="J2733" s="231"/>
      <c r="K2733" s="231"/>
      <c r="L2733" s="231"/>
      <c r="M2733" s="232"/>
      <c r="N2733" s="233">
        <f t="shared" si="252"/>
        <v>0</v>
      </c>
      <c r="O2733" s="233">
        <f t="shared" si="253"/>
        <v>0</v>
      </c>
      <c r="P2733" s="234">
        <f t="shared" si="257"/>
        <v>5</v>
      </c>
      <c r="Q2733" s="235" t="str">
        <f>IF(F2733="","",VLOOKUP(F2733,المخزن!A:M,11,0))</f>
        <v/>
      </c>
      <c r="R2733" s="235" t="str">
        <f t="shared" si="254"/>
        <v xml:space="preserve">  </v>
      </c>
      <c r="S2733" s="235" t="str">
        <f t="shared" si="255"/>
        <v xml:space="preserve"> </v>
      </c>
      <c r="T2733" s="237" t="str">
        <f t="shared" si="256"/>
        <v xml:space="preserve"> </v>
      </c>
      <c r="U2733" s="238" t="str">
        <f>IF(F2733="","",VLOOKUP(F2733,المخزن!A:M,8,0))</f>
        <v/>
      </c>
    </row>
    <row r="2734" spans="1:21">
      <c r="A2734" s="227"/>
      <c r="B2734" s="228"/>
      <c r="C2734" s="229"/>
      <c r="D2734" s="229"/>
      <c r="E2734" s="240" t="str">
        <f>IF(D2734="","",VLOOKUP(D2734,'العملاء '!A:B,2,0))</f>
        <v/>
      </c>
      <c r="F2734" s="229"/>
      <c r="G2734" s="240" t="str">
        <f>IF(F2734="","",VLOOKUP(F2734,المخزن!A:B,2,0))</f>
        <v/>
      </c>
      <c r="H2734" s="229"/>
      <c r="I2734" s="231"/>
      <c r="J2734" s="231"/>
      <c r="K2734" s="231"/>
      <c r="L2734" s="231"/>
      <c r="M2734" s="232"/>
      <c r="N2734" s="233">
        <f t="shared" si="252"/>
        <v>0</v>
      </c>
      <c r="O2734" s="233">
        <f t="shared" si="253"/>
        <v>0</v>
      </c>
      <c r="P2734" s="234">
        <f t="shared" si="257"/>
        <v>5</v>
      </c>
      <c r="Q2734" s="235" t="str">
        <f>IF(F2734="","",VLOOKUP(F2734,المخزن!A:M,11,0))</f>
        <v/>
      </c>
      <c r="R2734" s="235" t="str">
        <f t="shared" si="254"/>
        <v xml:space="preserve">  </v>
      </c>
      <c r="S2734" s="235" t="str">
        <f t="shared" si="255"/>
        <v xml:space="preserve"> </v>
      </c>
      <c r="T2734" s="237" t="str">
        <f t="shared" si="256"/>
        <v xml:space="preserve"> </v>
      </c>
      <c r="U2734" s="238" t="str">
        <f>IF(F2734="","",VLOOKUP(F2734,المخزن!A:M,8,0))</f>
        <v/>
      </c>
    </row>
    <row r="2735" spans="1:21">
      <c r="A2735" s="227"/>
      <c r="B2735" s="228"/>
      <c r="C2735" s="229"/>
      <c r="D2735" s="229"/>
      <c r="E2735" s="240" t="str">
        <f>IF(D2735="","",VLOOKUP(D2735,'العملاء '!A:B,2,0))</f>
        <v/>
      </c>
      <c r="F2735" s="229"/>
      <c r="G2735" s="240" t="str">
        <f>IF(F2735="","",VLOOKUP(F2735,المخزن!A:B,2,0))</f>
        <v/>
      </c>
      <c r="H2735" s="229"/>
      <c r="I2735" s="231"/>
      <c r="J2735" s="231"/>
      <c r="K2735" s="231"/>
      <c r="L2735" s="231"/>
      <c r="M2735" s="232"/>
      <c r="N2735" s="233">
        <f t="shared" si="252"/>
        <v>0</v>
      </c>
      <c r="O2735" s="233">
        <f t="shared" si="253"/>
        <v>0</v>
      </c>
      <c r="P2735" s="234">
        <f t="shared" si="257"/>
        <v>5</v>
      </c>
      <c r="Q2735" s="235" t="str">
        <f>IF(F2735="","",VLOOKUP(F2735,المخزن!A:M,11,0))</f>
        <v/>
      </c>
      <c r="R2735" s="235" t="str">
        <f t="shared" si="254"/>
        <v xml:space="preserve">  </v>
      </c>
      <c r="S2735" s="235" t="str">
        <f t="shared" si="255"/>
        <v xml:space="preserve"> </v>
      </c>
      <c r="T2735" s="237" t="str">
        <f t="shared" si="256"/>
        <v xml:space="preserve"> </v>
      </c>
      <c r="U2735" s="238" t="str">
        <f>IF(F2735="","",VLOOKUP(F2735,المخزن!A:M,8,0))</f>
        <v/>
      </c>
    </row>
    <row r="2736" spans="1:21">
      <c r="A2736" s="227"/>
      <c r="B2736" s="228"/>
      <c r="C2736" s="229"/>
      <c r="D2736" s="229"/>
      <c r="E2736" s="240" t="str">
        <f>IF(D2736="","",VLOOKUP(D2736,'العملاء '!A:B,2,0))</f>
        <v/>
      </c>
      <c r="F2736" s="229"/>
      <c r="G2736" s="240" t="str">
        <f>IF(F2736="","",VLOOKUP(F2736,المخزن!A:B,2,0))</f>
        <v/>
      </c>
      <c r="H2736" s="229"/>
      <c r="I2736" s="231"/>
      <c r="J2736" s="231"/>
      <c r="K2736" s="231"/>
      <c r="L2736" s="231"/>
      <c r="M2736" s="232"/>
      <c r="N2736" s="233">
        <f t="shared" si="252"/>
        <v>0</v>
      </c>
      <c r="O2736" s="233">
        <f t="shared" si="253"/>
        <v>0</v>
      </c>
      <c r="P2736" s="234">
        <f t="shared" si="257"/>
        <v>5</v>
      </c>
      <c r="Q2736" s="235" t="str">
        <f>IF(F2736="","",VLOOKUP(F2736,المخزن!A:M,11,0))</f>
        <v/>
      </c>
      <c r="R2736" s="235" t="str">
        <f t="shared" si="254"/>
        <v xml:space="preserve">  </v>
      </c>
      <c r="S2736" s="235" t="str">
        <f t="shared" si="255"/>
        <v xml:space="preserve"> </v>
      </c>
      <c r="T2736" s="237" t="str">
        <f t="shared" si="256"/>
        <v xml:space="preserve"> </v>
      </c>
      <c r="U2736" s="238" t="str">
        <f>IF(F2736="","",VLOOKUP(F2736,المخزن!A:M,8,0))</f>
        <v/>
      </c>
    </row>
    <row r="2737" spans="1:21">
      <c r="A2737" s="227"/>
      <c r="B2737" s="228"/>
      <c r="C2737" s="229"/>
      <c r="D2737" s="229"/>
      <c r="E2737" s="240" t="str">
        <f>IF(D2737="","",VLOOKUP(D2737,'العملاء '!A:B,2,0))</f>
        <v/>
      </c>
      <c r="F2737" s="229"/>
      <c r="G2737" s="240" t="str">
        <f>IF(F2737="","",VLOOKUP(F2737,المخزن!A:B,2,0))</f>
        <v/>
      </c>
      <c r="H2737" s="229"/>
      <c r="I2737" s="231"/>
      <c r="J2737" s="231"/>
      <c r="K2737" s="231"/>
      <c r="L2737" s="231"/>
      <c r="M2737" s="232"/>
      <c r="N2737" s="233">
        <f t="shared" si="252"/>
        <v>0</v>
      </c>
      <c r="O2737" s="233">
        <f t="shared" si="253"/>
        <v>0</v>
      </c>
      <c r="P2737" s="234">
        <f t="shared" si="257"/>
        <v>5</v>
      </c>
      <c r="Q2737" s="235" t="str">
        <f>IF(F2737="","",VLOOKUP(F2737,المخزن!A:M,11,0))</f>
        <v/>
      </c>
      <c r="R2737" s="235" t="str">
        <f t="shared" si="254"/>
        <v xml:space="preserve">  </v>
      </c>
      <c r="S2737" s="235" t="str">
        <f t="shared" si="255"/>
        <v xml:space="preserve"> </v>
      </c>
      <c r="T2737" s="237" t="str">
        <f t="shared" si="256"/>
        <v xml:space="preserve"> </v>
      </c>
      <c r="U2737" s="238" t="str">
        <f>IF(F2737="","",VLOOKUP(F2737,المخزن!A:M,8,0))</f>
        <v/>
      </c>
    </row>
    <row r="2738" spans="1:21">
      <c r="A2738" s="227"/>
      <c r="B2738" s="228"/>
      <c r="C2738" s="229"/>
      <c r="D2738" s="229"/>
      <c r="E2738" s="240" t="str">
        <f>IF(D2738="","",VLOOKUP(D2738,'العملاء '!A:B,2,0))</f>
        <v/>
      </c>
      <c r="F2738" s="229"/>
      <c r="G2738" s="240" t="str">
        <f>IF(F2738="","",VLOOKUP(F2738,المخزن!A:B,2,0))</f>
        <v/>
      </c>
      <c r="H2738" s="229"/>
      <c r="I2738" s="231"/>
      <c r="J2738" s="231"/>
      <c r="K2738" s="231"/>
      <c r="L2738" s="231"/>
      <c r="M2738" s="232"/>
      <c r="N2738" s="233">
        <f t="shared" si="252"/>
        <v>0</v>
      </c>
      <c r="O2738" s="233">
        <f t="shared" si="253"/>
        <v>0</v>
      </c>
      <c r="P2738" s="234">
        <f t="shared" si="257"/>
        <v>5</v>
      </c>
      <c r="Q2738" s="235" t="str">
        <f>IF(F2738="","",VLOOKUP(F2738,المخزن!A:M,11,0))</f>
        <v/>
      </c>
      <c r="R2738" s="235" t="str">
        <f t="shared" si="254"/>
        <v xml:space="preserve">  </v>
      </c>
      <c r="S2738" s="235" t="str">
        <f t="shared" si="255"/>
        <v xml:space="preserve"> </v>
      </c>
      <c r="T2738" s="237" t="str">
        <f t="shared" si="256"/>
        <v xml:space="preserve"> </v>
      </c>
      <c r="U2738" s="238" t="str">
        <f>IF(F2738="","",VLOOKUP(F2738,المخزن!A:M,8,0))</f>
        <v/>
      </c>
    </row>
    <row r="2739" spans="1:21">
      <c r="A2739" s="227"/>
      <c r="B2739" s="228"/>
      <c r="C2739" s="229"/>
      <c r="D2739" s="229"/>
      <c r="E2739" s="240" t="str">
        <f>IF(D2739="","",VLOOKUP(D2739,'العملاء '!A:B,2,0))</f>
        <v/>
      </c>
      <c r="F2739" s="229"/>
      <c r="G2739" s="240" t="str">
        <f>IF(F2739="","",VLOOKUP(F2739,المخزن!A:B,2,0))</f>
        <v/>
      </c>
      <c r="H2739" s="229"/>
      <c r="I2739" s="231"/>
      <c r="J2739" s="231"/>
      <c r="K2739" s="231"/>
      <c r="L2739" s="231"/>
      <c r="M2739" s="232"/>
      <c r="N2739" s="233">
        <f t="shared" si="252"/>
        <v>0</v>
      </c>
      <c r="O2739" s="233">
        <f t="shared" si="253"/>
        <v>0</v>
      </c>
      <c r="P2739" s="234">
        <f t="shared" si="257"/>
        <v>5</v>
      </c>
      <c r="Q2739" s="235" t="str">
        <f>IF(F2739="","",VLOOKUP(F2739,المخزن!A:M,11,0))</f>
        <v/>
      </c>
      <c r="R2739" s="235" t="str">
        <f t="shared" si="254"/>
        <v xml:space="preserve">  </v>
      </c>
      <c r="S2739" s="235" t="str">
        <f t="shared" si="255"/>
        <v xml:space="preserve"> </v>
      </c>
      <c r="T2739" s="237" t="str">
        <f t="shared" si="256"/>
        <v xml:space="preserve"> </v>
      </c>
      <c r="U2739" s="238" t="str">
        <f>IF(F2739="","",VLOOKUP(F2739,المخزن!A:M,8,0))</f>
        <v/>
      </c>
    </row>
    <row r="2740" spans="1:21">
      <c r="A2740" s="227"/>
      <c r="B2740" s="228"/>
      <c r="C2740" s="229"/>
      <c r="D2740" s="229"/>
      <c r="E2740" s="240" t="str">
        <f>IF(D2740="","",VLOOKUP(D2740,'العملاء '!A:B,2,0))</f>
        <v/>
      </c>
      <c r="F2740" s="229"/>
      <c r="G2740" s="240" t="str">
        <f>IF(F2740="","",VLOOKUP(F2740,المخزن!A:B,2,0))</f>
        <v/>
      </c>
      <c r="H2740" s="229"/>
      <c r="I2740" s="231"/>
      <c r="J2740" s="231"/>
      <c r="K2740" s="231"/>
      <c r="L2740" s="231"/>
      <c r="M2740" s="232"/>
      <c r="N2740" s="233">
        <f t="shared" si="252"/>
        <v>0</v>
      </c>
      <c r="O2740" s="233">
        <f t="shared" si="253"/>
        <v>0</v>
      </c>
      <c r="P2740" s="234">
        <f t="shared" si="257"/>
        <v>5</v>
      </c>
      <c r="Q2740" s="235" t="str">
        <f>IF(F2740="","",VLOOKUP(F2740,المخزن!A:M,11,0))</f>
        <v/>
      </c>
      <c r="R2740" s="235" t="str">
        <f t="shared" si="254"/>
        <v xml:space="preserve">  </v>
      </c>
      <c r="S2740" s="235" t="str">
        <f t="shared" si="255"/>
        <v xml:space="preserve"> </v>
      </c>
      <c r="T2740" s="237" t="str">
        <f t="shared" si="256"/>
        <v xml:space="preserve"> </v>
      </c>
      <c r="U2740" s="238" t="str">
        <f>IF(F2740="","",VLOOKUP(F2740,المخزن!A:M,8,0))</f>
        <v/>
      </c>
    </row>
    <row r="2741" spans="1:21">
      <c r="A2741" s="227"/>
      <c r="B2741" s="228"/>
      <c r="C2741" s="229"/>
      <c r="D2741" s="229"/>
      <c r="E2741" s="240" t="str">
        <f>IF(D2741="","",VLOOKUP(D2741,'العملاء '!A:B,2,0))</f>
        <v/>
      </c>
      <c r="F2741" s="229"/>
      <c r="G2741" s="240" t="str">
        <f>IF(F2741="","",VLOOKUP(F2741,المخزن!A:B,2,0))</f>
        <v/>
      </c>
      <c r="H2741" s="229"/>
      <c r="I2741" s="231"/>
      <c r="J2741" s="231"/>
      <c r="K2741" s="231"/>
      <c r="L2741" s="231"/>
      <c r="M2741" s="232"/>
      <c r="N2741" s="233">
        <f t="shared" si="252"/>
        <v>0</v>
      </c>
      <c r="O2741" s="233">
        <f t="shared" si="253"/>
        <v>0</v>
      </c>
      <c r="P2741" s="234">
        <f t="shared" si="257"/>
        <v>5</v>
      </c>
      <c r="Q2741" s="235" t="str">
        <f>IF(F2741="","",VLOOKUP(F2741,المخزن!A:M,11,0))</f>
        <v/>
      </c>
      <c r="R2741" s="235" t="str">
        <f t="shared" si="254"/>
        <v xml:space="preserve">  </v>
      </c>
      <c r="S2741" s="235" t="str">
        <f t="shared" si="255"/>
        <v xml:space="preserve"> </v>
      </c>
      <c r="T2741" s="237" t="str">
        <f t="shared" si="256"/>
        <v xml:space="preserve"> </v>
      </c>
      <c r="U2741" s="238" t="str">
        <f>IF(F2741="","",VLOOKUP(F2741,المخزن!A:M,8,0))</f>
        <v/>
      </c>
    </row>
    <row r="2742" spans="1:21">
      <c r="A2742" s="227"/>
      <c r="B2742" s="228"/>
      <c r="C2742" s="229"/>
      <c r="D2742" s="229"/>
      <c r="E2742" s="240" t="str">
        <f>IF(D2742="","",VLOOKUP(D2742,'العملاء '!A:B,2,0))</f>
        <v/>
      </c>
      <c r="F2742" s="229"/>
      <c r="G2742" s="240" t="str">
        <f>IF(F2742="","",VLOOKUP(F2742,المخزن!A:B,2,0))</f>
        <v/>
      </c>
      <c r="H2742" s="229"/>
      <c r="I2742" s="231"/>
      <c r="J2742" s="231"/>
      <c r="K2742" s="231"/>
      <c r="L2742" s="231"/>
      <c r="M2742" s="232"/>
      <c r="N2742" s="233">
        <f t="shared" si="252"/>
        <v>0</v>
      </c>
      <c r="O2742" s="233">
        <f t="shared" si="253"/>
        <v>0</v>
      </c>
      <c r="P2742" s="234">
        <f t="shared" si="257"/>
        <v>5</v>
      </c>
      <c r="Q2742" s="235" t="str">
        <f>IF(F2742="","",VLOOKUP(F2742,المخزن!A:M,11,0))</f>
        <v/>
      </c>
      <c r="R2742" s="235" t="str">
        <f t="shared" si="254"/>
        <v xml:space="preserve">  </v>
      </c>
      <c r="S2742" s="235" t="str">
        <f t="shared" si="255"/>
        <v xml:space="preserve"> </v>
      </c>
      <c r="T2742" s="237" t="str">
        <f t="shared" si="256"/>
        <v xml:space="preserve"> </v>
      </c>
      <c r="U2742" s="238" t="str">
        <f>IF(F2742="","",VLOOKUP(F2742,المخزن!A:M,8,0))</f>
        <v/>
      </c>
    </row>
    <row r="2743" spans="1:21">
      <c r="A2743" s="227"/>
      <c r="B2743" s="228"/>
      <c r="C2743" s="229"/>
      <c r="D2743" s="229"/>
      <c r="E2743" s="240" t="str">
        <f>IF(D2743="","",VLOOKUP(D2743,'العملاء '!A:B,2,0))</f>
        <v/>
      </c>
      <c r="F2743" s="229"/>
      <c r="G2743" s="240" t="str">
        <f>IF(F2743="","",VLOOKUP(F2743,المخزن!A:B,2,0))</f>
        <v/>
      </c>
      <c r="H2743" s="229"/>
      <c r="I2743" s="231"/>
      <c r="J2743" s="231"/>
      <c r="K2743" s="231"/>
      <c r="L2743" s="231"/>
      <c r="M2743" s="232"/>
      <c r="N2743" s="233">
        <f t="shared" si="252"/>
        <v>0</v>
      </c>
      <c r="O2743" s="233">
        <f t="shared" si="253"/>
        <v>0</v>
      </c>
      <c r="P2743" s="234">
        <f t="shared" si="257"/>
        <v>5</v>
      </c>
      <c r="Q2743" s="235" t="str">
        <f>IF(F2743="","",VLOOKUP(F2743,المخزن!A:M,11,0))</f>
        <v/>
      </c>
      <c r="R2743" s="235" t="str">
        <f t="shared" si="254"/>
        <v xml:space="preserve">  </v>
      </c>
      <c r="S2743" s="235" t="str">
        <f t="shared" si="255"/>
        <v xml:space="preserve"> </v>
      </c>
      <c r="T2743" s="237" t="str">
        <f t="shared" si="256"/>
        <v xml:space="preserve"> </v>
      </c>
      <c r="U2743" s="238" t="str">
        <f>IF(F2743="","",VLOOKUP(F2743,المخزن!A:M,8,0))</f>
        <v/>
      </c>
    </row>
    <row r="2744" spans="1:21">
      <c r="A2744" s="227"/>
      <c r="B2744" s="228"/>
      <c r="C2744" s="229"/>
      <c r="D2744" s="229"/>
      <c r="E2744" s="240" t="str">
        <f>IF(D2744="","",VLOOKUP(D2744,'العملاء '!A:B,2,0))</f>
        <v/>
      </c>
      <c r="F2744" s="229"/>
      <c r="G2744" s="240" t="str">
        <f>IF(F2744="","",VLOOKUP(F2744,المخزن!A:B,2,0))</f>
        <v/>
      </c>
      <c r="H2744" s="229"/>
      <c r="I2744" s="231"/>
      <c r="J2744" s="231"/>
      <c r="K2744" s="231"/>
      <c r="L2744" s="231"/>
      <c r="M2744" s="232"/>
      <c r="N2744" s="233">
        <f t="shared" si="252"/>
        <v>0</v>
      </c>
      <c r="O2744" s="233">
        <f t="shared" si="253"/>
        <v>0</v>
      </c>
      <c r="P2744" s="234">
        <f t="shared" si="257"/>
        <v>5</v>
      </c>
      <c r="Q2744" s="235" t="str">
        <f>IF(F2744="","",VLOOKUP(F2744,المخزن!A:M,11,0))</f>
        <v/>
      </c>
      <c r="R2744" s="235" t="str">
        <f t="shared" si="254"/>
        <v xml:space="preserve">  </v>
      </c>
      <c r="S2744" s="235" t="str">
        <f t="shared" si="255"/>
        <v xml:space="preserve"> </v>
      </c>
      <c r="T2744" s="237" t="str">
        <f t="shared" si="256"/>
        <v xml:space="preserve"> </v>
      </c>
      <c r="U2744" s="238" t="str">
        <f>IF(F2744="","",VLOOKUP(F2744,المخزن!A:M,8,0))</f>
        <v/>
      </c>
    </row>
    <row r="2745" spans="1:21">
      <c r="A2745" s="227"/>
      <c r="B2745" s="228"/>
      <c r="C2745" s="229"/>
      <c r="D2745" s="229"/>
      <c r="E2745" s="240" t="str">
        <f>IF(D2745="","",VLOOKUP(D2745,'العملاء '!A:B,2,0))</f>
        <v/>
      </c>
      <c r="F2745" s="229"/>
      <c r="G2745" s="240" t="str">
        <f>IF(F2745="","",VLOOKUP(F2745,المخزن!A:B,2,0))</f>
        <v/>
      </c>
      <c r="H2745" s="229"/>
      <c r="I2745" s="231"/>
      <c r="J2745" s="231"/>
      <c r="K2745" s="231"/>
      <c r="L2745" s="231"/>
      <c r="M2745" s="232"/>
      <c r="N2745" s="233">
        <f t="shared" si="252"/>
        <v>0</v>
      </c>
      <c r="O2745" s="233">
        <f t="shared" si="253"/>
        <v>0</v>
      </c>
      <c r="P2745" s="234">
        <f t="shared" si="257"/>
        <v>5</v>
      </c>
      <c r="Q2745" s="235" t="str">
        <f>IF(F2745="","",VLOOKUP(F2745,المخزن!A:M,11,0))</f>
        <v/>
      </c>
      <c r="R2745" s="235" t="str">
        <f t="shared" si="254"/>
        <v xml:space="preserve">  </v>
      </c>
      <c r="S2745" s="235" t="str">
        <f t="shared" si="255"/>
        <v xml:space="preserve"> </v>
      </c>
      <c r="T2745" s="237" t="str">
        <f t="shared" si="256"/>
        <v xml:space="preserve"> </v>
      </c>
      <c r="U2745" s="238" t="str">
        <f>IF(F2745="","",VLOOKUP(F2745,المخزن!A:M,8,0))</f>
        <v/>
      </c>
    </row>
    <row r="2746" spans="1:21">
      <c r="A2746" s="227"/>
      <c r="B2746" s="228"/>
      <c r="C2746" s="229"/>
      <c r="D2746" s="229"/>
      <c r="E2746" s="240" t="str">
        <f>IF(D2746="","",VLOOKUP(D2746,'العملاء '!A:B,2,0))</f>
        <v/>
      </c>
      <c r="F2746" s="229"/>
      <c r="G2746" s="240" t="str">
        <f>IF(F2746="","",VLOOKUP(F2746,المخزن!A:B,2,0))</f>
        <v/>
      </c>
      <c r="H2746" s="229"/>
      <c r="I2746" s="231"/>
      <c r="J2746" s="231"/>
      <c r="K2746" s="231"/>
      <c r="L2746" s="231"/>
      <c r="M2746" s="232"/>
      <c r="N2746" s="233">
        <f t="shared" si="252"/>
        <v>0</v>
      </c>
      <c r="O2746" s="233">
        <f t="shared" si="253"/>
        <v>0</v>
      </c>
      <c r="P2746" s="234">
        <f t="shared" si="257"/>
        <v>5</v>
      </c>
      <c r="Q2746" s="235" t="str">
        <f>IF(F2746="","",VLOOKUP(F2746,المخزن!A:M,11,0))</f>
        <v/>
      </c>
      <c r="R2746" s="235" t="str">
        <f t="shared" si="254"/>
        <v xml:space="preserve">  </v>
      </c>
      <c r="S2746" s="235" t="str">
        <f t="shared" si="255"/>
        <v xml:space="preserve"> </v>
      </c>
      <c r="T2746" s="237" t="str">
        <f t="shared" si="256"/>
        <v xml:space="preserve"> </v>
      </c>
      <c r="U2746" s="238" t="str">
        <f>IF(F2746="","",VLOOKUP(F2746,المخزن!A:M,8,0))</f>
        <v/>
      </c>
    </row>
    <row r="2747" spans="1:21">
      <c r="A2747" s="227"/>
      <c r="B2747" s="228"/>
      <c r="C2747" s="229"/>
      <c r="D2747" s="229"/>
      <c r="E2747" s="240" t="str">
        <f>IF(D2747="","",VLOOKUP(D2747,'العملاء '!A:B,2,0))</f>
        <v/>
      </c>
      <c r="F2747" s="229"/>
      <c r="G2747" s="240" t="str">
        <f>IF(F2747="","",VLOOKUP(F2747,المخزن!A:B,2,0))</f>
        <v/>
      </c>
      <c r="H2747" s="229"/>
      <c r="I2747" s="231"/>
      <c r="J2747" s="231"/>
      <c r="K2747" s="231"/>
      <c r="L2747" s="231"/>
      <c r="M2747" s="232"/>
      <c r="N2747" s="233">
        <f t="shared" si="252"/>
        <v>0</v>
      </c>
      <c r="O2747" s="233">
        <f t="shared" si="253"/>
        <v>0</v>
      </c>
      <c r="P2747" s="234">
        <f t="shared" si="257"/>
        <v>5</v>
      </c>
      <c r="Q2747" s="235" t="str">
        <f>IF(F2747="","",VLOOKUP(F2747,المخزن!A:M,11,0))</f>
        <v/>
      </c>
      <c r="R2747" s="235" t="str">
        <f t="shared" si="254"/>
        <v xml:space="preserve">  </v>
      </c>
      <c r="S2747" s="235" t="str">
        <f t="shared" si="255"/>
        <v xml:space="preserve"> </v>
      </c>
      <c r="T2747" s="237" t="str">
        <f t="shared" si="256"/>
        <v xml:space="preserve"> </v>
      </c>
      <c r="U2747" s="238" t="str">
        <f>IF(F2747="","",VLOOKUP(F2747,المخزن!A:M,8,0))</f>
        <v/>
      </c>
    </row>
    <row r="2748" spans="1:21">
      <c r="A2748" s="227"/>
      <c r="B2748" s="228"/>
      <c r="C2748" s="229"/>
      <c r="D2748" s="229"/>
      <c r="E2748" s="240" t="str">
        <f>IF(D2748="","",VLOOKUP(D2748,'العملاء '!A:B,2,0))</f>
        <v/>
      </c>
      <c r="F2748" s="229"/>
      <c r="G2748" s="240" t="str">
        <f>IF(F2748="","",VLOOKUP(F2748,المخزن!A:B,2,0))</f>
        <v/>
      </c>
      <c r="H2748" s="229"/>
      <c r="I2748" s="231"/>
      <c r="J2748" s="231"/>
      <c r="K2748" s="231"/>
      <c r="L2748" s="231"/>
      <c r="M2748" s="232"/>
      <c r="N2748" s="233">
        <f t="shared" si="252"/>
        <v>0</v>
      </c>
      <c r="O2748" s="233">
        <f t="shared" si="253"/>
        <v>0</v>
      </c>
      <c r="P2748" s="234">
        <f t="shared" si="257"/>
        <v>5</v>
      </c>
      <c r="Q2748" s="235" t="str">
        <f>IF(F2748="","",VLOOKUP(F2748,المخزن!A:M,11,0))</f>
        <v/>
      </c>
      <c r="R2748" s="235" t="str">
        <f t="shared" si="254"/>
        <v xml:space="preserve">  </v>
      </c>
      <c r="S2748" s="235" t="str">
        <f t="shared" si="255"/>
        <v xml:space="preserve"> </v>
      </c>
      <c r="T2748" s="237" t="str">
        <f t="shared" si="256"/>
        <v xml:space="preserve"> </v>
      </c>
      <c r="U2748" s="238" t="str">
        <f>IF(F2748="","",VLOOKUP(F2748,المخزن!A:M,8,0))</f>
        <v/>
      </c>
    </row>
    <row r="2749" spans="1:21">
      <c r="A2749" s="227"/>
      <c r="B2749" s="228"/>
      <c r="C2749" s="229"/>
      <c r="D2749" s="229"/>
      <c r="E2749" s="240" t="str">
        <f>IF(D2749="","",VLOOKUP(D2749,'العملاء '!A:B,2,0))</f>
        <v/>
      </c>
      <c r="F2749" s="229"/>
      <c r="G2749" s="240" t="str">
        <f>IF(F2749="","",VLOOKUP(F2749,المخزن!A:B,2,0))</f>
        <v/>
      </c>
      <c r="H2749" s="229"/>
      <c r="I2749" s="231"/>
      <c r="J2749" s="231"/>
      <c r="K2749" s="231"/>
      <c r="L2749" s="231"/>
      <c r="M2749" s="232"/>
      <c r="N2749" s="233">
        <f t="shared" si="252"/>
        <v>0</v>
      </c>
      <c r="O2749" s="233">
        <f t="shared" si="253"/>
        <v>0</v>
      </c>
      <c r="P2749" s="234">
        <f t="shared" si="257"/>
        <v>5</v>
      </c>
      <c r="Q2749" s="235" t="str">
        <f>IF(F2749="","",VLOOKUP(F2749,المخزن!A:M,11,0))</f>
        <v/>
      </c>
      <c r="R2749" s="235" t="str">
        <f t="shared" si="254"/>
        <v xml:space="preserve">  </v>
      </c>
      <c r="S2749" s="235" t="str">
        <f t="shared" si="255"/>
        <v xml:space="preserve"> </v>
      </c>
      <c r="T2749" s="237" t="str">
        <f t="shared" si="256"/>
        <v xml:space="preserve"> </v>
      </c>
      <c r="U2749" s="238" t="str">
        <f>IF(F2749="","",VLOOKUP(F2749,المخزن!A:M,8,0))</f>
        <v/>
      </c>
    </row>
    <row r="2750" spans="1:21">
      <c r="A2750" s="227"/>
      <c r="B2750" s="228"/>
      <c r="C2750" s="229"/>
      <c r="D2750" s="229"/>
      <c r="E2750" s="240" t="str">
        <f>IF(D2750="","",VLOOKUP(D2750,'العملاء '!A:B,2,0))</f>
        <v/>
      </c>
      <c r="F2750" s="229"/>
      <c r="G2750" s="240" t="str">
        <f>IF(F2750="","",VLOOKUP(F2750,المخزن!A:B,2,0))</f>
        <v/>
      </c>
      <c r="H2750" s="229"/>
      <c r="I2750" s="231"/>
      <c r="J2750" s="231"/>
      <c r="K2750" s="231"/>
      <c r="L2750" s="231"/>
      <c r="M2750" s="232"/>
      <c r="N2750" s="233">
        <f t="shared" si="252"/>
        <v>0</v>
      </c>
      <c r="O2750" s="233">
        <f t="shared" si="253"/>
        <v>0</v>
      </c>
      <c r="P2750" s="234">
        <f t="shared" si="257"/>
        <v>5</v>
      </c>
      <c r="Q2750" s="235" t="str">
        <f>IF(F2750="","",VLOOKUP(F2750,المخزن!A:M,11,0))</f>
        <v/>
      </c>
      <c r="R2750" s="235" t="str">
        <f t="shared" si="254"/>
        <v xml:space="preserve">  </v>
      </c>
      <c r="S2750" s="235" t="str">
        <f t="shared" si="255"/>
        <v xml:space="preserve"> </v>
      </c>
      <c r="T2750" s="237" t="str">
        <f t="shared" si="256"/>
        <v xml:space="preserve"> </v>
      </c>
      <c r="U2750" s="238" t="str">
        <f>IF(F2750="","",VLOOKUP(F2750,المخزن!A:M,8,0))</f>
        <v/>
      </c>
    </row>
    <row r="2751" spans="1:21">
      <c r="A2751" s="227"/>
      <c r="B2751" s="228"/>
      <c r="C2751" s="229"/>
      <c r="D2751" s="229"/>
      <c r="E2751" s="240" t="str">
        <f>IF(D2751="","",VLOOKUP(D2751,'العملاء '!A:B,2,0))</f>
        <v/>
      </c>
      <c r="F2751" s="229"/>
      <c r="G2751" s="240" t="str">
        <f>IF(F2751="","",VLOOKUP(F2751,المخزن!A:B,2,0))</f>
        <v/>
      </c>
      <c r="H2751" s="229"/>
      <c r="I2751" s="231"/>
      <c r="J2751" s="231"/>
      <c r="K2751" s="231"/>
      <c r="L2751" s="231"/>
      <c r="M2751" s="232"/>
      <c r="N2751" s="233">
        <f t="shared" si="252"/>
        <v>0</v>
      </c>
      <c r="O2751" s="233">
        <f t="shared" si="253"/>
        <v>0</v>
      </c>
      <c r="P2751" s="234">
        <f t="shared" si="257"/>
        <v>5</v>
      </c>
      <c r="Q2751" s="235" t="str">
        <f>IF(F2751="","",VLOOKUP(F2751,المخزن!A:M,11,0))</f>
        <v/>
      </c>
      <c r="R2751" s="235" t="str">
        <f t="shared" si="254"/>
        <v xml:space="preserve">  </v>
      </c>
      <c r="S2751" s="235" t="str">
        <f t="shared" si="255"/>
        <v xml:space="preserve"> </v>
      </c>
      <c r="T2751" s="237" t="str">
        <f t="shared" si="256"/>
        <v xml:space="preserve"> </v>
      </c>
      <c r="U2751" s="238" t="str">
        <f>IF(F2751="","",VLOOKUP(F2751,المخزن!A:M,8,0))</f>
        <v/>
      </c>
    </row>
    <row r="2752" spans="1:21">
      <c r="A2752" s="227"/>
      <c r="B2752" s="228"/>
      <c r="C2752" s="229"/>
      <c r="D2752" s="229"/>
      <c r="E2752" s="240" t="str">
        <f>IF(D2752="","",VLOOKUP(D2752,'العملاء '!A:B,2,0))</f>
        <v/>
      </c>
      <c r="F2752" s="229"/>
      <c r="G2752" s="240" t="str">
        <f>IF(F2752="","",VLOOKUP(F2752,المخزن!A:B,2,0))</f>
        <v/>
      </c>
      <c r="H2752" s="229"/>
      <c r="I2752" s="231"/>
      <c r="J2752" s="231"/>
      <c r="K2752" s="231"/>
      <c r="L2752" s="231"/>
      <c r="M2752" s="232"/>
      <c r="N2752" s="233">
        <f t="shared" si="252"/>
        <v>0</v>
      </c>
      <c r="O2752" s="233">
        <f t="shared" si="253"/>
        <v>0</v>
      </c>
      <c r="P2752" s="234">
        <f t="shared" si="257"/>
        <v>5</v>
      </c>
      <c r="Q2752" s="235" t="str">
        <f>IF(F2752="","",VLOOKUP(F2752,المخزن!A:M,11,0))</f>
        <v/>
      </c>
      <c r="R2752" s="235" t="str">
        <f t="shared" si="254"/>
        <v xml:space="preserve">  </v>
      </c>
      <c r="S2752" s="235" t="str">
        <f t="shared" si="255"/>
        <v xml:space="preserve"> </v>
      </c>
      <c r="T2752" s="237" t="str">
        <f t="shared" si="256"/>
        <v xml:space="preserve"> </v>
      </c>
      <c r="U2752" s="238" t="str">
        <f>IF(F2752="","",VLOOKUP(F2752,المخزن!A:M,8,0))</f>
        <v/>
      </c>
    </row>
    <row r="2753" spans="1:21">
      <c r="A2753" s="227"/>
      <c r="B2753" s="228"/>
      <c r="C2753" s="229"/>
      <c r="D2753" s="229"/>
      <c r="E2753" s="240" t="str">
        <f>IF(D2753="","",VLOOKUP(D2753,'العملاء '!A:B,2,0))</f>
        <v/>
      </c>
      <c r="F2753" s="229"/>
      <c r="G2753" s="240" t="str">
        <f>IF(F2753="","",VLOOKUP(F2753,المخزن!A:B,2,0))</f>
        <v/>
      </c>
      <c r="H2753" s="229"/>
      <c r="I2753" s="231"/>
      <c r="J2753" s="231"/>
      <c r="K2753" s="231"/>
      <c r="L2753" s="231"/>
      <c r="M2753" s="232"/>
      <c r="N2753" s="233">
        <f t="shared" si="252"/>
        <v>0</v>
      </c>
      <c r="O2753" s="233">
        <f t="shared" si="253"/>
        <v>0</v>
      </c>
      <c r="P2753" s="234">
        <f t="shared" si="257"/>
        <v>5</v>
      </c>
      <c r="Q2753" s="235" t="str">
        <f>IF(F2753="","",VLOOKUP(F2753,المخزن!A:M,11,0))</f>
        <v/>
      </c>
      <c r="R2753" s="235" t="str">
        <f t="shared" si="254"/>
        <v xml:space="preserve">  </v>
      </c>
      <c r="S2753" s="235" t="str">
        <f t="shared" si="255"/>
        <v xml:space="preserve"> </v>
      </c>
      <c r="T2753" s="237" t="str">
        <f t="shared" si="256"/>
        <v xml:space="preserve"> </v>
      </c>
      <c r="U2753" s="238" t="str">
        <f>IF(F2753="","",VLOOKUP(F2753,المخزن!A:M,8,0))</f>
        <v/>
      </c>
    </row>
    <row r="2754" spans="1:21">
      <c r="A2754" s="227"/>
      <c r="B2754" s="228"/>
      <c r="C2754" s="229"/>
      <c r="D2754" s="229"/>
      <c r="E2754" s="240" t="str">
        <f>IF(D2754="","",VLOOKUP(D2754,'العملاء '!A:B,2,0))</f>
        <v/>
      </c>
      <c r="F2754" s="229"/>
      <c r="G2754" s="240" t="str">
        <f>IF(F2754="","",VLOOKUP(F2754,المخزن!A:B,2,0))</f>
        <v/>
      </c>
      <c r="H2754" s="229"/>
      <c r="I2754" s="231"/>
      <c r="J2754" s="231"/>
      <c r="K2754" s="231"/>
      <c r="L2754" s="231"/>
      <c r="M2754" s="232"/>
      <c r="N2754" s="233">
        <f t="shared" si="252"/>
        <v>0</v>
      </c>
      <c r="O2754" s="233">
        <f t="shared" si="253"/>
        <v>0</v>
      </c>
      <c r="P2754" s="234">
        <f t="shared" si="257"/>
        <v>5</v>
      </c>
      <c r="Q2754" s="235" t="str">
        <f>IF(F2754="","",VLOOKUP(F2754,المخزن!A:M,11,0))</f>
        <v/>
      </c>
      <c r="R2754" s="235" t="str">
        <f t="shared" si="254"/>
        <v xml:space="preserve">  </v>
      </c>
      <c r="S2754" s="235" t="str">
        <f t="shared" si="255"/>
        <v xml:space="preserve"> </v>
      </c>
      <c r="T2754" s="237" t="str">
        <f t="shared" si="256"/>
        <v xml:space="preserve"> </v>
      </c>
      <c r="U2754" s="238" t="str">
        <f>IF(F2754="","",VLOOKUP(F2754,المخزن!A:M,8,0))</f>
        <v/>
      </c>
    </row>
    <row r="2755" spans="1:21">
      <c r="A2755" s="227"/>
      <c r="B2755" s="228"/>
      <c r="C2755" s="229"/>
      <c r="D2755" s="229"/>
      <c r="E2755" s="240" t="str">
        <f>IF(D2755="","",VLOOKUP(D2755,'العملاء '!A:B,2,0))</f>
        <v/>
      </c>
      <c r="F2755" s="229"/>
      <c r="G2755" s="240" t="str">
        <f>IF(F2755="","",VLOOKUP(F2755,المخزن!A:B,2,0))</f>
        <v/>
      </c>
      <c r="H2755" s="229"/>
      <c r="I2755" s="231"/>
      <c r="J2755" s="231"/>
      <c r="K2755" s="231"/>
      <c r="L2755" s="231"/>
      <c r="M2755" s="232"/>
      <c r="N2755" s="233">
        <f t="shared" si="252"/>
        <v>0</v>
      </c>
      <c r="O2755" s="233">
        <f t="shared" si="253"/>
        <v>0</v>
      </c>
      <c r="P2755" s="234">
        <f t="shared" si="257"/>
        <v>5</v>
      </c>
      <c r="Q2755" s="235" t="str">
        <f>IF(F2755="","",VLOOKUP(F2755,المخزن!A:M,11,0))</f>
        <v/>
      </c>
      <c r="R2755" s="235" t="str">
        <f t="shared" si="254"/>
        <v xml:space="preserve">  </v>
      </c>
      <c r="S2755" s="235" t="str">
        <f t="shared" si="255"/>
        <v xml:space="preserve"> </v>
      </c>
      <c r="T2755" s="237" t="str">
        <f t="shared" si="256"/>
        <v xml:space="preserve"> </v>
      </c>
      <c r="U2755" s="238" t="str">
        <f>IF(F2755="","",VLOOKUP(F2755,المخزن!A:M,8,0))</f>
        <v/>
      </c>
    </row>
    <row r="2756" spans="1:21">
      <c r="A2756" s="227"/>
      <c r="B2756" s="228"/>
      <c r="C2756" s="229"/>
      <c r="D2756" s="229"/>
      <c r="E2756" s="240" t="str">
        <f>IF(D2756="","",VLOOKUP(D2756,'العملاء '!A:B,2,0))</f>
        <v/>
      </c>
      <c r="F2756" s="229"/>
      <c r="G2756" s="240" t="str">
        <f>IF(F2756="","",VLOOKUP(F2756,المخزن!A:B,2,0))</f>
        <v/>
      </c>
      <c r="H2756" s="229"/>
      <c r="I2756" s="231"/>
      <c r="J2756" s="231"/>
      <c r="K2756" s="231"/>
      <c r="L2756" s="231"/>
      <c r="M2756" s="232"/>
      <c r="N2756" s="233">
        <f t="shared" ref="N2756:N2819" si="258">(I2756*H2756)-L2756</f>
        <v>0</v>
      </c>
      <c r="O2756" s="233">
        <f t="shared" ref="O2756:O2819" si="259">(J2756*H2756)-M2756</f>
        <v>0</v>
      </c>
      <c r="P2756" s="234">
        <f t="shared" si="257"/>
        <v>5</v>
      </c>
      <c r="Q2756" s="235" t="str">
        <f>IF(F2756="","",VLOOKUP(F2756,المخزن!A:M,11,0))</f>
        <v/>
      </c>
      <c r="R2756" s="235" t="str">
        <f t="shared" ref="R2756:R2819" si="260">IF(F2756&gt;0,Q2756*H2756,"  ")</f>
        <v xml:space="preserve">  </v>
      </c>
      <c r="S2756" s="235" t="str">
        <f t="shared" ref="S2756:S2819" si="261">IF(F2756&gt;0,(((I2756/P2756)+J2756)*H2756)-(L2756/P2756)-M2756," ")</f>
        <v xml:space="preserve"> </v>
      </c>
      <c r="T2756" s="237" t="str">
        <f t="shared" ref="T2756:T2819" si="262">IF(F2756&gt;0,S2756-R2756," ")</f>
        <v xml:space="preserve"> </v>
      </c>
      <c r="U2756" s="238" t="str">
        <f>IF(F2756="","",VLOOKUP(F2756,المخزن!A:M,8,0))</f>
        <v/>
      </c>
    </row>
    <row r="2757" spans="1:21">
      <c r="A2757" s="227"/>
      <c r="B2757" s="228"/>
      <c r="C2757" s="229"/>
      <c r="D2757" s="229"/>
      <c r="E2757" s="240" t="str">
        <f>IF(D2757="","",VLOOKUP(D2757,'العملاء '!A:B,2,0))</f>
        <v/>
      </c>
      <c r="F2757" s="229"/>
      <c r="G2757" s="240" t="str">
        <f>IF(F2757="","",VLOOKUP(F2757,المخزن!A:B,2,0))</f>
        <v/>
      </c>
      <c r="H2757" s="229"/>
      <c r="I2757" s="231"/>
      <c r="J2757" s="231"/>
      <c r="K2757" s="231"/>
      <c r="L2757" s="231"/>
      <c r="M2757" s="232"/>
      <c r="N2757" s="233">
        <f t="shared" si="258"/>
        <v>0</v>
      </c>
      <c r="O2757" s="233">
        <f t="shared" si="259"/>
        <v>0</v>
      </c>
      <c r="P2757" s="234">
        <f t="shared" si="257"/>
        <v>5</v>
      </c>
      <c r="Q2757" s="235" t="str">
        <f>IF(F2757="","",VLOOKUP(F2757,المخزن!A:M,11,0))</f>
        <v/>
      </c>
      <c r="R2757" s="235" t="str">
        <f t="shared" si="260"/>
        <v xml:space="preserve">  </v>
      </c>
      <c r="S2757" s="235" t="str">
        <f t="shared" si="261"/>
        <v xml:space="preserve"> </v>
      </c>
      <c r="T2757" s="237" t="str">
        <f t="shared" si="262"/>
        <v xml:space="preserve"> </v>
      </c>
      <c r="U2757" s="238" t="str">
        <f>IF(F2757="","",VLOOKUP(F2757,المخزن!A:M,8,0))</f>
        <v/>
      </c>
    </row>
    <row r="2758" spans="1:21">
      <c r="A2758" s="227"/>
      <c r="B2758" s="228"/>
      <c r="C2758" s="229"/>
      <c r="D2758" s="229"/>
      <c r="E2758" s="240" t="str">
        <f>IF(D2758="","",VLOOKUP(D2758,'العملاء '!A:B,2,0))</f>
        <v/>
      </c>
      <c r="F2758" s="229"/>
      <c r="G2758" s="240" t="str">
        <f>IF(F2758="","",VLOOKUP(F2758,المخزن!A:B,2,0))</f>
        <v/>
      </c>
      <c r="H2758" s="229"/>
      <c r="I2758" s="231"/>
      <c r="J2758" s="231"/>
      <c r="K2758" s="231"/>
      <c r="L2758" s="231"/>
      <c r="M2758" s="232"/>
      <c r="N2758" s="233">
        <f t="shared" si="258"/>
        <v>0</v>
      </c>
      <c r="O2758" s="233">
        <f t="shared" si="259"/>
        <v>0</v>
      </c>
      <c r="P2758" s="234">
        <f t="shared" si="257"/>
        <v>5</v>
      </c>
      <c r="Q2758" s="235" t="str">
        <f>IF(F2758="","",VLOOKUP(F2758,المخزن!A:M,11,0))</f>
        <v/>
      </c>
      <c r="R2758" s="235" t="str">
        <f t="shared" si="260"/>
        <v xml:space="preserve">  </v>
      </c>
      <c r="S2758" s="235" t="str">
        <f t="shared" si="261"/>
        <v xml:space="preserve"> </v>
      </c>
      <c r="T2758" s="237" t="str">
        <f t="shared" si="262"/>
        <v xml:space="preserve"> </v>
      </c>
      <c r="U2758" s="238" t="str">
        <f>IF(F2758="","",VLOOKUP(F2758,المخزن!A:M,8,0))</f>
        <v/>
      </c>
    </row>
    <row r="2759" spans="1:21">
      <c r="A2759" s="227"/>
      <c r="B2759" s="228"/>
      <c r="C2759" s="229"/>
      <c r="D2759" s="229"/>
      <c r="E2759" s="240" t="str">
        <f>IF(D2759="","",VLOOKUP(D2759,'العملاء '!A:B,2,0))</f>
        <v/>
      </c>
      <c r="F2759" s="229"/>
      <c r="G2759" s="240" t="str">
        <f>IF(F2759="","",VLOOKUP(F2759,المخزن!A:B,2,0))</f>
        <v/>
      </c>
      <c r="H2759" s="229"/>
      <c r="I2759" s="231"/>
      <c r="J2759" s="231"/>
      <c r="K2759" s="231"/>
      <c r="L2759" s="231"/>
      <c r="M2759" s="232"/>
      <c r="N2759" s="233">
        <f t="shared" si="258"/>
        <v>0</v>
      </c>
      <c r="O2759" s="233">
        <f t="shared" si="259"/>
        <v>0</v>
      </c>
      <c r="P2759" s="234">
        <f t="shared" si="257"/>
        <v>5</v>
      </c>
      <c r="Q2759" s="235" t="str">
        <f>IF(F2759="","",VLOOKUP(F2759,المخزن!A:M,11,0))</f>
        <v/>
      </c>
      <c r="R2759" s="235" t="str">
        <f t="shared" si="260"/>
        <v xml:space="preserve">  </v>
      </c>
      <c r="S2759" s="235" t="str">
        <f t="shared" si="261"/>
        <v xml:space="preserve"> </v>
      </c>
      <c r="T2759" s="237" t="str">
        <f t="shared" si="262"/>
        <v xml:space="preserve"> </v>
      </c>
      <c r="U2759" s="238" t="str">
        <f>IF(F2759="","",VLOOKUP(F2759,المخزن!A:M,8,0))</f>
        <v/>
      </c>
    </row>
    <row r="2760" spans="1:21">
      <c r="A2760" s="227"/>
      <c r="B2760" s="228"/>
      <c r="C2760" s="229"/>
      <c r="D2760" s="229"/>
      <c r="E2760" s="240" t="str">
        <f>IF(D2760="","",VLOOKUP(D2760,'العملاء '!A:B,2,0))</f>
        <v/>
      </c>
      <c r="F2760" s="229"/>
      <c r="G2760" s="240" t="str">
        <f>IF(F2760="","",VLOOKUP(F2760,المخزن!A:B,2,0))</f>
        <v/>
      </c>
      <c r="H2760" s="229"/>
      <c r="I2760" s="231"/>
      <c r="J2760" s="231"/>
      <c r="K2760" s="231"/>
      <c r="L2760" s="231"/>
      <c r="M2760" s="232"/>
      <c r="N2760" s="233">
        <f t="shared" si="258"/>
        <v>0</v>
      </c>
      <c r="O2760" s="233">
        <f t="shared" si="259"/>
        <v>0</v>
      </c>
      <c r="P2760" s="234">
        <f t="shared" si="257"/>
        <v>5</v>
      </c>
      <c r="Q2760" s="235" t="str">
        <f>IF(F2760="","",VLOOKUP(F2760,المخزن!A:M,11,0))</f>
        <v/>
      </c>
      <c r="R2760" s="235" t="str">
        <f t="shared" si="260"/>
        <v xml:space="preserve">  </v>
      </c>
      <c r="S2760" s="235" t="str">
        <f t="shared" si="261"/>
        <v xml:space="preserve"> </v>
      </c>
      <c r="T2760" s="237" t="str">
        <f t="shared" si="262"/>
        <v xml:space="preserve"> </v>
      </c>
      <c r="U2760" s="238" t="str">
        <f>IF(F2760="","",VLOOKUP(F2760,المخزن!A:M,8,0))</f>
        <v/>
      </c>
    </row>
    <row r="2761" spans="1:21">
      <c r="A2761" s="227"/>
      <c r="B2761" s="228"/>
      <c r="C2761" s="229"/>
      <c r="D2761" s="229"/>
      <c r="E2761" s="240" t="str">
        <f>IF(D2761="","",VLOOKUP(D2761,'العملاء '!A:B,2,0))</f>
        <v/>
      </c>
      <c r="F2761" s="229"/>
      <c r="G2761" s="240" t="str">
        <f>IF(F2761="","",VLOOKUP(F2761,المخزن!A:B,2,0))</f>
        <v/>
      </c>
      <c r="H2761" s="229"/>
      <c r="I2761" s="231"/>
      <c r="J2761" s="231"/>
      <c r="K2761" s="231"/>
      <c r="L2761" s="231"/>
      <c r="M2761" s="232"/>
      <c r="N2761" s="233">
        <f t="shared" si="258"/>
        <v>0</v>
      </c>
      <c r="O2761" s="233">
        <f t="shared" si="259"/>
        <v>0</v>
      </c>
      <c r="P2761" s="234">
        <f t="shared" ref="P2761:P2824" si="263">P2760</f>
        <v>5</v>
      </c>
      <c r="Q2761" s="235" t="str">
        <f>IF(F2761="","",VLOOKUP(F2761,المخزن!A:M,11,0))</f>
        <v/>
      </c>
      <c r="R2761" s="235" t="str">
        <f t="shared" si="260"/>
        <v xml:space="preserve">  </v>
      </c>
      <c r="S2761" s="235" t="str">
        <f t="shared" si="261"/>
        <v xml:space="preserve"> </v>
      </c>
      <c r="T2761" s="237" t="str">
        <f t="shared" si="262"/>
        <v xml:space="preserve"> </v>
      </c>
      <c r="U2761" s="238" t="str">
        <f>IF(F2761="","",VLOOKUP(F2761,المخزن!A:M,8,0))</f>
        <v/>
      </c>
    </row>
    <row r="2762" spans="1:21">
      <c r="A2762" s="227"/>
      <c r="B2762" s="228"/>
      <c r="C2762" s="229"/>
      <c r="D2762" s="229"/>
      <c r="E2762" s="240" t="str">
        <f>IF(D2762="","",VLOOKUP(D2762,'العملاء '!A:B,2,0))</f>
        <v/>
      </c>
      <c r="F2762" s="229"/>
      <c r="G2762" s="240" t="str">
        <f>IF(F2762="","",VLOOKUP(F2762,المخزن!A:B,2,0))</f>
        <v/>
      </c>
      <c r="H2762" s="229"/>
      <c r="I2762" s="231"/>
      <c r="J2762" s="231"/>
      <c r="K2762" s="231"/>
      <c r="L2762" s="231"/>
      <c r="M2762" s="232"/>
      <c r="N2762" s="233">
        <f t="shared" si="258"/>
        <v>0</v>
      </c>
      <c r="O2762" s="233">
        <f t="shared" si="259"/>
        <v>0</v>
      </c>
      <c r="P2762" s="234">
        <f t="shared" si="263"/>
        <v>5</v>
      </c>
      <c r="Q2762" s="235" t="str">
        <f>IF(F2762="","",VLOOKUP(F2762,المخزن!A:M,11,0))</f>
        <v/>
      </c>
      <c r="R2762" s="235" t="str">
        <f t="shared" si="260"/>
        <v xml:space="preserve">  </v>
      </c>
      <c r="S2762" s="235" t="str">
        <f t="shared" si="261"/>
        <v xml:space="preserve"> </v>
      </c>
      <c r="T2762" s="237" t="str">
        <f t="shared" si="262"/>
        <v xml:space="preserve"> </v>
      </c>
      <c r="U2762" s="238" t="str">
        <f>IF(F2762="","",VLOOKUP(F2762,المخزن!A:M,8,0))</f>
        <v/>
      </c>
    </row>
    <row r="2763" spans="1:21">
      <c r="A2763" s="227"/>
      <c r="B2763" s="228"/>
      <c r="C2763" s="229"/>
      <c r="D2763" s="229"/>
      <c r="E2763" s="240" t="str">
        <f>IF(D2763="","",VLOOKUP(D2763,'العملاء '!A:B,2,0))</f>
        <v/>
      </c>
      <c r="F2763" s="229"/>
      <c r="G2763" s="240" t="str">
        <f>IF(F2763="","",VLOOKUP(F2763,المخزن!A:B,2,0))</f>
        <v/>
      </c>
      <c r="H2763" s="229"/>
      <c r="I2763" s="231"/>
      <c r="J2763" s="231"/>
      <c r="K2763" s="231"/>
      <c r="L2763" s="231"/>
      <c r="M2763" s="232"/>
      <c r="N2763" s="233">
        <f t="shared" si="258"/>
        <v>0</v>
      </c>
      <c r="O2763" s="233">
        <f t="shared" si="259"/>
        <v>0</v>
      </c>
      <c r="P2763" s="234">
        <f t="shared" si="263"/>
        <v>5</v>
      </c>
      <c r="Q2763" s="235" t="str">
        <f>IF(F2763="","",VLOOKUP(F2763,المخزن!A:M,11,0))</f>
        <v/>
      </c>
      <c r="R2763" s="235" t="str">
        <f t="shared" si="260"/>
        <v xml:space="preserve">  </v>
      </c>
      <c r="S2763" s="235" t="str">
        <f t="shared" si="261"/>
        <v xml:space="preserve"> </v>
      </c>
      <c r="T2763" s="237" t="str">
        <f t="shared" si="262"/>
        <v xml:space="preserve"> </v>
      </c>
      <c r="U2763" s="238" t="str">
        <f>IF(F2763="","",VLOOKUP(F2763,المخزن!A:M,8,0))</f>
        <v/>
      </c>
    </row>
    <row r="2764" spans="1:21">
      <c r="A2764" s="227"/>
      <c r="B2764" s="228"/>
      <c r="C2764" s="229"/>
      <c r="D2764" s="229"/>
      <c r="E2764" s="240" t="str">
        <f>IF(D2764="","",VLOOKUP(D2764,'العملاء '!A:B,2,0))</f>
        <v/>
      </c>
      <c r="F2764" s="229"/>
      <c r="G2764" s="240" t="str">
        <f>IF(F2764="","",VLOOKUP(F2764,المخزن!A:B,2,0))</f>
        <v/>
      </c>
      <c r="H2764" s="229"/>
      <c r="I2764" s="231"/>
      <c r="J2764" s="231"/>
      <c r="K2764" s="231"/>
      <c r="L2764" s="231"/>
      <c r="M2764" s="232"/>
      <c r="N2764" s="233">
        <f t="shared" si="258"/>
        <v>0</v>
      </c>
      <c r="O2764" s="233">
        <f t="shared" si="259"/>
        <v>0</v>
      </c>
      <c r="P2764" s="234">
        <f t="shared" si="263"/>
        <v>5</v>
      </c>
      <c r="Q2764" s="235" t="str">
        <f>IF(F2764="","",VLOOKUP(F2764,المخزن!A:M,11,0))</f>
        <v/>
      </c>
      <c r="R2764" s="235" t="str">
        <f t="shared" si="260"/>
        <v xml:space="preserve">  </v>
      </c>
      <c r="S2764" s="235" t="str">
        <f t="shared" si="261"/>
        <v xml:space="preserve"> </v>
      </c>
      <c r="T2764" s="237" t="str">
        <f t="shared" si="262"/>
        <v xml:space="preserve"> </v>
      </c>
      <c r="U2764" s="238" t="str">
        <f>IF(F2764="","",VLOOKUP(F2764,المخزن!A:M,8,0))</f>
        <v/>
      </c>
    </row>
    <row r="2765" spans="1:21">
      <c r="A2765" s="227"/>
      <c r="B2765" s="228"/>
      <c r="C2765" s="229"/>
      <c r="D2765" s="229"/>
      <c r="E2765" s="240" t="str">
        <f>IF(D2765="","",VLOOKUP(D2765,'العملاء '!A:B,2,0))</f>
        <v/>
      </c>
      <c r="F2765" s="229"/>
      <c r="G2765" s="240" t="str">
        <f>IF(F2765="","",VLOOKUP(F2765,المخزن!A:B,2,0))</f>
        <v/>
      </c>
      <c r="H2765" s="229"/>
      <c r="I2765" s="231"/>
      <c r="J2765" s="231"/>
      <c r="K2765" s="231"/>
      <c r="L2765" s="231"/>
      <c r="M2765" s="232"/>
      <c r="N2765" s="233">
        <f t="shared" si="258"/>
        <v>0</v>
      </c>
      <c r="O2765" s="233">
        <f t="shared" si="259"/>
        <v>0</v>
      </c>
      <c r="P2765" s="234">
        <f t="shared" si="263"/>
        <v>5</v>
      </c>
      <c r="Q2765" s="235" t="str">
        <f>IF(F2765="","",VLOOKUP(F2765,المخزن!A:M,11,0))</f>
        <v/>
      </c>
      <c r="R2765" s="235" t="str">
        <f t="shared" si="260"/>
        <v xml:space="preserve">  </v>
      </c>
      <c r="S2765" s="235" t="str">
        <f t="shared" si="261"/>
        <v xml:space="preserve"> </v>
      </c>
      <c r="T2765" s="237" t="str">
        <f t="shared" si="262"/>
        <v xml:space="preserve"> </v>
      </c>
      <c r="U2765" s="238" t="str">
        <f>IF(F2765="","",VLOOKUP(F2765,المخزن!A:M,8,0))</f>
        <v/>
      </c>
    </row>
    <row r="2766" spans="1:21">
      <c r="A2766" s="227"/>
      <c r="B2766" s="228"/>
      <c r="C2766" s="229"/>
      <c r="D2766" s="229"/>
      <c r="E2766" s="240" t="str">
        <f>IF(D2766="","",VLOOKUP(D2766,'العملاء '!A:B,2,0))</f>
        <v/>
      </c>
      <c r="F2766" s="229"/>
      <c r="G2766" s="240" t="str">
        <f>IF(F2766="","",VLOOKUP(F2766,المخزن!A:B,2,0))</f>
        <v/>
      </c>
      <c r="H2766" s="229"/>
      <c r="I2766" s="231"/>
      <c r="J2766" s="231"/>
      <c r="K2766" s="231"/>
      <c r="L2766" s="231"/>
      <c r="M2766" s="232"/>
      <c r="N2766" s="233">
        <f t="shared" si="258"/>
        <v>0</v>
      </c>
      <c r="O2766" s="233">
        <f t="shared" si="259"/>
        <v>0</v>
      </c>
      <c r="P2766" s="234">
        <f t="shared" si="263"/>
        <v>5</v>
      </c>
      <c r="Q2766" s="235" t="str">
        <f>IF(F2766="","",VLOOKUP(F2766,المخزن!A:M,11,0))</f>
        <v/>
      </c>
      <c r="R2766" s="235" t="str">
        <f t="shared" si="260"/>
        <v xml:space="preserve">  </v>
      </c>
      <c r="S2766" s="235" t="str">
        <f t="shared" si="261"/>
        <v xml:space="preserve"> </v>
      </c>
      <c r="T2766" s="237" t="str">
        <f t="shared" si="262"/>
        <v xml:space="preserve"> </v>
      </c>
      <c r="U2766" s="238" t="str">
        <f>IF(F2766="","",VLOOKUP(F2766,المخزن!A:M,8,0))</f>
        <v/>
      </c>
    </row>
    <row r="2767" spans="1:21">
      <c r="A2767" s="227"/>
      <c r="B2767" s="228"/>
      <c r="C2767" s="229"/>
      <c r="D2767" s="229"/>
      <c r="E2767" s="240" t="str">
        <f>IF(D2767="","",VLOOKUP(D2767,'العملاء '!A:B,2,0))</f>
        <v/>
      </c>
      <c r="F2767" s="229"/>
      <c r="G2767" s="240" t="str">
        <f>IF(F2767="","",VLOOKUP(F2767,المخزن!A:B,2,0))</f>
        <v/>
      </c>
      <c r="H2767" s="229"/>
      <c r="I2767" s="231"/>
      <c r="J2767" s="231"/>
      <c r="K2767" s="231"/>
      <c r="L2767" s="231"/>
      <c r="M2767" s="232"/>
      <c r="N2767" s="233">
        <f t="shared" si="258"/>
        <v>0</v>
      </c>
      <c r="O2767" s="233">
        <f t="shared" si="259"/>
        <v>0</v>
      </c>
      <c r="P2767" s="234">
        <f t="shared" si="263"/>
        <v>5</v>
      </c>
      <c r="Q2767" s="235" t="str">
        <f>IF(F2767="","",VLOOKUP(F2767,المخزن!A:M,11,0))</f>
        <v/>
      </c>
      <c r="R2767" s="235" t="str">
        <f t="shared" si="260"/>
        <v xml:space="preserve">  </v>
      </c>
      <c r="S2767" s="235" t="str">
        <f t="shared" si="261"/>
        <v xml:space="preserve"> </v>
      </c>
      <c r="T2767" s="237" t="str">
        <f t="shared" si="262"/>
        <v xml:space="preserve"> </v>
      </c>
      <c r="U2767" s="238" t="str">
        <f>IF(F2767="","",VLOOKUP(F2767,المخزن!A:M,8,0))</f>
        <v/>
      </c>
    </row>
    <row r="2768" spans="1:21">
      <c r="A2768" s="227"/>
      <c r="B2768" s="228"/>
      <c r="C2768" s="229"/>
      <c r="D2768" s="229"/>
      <c r="E2768" s="240" t="str">
        <f>IF(D2768="","",VLOOKUP(D2768,'العملاء '!A:B,2,0))</f>
        <v/>
      </c>
      <c r="F2768" s="229"/>
      <c r="G2768" s="240" t="str">
        <f>IF(F2768="","",VLOOKUP(F2768,المخزن!A:B,2,0))</f>
        <v/>
      </c>
      <c r="H2768" s="229"/>
      <c r="I2768" s="231"/>
      <c r="J2768" s="231"/>
      <c r="K2768" s="231"/>
      <c r="L2768" s="231"/>
      <c r="M2768" s="232"/>
      <c r="N2768" s="233">
        <f t="shared" si="258"/>
        <v>0</v>
      </c>
      <c r="O2768" s="233">
        <f t="shared" si="259"/>
        <v>0</v>
      </c>
      <c r="P2768" s="234">
        <f t="shared" si="263"/>
        <v>5</v>
      </c>
      <c r="Q2768" s="235" t="str">
        <f>IF(F2768="","",VLOOKUP(F2768,المخزن!A:M,11,0))</f>
        <v/>
      </c>
      <c r="R2768" s="235" t="str">
        <f t="shared" si="260"/>
        <v xml:space="preserve">  </v>
      </c>
      <c r="S2768" s="235" t="str">
        <f t="shared" si="261"/>
        <v xml:space="preserve"> </v>
      </c>
      <c r="T2768" s="237" t="str">
        <f t="shared" si="262"/>
        <v xml:space="preserve"> </v>
      </c>
      <c r="U2768" s="238" t="str">
        <f>IF(F2768="","",VLOOKUP(F2768,المخزن!A:M,8,0))</f>
        <v/>
      </c>
    </row>
    <row r="2769" spans="1:21">
      <c r="A2769" s="227"/>
      <c r="B2769" s="228"/>
      <c r="C2769" s="229"/>
      <c r="D2769" s="229"/>
      <c r="E2769" s="240" t="str">
        <f>IF(D2769="","",VLOOKUP(D2769,'العملاء '!A:B,2,0))</f>
        <v/>
      </c>
      <c r="F2769" s="229"/>
      <c r="G2769" s="240" t="str">
        <f>IF(F2769="","",VLOOKUP(F2769,المخزن!A:B,2,0))</f>
        <v/>
      </c>
      <c r="H2769" s="229"/>
      <c r="I2769" s="231"/>
      <c r="J2769" s="231"/>
      <c r="K2769" s="231"/>
      <c r="L2769" s="231"/>
      <c r="M2769" s="232"/>
      <c r="N2769" s="233">
        <f t="shared" si="258"/>
        <v>0</v>
      </c>
      <c r="O2769" s="233">
        <f t="shared" si="259"/>
        <v>0</v>
      </c>
      <c r="P2769" s="234">
        <f t="shared" si="263"/>
        <v>5</v>
      </c>
      <c r="Q2769" s="235" t="str">
        <f>IF(F2769="","",VLOOKUP(F2769,المخزن!A:M,11,0))</f>
        <v/>
      </c>
      <c r="R2769" s="235" t="str">
        <f t="shared" si="260"/>
        <v xml:space="preserve">  </v>
      </c>
      <c r="S2769" s="235" t="str">
        <f t="shared" si="261"/>
        <v xml:space="preserve"> </v>
      </c>
      <c r="T2769" s="237" t="str">
        <f t="shared" si="262"/>
        <v xml:space="preserve"> </v>
      </c>
      <c r="U2769" s="238" t="str">
        <f>IF(F2769="","",VLOOKUP(F2769,المخزن!A:M,8,0))</f>
        <v/>
      </c>
    </row>
    <row r="2770" spans="1:21">
      <c r="A2770" s="227"/>
      <c r="B2770" s="228"/>
      <c r="C2770" s="229"/>
      <c r="D2770" s="229"/>
      <c r="E2770" s="240" t="str">
        <f>IF(D2770="","",VLOOKUP(D2770,'العملاء '!A:B,2,0))</f>
        <v/>
      </c>
      <c r="F2770" s="229"/>
      <c r="G2770" s="240" t="str">
        <f>IF(F2770="","",VLOOKUP(F2770,المخزن!A:B,2,0))</f>
        <v/>
      </c>
      <c r="H2770" s="229"/>
      <c r="I2770" s="231"/>
      <c r="J2770" s="231"/>
      <c r="K2770" s="231"/>
      <c r="L2770" s="231"/>
      <c r="M2770" s="232"/>
      <c r="N2770" s="233">
        <f t="shared" si="258"/>
        <v>0</v>
      </c>
      <c r="O2770" s="233">
        <f t="shared" si="259"/>
        <v>0</v>
      </c>
      <c r="P2770" s="234">
        <f t="shared" si="263"/>
        <v>5</v>
      </c>
      <c r="Q2770" s="235" t="str">
        <f>IF(F2770="","",VLOOKUP(F2770,المخزن!A:M,11,0))</f>
        <v/>
      </c>
      <c r="R2770" s="235" t="str">
        <f t="shared" si="260"/>
        <v xml:space="preserve">  </v>
      </c>
      <c r="S2770" s="235" t="str">
        <f t="shared" si="261"/>
        <v xml:space="preserve"> </v>
      </c>
      <c r="T2770" s="237" t="str">
        <f t="shared" si="262"/>
        <v xml:space="preserve"> </v>
      </c>
      <c r="U2770" s="238" t="str">
        <f>IF(F2770="","",VLOOKUP(F2770,المخزن!A:M,8,0))</f>
        <v/>
      </c>
    </row>
    <row r="2771" spans="1:21">
      <c r="A2771" s="227"/>
      <c r="B2771" s="228"/>
      <c r="C2771" s="229"/>
      <c r="D2771" s="229"/>
      <c r="E2771" s="240" t="str">
        <f>IF(D2771="","",VLOOKUP(D2771,'العملاء '!A:B,2,0))</f>
        <v/>
      </c>
      <c r="F2771" s="229"/>
      <c r="G2771" s="240" t="str">
        <f>IF(F2771="","",VLOOKUP(F2771,المخزن!A:B,2,0))</f>
        <v/>
      </c>
      <c r="H2771" s="229"/>
      <c r="I2771" s="231"/>
      <c r="J2771" s="231"/>
      <c r="K2771" s="231"/>
      <c r="L2771" s="231"/>
      <c r="M2771" s="232"/>
      <c r="N2771" s="233">
        <f t="shared" si="258"/>
        <v>0</v>
      </c>
      <c r="O2771" s="233">
        <f t="shared" si="259"/>
        <v>0</v>
      </c>
      <c r="P2771" s="234">
        <f t="shared" si="263"/>
        <v>5</v>
      </c>
      <c r="Q2771" s="235" t="str">
        <f>IF(F2771="","",VLOOKUP(F2771,المخزن!A:M,11,0))</f>
        <v/>
      </c>
      <c r="R2771" s="235" t="str">
        <f t="shared" si="260"/>
        <v xml:space="preserve">  </v>
      </c>
      <c r="S2771" s="235" t="str">
        <f t="shared" si="261"/>
        <v xml:space="preserve"> </v>
      </c>
      <c r="T2771" s="237" t="str">
        <f t="shared" si="262"/>
        <v xml:space="preserve"> </v>
      </c>
      <c r="U2771" s="238" t="str">
        <f>IF(F2771="","",VLOOKUP(F2771,المخزن!A:M,8,0))</f>
        <v/>
      </c>
    </row>
    <row r="2772" spans="1:21">
      <c r="A2772" s="227"/>
      <c r="B2772" s="228"/>
      <c r="C2772" s="229"/>
      <c r="D2772" s="229"/>
      <c r="E2772" s="240" t="str">
        <f>IF(D2772="","",VLOOKUP(D2772,'العملاء '!A:B,2,0))</f>
        <v/>
      </c>
      <c r="F2772" s="229"/>
      <c r="G2772" s="240" t="str">
        <f>IF(F2772="","",VLOOKUP(F2772,المخزن!A:B,2,0))</f>
        <v/>
      </c>
      <c r="H2772" s="229"/>
      <c r="I2772" s="231"/>
      <c r="J2772" s="231"/>
      <c r="K2772" s="231"/>
      <c r="L2772" s="231"/>
      <c r="M2772" s="232"/>
      <c r="N2772" s="233">
        <f t="shared" si="258"/>
        <v>0</v>
      </c>
      <c r="O2772" s="233">
        <f t="shared" si="259"/>
        <v>0</v>
      </c>
      <c r="P2772" s="234">
        <f t="shared" si="263"/>
        <v>5</v>
      </c>
      <c r="Q2772" s="235" t="str">
        <f>IF(F2772="","",VLOOKUP(F2772,المخزن!A:M,11,0))</f>
        <v/>
      </c>
      <c r="R2772" s="235" t="str">
        <f t="shared" si="260"/>
        <v xml:space="preserve">  </v>
      </c>
      <c r="S2772" s="235" t="str">
        <f t="shared" si="261"/>
        <v xml:space="preserve"> </v>
      </c>
      <c r="T2772" s="237" t="str">
        <f t="shared" si="262"/>
        <v xml:space="preserve"> </v>
      </c>
      <c r="U2772" s="238" t="str">
        <f>IF(F2772="","",VLOOKUP(F2772,المخزن!A:M,8,0))</f>
        <v/>
      </c>
    </row>
    <row r="2773" spans="1:21">
      <c r="A2773" s="227"/>
      <c r="B2773" s="228"/>
      <c r="C2773" s="229"/>
      <c r="D2773" s="229"/>
      <c r="E2773" s="240" t="str">
        <f>IF(D2773="","",VLOOKUP(D2773,'العملاء '!A:B,2,0))</f>
        <v/>
      </c>
      <c r="F2773" s="229"/>
      <c r="G2773" s="240" t="str">
        <f>IF(F2773="","",VLOOKUP(F2773,المخزن!A:B,2,0))</f>
        <v/>
      </c>
      <c r="H2773" s="229"/>
      <c r="I2773" s="231"/>
      <c r="J2773" s="231"/>
      <c r="K2773" s="231"/>
      <c r="L2773" s="231"/>
      <c r="M2773" s="232"/>
      <c r="N2773" s="233">
        <f t="shared" si="258"/>
        <v>0</v>
      </c>
      <c r="O2773" s="233">
        <f t="shared" si="259"/>
        <v>0</v>
      </c>
      <c r="P2773" s="234">
        <f t="shared" si="263"/>
        <v>5</v>
      </c>
      <c r="Q2773" s="235" t="str">
        <f>IF(F2773="","",VLOOKUP(F2773,المخزن!A:M,11,0))</f>
        <v/>
      </c>
      <c r="R2773" s="235" t="str">
        <f t="shared" si="260"/>
        <v xml:space="preserve">  </v>
      </c>
      <c r="S2773" s="235" t="str">
        <f t="shared" si="261"/>
        <v xml:space="preserve"> </v>
      </c>
      <c r="T2773" s="237" t="str">
        <f t="shared" si="262"/>
        <v xml:space="preserve"> </v>
      </c>
      <c r="U2773" s="238" t="str">
        <f>IF(F2773="","",VLOOKUP(F2773,المخزن!A:M,8,0))</f>
        <v/>
      </c>
    </row>
    <row r="2774" spans="1:21">
      <c r="A2774" s="227"/>
      <c r="B2774" s="228"/>
      <c r="C2774" s="229"/>
      <c r="D2774" s="229"/>
      <c r="E2774" s="240" t="str">
        <f>IF(D2774="","",VLOOKUP(D2774,'العملاء '!A:B,2,0))</f>
        <v/>
      </c>
      <c r="F2774" s="229"/>
      <c r="G2774" s="240" t="str">
        <f>IF(F2774="","",VLOOKUP(F2774,المخزن!A:B,2,0))</f>
        <v/>
      </c>
      <c r="H2774" s="229"/>
      <c r="I2774" s="231"/>
      <c r="J2774" s="231"/>
      <c r="K2774" s="231"/>
      <c r="L2774" s="231"/>
      <c r="M2774" s="232"/>
      <c r="N2774" s="233">
        <f t="shared" si="258"/>
        <v>0</v>
      </c>
      <c r="O2774" s="233">
        <f t="shared" si="259"/>
        <v>0</v>
      </c>
      <c r="P2774" s="234">
        <f t="shared" si="263"/>
        <v>5</v>
      </c>
      <c r="Q2774" s="235" t="str">
        <f>IF(F2774="","",VLOOKUP(F2774,المخزن!A:M,11,0))</f>
        <v/>
      </c>
      <c r="R2774" s="235" t="str">
        <f t="shared" si="260"/>
        <v xml:space="preserve">  </v>
      </c>
      <c r="S2774" s="235" t="str">
        <f t="shared" si="261"/>
        <v xml:space="preserve"> </v>
      </c>
      <c r="T2774" s="237" t="str">
        <f t="shared" si="262"/>
        <v xml:space="preserve"> </v>
      </c>
      <c r="U2774" s="238" t="str">
        <f>IF(F2774="","",VLOOKUP(F2774,المخزن!A:M,8,0))</f>
        <v/>
      </c>
    </row>
    <row r="2775" spans="1:21">
      <c r="A2775" s="227"/>
      <c r="B2775" s="228"/>
      <c r="C2775" s="229"/>
      <c r="D2775" s="229"/>
      <c r="E2775" s="240" t="str">
        <f>IF(D2775="","",VLOOKUP(D2775,'العملاء '!A:B,2,0))</f>
        <v/>
      </c>
      <c r="F2775" s="229"/>
      <c r="G2775" s="240" t="str">
        <f>IF(F2775="","",VLOOKUP(F2775,المخزن!A:B,2,0))</f>
        <v/>
      </c>
      <c r="H2775" s="229"/>
      <c r="I2775" s="231"/>
      <c r="J2775" s="231"/>
      <c r="K2775" s="231"/>
      <c r="L2775" s="231"/>
      <c r="M2775" s="232"/>
      <c r="N2775" s="233">
        <f t="shared" si="258"/>
        <v>0</v>
      </c>
      <c r="O2775" s="233">
        <f t="shared" si="259"/>
        <v>0</v>
      </c>
      <c r="P2775" s="234">
        <f t="shared" si="263"/>
        <v>5</v>
      </c>
      <c r="Q2775" s="235" t="str">
        <f>IF(F2775="","",VLOOKUP(F2775,المخزن!A:M,11,0))</f>
        <v/>
      </c>
      <c r="R2775" s="235" t="str">
        <f t="shared" si="260"/>
        <v xml:space="preserve">  </v>
      </c>
      <c r="S2775" s="235" t="str">
        <f t="shared" si="261"/>
        <v xml:space="preserve"> </v>
      </c>
      <c r="T2775" s="237" t="str">
        <f t="shared" si="262"/>
        <v xml:space="preserve"> </v>
      </c>
      <c r="U2775" s="238" t="str">
        <f>IF(F2775="","",VLOOKUP(F2775,المخزن!A:M,8,0))</f>
        <v/>
      </c>
    </row>
    <row r="2776" spans="1:21">
      <c r="A2776" s="227"/>
      <c r="B2776" s="228"/>
      <c r="C2776" s="229"/>
      <c r="D2776" s="229"/>
      <c r="E2776" s="240" t="str">
        <f>IF(D2776="","",VLOOKUP(D2776,'العملاء '!A:B,2,0))</f>
        <v/>
      </c>
      <c r="F2776" s="229"/>
      <c r="G2776" s="240" t="str">
        <f>IF(F2776="","",VLOOKUP(F2776,المخزن!A:B,2,0))</f>
        <v/>
      </c>
      <c r="H2776" s="229"/>
      <c r="I2776" s="231"/>
      <c r="J2776" s="231"/>
      <c r="K2776" s="231"/>
      <c r="L2776" s="231"/>
      <c r="M2776" s="232"/>
      <c r="N2776" s="233">
        <f t="shared" si="258"/>
        <v>0</v>
      </c>
      <c r="O2776" s="233">
        <f t="shared" si="259"/>
        <v>0</v>
      </c>
      <c r="P2776" s="234">
        <f t="shared" si="263"/>
        <v>5</v>
      </c>
      <c r="Q2776" s="235" t="str">
        <f>IF(F2776="","",VLOOKUP(F2776,المخزن!A:M,11,0))</f>
        <v/>
      </c>
      <c r="R2776" s="235" t="str">
        <f t="shared" si="260"/>
        <v xml:space="preserve">  </v>
      </c>
      <c r="S2776" s="235" t="str">
        <f t="shared" si="261"/>
        <v xml:space="preserve"> </v>
      </c>
      <c r="T2776" s="237" t="str">
        <f t="shared" si="262"/>
        <v xml:space="preserve"> </v>
      </c>
      <c r="U2776" s="238" t="str">
        <f>IF(F2776="","",VLOOKUP(F2776,المخزن!A:M,8,0))</f>
        <v/>
      </c>
    </row>
    <row r="2777" spans="1:21">
      <c r="A2777" s="227"/>
      <c r="B2777" s="228"/>
      <c r="C2777" s="229"/>
      <c r="D2777" s="229"/>
      <c r="E2777" s="240" t="str">
        <f>IF(D2777="","",VLOOKUP(D2777,'العملاء '!A:B,2,0))</f>
        <v/>
      </c>
      <c r="F2777" s="229"/>
      <c r="G2777" s="240" t="str">
        <f>IF(F2777="","",VLOOKUP(F2777,المخزن!A:B,2,0))</f>
        <v/>
      </c>
      <c r="H2777" s="229"/>
      <c r="I2777" s="231"/>
      <c r="J2777" s="231"/>
      <c r="K2777" s="231"/>
      <c r="L2777" s="231"/>
      <c r="M2777" s="232"/>
      <c r="N2777" s="233">
        <f t="shared" si="258"/>
        <v>0</v>
      </c>
      <c r="O2777" s="233">
        <f t="shared" si="259"/>
        <v>0</v>
      </c>
      <c r="P2777" s="234">
        <f t="shared" si="263"/>
        <v>5</v>
      </c>
      <c r="Q2777" s="235" t="str">
        <f>IF(F2777="","",VLOOKUP(F2777,المخزن!A:M,11,0))</f>
        <v/>
      </c>
      <c r="R2777" s="235" t="str">
        <f t="shared" si="260"/>
        <v xml:space="preserve">  </v>
      </c>
      <c r="S2777" s="235" t="str">
        <f t="shared" si="261"/>
        <v xml:space="preserve"> </v>
      </c>
      <c r="T2777" s="237" t="str">
        <f t="shared" si="262"/>
        <v xml:space="preserve"> </v>
      </c>
      <c r="U2777" s="238" t="str">
        <f>IF(F2777="","",VLOOKUP(F2777,المخزن!A:M,8,0))</f>
        <v/>
      </c>
    </row>
    <row r="2778" spans="1:21">
      <c r="A2778" s="227"/>
      <c r="B2778" s="228"/>
      <c r="C2778" s="229"/>
      <c r="D2778" s="229"/>
      <c r="E2778" s="240" t="str">
        <f>IF(D2778="","",VLOOKUP(D2778,'العملاء '!A:B,2,0))</f>
        <v/>
      </c>
      <c r="F2778" s="229"/>
      <c r="G2778" s="240" t="str">
        <f>IF(F2778="","",VLOOKUP(F2778,المخزن!A:B,2,0))</f>
        <v/>
      </c>
      <c r="H2778" s="229"/>
      <c r="I2778" s="231"/>
      <c r="J2778" s="231"/>
      <c r="K2778" s="231"/>
      <c r="L2778" s="231"/>
      <c r="M2778" s="232"/>
      <c r="N2778" s="233">
        <f t="shared" si="258"/>
        <v>0</v>
      </c>
      <c r="O2778" s="233">
        <f t="shared" si="259"/>
        <v>0</v>
      </c>
      <c r="P2778" s="234">
        <f t="shared" si="263"/>
        <v>5</v>
      </c>
      <c r="Q2778" s="235" t="str">
        <f>IF(F2778="","",VLOOKUP(F2778,المخزن!A:M,11,0))</f>
        <v/>
      </c>
      <c r="R2778" s="235" t="str">
        <f t="shared" si="260"/>
        <v xml:space="preserve">  </v>
      </c>
      <c r="S2778" s="235" t="str">
        <f t="shared" si="261"/>
        <v xml:space="preserve"> </v>
      </c>
      <c r="T2778" s="237" t="str">
        <f t="shared" si="262"/>
        <v xml:space="preserve"> </v>
      </c>
      <c r="U2778" s="238" t="str">
        <f>IF(F2778="","",VLOOKUP(F2778,المخزن!A:M,8,0))</f>
        <v/>
      </c>
    </row>
    <row r="2779" spans="1:21">
      <c r="A2779" s="227"/>
      <c r="B2779" s="228"/>
      <c r="C2779" s="229"/>
      <c r="D2779" s="229"/>
      <c r="E2779" s="240" t="str">
        <f>IF(D2779="","",VLOOKUP(D2779,'العملاء '!A:B,2,0))</f>
        <v/>
      </c>
      <c r="F2779" s="229"/>
      <c r="G2779" s="240" t="str">
        <f>IF(F2779="","",VLOOKUP(F2779,المخزن!A:B,2,0))</f>
        <v/>
      </c>
      <c r="H2779" s="229"/>
      <c r="I2779" s="231"/>
      <c r="J2779" s="231"/>
      <c r="K2779" s="231"/>
      <c r="L2779" s="231"/>
      <c r="M2779" s="232"/>
      <c r="N2779" s="233">
        <f t="shared" si="258"/>
        <v>0</v>
      </c>
      <c r="O2779" s="233">
        <f t="shared" si="259"/>
        <v>0</v>
      </c>
      <c r="P2779" s="234">
        <f t="shared" si="263"/>
        <v>5</v>
      </c>
      <c r="Q2779" s="235" t="str">
        <f>IF(F2779="","",VLOOKUP(F2779,المخزن!A:M,11,0))</f>
        <v/>
      </c>
      <c r="R2779" s="235" t="str">
        <f t="shared" si="260"/>
        <v xml:space="preserve">  </v>
      </c>
      <c r="S2779" s="235" t="str">
        <f t="shared" si="261"/>
        <v xml:space="preserve"> </v>
      </c>
      <c r="T2779" s="237" t="str">
        <f t="shared" si="262"/>
        <v xml:space="preserve"> </v>
      </c>
      <c r="U2779" s="238" t="str">
        <f>IF(F2779="","",VLOOKUP(F2779,المخزن!A:M,8,0))</f>
        <v/>
      </c>
    </row>
    <row r="2780" spans="1:21">
      <c r="A2780" s="227"/>
      <c r="B2780" s="228"/>
      <c r="C2780" s="229"/>
      <c r="D2780" s="229"/>
      <c r="E2780" s="240" t="str">
        <f>IF(D2780="","",VLOOKUP(D2780,'العملاء '!A:B,2,0))</f>
        <v/>
      </c>
      <c r="F2780" s="229"/>
      <c r="G2780" s="240" t="str">
        <f>IF(F2780="","",VLOOKUP(F2780,المخزن!A:B,2,0))</f>
        <v/>
      </c>
      <c r="H2780" s="229"/>
      <c r="I2780" s="231"/>
      <c r="J2780" s="231"/>
      <c r="K2780" s="231"/>
      <c r="L2780" s="231"/>
      <c r="M2780" s="232"/>
      <c r="N2780" s="233">
        <f t="shared" si="258"/>
        <v>0</v>
      </c>
      <c r="O2780" s="233">
        <f t="shared" si="259"/>
        <v>0</v>
      </c>
      <c r="P2780" s="234">
        <f t="shared" si="263"/>
        <v>5</v>
      </c>
      <c r="Q2780" s="235" t="str">
        <f>IF(F2780="","",VLOOKUP(F2780,المخزن!A:M,11,0))</f>
        <v/>
      </c>
      <c r="R2780" s="235" t="str">
        <f t="shared" si="260"/>
        <v xml:space="preserve">  </v>
      </c>
      <c r="S2780" s="235" t="str">
        <f t="shared" si="261"/>
        <v xml:space="preserve"> </v>
      </c>
      <c r="T2780" s="237" t="str">
        <f t="shared" si="262"/>
        <v xml:space="preserve"> </v>
      </c>
      <c r="U2780" s="238" t="str">
        <f>IF(F2780="","",VLOOKUP(F2780,المخزن!A:M,8,0))</f>
        <v/>
      </c>
    </row>
    <row r="2781" spans="1:21">
      <c r="A2781" s="227"/>
      <c r="B2781" s="228"/>
      <c r="C2781" s="229"/>
      <c r="D2781" s="229"/>
      <c r="E2781" s="240" t="str">
        <f>IF(D2781="","",VLOOKUP(D2781,'العملاء '!A:B,2,0))</f>
        <v/>
      </c>
      <c r="F2781" s="229"/>
      <c r="G2781" s="240" t="str">
        <f>IF(F2781="","",VLOOKUP(F2781,المخزن!A:B,2,0))</f>
        <v/>
      </c>
      <c r="H2781" s="229"/>
      <c r="I2781" s="231"/>
      <c r="J2781" s="231"/>
      <c r="K2781" s="231"/>
      <c r="L2781" s="231"/>
      <c r="M2781" s="232"/>
      <c r="N2781" s="233">
        <f t="shared" si="258"/>
        <v>0</v>
      </c>
      <c r="O2781" s="233">
        <f t="shared" si="259"/>
        <v>0</v>
      </c>
      <c r="P2781" s="234">
        <f t="shared" si="263"/>
        <v>5</v>
      </c>
      <c r="Q2781" s="235" t="str">
        <f>IF(F2781="","",VLOOKUP(F2781,المخزن!A:M,11,0))</f>
        <v/>
      </c>
      <c r="R2781" s="235" t="str">
        <f t="shared" si="260"/>
        <v xml:space="preserve">  </v>
      </c>
      <c r="S2781" s="235" t="str">
        <f t="shared" si="261"/>
        <v xml:space="preserve"> </v>
      </c>
      <c r="T2781" s="237" t="str">
        <f t="shared" si="262"/>
        <v xml:space="preserve"> </v>
      </c>
      <c r="U2781" s="238" t="str">
        <f>IF(F2781="","",VLOOKUP(F2781,المخزن!A:M,8,0))</f>
        <v/>
      </c>
    </row>
    <row r="2782" spans="1:21">
      <c r="A2782" s="227"/>
      <c r="B2782" s="228"/>
      <c r="C2782" s="229"/>
      <c r="D2782" s="229"/>
      <c r="E2782" s="240" t="str">
        <f>IF(D2782="","",VLOOKUP(D2782,'العملاء '!A:B,2,0))</f>
        <v/>
      </c>
      <c r="F2782" s="229"/>
      <c r="G2782" s="240" t="str">
        <f>IF(F2782="","",VLOOKUP(F2782,المخزن!A:B,2,0))</f>
        <v/>
      </c>
      <c r="H2782" s="229"/>
      <c r="I2782" s="231"/>
      <c r="J2782" s="231"/>
      <c r="K2782" s="231"/>
      <c r="L2782" s="231"/>
      <c r="M2782" s="232"/>
      <c r="N2782" s="233">
        <f t="shared" si="258"/>
        <v>0</v>
      </c>
      <c r="O2782" s="233">
        <f t="shared" si="259"/>
        <v>0</v>
      </c>
      <c r="P2782" s="234">
        <f t="shared" si="263"/>
        <v>5</v>
      </c>
      <c r="Q2782" s="235" t="str">
        <f>IF(F2782="","",VLOOKUP(F2782,المخزن!A:M,11,0))</f>
        <v/>
      </c>
      <c r="R2782" s="235" t="str">
        <f t="shared" si="260"/>
        <v xml:space="preserve">  </v>
      </c>
      <c r="S2782" s="235" t="str">
        <f t="shared" si="261"/>
        <v xml:space="preserve"> </v>
      </c>
      <c r="T2782" s="237" t="str">
        <f t="shared" si="262"/>
        <v xml:space="preserve"> </v>
      </c>
      <c r="U2782" s="238" t="str">
        <f>IF(F2782="","",VLOOKUP(F2782,المخزن!A:M,8,0))</f>
        <v/>
      </c>
    </row>
    <row r="2783" spans="1:21">
      <c r="A2783" s="227"/>
      <c r="B2783" s="228"/>
      <c r="C2783" s="229"/>
      <c r="D2783" s="229"/>
      <c r="E2783" s="240" t="str">
        <f>IF(D2783="","",VLOOKUP(D2783,'العملاء '!A:B,2,0))</f>
        <v/>
      </c>
      <c r="F2783" s="229"/>
      <c r="G2783" s="240" t="str">
        <f>IF(F2783="","",VLOOKUP(F2783,المخزن!A:B,2,0))</f>
        <v/>
      </c>
      <c r="H2783" s="229"/>
      <c r="I2783" s="231"/>
      <c r="J2783" s="231"/>
      <c r="K2783" s="231"/>
      <c r="L2783" s="231"/>
      <c r="M2783" s="232"/>
      <c r="N2783" s="233">
        <f t="shared" si="258"/>
        <v>0</v>
      </c>
      <c r="O2783" s="233">
        <f t="shared" si="259"/>
        <v>0</v>
      </c>
      <c r="P2783" s="234">
        <f t="shared" si="263"/>
        <v>5</v>
      </c>
      <c r="Q2783" s="235" t="str">
        <f>IF(F2783="","",VLOOKUP(F2783,المخزن!A:M,11,0))</f>
        <v/>
      </c>
      <c r="R2783" s="235" t="str">
        <f t="shared" si="260"/>
        <v xml:space="preserve">  </v>
      </c>
      <c r="S2783" s="235" t="str">
        <f t="shared" si="261"/>
        <v xml:space="preserve"> </v>
      </c>
      <c r="T2783" s="237" t="str">
        <f t="shared" si="262"/>
        <v xml:space="preserve"> </v>
      </c>
      <c r="U2783" s="238" t="str">
        <f>IF(F2783="","",VLOOKUP(F2783,المخزن!A:M,8,0))</f>
        <v/>
      </c>
    </row>
    <row r="2784" spans="1:21">
      <c r="A2784" s="227"/>
      <c r="B2784" s="228"/>
      <c r="C2784" s="229"/>
      <c r="D2784" s="229"/>
      <c r="E2784" s="240" t="str">
        <f>IF(D2784="","",VLOOKUP(D2784,'العملاء '!A:B,2,0))</f>
        <v/>
      </c>
      <c r="F2784" s="229"/>
      <c r="G2784" s="240" t="str">
        <f>IF(F2784="","",VLOOKUP(F2784,المخزن!A:B,2,0))</f>
        <v/>
      </c>
      <c r="H2784" s="229"/>
      <c r="I2784" s="231"/>
      <c r="J2784" s="231"/>
      <c r="K2784" s="231"/>
      <c r="L2784" s="231"/>
      <c r="M2784" s="232"/>
      <c r="N2784" s="233">
        <f t="shared" si="258"/>
        <v>0</v>
      </c>
      <c r="O2784" s="233">
        <f t="shared" si="259"/>
        <v>0</v>
      </c>
      <c r="P2784" s="234">
        <f t="shared" si="263"/>
        <v>5</v>
      </c>
      <c r="Q2784" s="235" t="str">
        <f>IF(F2784="","",VLOOKUP(F2784,المخزن!A:M,11,0))</f>
        <v/>
      </c>
      <c r="R2784" s="235" t="str">
        <f t="shared" si="260"/>
        <v xml:space="preserve">  </v>
      </c>
      <c r="S2784" s="235" t="str">
        <f t="shared" si="261"/>
        <v xml:space="preserve"> </v>
      </c>
      <c r="T2784" s="237" t="str">
        <f t="shared" si="262"/>
        <v xml:space="preserve"> </v>
      </c>
      <c r="U2784" s="238" t="str">
        <f>IF(F2784="","",VLOOKUP(F2784,المخزن!A:M,8,0))</f>
        <v/>
      </c>
    </row>
    <row r="2785" spans="1:21">
      <c r="A2785" s="227"/>
      <c r="B2785" s="228"/>
      <c r="C2785" s="229"/>
      <c r="D2785" s="229"/>
      <c r="E2785" s="240" t="str">
        <f>IF(D2785="","",VLOOKUP(D2785,'العملاء '!A:B,2,0))</f>
        <v/>
      </c>
      <c r="F2785" s="229"/>
      <c r="G2785" s="240" t="str">
        <f>IF(F2785="","",VLOOKUP(F2785,المخزن!A:B,2,0))</f>
        <v/>
      </c>
      <c r="H2785" s="229"/>
      <c r="I2785" s="231"/>
      <c r="J2785" s="231"/>
      <c r="K2785" s="231"/>
      <c r="L2785" s="231"/>
      <c r="M2785" s="232"/>
      <c r="N2785" s="233">
        <f t="shared" si="258"/>
        <v>0</v>
      </c>
      <c r="O2785" s="233">
        <f t="shared" si="259"/>
        <v>0</v>
      </c>
      <c r="P2785" s="234">
        <f t="shared" si="263"/>
        <v>5</v>
      </c>
      <c r="Q2785" s="235" t="str">
        <f>IF(F2785="","",VLOOKUP(F2785,المخزن!A:M,11,0))</f>
        <v/>
      </c>
      <c r="R2785" s="235" t="str">
        <f t="shared" si="260"/>
        <v xml:space="preserve">  </v>
      </c>
      <c r="S2785" s="235" t="str">
        <f t="shared" si="261"/>
        <v xml:space="preserve"> </v>
      </c>
      <c r="T2785" s="237" t="str">
        <f t="shared" si="262"/>
        <v xml:space="preserve"> </v>
      </c>
      <c r="U2785" s="238" t="str">
        <f>IF(F2785="","",VLOOKUP(F2785,المخزن!A:M,8,0))</f>
        <v/>
      </c>
    </row>
    <row r="2786" spans="1:21">
      <c r="A2786" s="227"/>
      <c r="B2786" s="228"/>
      <c r="C2786" s="229"/>
      <c r="D2786" s="229"/>
      <c r="E2786" s="240" t="str">
        <f>IF(D2786="","",VLOOKUP(D2786,'العملاء '!A:B,2,0))</f>
        <v/>
      </c>
      <c r="F2786" s="229"/>
      <c r="G2786" s="240" t="str">
        <f>IF(F2786="","",VLOOKUP(F2786,المخزن!A:B,2,0))</f>
        <v/>
      </c>
      <c r="H2786" s="229"/>
      <c r="I2786" s="231"/>
      <c r="J2786" s="231"/>
      <c r="K2786" s="231"/>
      <c r="L2786" s="231"/>
      <c r="M2786" s="232"/>
      <c r="N2786" s="233">
        <f t="shared" si="258"/>
        <v>0</v>
      </c>
      <c r="O2786" s="233">
        <f t="shared" si="259"/>
        <v>0</v>
      </c>
      <c r="P2786" s="234">
        <f t="shared" si="263"/>
        <v>5</v>
      </c>
      <c r="Q2786" s="235" t="str">
        <f>IF(F2786="","",VLOOKUP(F2786,المخزن!A:M,11,0))</f>
        <v/>
      </c>
      <c r="R2786" s="235" t="str">
        <f t="shared" si="260"/>
        <v xml:space="preserve">  </v>
      </c>
      <c r="S2786" s="235" t="str">
        <f t="shared" si="261"/>
        <v xml:space="preserve"> </v>
      </c>
      <c r="T2786" s="237" t="str">
        <f t="shared" si="262"/>
        <v xml:space="preserve"> </v>
      </c>
      <c r="U2786" s="238" t="str">
        <f>IF(F2786="","",VLOOKUP(F2786,المخزن!A:M,8,0))</f>
        <v/>
      </c>
    </row>
    <row r="2787" spans="1:21">
      <c r="A2787" s="227"/>
      <c r="B2787" s="228"/>
      <c r="C2787" s="229"/>
      <c r="D2787" s="229"/>
      <c r="E2787" s="240" t="str">
        <f>IF(D2787="","",VLOOKUP(D2787,'العملاء '!A:B,2,0))</f>
        <v/>
      </c>
      <c r="F2787" s="229"/>
      <c r="G2787" s="240" t="str">
        <f>IF(F2787="","",VLOOKUP(F2787,المخزن!A:B,2,0))</f>
        <v/>
      </c>
      <c r="H2787" s="229"/>
      <c r="I2787" s="231"/>
      <c r="J2787" s="231"/>
      <c r="K2787" s="231"/>
      <c r="L2787" s="231"/>
      <c r="M2787" s="232"/>
      <c r="N2787" s="233">
        <f t="shared" si="258"/>
        <v>0</v>
      </c>
      <c r="O2787" s="233">
        <f t="shared" si="259"/>
        <v>0</v>
      </c>
      <c r="P2787" s="234">
        <f t="shared" si="263"/>
        <v>5</v>
      </c>
      <c r="Q2787" s="235" t="str">
        <f>IF(F2787="","",VLOOKUP(F2787,المخزن!A:M,11,0))</f>
        <v/>
      </c>
      <c r="R2787" s="235" t="str">
        <f t="shared" si="260"/>
        <v xml:space="preserve">  </v>
      </c>
      <c r="S2787" s="235" t="str">
        <f t="shared" si="261"/>
        <v xml:space="preserve"> </v>
      </c>
      <c r="T2787" s="237" t="str">
        <f t="shared" si="262"/>
        <v xml:space="preserve"> </v>
      </c>
      <c r="U2787" s="238" t="str">
        <f>IF(F2787="","",VLOOKUP(F2787,المخزن!A:M,8,0))</f>
        <v/>
      </c>
    </row>
    <row r="2788" spans="1:21">
      <c r="A2788" s="227"/>
      <c r="B2788" s="228"/>
      <c r="C2788" s="229"/>
      <c r="D2788" s="229"/>
      <c r="E2788" s="240" t="str">
        <f>IF(D2788="","",VLOOKUP(D2788,'العملاء '!A:B,2,0))</f>
        <v/>
      </c>
      <c r="F2788" s="229"/>
      <c r="G2788" s="240" t="str">
        <f>IF(F2788="","",VLOOKUP(F2788,المخزن!A:B,2,0))</f>
        <v/>
      </c>
      <c r="H2788" s="229"/>
      <c r="I2788" s="231"/>
      <c r="J2788" s="231"/>
      <c r="K2788" s="231"/>
      <c r="L2788" s="231"/>
      <c r="M2788" s="232"/>
      <c r="N2788" s="233">
        <f t="shared" si="258"/>
        <v>0</v>
      </c>
      <c r="O2788" s="233">
        <f t="shared" si="259"/>
        <v>0</v>
      </c>
      <c r="P2788" s="234">
        <f t="shared" si="263"/>
        <v>5</v>
      </c>
      <c r="Q2788" s="235" t="str">
        <f>IF(F2788="","",VLOOKUP(F2788,المخزن!A:M,11,0))</f>
        <v/>
      </c>
      <c r="R2788" s="235" t="str">
        <f t="shared" si="260"/>
        <v xml:space="preserve">  </v>
      </c>
      <c r="S2788" s="235" t="str">
        <f t="shared" si="261"/>
        <v xml:space="preserve"> </v>
      </c>
      <c r="T2788" s="237" t="str">
        <f t="shared" si="262"/>
        <v xml:space="preserve"> </v>
      </c>
      <c r="U2788" s="238" t="str">
        <f>IF(F2788="","",VLOOKUP(F2788,المخزن!A:M,8,0))</f>
        <v/>
      </c>
    </row>
    <row r="2789" spans="1:21">
      <c r="A2789" s="227"/>
      <c r="B2789" s="228"/>
      <c r="C2789" s="229"/>
      <c r="D2789" s="229"/>
      <c r="E2789" s="240" t="str">
        <f>IF(D2789="","",VLOOKUP(D2789,'العملاء '!A:B,2,0))</f>
        <v/>
      </c>
      <c r="F2789" s="229"/>
      <c r="G2789" s="240" t="str">
        <f>IF(F2789="","",VLOOKUP(F2789,المخزن!A:B,2,0))</f>
        <v/>
      </c>
      <c r="H2789" s="229"/>
      <c r="I2789" s="231"/>
      <c r="J2789" s="231"/>
      <c r="K2789" s="231"/>
      <c r="L2789" s="231"/>
      <c r="M2789" s="232"/>
      <c r="N2789" s="233">
        <f t="shared" si="258"/>
        <v>0</v>
      </c>
      <c r="O2789" s="233">
        <f t="shared" si="259"/>
        <v>0</v>
      </c>
      <c r="P2789" s="234">
        <f t="shared" si="263"/>
        <v>5</v>
      </c>
      <c r="Q2789" s="235" t="str">
        <f>IF(F2789="","",VLOOKUP(F2789,المخزن!A:M,11,0))</f>
        <v/>
      </c>
      <c r="R2789" s="235" t="str">
        <f t="shared" si="260"/>
        <v xml:space="preserve">  </v>
      </c>
      <c r="S2789" s="235" t="str">
        <f t="shared" si="261"/>
        <v xml:space="preserve"> </v>
      </c>
      <c r="T2789" s="237" t="str">
        <f t="shared" si="262"/>
        <v xml:space="preserve"> </v>
      </c>
      <c r="U2789" s="238" t="str">
        <f>IF(F2789="","",VLOOKUP(F2789,المخزن!A:M,8,0))</f>
        <v/>
      </c>
    </row>
    <row r="2790" spans="1:21">
      <c r="A2790" s="227"/>
      <c r="B2790" s="228"/>
      <c r="C2790" s="229"/>
      <c r="D2790" s="229"/>
      <c r="E2790" s="240" t="str">
        <f>IF(D2790="","",VLOOKUP(D2790,'العملاء '!A:B,2,0))</f>
        <v/>
      </c>
      <c r="F2790" s="229"/>
      <c r="G2790" s="240" t="str">
        <f>IF(F2790="","",VLOOKUP(F2790,المخزن!A:B,2,0))</f>
        <v/>
      </c>
      <c r="H2790" s="229"/>
      <c r="I2790" s="231"/>
      <c r="J2790" s="231"/>
      <c r="K2790" s="231"/>
      <c r="L2790" s="231"/>
      <c r="M2790" s="232"/>
      <c r="N2790" s="233">
        <f t="shared" si="258"/>
        <v>0</v>
      </c>
      <c r="O2790" s="233">
        <f t="shared" si="259"/>
        <v>0</v>
      </c>
      <c r="P2790" s="234">
        <f t="shared" si="263"/>
        <v>5</v>
      </c>
      <c r="Q2790" s="235" t="str">
        <f>IF(F2790="","",VLOOKUP(F2790,المخزن!A:M,11,0))</f>
        <v/>
      </c>
      <c r="R2790" s="235" t="str">
        <f t="shared" si="260"/>
        <v xml:space="preserve">  </v>
      </c>
      <c r="S2790" s="235" t="str">
        <f t="shared" si="261"/>
        <v xml:space="preserve"> </v>
      </c>
      <c r="T2790" s="237" t="str">
        <f t="shared" si="262"/>
        <v xml:space="preserve"> </v>
      </c>
      <c r="U2790" s="238" t="str">
        <f>IF(F2790="","",VLOOKUP(F2790,المخزن!A:M,8,0))</f>
        <v/>
      </c>
    </row>
    <row r="2791" spans="1:21">
      <c r="A2791" s="227"/>
      <c r="B2791" s="228"/>
      <c r="C2791" s="229"/>
      <c r="D2791" s="229"/>
      <c r="E2791" s="240" t="str">
        <f>IF(D2791="","",VLOOKUP(D2791,'العملاء '!A:B,2,0))</f>
        <v/>
      </c>
      <c r="F2791" s="229"/>
      <c r="G2791" s="240" t="str">
        <f>IF(F2791="","",VLOOKUP(F2791,المخزن!A:B,2,0))</f>
        <v/>
      </c>
      <c r="H2791" s="229"/>
      <c r="I2791" s="231"/>
      <c r="J2791" s="231"/>
      <c r="K2791" s="231"/>
      <c r="L2791" s="231"/>
      <c r="M2791" s="232"/>
      <c r="N2791" s="233">
        <f t="shared" si="258"/>
        <v>0</v>
      </c>
      <c r="O2791" s="233">
        <f t="shared" si="259"/>
        <v>0</v>
      </c>
      <c r="P2791" s="234">
        <f t="shared" si="263"/>
        <v>5</v>
      </c>
      <c r="Q2791" s="235" t="str">
        <f>IF(F2791="","",VLOOKUP(F2791,المخزن!A:M,11,0))</f>
        <v/>
      </c>
      <c r="R2791" s="235" t="str">
        <f t="shared" si="260"/>
        <v xml:space="preserve">  </v>
      </c>
      <c r="S2791" s="235" t="str">
        <f t="shared" si="261"/>
        <v xml:space="preserve"> </v>
      </c>
      <c r="T2791" s="237" t="str">
        <f t="shared" si="262"/>
        <v xml:space="preserve"> </v>
      </c>
      <c r="U2791" s="238" t="str">
        <f>IF(F2791="","",VLOOKUP(F2791,المخزن!A:M,8,0))</f>
        <v/>
      </c>
    </row>
    <row r="2792" spans="1:21">
      <c r="A2792" s="227"/>
      <c r="B2792" s="228"/>
      <c r="C2792" s="229"/>
      <c r="D2792" s="229"/>
      <c r="E2792" s="240" t="str">
        <f>IF(D2792="","",VLOOKUP(D2792,'العملاء '!A:B,2,0))</f>
        <v/>
      </c>
      <c r="F2792" s="229"/>
      <c r="G2792" s="240" t="str">
        <f>IF(F2792="","",VLOOKUP(F2792,المخزن!A:B,2,0))</f>
        <v/>
      </c>
      <c r="H2792" s="229"/>
      <c r="I2792" s="231"/>
      <c r="J2792" s="231"/>
      <c r="K2792" s="231"/>
      <c r="L2792" s="231"/>
      <c r="M2792" s="232"/>
      <c r="N2792" s="233">
        <f t="shared" si="258"/>
        <v>0</v>
      </c>
      <c r="O2792" s="233">
        <f t="shared" si="259"/>
        <v>0</v>
      </c>
      <c r="P2792" s="234">
        <f t="shared" si="263"/>
        <v>5</v>
      </c>
      <c r="Q2792" s="235" t="str">
        <f>IF(F2792="","",VLOOKUP(F2792,المخزن!A:M,11,0))</f>
        <v/>
      </c>
      <c r="R2792" s="235" t="str">
        <f t="shared" si="260"/>
        <v xml:space="preserve">  </v>
      </c>
      <c r="S2792" s="235" t="str">
        <f t="shared" si="261"/>
        <v xml:space="preserve"> </v>
      </c>
      <c r="T2792" s="237" t="str">
        <f t="shared" si="262"/>
        <v xml:space="preserve"> </v>
      </c>
      <c r="U2792" s="238" t="str">
        <f>IF(F2792="","",VLOOKUP(F2792,المخزن!A:M,8,0))</f>
        <v/>
      </c>
    </row>
    <row r="2793" spans="1:21">
      <c r="A2793" s="227"/>
      <c r="B2793" s="228"/>
      <c r="C2793" s="229"/>
      <c r="D2793" s="229"/>
      <c r="E2793" s="240" t="str">
        <f>IF(D2793="","",VLOOKUP(D2793,'العملاء '!A:B,2,0))</f>
        <v/>
      </c>
      <c r="F2793" s="229"/>
      <c r="G2793" s="240" t="str">
        <f>IF(F2793="","",VLOOKUP(F2793,المخزن!A:B,2,0))</f>
        <v/>
      </c>
      <c r="H2793" s="229"/>
      <c r="I2793" s="231"/>
      <c r="J2793" s="231"/>
      <c r="K2793" s="231"/>
      <c r="L2793" s="231"/>
      <c r="M2793" s="232"/>
      <c r="N2793" s="233">
        <f t="shared" si="258"/>
        <v>0</v>
      </c>
      <c r="O2793" s="233">
        <f t="shared" si="259"/>
        <v>0</v>
      </c>
      <c r="P2793" s="234">
        <f t="shared" si="263"/>
        <v>5</v>
      </c>
      <c r="Q2793" s="235" t="str">
        <f>IF(F2793="","",VLOOKUP(F2793,المخزن!A:M,11,0))</f>
        <v/>
      </c>
      <c r="R2793" s="235" t="str">
        <f t="shared" si="260"/>
        <v xml:space="preserve">  </v>
      </c>
      <c r="S2793" s="235" t="str">
        <f t="shared" si="261"/>
        <v xml:space="preserve"> </v>
      </c>
      <c r="T2793" s="237" t="str">
        <f t="shared" si="262"/>
        <v xml:space="preserve"> </v>
      </c>
      <c r="U2793" s="238" t="str">
        <f>IF(F2793="","",VLOOKUP(F2793,المخزن!A:M,8,0))</f>
        <v/>
      </c>
    </row>
    <row r="2794" spans="1:21">
      <c r="A2794" s="227"/>
      <c r="B2794" s="228"/>
      <c r="C2794" s="229"/>
      <c r="D2794" s="229"/>
      <c r="E2794" s="240" t="str">
        <f>IF(D2794="","",VLOOKUP(D2794,'العملاء '!A:B,2,0))</f>
        <v/>
      </c>
      <c r="F2794" s="229"/>
      <c r="G2794" s="240" t="str">
        <f>IF(F2794="","",VLOOKUP(F2794,المخزن!A:B,2,0))</f>
        <v/>
      </c>
      <c r="H2794" s="229"/>
      <c r="I2794" s="231"/>
      <c r="J2794" s="231"/>
      <c r="K2794" s="231"/>
      <c r="L2794" s="231"/>
      <c r="M2794" s="232"/>
      <c r="N2794" s="233">
        <f t="shared" si="258"/>
        <v>0</v>
      </c>
      <c r="O2794" s="233">
        <f t="shared" si="259"/>
        <v>0</v>
      </c>
      <c r="P2794" s="234">
        <f t="shared" si="263"/>
        <v>5</v>
      </c>
      <c r="Q2794" s="235" t="str">
        <f>IF(F2794="","",VLOOKUP(F2794,المخزن!A:M,11,0))</f>
        <v/>
      </c>
      <c r="R2794" s="235" t="str">
        <f t="shared" si="260"/>
        <v xml:space="preserve">  </v>
      </c>
      <c r="S2794" s="235" t="str">
        <f t="shared" si="261"/>
        <v xml:space="preserve"> </v>
      </c>
      <c r="T2794" s="237" t="str">
        <f t="shared" si="262"/>
        <v xml:space="preserve"> </v>
      </c>
      <c r="U2794" s="238" t="str">
        <f>IF(F2794="","",VLOOKUP(F2794,المخزن!A:M,8,0))</f>
        <v/>
      </c>
    </row>
    <row r="2795" spans="1:21">
      <c r="A2795" s="227"/>
      <c r="B2795" s="228"/>
      <c r="C2795" s="229"/>
      <c r="D2795" s="229"/>
      <c r="E2795" s="240" t="str">
        <f>IF(D2795="","",VLOOKUP(D2795,'العملاء '!A:B,2,0))</f>
        <v/>
      </c>
      <c r="F2795" s="229"/>
      <c r="G2795" s="240" t="str">
        <f>IF(F2795="","",VLOOKUP(F2795,المخزن!A:B,2,0))</f>
        <v/>
      </c>
      <c r="H2795" s="229"/>
      <c r="I2795" s="231"/>
      <c r="J2795" s="231"/>
      <c r="K2795" s="231"/>
      <c r="L2795" s="231"/>
      <c r="M2795" s="232"/>
      <c r="N2795" s="233">
        <f t="shared" si="258"/>
        <v>0</v>
      </c>
      <c r="O2795" s="233">
        <f t="shared" si="259"/>
        <v>0</v>
      </c>
      <c r="P2795" s="234">
        <f t="shared" si="263"/>
        <v>5</v>
      </c>
      <c r="Q2795" s="235" t="str">
        <f>IF(F2795="","",VLOOKUP(F2795,المخزن!A:M,11,0))</f>
        <v/>
      </c>
      <c r="R2795" s="235" t="str">
        <f t="shared" si="260"/>
        <v xml:space="preserve">  </v>
      </c>
      <c r="S2795" s="235" t="str">
        <f t="shared" si="261"/>
        <v xml:space="preserve"> </v>
      </c>
      <c r="T2795" s="237" t="str">
        <f t="shared" si="262"/>
        <v xml:space="preserve"> </v>
      </c>
      <c r="U2795" s="238" t="str">
        <f>IF(F2795="","",VLOOKUP(F2795,المخزن!A:M,8,0))</f>
        <v/>
      </c>
    </row>
    <row r="2796" spans="1:21">
      <c r="A2796" s="227"/>
      <c r="B2796" s="228"/>
      <c r="C2796" s="229"/>
      <c r="D2796" s="229"/>
      <c r="E2796" s="240" t="str">
        <f>IF(D2796="","",VLOOKUP(D2796,'العملاء '!A:B,2,0))</f>
        <v/>
      </c>
      <c r="F2796" s="229"/>
      <c r="G2796" s="240" t="str">
        <f>IF(F2796="","",VLOOKUP(F2796,المخزن!A:B,2,0))</f>
        <v/>
      </c>
      <c r="H2796" s="229"/>
      <c r="I2796" s="231"/>
      <c r="J2796" s="231"/>
      <c r="K2796" s="231"/>
      <c r="L2796" s="231"/>
      <c r="M2796" s="232"/>
      <c r="N2796" s="233">
        <f t="shared" si="258"/>
        <v>0</v>
      </c>
      <c r="O2796" s="233">
        <f t="shared" si="259"/>
        <v>0</v>
      </c>
      <c r="P2796" s="234">
        <f t="shared" si="263"/>
        <v>5</v>
      </c>
      <c r="Q2796" s="235" t="str">
        <f>IF(F2796="","",VLOOKUP(F2796,المخزن!A:M,11,0))</f>
        <v/>
      </c>
      <c r="R2796" s="235" t="str">
        <f t="shared" si="260"/>
        <v xml:space="preserve">  </v>
      </c>
      <c r="S2796" s="235" t="str">
        <f t="shared" si="261"/>
        <v xml:space="preserve"> </v>
      </c>
      <c r="T2796" s="237" t="str">
        <f t="shared" si="262"/>
        <v xml:space="preserve"> </v>
      </c>
      <c r="U2796" s="238" t="str">
        <f>IF(F2796="","",VLOOKUP(F2796,المخزن!A:M,8,0))</f>
        <v/>
      </c>
    </row>
    <row r="2797" spans="1:21">
      <c r="A2797" s="227"/>
      <c r="B2797" s="228"/>
      <c r="C2797" s="229"/>
      <c r="D2797" s="229"/>
      <c r="E2797" s="240" t="str">
        <f>IF(D2797="","",VLOOKUP(D2797,'العملاء '!A:B,2,0))</f>
        <v/>
      </c>
      <c r="F2797" s="229"/>
      <c r="G2797" s="240" t="str">
        <f>IF(F2797="","",VLOOKUP(F2797,المخزن!A:B,2,0))</f>
        <v/>
      </c>
      <c r="H2797" s="229"/>
      <c r="I2797" s="231"/>
      <c r="J2797" s="231"/>
      <c r="K2797" s="231"/>
      <c r="L2797" s="231"/>
      <c r="M2797" s="232"/>
      <c r="N2797" s="233">
        <f t="shared" si="258"/>
        <v>0</v>
      </c>
      <c r="O2797" s="233">
        <f t="shared" si="259"/>
        <v>0</v>
      </c>
      <c r="P2797" s="234">
        <f t="shared" si="263"/>
        <v>5</v>
      </c>
      <c r="Q2797" s="235" t="str">
        <f>IF(F2797="","",VLOOKUP(F2797,المخزن!A:M,11,0))</f>
        <v/>
      </c>
      <c r="R2797" s="235" t="str">
        <f t="shared" si="260"/>
        <v xml:space="preserve">  </v>
      </c>
      <c r="S2797" s="235" t="str">
        <f t="shared" si="261"/>
        <v xml:space="preserve"> </v>
      </c>
      <c r="T2797" s="237" t="str">
        <f t="shared" si="262"/>
        <v xml:space="preserve"> </v>
      </c>
      <c r="U2797" s="238" t="str">
        <f>IF(F2797="","",VLOOKUP(F2797,المخزن!A:M,8,0))</f>
        <v/>
      </c>
    </row>
    <row r="2798" spans="1:21">
      <c r="A2798" s="227"/>
      <c r="B2798" s="228"/>
      <c r="C2798" s="229"/>
      <c r="D2798" s="229"/>
      <c r="E2798" s="240" t="str">
        <f>IF(D2798="","",VLOOKUP(D2798,'العملاء '!A:B,2,0))</f>
        <v/>
      </c>
      <c r="F2798" s="229"/>
      <c r="G2798" s="240" t="str">
        <f>IF(F2798="","",VLOOKUP(F2798,المخزن!A:B,2,0))</f>
        <v/>
      </c>
      <c r="H2798" s="229"/>
      <c r="I2798" s="231"/>
      <c r="J2798" s="231"/>
      <c r="K2798" s="231"/>
      <c r="L2798" s="231"/>
      <c r="M2798" s="232"/>
      <c r="N2798" s="233">
        <f t="shared" si="258"/>
        <v>0</v>
      </c>
      <c r="O2798" s="233">
        <f t="shared" si="259"/>
        <v>0</v>
      </c>
      <c r="P2798" s="234">
        <f t="shared" si="263"/>
        <v>5</v>
      </c>
      <c r="Q2798" s="235" t="str">
        <f>IF(F2798="","",VLOOKUP(F2798,المخزن!A:M,11,0))</f>
        <v/>
      </c>
      <c r="R2798" s="235" t="str">
        <f t="shared" si="260"/>
        <v xml:space="preserve">  </v>
      </c>
      <c r="S2798" s="235" t="str">
        <f t="shared" si="261"/>
        <v xml:space="preserve"> </v>
      </c>
      <c r="T2798" s="237" t="str">
        <f t="shared" si="262"/>
        <v xml:space="preserve"> </v>
      </c>
      <c r="U2798" s="238" t="str">
        <f>IF(F2798="","",VLOOKUP(F2798,المخزن!A:M,8,0))</f>
        <v/>
      </c>
    </row>
    <row r="2799" spans="1:21">
      <c r="A2799" s="227"/>
      <c r="B2799" s="228"/>
      <c r="C2799" s="229"/>
      <c r="D2799" s="229"/>
      <c r="E2799" s="240" t="str">
        <f>IF(D2799="","",VLOOKUP(D2799,'العملاء '!A:B,2,0))</f>
        <v/>
      </c>
      <c r="F2799" s="229"/>
      <c r="G2799" s="240" t="str">
        <f>IF(F2799="","",VLOOKUP(F2799,المخزن!A:B,2,0))</f>
        <v/>
      </c>
      <c r="H2799" s="229"/>
      <c r="I2799" s="231"/>
      <c r="J2799" s="231"/>
      <c r="K2799" s="231"/>
      <c r="L2799" s="231"/>
      <c r="M2799" s="232"/>
      <c r="N2799" s="233">
        <f t="shared" si="258"/>
        <v>0</v>
      </c>
      <c r="O2799" s="233">
        <f t="shared" si="259"/>
        <v>0</v>
      </c>
      <c r="P2799" s="234">
        <f t="shared" si="263"/>
        <v>5</v>
      </c>
      <c r="Q2799" s="235" t="str">
        <f>IF(F2799="","",VLOOKUP(F2799,المخزن!A:M,11,0))</f>
        <v/>
      </c>
      <c r="R2799" s="235" t="str">
        <f t="shared" si="260"/>
        <v xml:space="preserve">  </v>
      </c>
      <c r="S2799" s="235" t="str">
        <f t="shared" si="261"/>
        <v xml:space="preserve"> </v>
      </c>
      <c r="T2799" s="237" t="str">
        <f t="shared" si="262"/>
        <v xml:space="preserve"> </v>
      </c>
      <c r="U2799" s="238" t="str">
        <f>IF(F2799="","",VLOOKUP(F2799,المخزن!A:M,8,0))</f>
        <v/>
      </c>
    </row>
    <row r="2800" spans="1:21">
      <c r="A2800" s="227"/>
      <c r="B2800" s="228"/>
      <c r="C2800" s="229"/>
      <c r="D2800" s="229"/>
      <c r="E2800" s="240" t="str">
        <f>IF(D2800="","",VLOOKUP(D2800,'العملاء '!A:B,2,0))</f>
        <v/>
      </c>
      <c r="F2800" s="229"/>
      <c r="G2800" s="240" t="str">
        <f>IF(F2800="","",VLOOKUP(F2800,المخزن!A:B,2,0))</f>
        <v/>
      </c>
      <c r="H2800" s="229"/>
      <c r="I2800" s="231"/>
      <c r="J2800" s="231"/>
      <c r="K2800" s="231"/>
      <c r="L2800" s="231"/>
      <c r="M2800" s="232"/>
      <c r="N2800" s="233">
        <f t="shared" si="258"/>
        <v>0</v>
      </c>
      <c r="O2800" s="233">
        <f t="shared" si="259"/>
        <v>0</v>
      </c>
      <c r="P2800" s="234">
        <f t="shared" si="263"/>
        <v>5</v>
      </c>
      <c r="Q2800" s="235" t="str">
        <f>IF(F2800="","",VLOOKUP(F2800,المخزن!A:M,11,0))</f>
        <v/>
      </c>
      <c r="R2800" s="235" t="str">
        <f t="shared" si="260"/>
        <v xml:space="preserve">  </v>
      </c>
      <c r="S2800" s="235" t="str">
        <f t="shared" si="261"/>
        <v xml:space="preserve"> </v>
      </c>
      <c r="T2800" s="237" t="str">
        <f t="shared" si="262"/>
        <v xml:space="preserve"> </v>
      </c>
      <c r="U2800" s="238" t="str">
        <f>IF(F2800="","",VLOOKUP(F2800,المخزن!A:M,8,0))</f>
        <v/>
      </c>
    </row>
    <row r="2801" spans="1:21">
      <c r="A2801" s="227"/>
      <c r="B2801" s="228"/>
      <c r="C2801" s="229"/>
      <c r="D2801" s="229"/>
      <c r="E2801" s="240" t="str">
        <f>IF(D2801="","",VLOOKUP(D2801,'العملاء '!A:B,2,0))</f>
        <v/>
      </c>
      <c r="F2801" s="229"/>
      <c r="G2801" s="240" t="str">
        <f>IF(F2801="","",VLOOKUP(F2801,المخزن!A:B,2,0))</f>
        <v/>
      </c>
      <c r="H2801" s="229"/>
      <c r="I2801" s="231"/>
      <c r="J2801" s="231"/>
      <c r="K2801" s="231"/>
      <c r="L2801" s="231"/>
      <c r="M2801" s="232"/>
      <c r="N2801" s="233">
        <f t="shared" si="258"/>
        <v>0</v>
      </c>
      <c r="O2801" s="233">
        <f t="shared" si="259"/>
        <v>0</v>
      </c>
      <c r="P2801" s="234">
        <f t="shared" si="263"/>
        <v>5</v>
      </c>
      <c r="Q2801" s="235" t="str">
        <f>IF(F2801="","",VLOOKUP(F2801,المخزن!A:M,11,0))</f>
        <v/>
      </c>
      <c r="R2801" s="235" t="str">
        <f t="shared" si="260"/>
        <v xml:space="preserve">  </v>
      </c>
      <c r="S2801" s="235" t="str">
        <f t="shared" si="261"/>
        <v xml:space="preserve"> </v>
      </c>
      <c r="T2801" s="237" t="str">
        <f t="shared" si="262"/>
        <v xml:space="preserve"> </v>
      </c>
      <c r="U2801" s="238" t="str">
        <f>IF(F2801="","",VLOOKUP(F2801,المخزن!A:M,8,0))</f>
        <v/>
      </c>
    </row>
    <row r="2802" spans="1:21">
      <c r="A2802" s="227"/>
      <c r="B2802" s="228"/>
      <c r="C2802" s="229"/>
      <c r="D2802" s="229"/>
      <c r="E2802" s="240" t="str">
        <f>IF(D2802="","",VLOOKUP(D2802,'العملاء '!A:B,2,0))</f>
        <v/>
      </c>
      <c r="F2802" s="229"/>
      <c r="G2802" s="240" t="str">
        <f>IF(F2802="","",VLOOKUP(F2802,المخزن!A:B,2,0))</f>
        <v/>
      </c>
      <c r="H2802" s="229"/>
      <c r="I2802" s="231"/>
      <c r="J2802" s="231"/>
      <c r="K2802" s="231"/>
      <c r="L2802" s="231"/>
      <c r="M2802" s="232"/>
      <c r="N2802" s="233">
        <f t="shared" si="258"/>
        <v>0</v>
      </c>
      <c r="O2802" s="233">
        <f t="shared" si="259"/>
        <v>0</v>
      </c>
      <c r="P2802" s="234">
        <f t="shared" si="263"/>
        <v>5</v>
      </c>
      <c r="Q2802" s="235" t="str">
        <f>IF(F2802="","",VLOOKUP(F2802,المخزن!A:M,11,0))</f>
        <v/>
      </c>
      <c r="R2802" s="235" t="str">
        <f t="shared" si="260"/>
        <v xml:space="preserve">  </v>
      </c>
      <c r="S2802" s="235" t="str">
        <f t="shared" si="261"/>
        <v xml:space="preserve"> </v>
      </c>
      <c r="T2802" s="237" t="str">
        <f t="shared" si="262"/>
        <v xml:space="preserve"> </v>
      </c>
      <c r="U2802" s="238" t="str">
        <f>IF(F2802="","",VLOOKUP(F2802,المخزن!A:M,8,0))</f>
        <v/>
      </c>
    </row>
    <row r="2803" spans="1:21">
      <c r="A2803" s="227"/>
      <c r="B2803" s="228"/>
      <c r="C2803" s="229"/>
      <c r="D2803" s="229"/>
      <c r="E2803" s="240" t="str">
        <f>IF(D2803="","",VLOOKUP(D2803,'العملاء '!A:B,2,0))</f>
        <v/>
      </c>
      <c r="F2803" s="229"/>
      <c r="G2803" s="240" t="str">
        <f>IF(F2803="","",VLOOKUP(F2803,المخزن!A:B,2,0))</f>
        <v/>
      </c>
      <c r="H2803" s="229"/>
      <c r="I2803" s="231"/>
      <c r="J2803" s="231"/>
      <c r="K2803" s="231"/>
      <c r="L2803" s="231"/>
      <c r="M2803" s="232"/>
      <c r="N2803" s="233">
        <f t="shared" si="258"/>
        <v>0</v>
      </c>
      <c r="O2803" s="233">
        <f t="shared" si="259"/>
        <v>0</v>
      </c>
      <c r="P2803" s="234">
        <f t="shared" si="263"/>
        <v>5</v>
      </c>
      <c r="Q2803" s="235" t="str">
        <f>IF(F2803="","",VLOOKUP(F2803,المخزن!A:M,11,0))</f>
        <v/>
      </c>
      <c r="R2803" s="235" t="str">
        <f t="shared" si="260"/>
        <v xml:space="preserve">  </v>
      </c>
      <c r="S2803" s="235" t="str">
        <f t="shared" si="261"/>
        <v xml:space="preserve"> </v>
      </c>
      <c r="T2803" s="237" t="str">
        <f t="shared" si="262"/>
        <v xml:space="preserve"> </v>
      </c>
      <c r="U2803" s="238" t="str">
        <f>IF(F2803="","",VLOOKUP(F2803,المخزن!A:M,8,0))</f>
        <v/>
      </c>
    </row>
    <row r="2804" spans="1:21">
      <c r="A2804" s="227"/>
      <c r="B2804" s="228"/>
      <c r="C2804" s="229"/>
      <c r="D2804" s="229"/>
      <c r="E2804" s="240" t="str">
        <f>IF(D2804="","",VLOOKUP(D2804,'العملاء '!A:B,2,0))</f>
        <v/>
      </c>
      <c r="F2804" s="229"/>
      <c r="G2804" s="240" t="str">
        <f>IF(F2804="","",VLOOKUP(F2804,المخزن!A:B,2,0))</f>
        <v/>
      </c>
      <c r="H2804" s="229"/>
      <c r="I2804" s="231"/>
      <c r="J2804" s="231"/>
      <c r="K2804" s="231"/>
      <c r="L2804" s="231"/>
      <c r="M2804" s="232"/>
      <c r="N2804" s="233">
        <f t="shared" si="258"/>
        <v>0</v>
      </c>
      <c r="O2804" s="233">
        <f t="shared" si="259"/>
        <v>0</v>
      </c>
      <c r="P2804" s="234">
        <f t="shared" si="263"/>
        <v>5</v>
      </c>
      <c r="Q2804" s="235" t="str">
        <f>IF(F2804="","",VLOOKUP(F2804,المخزن!A:M,11,0))</f>
        <v/>
      </c>
      <c r="R2804" s="235" t="str">
        <f t="shared" si="260"/>
        <v xml:space="preserve">  </v>
      </c>
      <c r="S2804" s="235" t="str">
        <f t="shared" si="261"/>
        <v xml:space="preserve"> </v>
      </c>
      <c r="T2804" s="237" t="str">
        <f t="shared" si="262"/>
        <v xml:space="preserve"> </v>
      </c>
      <c r="U2804" s="238" t="str">
        <f>IF(F2804="","",VLOOKUP(F2804,المخزن!A:M,8,0))</f>
        <v/>
      </c>
    </row>
    <row r="2805" spans="1:21">
      <c r="A2805" s="227"/>
      <c r="B2805" s="228"/>
      <c r="C2805" s="229"/>
      <c r="D2805" s="229"/>
      <c r="E2805" s="240" t="str">
        <f>IF(D2805="","",VLOOKUP(D2805,'العملاء '!A:B,2,0))</f>
        <v/>
      </c>
      <c r="F2805" s="229"/>
      <c r="G2805" s="240" t="str">
        <f>IF(F2805="","",VLOOKUP(F2805,المخزن!A:B,2,0))</f>
        <v/>
      </c>
      <c r="H2805" s="229"/>
      <c r="I2805" s="231"/>
      <c r="J2805" s="231"/>
      <c r="K2805" s="231"/>
      <c r="L2805" s="231"/>
      <c r="M2805" s="232"/>
      <c r="N2805" s="233">
        <f t="shared" si="258"/>
        <v>0</v>
      </c>
      <c r="O2805" s="233">
        <f t="shared" si="259"/>
        <v>0</v>
      </c>
      <c r="P2805" s="234">
        <f t="shared" si="263"/>
        <v>5</v>
      </c>
      <c r="Q2805" s="235" t="str">
        <f>IF(F2805="","",VLOOKUP(F2805,المخزن!A:M,11,0))</f>
        <v/>
      </c>
      <c r="R2805" s="235" t="str">
        <f t="shared" si="260"/>
        <v xml:space="preserve">  </v>
      </c>
      <c r="S2805" s="235" t="str">
        <f t="shared" si="261"/>
        <v xml:space="preserve"> </v>
      </c>
      <c r="T2805" s="237" t="str">
        <f t="shared" si="262"/>
        <v xml:space="preserve"> </v>
      </c>
      <c r="U2805" s="238" t="str">
        <f>IF(F2805="","",VLOOKUP(F2805,المخزن!A:M,8,0))</f>
        <v/>
      </c>
    </row>
    <row r="2806" spans="1:21">
      <c r="A2806" s="227"/>
      <c r="B2806" s="228"/>
      <c r="C2806" s="229"/>
      <c r="D2806" s="229"/>
      <c r="E2806" s="240" t="str">
        <f>IF(D2806="","",VLOOKUP(D2806,'العملاء '!A:B,2,0))</f>
        <v/>
      </c>
      <c r="F2806" s="229"/>
      <c r="G2806" s="240" t="str">
        <f>IF(F2806="","",VLOOKUP(F2806,المخزن!A:B,2,0))</f>
        <v/>
      </c>
      <c r="H2806" s="229"/>
      <c r="I2806" s="231"/>
      <c r="J2806" s="231"/>
      <c r="K2806" s="231"/>
      <c r="L2806" s="231"/>
      <c r="M2806" s="232"/>
      <c r="N2806" s="233">
        <f t="shared" si="258"/>
        <v>0</v>
      </c>
      <c r="O2806" s="233">
        <f t="shared" si="259"/>
        <v>0</v>
      </c>
      <c r="P2806" s="234">
        <f t="shared" si="263"/>
        <v>5</v>
      </c>
      <c r="Q2806" s="235" t="str">
        <f>IF(F2806="","",VLOOKUP(F2806,المخزن!A:M,11,0))</f>
        <v/>
      </c>
      <c r="R2806" s="235" t="str">
        <f t="shared" si="260"/>
        <v xml:space="preserve">  </v>
      </c>
      <c r="S2806" s="235" t="str">
        <f t="shared" si="261"/>
        <v xml:space="preserve"> </v>
      </c>
      <c r="T2806" s="237" t="str">
        <f t="shared" si="262"/>
        <v xml:space="preserve"> </v>
      </c>
      <c r="U2806" s="238" t="str">
        <f>IF(F2806="","",VLOOKUP(F2806,المخزن!A:M,8,0))</f>
        <v/>
      </c>
    </row>
    <row r="2807" spans="1:21">
      <c r="A2807" s="227"/>
      <c r="B2807" s="228"/>
      <c r="C2807" s="229"/>
      <c r="D2807" s="229"/>
      <c r="E2807" s="240" t="str">
        <f>IF(D2807="","",VLOOKUP(D2807,'العملاء '!A:B,2,0))</f>
        <v/>
      </c>
      <c r="F2807" s="229"/>
      <c r="G2807" s="240" t="str">
        <f>IF(F2807="","",VLOOKUP(F2807,المخزن!A:B,2,0))</f>
        <v/>
      </c>
      <c r="H2807" s="229"/>
      <c r="I2807" s="231"/>
      <c r="J2807" s="231"/>
      <c r="K2807" s="231"/>
      <c r="L2807" s="231"/>
      <c r="M2807" s="232"/>
      <c r="N2807" s="233">
        <f t="shared" si="258"/>
        <v>0</v>
      </c>
      <c r="O2807" s="233">
        <f t="shared" si="259"/>
        <v>0</v>
      </c>
      <c r="P2807" s="234">
        <f t="shared" si="263"/>
        <v>5</v>
      </c>
      <c r="Q2807" s="235" t="str">
        <f>IF(F2807="","",VLOOKUP(F2807,المخزن!A:M,11,0))</f>
        <v/>
      </c>
      <c r="R2807" s="235" t="str">
        <f t="shared" si="260"/>
        <v xml:space="preserve">  </v>
      </c>
      <c r="S2807" s="235" t="str">
        <f t="shared" si="261"/>
        <v xml:space="preserve"> </v>
      </c>
      <c r="T2807" s="237" t="str">
        <f t="shared" si="262"/>
        <v xml:space="preserve"> </v>
      </c>
      <c r="U2807" s="238" t="str">
        <f>IF(F2807="","",VLOOKUP(F2807,المخزن!A:M,8,0))</f>
        <v/>
      </c>
    </row>
    <row r="2808" spans="1:21">
      <c r="A2808" s="227"/>
      <c r="B2808" s="228"/>
      <c r="C2808" s="229"/>
      <c r="D2808" s="229"/>
      <c r="E2808" s="240" t="str">
        <f>IF(D2808="","",VLOOKUP(D2808,'العملاء '!A:B,2,0))</f>
        <v/>
      </c>
      <c r="F2808" s="229"/>
      <c r="G2808" s="240" t="str">
        <f>IF(F2808="","",VLOOKUP(F2808,المخزن!A:B,2,0))</f>
        <v/>
      </c>
      <c r="H2808" s="229"/>
      <c r="I2808" s="231"/>
      <c r="J2808" s="231"/>
      <c r="K2808" s="231"/>
      <c r="L2808" s="231"/>
      <c r="M2808" s="232"/>
      <c r="N2808" s="233">
        <f t="shared" si="258"/>
        <v>0</v>
      </c>
      <c r="O2808" s="233">
        <f t="shared" si="259"/>
        <v>0</v>
      </c>
      <c r="P2808" s="234">
        <f t="shared" si="263"/>
        <v>5</v>
      </c>
      <c r="Q2808" s="235" t="str">
        <f>IF(F2808="","",VLOOKUP(F2808,المخزن!A:M,11,0))</f>
        <v/>
      </c>
      <c r="R2808" s="235" t="str">
        <f t="shared" si="260"/>
        <v xml:space="preserve">  </v>
      </c>
      <c r="S2808" s="235" t="str">
        <f t="shared" si="261"/>
        <v xml:space="preserve"> </v>
      </c>
      <c r="T2808" s="237" t="str">
        <f t="shared" si="262"/>
        <v xml:space="preserve"> </v>
      </c>
      <c r="U2808" s="238" t="str">
        <f>IF(F2808="","",VLOOKUP(F2808,المخزن!A:M,8,0))</f>
        <v/>
      </c>
    </row>
    <row r="2809" spans="1:21">
      <c r="A2809" s="227"/>
      <c r="B2809" s="228"/>
      <c r="C2809" s="229"/>
      <c r="D2809" s="229"/>
      <c r="E2809" s="240" t="str">
        <f>IF(D2809="","",VLOOKUP(D2809,'العملاء '!A:B,2,0))</f>
        <v/>
      </c>
      <c r="F2809" s="229"/>
      <c r="G2809" s="240" t="str">
        <f>IF(F2809="","",VLOOKUP(F2809,المخزن!A:B,2,0))</f>
        <v/>
      </c>
      <c r="H2809" s="229"/>
      <c r="I2809" s="231"/>
      <c r="J2809" s="231"/>
      <c r="K2809" s="231"/>
      <c r="L2809" s="231"/>
      <c r="M2809" s="232"/>
      <c r="N2809" s="233">
        <f t="shared" si="258"/>
        <v>0</v>
      </c>
      <c r="O2809" s="233">
        <f t="shared" si="259"/>
        <v>0</v>
      </c>
      <c r="P2809" s="234">
        <f t="shared" si="263"/>
        <v>5</v>
      </c>
      <c r="Q2809" s="235" t="str">
        <f>IF(F2809="","",VLOOKUP(F2809,المخزن!A:M,11,0))</f>
        <v/>
      </c>
      <c r="R2809" s="235" t="str">
        <f t="shared" si="260"/>
        <v xml:space="preserve">  </v>
      </c>
      <c r="S2809" s="235" t="str">
        <f t="shared" si="261"/>
        <v xml:space="preserve"> </v>
      </c>
      <c r="T2809" s="237" t="str">
        <f t="shared" si="262"/>
        <v xml:space="preserve"> </v>
      </c>
      <c r="U2809" s="238" t="str">
        <f>IF(F2809="","",VLOOKUP(F2809,المخزن!A:M,8,0))</f>
        <v/>
      </c>
    </row>
    <row r="2810" spans="1:21">
      <c r="A2810" s="227"/>
      <c r="B2810" s="228"/>
      <c r="C2810" s="229"/>
      <c r="D2810" s="229"/>
      <c r="E2810" s="240" t="str">
        <f>IF(D2810="","",VLOOKUP(D2810,'العملاء '!A:B,2,0))</f>
        <v/>
      </c>
      <c r="F2810" s="229"/>
      <c r="G2810" s="240" t="str">
        <f>IF(F2810="","",VLOOKUP(F2810,المخزن!A:B,2,0))</f>
        <v/>
      </c>
      <c r="H2810" s="229"/>
      <c r="I2810" s="231"/>
      <c r="J2810" s="231"/>
      <c r="K2810" s="231"/>
      <c r="L2810" s="231"/>
      <c r="M2810" s="232"/>
      <c r="N2810" s="233">
        <f t="shared" si="258"/>
        <v>0</v>
      </c>
      <c r="O2810" s="233">
        <f t="shared" si="259"/>
        <v>0</v>
      </c>
      <c r="P2810" s="234">
        <f t="shared" si="263"/>
        <v>5</v>
      </c>
      <c r="Q2810" s="235" t="str">
        <f>IF(F2810="","",VLOOKUP(F2810,المخزن!A:M,11,0))</f>
        <v/>
      </c>
      <c r="R2810" s="235" t="str">
        <f t="shared" si="260"/>
        <v xml:space="preserve">  </v>
      </c>
      <c r="S2810" s="235" t="str">
        <f t="shared" si="261"/>
        <v xml:space="preserve"> </v>
      </c>
      <c r="T2810" s="237" t="str">
        <f t="shared" si="262"/>
        <v xml:space="preserve"> </v>
      </c>
      <c r="U2810" s="238" t="str">
        <f>IF(F2810="","",VLOOKUP(F2810,المخزن!A:M,8,0))</f>
        <v/>
      </c>
    </row>
    <row r="2811" spans="1:21">
      <c r="A2811" s="227"/>
      <c r="B2811" s="228"/>
      <c r="C2811" s="229"/>
      <c r="D2811" s="229"/>
      <c r="E2811" s="240" t="str">
        <f>IF(D2811="","",VLOOKUP(D2811,'العملاء '!A:B,2,0))</f>
        <v/>
      </c>
      <c r="F2811" s="229"/>
      <c r="G2811" s="240" t="str">
        <f>IF(F2811="","",VLOOKUP(F2811,المخزن!A:B,2,0))</f>
        <v/>
      </c>
      <c r="H2811" s="229"/>
      <c r="I2811" s="231"/>
      <c r="J2811" s="231"/>
      <c r="K2811" s="231"/>
      <c r="L2811" s="231"/>
      <c r="M2811" s="232"/>
      <c r="N2811" s="233">
        <f t="shared" si="258"/>
        <v>0</v>
      </c>
      <c r="O2811" s="233">
        <f t="shared" si="259"/>
        <v>0</v>
      </c>
      <c r="P2811" s="234">
        <f t="shared" si="263"/>
        <v>5</v>
      </c>
      <c r="Q2811" s="235" t="str">
        <f>IF(F2811="","",VLOOKUP(F2811,المخزن!A:M,11,0))</f>
        <v/>
      </c>
      <c r="R2811" s="235" t="str">
        <f t="shared" si="260"/>
        <v xml:space="preserve">  </v>
      </c>
      <c r="S2811" s="235" t="str">
        <f t="shared" si="261"/>
        <v xml:space="preserve"> </v>
      </c>
      <c r="T2811" s="237" t="str">
        <f t="shared" si="262"/>
        <v xml:space="preserve"> </v>
      </c>
      <c r="U2811" s="238" t="str">
        <f>IF(F2811="","",VLOOKUP(F2811,المخزن!A:M,8,0))</f>
        <v/>
      </c>
    </row>
    <row r="2812" spans="1:21">
      <c r="A2812" s="227"/>
      <c r="B2812" s="228"/>
      <c r="C2812" s="229"/>
      <c r="D2812" s="229"/>
      <c r="E2812" s="240" t="str">
        <f>IF(D2812="","",VLOOKUP(D2812,'العملاء '!A:B,2,0))</f>
        <v/>
      </c>
      <c r="F2812" s="229"/>
      <c r="G2812" s="240" t="str">
        <f>IF(F2812="","",VLOOKUP(F2812,المخزن!A:B,2,0))</f>
        <v/>
      </c>
      <c r="H2812" s="229"/>
      <c r="I2812" s="231"/>
      <c r="J2812" s="231"/>
      <c r="K2812" s="231"/>
      <c r="L2812" s="231"/>
      <c r="M2812" s="232"/>
      <c r="N2812" s="233">
        <f t="shared" si="258"/>
        <v>0</v>
      </c>
      <c r="O2812" s="233">
        <f t="shared" si="259"/>
        <v>0</v>
      </c>
      <c r="P2812" s="234">
        <f t="shared" si="263"/>
        <v>5</v>
      </c>
      <c r="Q2812" s="235" t="str">
        <f>IF(F2812="","",VLOOKUP(F2812,المخزن!A:M,11,0))</f>
        <v/>
      </c>
      <c r="R2812" s="235" t="str">
        <f t="shared" si="260"/>
        <v xml:space="preserve">  </v>
      </c>
      <c r="S2812" s="235" t="str">
        <f t="shared" si="261"/>
        <v xml:space="preserve"> </v>
      </c>
      <c r="T2812" s="237" t="str">
        <f t="shared" si="262"/>
        <v xml:space="preserve"> </v>
      </c>
      <c r="U2812" s="238" t="str">
        <f>IF(F2812="","",VLOOKUP(F2812,المخزن!A:M,8,0))</f>
        <v/>
      </c>
    </row>
    <row r="2813" spans="1:21">
      <c r="A2813" s="227"/>
      <c r="B2813" s="228"/>
      <c r="C2813" s="229"/>
      <c r="D2813" s="229"/>
      <c r="E2813" s="240" t="str">
        <f>IF(D2813="","",VLOOKUP(D2813,'العملاء '!A:B,2,0))</f>
        <v/>
      </c>
      <c r="F2813" s="229"/>
      <c r="G2813" s="240" t="str">
        <f>IF(F2813="","",VLOOKUP(F2813,المخزن!A:B,2,0))</f>
        <v/>
      </c>
      <c r="H2813" s="229"/>
      <c r="I2813" s="231"/>
      <c r="J2813" s="231"/>
      <c r="K2813" s="231"/>
      <c r="L2813" s="231"/>
      <c r="M2813" s="232"/>
      <c r="N2813" s="233">
        <f t="shared" si="258"/>
        <v>0</v>
      </c>
      <c r="O2813" s="233">
        <f t="shared" si="259"/>
        <v>0</v>
      </c>
      <c r="P2813" s="234">
        <f t="shared" si="263"/>
        <v>5</v>
      </c>
      <c r="Q2813" s="235" t="str">
        <f>IF(F2813="","",VLOOKUP(F2813,المخزن!A:M,11,0))</f>
        <v/>
      </c>
      <c r="R2813" s="235" t="str">
        <f t="shared" si="260"/>
        <v xml:space="preserve">  </v>
      </c>
      <c r="S2813" s="235" t="str">
        <f t="shared" si="261"/>
        <v xml:space="preserve"> </v>
      </c>
      <c r="T2813" s="237" t="str">
        <f t="shared" si="262"/>
        <v xml:space="preserve"> </v>
      </c>
      <c r="U2813" s="238" t="str">
        <f>IF(F2813="","",VLOOKUP(F2813,المخزن!A:M,8,0))</f>
        <v/>
      </c>
    </row>
    <row r="2814" spans="1:21">
      <c r="A2814" s="227"/>
      <c r="B2814" s="228"/>
      <c r="C2814" s="229"/>
      <c r="D2814" s="229"/>
      <c r="E2814" s="240" t="str">
        <f>IF(D2814="","",VLOOKUP(D2814,'العملاء '!A:B,2,0))</f>
        <v/>
      </c>
      <c r="F2814" s="229"/>
      <c r="G2814" s="240" t="str">
        <f>IF(F2814="","",VLOOKUP(F2814,المخزن!A:B,2,0))</f>
        <v/>
      </c>
      <c r="H2814" s="229"/>
      <c r="I2814" s="231"/>
      <c r="J2814" s="231"/>
      <c r="K2814" s="231"/>
      <c r="L2814" s="231"/>
      <c r="M2814" s="232"/>
      <c r="N2814" s="233">
        <f t="shared" si="258"/>
        <v>0</v>
      </c>
      <c r="O2814" s="233">
        <f t="shared" si="259"/>
        <v>0</v>
      </c>
      <c r="P2814" s="234">
        <f t="shared" si="263"/>
        <v>5</v>
      </c>
      <c r="Q2814" s="235" t="str">
        <f>IF(F2814="","",VLOOKUP(F2814,المخزن!A:M,11,0))</f>
        <v/>
      </c>
      <c r="R2814" s="235" t="str">
        <f t="shared" si="260"/>
        <v xml:space="preserve">  </v>
      </c>
      <c r="S2814" s="235" t="str">
        <f t="shared" si="261"/>
        <v xml:space="preserve"> </v>
      </c>
      <c r="T2814" s="237" t="str">
        <f t="shared" si="262"/>
        <v xml:space="preserve"> </v>
      </c>
      <c r="U2814" s="238" t="str">
        <f>IF(F2814="","",VLOOKUP(F2814,المخزن!A:M,8,0))</f>
        <v/>
      </c>
    </row>
    <row r="2815" spans="1:21">
      <c r="A2815" s="227"/>
      <c r="B2815" s="228"/>
      <c r="C2815" s="229"/>
      <c r="D2815" s="229"/>
      <c r="E2815" s="240" t="str">
        <f>IF(D2815="","",VLOOKUP(D2815,'العملاء '!A:B,2,0))</f>
        <v/>
      </c>
      <c r="F2815" s="229"/>
      <c r="G2815" s="240" t="str">
        <f>IF(F2815="","",VLOOKUP(F2815,المخزن!A:B,2,0))</f>
        <v/>
      </c>
      <c r="H2815" s="229"/>
      <c r="I2815" s="231"/>
      <c r="J2815" s="231"/>
      <c r="K2815" s="231"/>
      <c r="L2815" s="231"/>
      <c r="M2815" s="232"/>
      <c r="N2815" s="233">
        <f t="shared" si="258"/>
        <v>0</v>
      </c>
      <c r="O2815" s="233">
        <f t="shared" si="259"/>
        <v>0</v>
      </c>
      <c r="P2815" s="234">
        <f t="shared" si="263"/>
        <v>5</v>
      </c>
      <c r="Q2815" s="235" t="str">
        <f>IF(F2815="","",VLOOKUP(F2815,المخزن!A:M,11,0))</f>
        <v/>
      </c>
      <c r="R2815" s="235" t="str">
        <f t="shared" si="260"/>
        <v xml:space="preserve">  </v>
      </c>
      <c r="S2815" s="235" t="str">
        <f t="shared" si="261"/>
        <v xml:space="preserve"> </v>
      </c>
      <c r="T2815" s="237" t="str">
        <f t="shared" si="262"/>
        <v xml:space="preserve"> </v>
      </c>
      <c r="U2815" s="238" t="str">
        <f>IF(F2815="","",VLOOKUP(F2815,المخزن!A:M,8,0))</f>
        <v/>
      </c>
    </row>
    <row r="2816" spans="1:21">
      <c r="A2816" s="227"/>
      <c r="B2816" s="228"/>
      <c r="C2816" s="229"/>
      <c r="D2816" s="229"/>
      <c r="E2816" s="240" t="str">
        <f>IF(D2816="","",VLOOKUP(D2816,'العملاء '!A:B,2,0))</f>
        <v/>
      </c>
      <c r="F2816" s="229"/>
      <c r="G2816" s="240" t="str">
        <f>IF(F2816="","",VLOOKUP(F2816,المخزن!A:B,2,0))</f>
        <v/>
      </c>
      <c r="H2816" s="229"/>
      <c r="I2816" s="231"/>
      <c r="J2816" s="231"/>
      <c r="K2816" s="231"/>
      <c r="L2816" s="231"/>
      <c r="M2816" s="232"/>
      <c r="N2816" s="233">
        <f t="shared" si="258"/>
        <v>0</v>
      </c>
      <c r="O2816" s="233">
        <f t="shared" si="259"/>
        <v>0</v>
      </c>
      <c r="P2816" s="234">
        <f t="shared" si="263"/>
        <v>5</v>
      </c>
      <c r="Q2816" s="235" t="str">
        <f>IF(F2816="","",VLOOKUP(F2816,المخزن!A:M,11,0))</f>
        <v/>
      </c>
      <c r="R2816" s="235" t="str">
        <f t="shared" si="260"/>
        <v xml:space="preserve">  </v>
      </c>
      <c r="S2816" s="235" t="str">
        <f t="shared" si="261"/>
        <v xml:space="preserve"> </v>
      </c>
      <c r="T2816" s="237" t="str">
        <f t="shared" si="262"/>
        <v xml:space="preserve"> </v>
      </c>
      <c r="U2816" s="238" t="str">
        <f>IF(F2816="","",VLOOKUP(F2816,المخزن!A:M,8,0))</f>
        <v/>
      </c>
    </row>
    <row r="2817" spans="1:21">
      <c r="A2817" s="227"/>
      <c r="B2817" s="228"/>
      <c r="C2817" s="229"/>
      <c r="D2817" s="229"/>
      <c r="E2817" s="240" t="str">
        <f>IF(D2817="","",VLOOKUP(D2817,'العملاء '!A:B,2,0))</f>
        <v/>
      </c>
      <c r="F2817" s="229"/>
      <c r="G2817" s="240" t="str">
        <f>IF(F2817="","",VLOOKUP(F2817,المخزن!A:B,2,0))</f>
        <v/>
      </c>
      <c r="H2817" s="229"/>
      <c r="I2817" s="231"/>
      <c r="J2817" s="231"/>
      <c r="K2817" s="231"/>
      <c r="L2817" s="231"/>
      <c r="M2817" s="232"/>
      <c r="N2817" s="233">
        <f t="shared" si="258"/>
        <v>0</v>
      </c>
      <c r="O2817" s="233">
        <f t="shared" si="259"/>
        <v>0</v>
      </c>
      <c r="P2817" s="234">
        <f t="shared" si="263"/>
        <v>5</v>
      </c>
      <c r="Q2817" s="235" t="str">
        <f>IF(F2817="","",VLOOKUP(F2817,المخزن!A:M,11,0))</f>
        <v/>
      </c>
      <c r="R2817" s="235" t="str">
        <f t="shared" si="260"/>
        <v xml:space="preserve">  </v>
      </c>
      <c r="S2817" s="235" t="str">
        <f t="shared" si="261"/>
        <v xml:space="preserve"> </v>
      </c>
      <c r="T2817" s="237" t="str">
        <f t="shared" si="262"/>
        <v xml:space="preserve"> </v>
      </c>
      <c r="U2817" s="238" t="str">
        <f>IF(F2817="","",VLOOKUP(F2817,المخزن!A:M,8,0))</f>
        <v/>
      </c>
    </row>
    <row r="2818" spans="1:21">
      <c r="A2818" s="227"/>
      <c r="B2818" s="228"/>
      <c r="C2818" s="229"/>
      <c r="D2818" s="229"/>
      <c r="E2818" s="240" t="str">
        <f>IF(D2818="","",VLOOKUP(D2818,'العملاء '!A:B,2,0))</f>
        <v/>
      </c>
      <c r="F2818" s="229"/>
      <c r="G2818" s="240" t="str">
        <f>IF(F2818="","",VLOOKUP(F2818,المخزن!A:B,2,0))</f>
        <v/>
      </c>
      <c r="H2818" s="229"/>
      <c r="I2818" s="231"/>
      <c r="J2818" s="231"/>
      <c r="K2818" s="231"/>
      <c r="L2818" s="231"/>
      <c r="M2818" s="232"/>
      <c r="N2818" s="233">
        <f t="shared" si="258"/>
        <v>0</v>
      </c>
      <c r="O2818" s="233">
        <f t="shared" si="259"/>
        <v>0</v>
      </c>
      <c r="P2818" s="234">
        <f t="shared" si="263"/>
        <v>5</v>
      </c>
      <c r="Q2818" s="235" t="str">
        <f>IF(F2818="","",VLOOKUP(F2818,المخزن!A:M,11,0))</f>
        <v/>
      </c>
      <c r="R2818" s="235" t="str">
        <f t="shared" si="260"/>
        <v xml:space="preserve">  </v>
      </c>
      <c r="S2818" s="235" t="str">
        <f t="shared" si="261"/>
        <v xml:space="preserve"> </v>
      </c>
      <c r="T2818" s="237" t="str">
        <f t="shared" si="262"/>
        <v xml:space="preserve"> </v>
      </c>
      <c r="U2818" s="238" t="str">
        <f>IF(F2818="","",VLOOKUP(F2818,المخزن!A:M,8,0))</f>
        <v/>
      </c>
    </row>
    <row r="2819" spans="1:21">
      <c r="A2819" s="227"/>
      <c r="B2819" s="228"/>
      <c r="C2819" s="229"/>
      <c r="D2819" s="229"/>
      <c r="E2819" s="240" t="str">
        <f>IF(D2819="","",VLOOKUP(D2819,'العملاء '!A:B,2,0))</f>
        <v/>
      </c>
      <c r="F2819" s="229"/>
      <c r="G2819" s="240" t="str">
        <f>IF(F2819="","",VLOOKUP(F2819,المخزن!A:B,2,0))</f>
        <v/>
      </c>
      <c r="H2819" s="229"/>
      <c r="I2819" s="231"/>
      <c r="J2819" s="231"/>
      <c r="K2819" s="231"/>
      <c r="L2819" s="231"/>
      <c r="M2819" s="232"/>
      <c r="N2819" s="233">
        <f t="shared" si="258"/>
        <v>0</v>
      </c>
      <c r="O2819" s="233">
        <f t="shared" si="259"/>
        <v>0</v>
      </c>
      <c r="P2819" s="234">
        <f t="shared" si="263"/>
        <v>5</v>
      </c>
      <c r="Q2819" s="235" t="str">
        <f>IF(F2819="","",VLOOKUP(F2819,المخزن!A:M,11,0))</f>
        <v/>
      </c>
      <c r="R2819" s="235" t="str">
        <f t="shared" si="260"/>
        <v xml:space="preserve">  </v>
      </c>
      <c r="S2819" s="235" t="str">
        <f t="shared" si="261"/>
        <v xml:space="preserve"> </v>
      </c>
      <c r="T2819" s="237" t="str">
        <f t="shared" si="262"/>
        <v xml:space="preserve"> </v>
      </c>
      <c r="U2819" s="238" t="str">
        <f>IF(F2819="","",VLOOKUP(F2819,المخزن!A:M,8,0))</f>
        <v/>
      </c>
    </row>
    <row r="2820" spans="1:21">
      <c r="A2820" s="227"/>
      <c r="B2820" s="228"/>
      <c r="C2820" s="229"/>
      <c r="D2820" s="229"/>
      <c r="E2820" s="240" t="str">
        <f>IF(D2820="","",VLOOKUP(D2820,'العملاء '!A:B,2,0))</f>
        <v/>
      </c>
      <c r="F2820" s="229"/>
      <c r="G2820" s="240" t="str">
        <f>IF(F2820="","",VLOOKUP(F2820,المخزن!A:B,2,0))</f>
        <v/>
      </c>
      <c r="H2820" s="229"/>
      <c r="I2820" s="231"/>
      <c r="J2820" s="231"/>
      <c r="K2820" s="231"/>
      <c r="L2820" s="231"/>
      <c r="M2820" s="232"/>
      <c r="N2820" s="233">
        <f t="shared" ref="N2820:N2883" si="264">(I2820*H2820)-L2820</f>
        <v>0</v>
      </c>
      <c r="O2820" s="233">
        <f t="shared" ref="O2820:O2883" si="265">(J2820*H2820)-M2820</f>
        <v>0</v>
      </c>
      <c r="P2820" s="234">
        <f t="shared" si="263"/>
        <v>5</v>
      </c>
      <c r="Q2820" s="235" t="str">
        <f>IF(F2820="","",VLOOKUP(F2820,المخزن!A:M,11,0))</f>
        <v/>
      </c>
      <c r="R2820" s="235" t="str">
        <f t="shared" ref="R2820:R2883" si="266">IF(F2820&gt;0,Q2820*H2820,"  ")</f>
        <v xml:space="preserve">  </v>
      </c>
      <c r="S2820" s="235" t="str">
        <f t="shared" ref="S2820:S2883" si="267">IF(F2820&gt;0,(((I2820/P2820)+J2820)*H2820)-(L2820/P2820)-M2820," ")</f>
        <v xml:space="preserve"> </v>
      </c>
      <c r="T2820" s="237" t="str">
        <f t="shared" ref="T2820:T2883" si="268">IF(F2820&gt;0,S2820-R2820," ")</f>
        <v xml:space="preserve"> </v>
      </c>
      <c r="U2820" s="238" t="str">
        <f>IF(F2820="","",VLOOKUP(F2820,المخزن!A:M,8,0))</f>
        <v/>
      </c>
    </row>
    <row r="2821" spans="1:21">
      <c r="A2821" s="227"/>
      <c r="B2821" s="228"/>
      <c r="C2821" s="229"/>
      <c r="D2821" s="229"/>
      <c r="E2821" s="240" t="str">
        <f>IF(D2821="","",VLOOKUP(D2821,'العملاء '!A:B,2,0))</f>
        <v/>
      </c>
      <c r="F2821" s="229"/>
      <c r="G2821" s="240" t="str">
        <f>IF(F2821="","",VLOOKUP(F2821,المخزن!A:B,2,0))</f>
        <v/>
      </c>
      <c r="H2821" s="229"/>
      <c r="I2821" s="231"/>
      <c r="J2821" s="231"/>
      <c r="K2821" s="231"/>
      <c r="L2821" s="231"/>
      <c r="M2821" s="232"/>
      <c r="N2821" s="233">
        <f t="shared" si="264"/>
        <v>0</v>
      </c>
      <c r="O2821" s="233">
        <f t="shared" si="265"/>
        <v>0</v>
      </c>
      <c r="P2821" s="234">
        <f t="shared" si="263"/>
        <v>5</v>
      </c>
      <c r="Q2821" s="235" t="str">
        <f>IF(F2821="","",VLOOKUP(F2821,المخزن!A:M,11,0))</f>
        <v/>
      </c>
      <c r="R2821" s="235" t="str">
        <f t="shared" si="266"/>
        <v xml:space="preserve">  </v>
      </c>
      <c r="S2821" s="235" t="str">
        <f t="shared" si="267"/>
        <v xml:space="preserve"> </v>
      </c>
      <c r="T2821" s="237" t="str">
        <f t="shared" si="268"/>
        <v xml:space="preserve"> </v>
      </c>
      <c r="U2821" s="238" t="str">
        <f>IF(F2821="","",VLOOKUP(F2821,المخزن!A:M,8,0))</f>
        <v/>
      </c>
    </row>
    <row r="2822" spans="1:21">
      <c r="A2822" s="227"/>
      <c r="B2822" s="228"/>
      <c r="C2822" s="229"/>
      <c r="D2822" s="229"/>
      <c r="E2822" s="240" t="str">
        <f>IF(D2822="","",VLOOKUP(D2822,'العملاء '!A:B,2,0))</f>
        <v/>
      </c>
      <c r="F2822" s="229"/>
      <c r="G2822" s="240" t="str">
        <f>IF(F2822="","",VLOOKUP(F2822,المخزن!A:B,2,0))</f>
        <v/>
      </c>
      <c r="H2822" s="229"/>
      <c r="I2822" s="231"/>
      <c r="J2822" s="231"/>
      <c r="K2822" s="231"/>
      <c r="L2822" s="231"/>
      <c r="M2822" s="232"/>
      <c r="N2822" s="233">
        <f t="shared" si="264"/>
        <v>0</v>
      </c>
      <c r="O2822" s="233">
        <f t="shared" si="265"/>
        <v>0</v>
      </c>
      <c r="P2822" s="234">
        <f t="shared" si="263"/>
        <v>5</v>
      </c>
      <c r="Q2822" s="235" t="str">
        <f>IF(F2822="","",VLOOKUP(F2822,المخزن!A:M,11,0))</f>
        <v/>
      </c>
      <c r="R2822" s="235" t="str">
        <f t="shared" si="266"/>
        <v xml:space="preserve">  </v>
      </c>
      <c r="S2822" s="235" t="str">
        <f t="shared" si="267"/>
        <v xml:space="preserve"> </v>
      </c>
      <c r="T2822" s="237" t="str">
        <f t="shared" si="268"/>
        <v xml:space="preserve"> </v>
      </c>
      <c r="U2822" s="238" t="str">
        <f>IF(F2822="","",VLOOKUP(F2822,المخزن!A:M,8,0))</f>
        <v/>
      </c>
    </row>
    <row r="2823" spans="1:21">
      <c r="A2823" s="227"/>
      <c r="B2823" s="228"/>
      <c r="C2823" s="229"/>
      <c r="D2823" s="229"/>
      <c r="E2823" s="240" t="str">
        <f>IF(D2823="","",VLOOKUP(D2823,'العملاء '!A:B,2,0))</f>
        <v/>
      </c>
      <c r="F2823" s="229"/>
      <c r="G2823" s="240" t="str">
        <f>IF(F2823="","",VLOOKUP(F2823,المخزن!A:B,2,0))</f>
        <v/>
      </c>
      <c r="H2823" s="229"/>
      <c r="I2823" s="231"/>
      <c r="J2823" s="231"/>
      <c r="K2823" s="231"/>
      <c r="L2823" s="231"/>
      <c r="M2823" s="232"/>
      <c r="N2823" s="233">
        <f t="shared" si="264"/>
        <v>0</v>
      </c>
      <c r="O2823" s="233">
        <f t="shared" si="265"/>
        <v>0</v>
      </c>
      <c r="P2823" s="234">
        <f t="shared" si="263"/>
        <v>5</v>
      </c>
      <c r="Q2823" s="235" t="str">
        <f>IF(F2823="","",VLOOKUP(F2823,المخزن!A:M,11,0))</f>
        <v/>
      </c>
      <c r="R2823" s="235" t="str">
        <f t="shared" si="266"/>
        <v xml:space="preserve">  </v>
      </c>
      <c r="S2823" s="235" t="str">
        <f t="shared" si="267"/>
        <v xml:space="preserve"> </v>
      </c>
      <c r="T2823" s="237" t="str">
        <f t="shared" si="268"/>
        <v xml:space="preserve"> </v>
      </c>
      <c r="U2823" s="238" t="str">
        <f>IF(F2823="","",VLOOKUP(F2823,المخزن!A:M,8,0))</f>
        <v/>
      </c>
    </row>
    <row r="2824" spans="1:21">
      <c r="A2824" s="227"/>
      <c r="B2824" s="228"/>
      <c r="C2824" s="229"/>
      <c r="D2824" s="229"/>
      <c r="E2824" s="240" t="str">
        <f>IF(D2824="","",VLOOKUP(D2824,'العملاء '!A:B,2,0))</f>
        <v/>
      </c>
      <c r="F2824" s="229"/>
      <c r="G2824" s="240" t="str">
        <f>IF(F2824="","",VLOOKUP(F2824,المخزن!A:B,2,0))</f>
        <v/>
      </c>
      <c r="H2824" s="229"/>
      <c r="I2824" s="231"/>
      <c r="J2824" s="231"/>
      <c r="K2824" s="231"/>
      <c r="L2824" s="231"/>
      <c r="M2824" s="232"/>
      <c r="N2824" s="233">
        <f t="shared" si="264"/>
        <v>0</v>
      </c>
      <c r="O2824" s="233">
        <f t="shared" si="265"/>
        <v>0</v>
      </c>
      <c r="P2824" s="234">
        <f t="shared" si="263"/>
        <v>5</v>
      </c>
      <c r="Q2824" s="235" t="str">
        <f>IF(F2824="","",VLOOKUP(F2824,المخزن!A:M,11,0))</f>
        <v/>
      </c>
      <c r="R2824" s="235" t="str">
        <f t="shared" si="266"/>
        <v xml:space="preserve">  </v>
      </c>
      <c r="S2824" s="235" t="str">
        <f t="shared" si="267"/>
        <v xml:space="preserve"> </v>
      </c>
      <c r="T2824" s="237" t="str">
        <f t="shared" si="268"/>
        <v xml:space="preserve"> </v>
      </c>
      <c r="U2824" s="238" t="str">
        <f>IF(F2824="","",VLOOKUP(F2824,المخزن!A:M,8,0))</f>
        <v/>
      </c>
    </row>
    <row r="2825" spans="1:21">
      <c r="A2825" s="227"/>
      <c r="B2825" s="228"/>
      <c r="C2825" s="229"/>
      <c r="D2825" s="229"/>
      <c r="E2825" s="240" t="str">
        <f>IF(D2825="","",VLOOKUP(D2825,'العملاء '!A:B,2,0))</f>
        <v/>
      </c>
      <c r="F2825" s="229"/>
      <c r="G2825" s="240" t="str">
        <f>IF(F2825="","",VLOOKUP(F2825,المخزن!A:B,2,0))</f>
        <v/>
      </c>
      <c r="H2825" s="229"/>
      <c r="I2825" s="231"/>
      <c r="J2825" s="231"/>
      <c r="K2825" s="231"/>
      <c r="L2825" s="231"/>
      <c r="M2825" s="232"/>
      <c r="N2825" s="233">
        <f t="shared" si="264"/>
        <v>0</v>
      </c>
      <c r="O2825" s="233">
        <f t="shared" si="265"/>
        <v>0</v>
      </c>
      <c r="P2825" s="234">
        <f t="shared" ref="P2825:P2888" si="269">P2824</f>
        <v>5</v>
      </c>
      <c r="Q2825" s="235" t="str">
        <f>IF(F2825="","",VLOOKUP(F2825,المخزن!A:M,11,0))</f>
        <v/>
      </c>
      <c r="R2825" s="235" t="str">
        <f t="shared" si="266"/>
        <v xml:space="preserve">  </v>
      </c>
      <c r="S2825" s="235" t="str">
        <f t="shared" si="267"/>
        <v xml:space="preserve"> </v>
      </c>
      <c r="T2825" s="237" t="str">
        <f t="shared" si="268"/>
        <v xml:space="preserve"> </v>
      </c>
      <c r="U2825" s="238" t="str">
        <f>IF(F2825="","",VLOOKUP(F2825,المخزن!A:M,8,0))</f>
        <v/>
      </c>
    </row>
    <row r="2826" spans="1:21">
      <c r="A2826" s="227"/>
      <c r="B2826" s="228"/>
      <c r="C2826" s="229"/>
      <c r="D2826" s="229"/>
      <c r="E2826" s="240" t="str">
        <f>IF(D2826="","",VLOOKUP(D2826,'العملاء '!A:B,2,0))</f>
        <v/>
      </c>
      <c r="F2826" s="229"/>
      <c r="G2826" s="240" t="str">
        <f>IF(F2826="","",VLOOKUP(F2826,المخزن!A:B,2,0))</f>
        <v/>
      </c>
      <c r="H2826" s="229"/>
      <c r="I2826" s="231"/>
      <c r="J2826" s="231"/>
      <c r="K2826" s="231"/>
      <c r="L2826" s="231"/>
      <c r="M2826" s="232"/>
      <c r="N2826" s="233">
        <f t="shared" si="264"/>
        <v>0</v>
      </c>
      <c r="O2826" s="233">
        <f t="shared" si="265"/>
        <v>0</v>
      </c>
      <c r="P2826" s="234">
        <f t="shared" si="269"/>
        <v>5</v>
      </c>
      <c r="Q2826" s="235" t="str">
        <f>IF(F2826="","",VLOOKUP(F2826,المخزن!A:M,11,0))</f>
        <v/>
      </c>
      <c r="R2826" s="235" t="str">
        <f t="shared" si="266"/>
        <v xml:space="preserve">  </v>
      </c>
      <c r="S2826" s="235" t="str">
        <f t="shared" si="267"/>
        <v xml:space="preserve"> </v>
      </c>
      <c r="T2826" s="237" t="str">
        <f t="shared" si="268"/>
        <v xml:space="preserve"> </v>
      </c>
      <c r="U2826" s="238" t="str">
        <f>IF(F2826="","",VLOOKUP(F2826,المخزن!A:M,8,0))</f>
        <v/>
      </c>
    </row>
    <row r="2827" spans="1:21">
      <c r="A2827" s="227"/>
      <c r="B2827" s="228"/>
      <c r="C2827" s="229"/>
      <c r="D2827" s="229"/>
      <c r="E2827" s="240" t="str">
        <f>IF(D2827="","",VLOOKUP(D2827,'العملاء '!A:B,2,0))</f>
        <v/>
      </c>
      <c r="F2827" s="229"/>
      <c r="G2827" s="240" t="str">
        <f>IF(F2827="","",VLOOKUP(F2827,المخزن!A:B,2,0))</f>
        <v/>
      </c>
      <c r="H2827" s="229"/>
      <c r="I2827" s="231"/>
      <c r="J2827" s="231"/>
      <c r="K2827" s="231"/>
      <c r="L2827" s="231"/>
      <c r="M2827" s="232"/>
      <c r="N2827" s="233">
        <f t="shared" si="264"/>
        <v>0</v>
      </c>
      <c r="O2827" s="233">
        <f t="shared" si="265"/>
        <v>0</v>
      </c>
      <c r="P2827" s="234">
        <f t="shared" si="269"/>
        <v>5</v>
      </c>
      <c r="Q2827" s="235" t="str">
        <f>IF(F2827="","",VLOOKUP(F2827,المخزن!A:M,11,0))</f>
        <v/>
      </c>
      <c r="R2827" s="235" t="str">
        <f t="shared" si="266"/>
        <v xml:space="preserve">  </v>
      </c>
      <c r="S2827" s="235" t="str">
        <f t="shared" si="267"/>
        <v xml:space="preserve"> </v>
      </c>
      <c r="T2827" s="237" t="str">
        <f t="shared" si="268"/>
        <v xml:space="preserve"> </v>
      </c>
      <c r="U2827" s="238" t="str">
        <f>IF(F2827="","",VLOOKUP(F2827,المخزن!A:M,8,0))</f>
        <v/>
      </c>
    </row>
    <row r="2828" spans="1:21">
      <c r="A2828" s="227"/>
      <c r="B2828" s="228"/>
      <c r="C2828" s="229"/>
      <c r="D2828" s="229"/>
      <c r="E2828" s="240" t="str">
        <f>IF(D2828="","",VLOOKUP(D2828,'العملاء '!A:B,2,0))</f>
        <v/>
      </c>
      <c r="F2828" s="229"/>
      <c r="G2828" s="240" t="str">
        <f>IF(F2828="","",VLOOKUP(F2828,المخزن!A:B,2,0))</f>
        <v/>
      </c>
      <c r="H2828" s="229"/>
      <c r="I2828" s="231"/>
      <c r="J2828" s="231"/>
      <c r="K2828" s="231"/>
      <c r="L2828" s="231"/>
      <c r="M2828" s="232"/>
      <c r="N2828" s="233">
        <f t="shared" si="264"/>
        <v>0</v>
      </c>
      <c r="O2828" s="233">
        <f t="shared" si="265"/>
        <v>0</v>
      </c>
      <c r="P2828" s="234">
        <f t="shared" si="269"/>
        <v>5</v>
      </c>
      <c r="Q2828" s="235" t="str">
        <f>IF(F2828="","",VLOOKUP(F2828,المخزن!A:M,11,0))</f>
        <v/>
      </c>
      <c r="R2828" s="235" t="str">
        <f t="shared" si="266"/>
        <v xml:space="preserve">  </v>
      </c>
      <c r="S2828" s="235" t="str">
        <f t="shared" si="267"/>
        <v xml:space="preserve"> </v>
      </c>
      <c r="T2828" s="237" t="str">
        <f t="shared" si="268"/>
        <v xml:space="preserve"> </v>
      </c>
      <c r="U2828" s="238" t="str">
        <f>IF(F2828="","",VLOOKUP(F2828,المخزن!A:M,8,0))</f>
        <v/>
      </c>
    </row>
    <row r="2829" spans="1:21">
      <c r="A2829" s="227"/>
      <c r="B2829" s="228"/>
      <c r="C2829" s="229"/>
      <c r="D2829" s="229"/>
      <c r="E2829" s="240" t="str">
        <f>IF(D2829="","",VLOOKUP(D2829,'العملاء '!A:B,2,0))</f>
        <v/>
      </c>
      <c r="F2829" s="229"/>
      <c r="G2829" s="240" t="str">
        <f>IF(F2829="","",VLOOKUP(F2829,المخزن!A:B,2,0))</f>
        <v/>
      </c>
      <c r="H2829" s="229"/>
      <c r="I2829" s="231"/>
      <c r="J2829" s="231"/>
      <c r="K2829" s="231"/>
      <c r="L2829" s="231"/>
      <c r="M2829" s="232"/>
      <c r="N2829" s="233">
        <f t="shared" si="264"/>
        <v>0</v>
      </c>
      <c r="O2829" s="233">
        <f t="shared" si="265"/>
        <v>0</v>
      </c>
      <c r="P2829" s="234">
        <f t="shared" si="269"/>
        <v>5</v>
      </c>
      <c r="Q2829" s="235" t="str">
        <f>IF(F2829="","",VLOOKUP(F2829,المخزن!A:M,11,0))</f>
        <v/>
      </c>
      <c r="R2829" s="235" t="str">
        <f t="shared" si="266"/>
        <v xml:space="preserve">  </v>
      </c>
      <c r="S2829" s="235" t="str">
        <f t="shared" si="267"/>
        <v xml:space="preserve"> </v>
      </c>
      <c r="T2829" s="237" t="str">
        <f t="shared" si="268"/>
        <v xml:space="preserve"> </v>
      </c>
      <c r="U2829" s="238" t="str">
        <f>IF(F2829="","",VLOOKUP(F2829,المخزن!A:M,8,0))</f>
        <v/>
      </c>
    </row>
    <row r="2830" spans="1:21">
      <c r="A2830" s="227"/>
      <c r="B2830" s="228"/>
      <c r="C2830" s="229"/>
      <c r="D2830" s="229"/>
      <c r="E2830" s="240" t="str">
        <f>IF(D2830="","",VLOOKUP(D2830,'العملاء '!A:B,2,0))</f>
        <v/>
      </c>
      <c r="F2830" s="229"/>
      <c r="G2830" s="240" t="str">
        <f>IF(F2830="","",VLOOKUP(F2830,المخزن!A:B,2,0))</f>
        <v/>
      </c>
      <c r="H2830" s="229"/>
      <c r="I2830" s="231"/>
      <c r="J2830" s="231"/>
      <c r="K2830" s="231"/>
      <c r="L2830" s="231"/>
      <c r="M2830" s="232"/>
      <c r="N2830" s="233">
        <f t="shared" si="264"/>
        <v>0</v>
      </c>
      <c r="O2830" s="233">
        <f t="shared" si="265"/>
        <v>0</v>
      </c>
      <c r="P2830" s="234">
        <f t="shared" si="269"/>
        <v>5</v>
      </c>
      <c r="Q2830" s="235" t="str">
        <f>IF(F2830="","",VLOOKUP(F2830,المخزن!A:M,11,0))</f>
        <v/>
      </c>
      <c r="R2830" s="235" t="str">
        <f t="shared" si="266"/>
        <v xml:space="preserve">  </v>
      </c>
      <c r="S2830" s="235" t="str">
        <f t="shared" si="267"/>
        <v xml:space="preserve"> </v>
      </c>
      <c r="T2830" s="237" t="str">
        <f t="shared" si="268"/>
        <v xml:space="preserve"> </v>
      </c>
      <c r="U2830" s="238" t="str">
        <f>IF(F2830="","",VLOOKUP(F2830,المخزن!A:M,8,0))</f>
        <v/>
      </c>
    </row>
    <row r="2831" spans="1:21">
      <c r="A2831" s="227"/>
      <c r="B2831" s="228"/>
      <c r="C2831" s="229"/>
      <c r="D2831" s="229"/>
      <c r="E2831" s="240" t="str">
        <f>IF(D2831="","",VLOOKUP(D2831,'العملاء '!A:B,2,0))</f>
        <v/>
      </c>
      <c r="F2831" s="229"/>
      <c r="G2831" s="240" t="str">
        <f>IF(F2831="","",VLOOKUP(F2831,المخزن!A:B,2,0))</f>
        <v/>
      </c>
      <c r="H2831" s="229"/>
      <c r="I2831" s="231"/>
      <c r="J2831" s="231"/>
      <c r="K2831" s="231"/>
      <c r="L2831" s="231"/>
      <c r="M2831" s="232"/>
      <c r="N2831" s="233">
        <f t="shared" si="264"/>
        <v>0</v>
      </c>
      <c r="O2831" s="233">
        <f t="shared" si="265"/>
        <v>0</v>
      </c>
      <c r="P2831" s="234">
        <f t="shared" si="269"/>
        <v>5</v>
      </c>
      <c r="Q2831" s="235" t="str">
        <f>IF(F2831="","",VLOOKUP(F2831,المخزن!A:M,11,0))</f>
        <v/>
      </c>
      <c r="R2831" s="235" t="str">
        <f t="shared" si="266"/>
        <v xml:space="preserve">  </v>
      </c>
      <c r="S2831" s="235" t="str">
        <f t="shared" si="267"/>
        <v xml:space="preserve"> </v>
      </c>
      <c r="T2831" s="237" t="str">
        <f t="shared" si="268"/>
        <v xml:space="preserve"> </v>
      </c>
      <c r="U2831" s="238" t="str">
        <f>IF(F2831="","",VLOOKUP(F2831,المخزن!A:M,8,0))</f>
        <v/>
      </c>
    </row>
    <row r="2832" spans="1:21">
      <c r="A2832" s="227"/>
      <c r="B2832" s="228"/>
      <c r="C2832" s="229"/>
      <c r="D2832" s="229"/>
      <c r="E2832" s="240" t="str">
        <f>IF(D2832="","",VLOOKUP(D2832,'العملاء '!A:B,2,0))</f>
        <v/>
      </c>
      <c r="F2832" s="229"/>
      <c r="G2832" s="240" t="str">
        <f>IF(F2832="","",VLOOKUP(F2832,المخزن!A:B,2,0))</f>
        <v/>
      </c>
      <c r="H2832" s="229"/>
      <c r="I2832" s="231"/>
      <c r="J2832" s="231"/>
      <c r="K2832" s="231"/>
      <c r="L2832" s="231"/>
      <c r="M2832" s="232"/>
      <c r="N2832" s="233">
        <f t="shared" si="264"/>
        <v>0</v>
      </c>
      <c r="O2832" s="233">
        <f t="shared" si="265"/>
        <v>0</v>
      </c>
      <c r="P2832" s="234">
        <f t="shared" si="269"/>
        <v>5</v>
      </c>
      <c r="Q2832" s="235" t="str">
        <f>IF(F2832="","",VLOOKUP(F2832,المخزن!A:M,11,0))</f>
        <v/>
      </c>
      <c r="R2832" s="235" t="str">
        <f t="shared" si="266"/>
        <v xml:space="preserve">  </v>
      </c>
      <c r="S2832" s="235" t="str">
        <f t="shared" si="267"/>
        <v xml:space="preserve"> </v>
      </c>
      <c r="T2832" s="237" t="str">
        <f t="shared" si="268"/>
        <v xml:space="preserve"> </v>
      </c>
      <c r="U2832" s="238" t="str">
        <f>IF(F2832="","",VLOOKUP(F2832,المخزن!A:M,8,0))</f>
        <v/>
      </c>
    </row>
    <row r="2833" spans="1:21">
      <c r="A2833" s="227"/>
      <c r="B2833" s="228"/>
      <c r="C2833" s="229"/>
      <c r="D2833" s="229"/>
      <c r="E2833" s="240" t="str">
        <f>IF(D2833="","",VLOOKUP(D2833,'العملاء '!A:B,2,0))</f>
        <v/>
      </c>
      <c r="F2833" s="229"/>
      <c r="G2833" s="240" t="str">
        <f>IF(F2833="","",VLOOKUP(F2833,المخزن!A:B,2,0))</f>
        <v/>
      </c>
      <c r="H2833" s="229"/>
      <c r="I2833" s="231"/>
      <c r="J2833" s="231"/>
      <c r="K2833" s="231"/>
      <c r="L2833" s="231"/>
      <c r="M2833" s="232"/>
      <c r="N2833" s="233">
        <f t="shared" si="264"/>
        <v>0</v>
      </c>
      <c r="O2833" s="233">
        <f t="shared" si="265"/>
        <v>0</v>
      </c>
      <c r="P2833" s="234">
        <f t="shared" si="269"/>
        <v>5</v>
      </c>
      <c r="Q2833" s="235" t="str">
        <f>IF(F2833="","",VLOOKUP(F2833,المخزن!A:M,11,0))</f>
        <v/>
      </c>
      <c r="R2833" s="235" t="str">
        <f t="shared" si="266"/>
        <v xml:space="preserve">  </v>
      </c>
      <c r="S2833" s="235" t="str">
        <f t="shared" si="267"/>
        <v xml:space="preserve"> </v>
      </c>
      <c r="T2833" s="237" t="str">
        <f t="shared" si="268"/>
        <v xml:space="preserve"> </v>
      </c>
      <c r="U2833" s="238" t="str">
        <f>IF(F2833="","",VLOOKUP(F2833,المخزن!A:M,8,0))</f>
        <v/>
      </c>
    </row>
    <row r="2834" spans="1:21">
      <c r="A2834" s="227"/>
      <c r="B2834" s="228"/>
      <c r="C2834" s="229"/>
      <c r="D2834" s="229"/>
      <c r="E2834" s="240" t="str">
        <f>IF(D2834="","",VLOOKUP(D2834,'العملاء '!A:B,2,0))</f>
        <v/>
      </c>
      <c r="F2834" s="229"/>
      <c r="G2834" s="240" t="str">
        <f>IF(F2834="","",VLOOKUP(F2834,المخزن!A:B,2,0))</f>
        <v/>
      </c>
      <c r="H2834" s="229"/>
      <c r="I2834" s="231"/>
      <c r="J2834" s="231"/>
      <c r="K2834" s="231"/>
      <c r="L2834" s="231"/>
      <c r="M2834" s="232"/>
      <c r="N2834" s="233">
        <f t="shared" si="264"/>
        <v>0</v>
      </c>
      <c r="O2834" s="233">
        <f t="shared" si="265"/>
        <v>0</v>
      </c>
      <c r="P2834" s="234">
        <f t="shared" si="269"/>
        <v>5</v>
      </c>
      <c r="Q2834" s="235" t="str">
        <f>IF(F2834="","",VLOOKUP(F2834,المخزن!A:M,11,0))</f>
        <v/>
      </c>
      <c r="R2834" s="235" t="str">
        <f t="shared" si="266"/>
        <v xml:space="preserve">  </v>
      </c>
      <c r="S2834" s="235" t="str">
        <f t="shared" si="267"/>
        <v xml:space="preserve"> </v>
      </c>
      <c r="T2834" s="237" t="str">
        <f t="shared" si="268"/>
        <v xml:space="preserve"> </v>
      </c>
      <c r="U2834" s="238" t="str">
        <f>IF(F2834="","",VLOOKUP(F2834,المخزن!A:M,8,0))</f>
        <v/>
      </c>
    </row>
    <row r="2835" spans="1:21">
      <c r="A2835" s="227"/>
      <c r="B2835" s="228"/>
      <c r="C2835" s="229"/>
      <c r="D2835" s="229"/>
      <c r="E2835" s="240" t="str">
        <f>IF(D2835="","",VLOOKUP(D2835,'العملاء '!A:B,2,0))</f>
        <v/>
      </c>
      <c r="F2835" s="229"/>
      <c r="G2835" s="240" t="str">
        <f>IF(F2835="","",VLOOKUP(F2835,المخزن!A:B,2,0))</f>
        <v/>
      </c>
      <c r="H2835" s="229"/>
      <c r="I2835" s="231"/>
      <c r="J2835" s="231"/>
      <c r="K2835" s="231"/>
      <c r="L2835" s="231"/>
      <c r="M2835" s="232"/>
      <c r="N2835" s="233">
        <f t="shared" si="264"/>
        <v>0</v>
      </c>
      <c r="O2835" s="233">
        <f t="shared" si="265"/>
        <v>0</v>
      </c>
      <c r="P2835" s="234">
        <f t="shared" si="269"/>
        <v>5</v>
      </c>
      <c r="Q2835" s="235" t="str">
        <f>IF(F2835="","",VLOOKUP(F2835,المخزن!A:M,11,0))</f>
        <v/>
      </c>
      <c r="R2835" s="235" t="str">
        <f t="shared" si="266"/>
        <v xml:space="preserve">  </v>
      </c>
      <c r="S2835" s="235" t="str">
        <f t="shared" si="267"/>
        <v xml:space="preserve"> </v>
      </c>
      <c r="T2835" s="237" t="str">
        <f t="shared" si="268"/>
        <v xml:space="preserve"> </v>
      </c>
      <c r="U2835" s="238" t="str">
        <f>IF(F2835="","",VLOOKUP(F2835,المخزن!A:M,8,0))</f>
        <v/>
      </c>
    </row>
    <row r="2836" spans="1:21">
      <c r="A2836" s="227"/>
      <c r="B2836" s="228"/>
      <c r="C2836" s="229"/>
      <c r="D2836" s="229"/>
      <c r="E2836" s="240" t="str">
        <f>IF(D2836="","",VLOOKUP(D2836,'العملاء '!A:B,2,0))</f>
        <v/>
      </c>
      <c r="F2836" s="229"/>
      <c r="G2836" s="240" t="str">
        <f>IF(F2836="","",VLOOKUP(F2836,المخزن!A:B,2,0))</f>
        <v/>
      </c>
      <c r="H2836" s="229"/>
      <c r="I2836" s="231"/>
      <c r="J2836" s="231"/>
      <c r="K2836" s="231"/>
      <c r="L2836" s="231"/>
      <c r="M2836" s="232"/>
      <c r="N2836" s="233">
        <f t="shared" si="264"/>
        <v>0</v>
      </c>
      <c r="O2836" s="233">
        <f t="shared" si="265"/>
        <v>0</v>
      </c>
      <c r="P2836" s="234">
        <f t="shared" si="269"/>
        <v>5</v>
      </c>
      <c r="Q2836" s="235" t="str">
        <f>IF(F2836="","",VLOOKUP(F2836,المخزن!A:M,11,0))</f>
        <v/>
      </c>
      <c r="R2836" s="235" t="str">
        <f t="shared" si="266"/>
        <v xml:space="preserve">  </v>
      </c>
      <c r="S2836" s="235" t="str">
        <f t="shared" si="267"/>
        <v xml:space="preserve"> </v>
      </c>
      <c r="T2836" s="237" t="str">
        <f t="shared" si="268"/>
        <v xml:space="preserve"> </v>
      </c>
      <c r="U2836" s="238" t="str">
        <f>IF(F2836="","",VLOOKUP(F2836,المخزن!A:M,8,0))</f>
        <v/>
      </c>
    </row>
    <row r="2837" spans="1:21">
      <c r="A2837" s="227"/>
      <c r="B2837" s="228"/>
      <c r="C2837" s="229"/>
      <c r="D2837" s="229"/>
      <c r="E2837" s="240" t="str">
        <f>IF(D2837="","",VLOOKUP(D2837,'العملاء '!A:B,2,0))</f>
        <v/>
      </c>
      <c r="F2837" s="229"/>
      <c r="G2837" s="240" t="str">
        <f>IF(F2837="","",VLOOKUP(F2837,المخزن!A:B,2,0))</f>
        <v/>
      </c>
      <c r="H2837" s="229"/>
      <c r="I2837" s="231"/>
      <c r="J2837" s="231"/>
      <c r="K2837" s="231"/>
      <c r="L2837" s="231"/>
      <c r="M2837" s="232"/>
      <c r="N2837" s="233">
        <f t="shared" si="264"/>
        <v>0</v>
      </c>
      <c r="O2837" s="233">
        <f t="shared" si="265"/>
        <v>0</v>
      </c>
      <c r="P2837" s="234">
        <f t="shared" si="269"/>
        <v>5</v>
      </c>
      <c r="Q2837" s="235" t="str">
        <f>IF(F2837="","",VLOOKUP(F2837,المخزن!A:M,11,0))</f>
        <v/>
      </c>
      <c r="R2837" s="235" t="str">
        <f t="shared" si="266"/>
        <v xml:space="preserve">  </v>
      </c>
      <c r="S2837" s="235" t="str">
        <f t="shared" si="267"/>
        <v xml:space="preserve"> </v>
      </c>
      <c r="T2837" s="237" t="str">
        <f t="shared" si="268"/>
        <v xml:space="preserve"> </v>
      </c>
      <c r="U2837" s="238" t="str">
        <f>IF(F2837="","",VLOOKUP(F2837,المخزن!A:M,8,0))</f>
        <v/>
      </c>
    </row>
    <row r="2838" spans="1:21">
      <c r="A2838" s="227"/>
      <c r="B2838" s="228"/>
      <c r="C2838" s="229"/>
      <c r="D2838" s="229"/>
      <c r="E2838" s="240" t="str">
        <f>IF(D2838="","",VLOOKUP(D2838,'العملاء '!A:B,2,0))</f>
        <v/>
      </c>
      <c r="F2838" s="229"/>
      <c r="G2838" s="240" t="str">
        <f>IF(F2838="","",VLOOKUP(F2838,المخزن!A:B,2,0))</f>
        <v/>
      </c>
      <c r="H2838" s="229"/>
      <c r="I2838" s="231"/>
      <c r="J2838" s="231"/>
      <c r="K2838" s="231"/>
      <c r="L2838" s="231"/>
      <c r="M2838" s="232"/>
      <c r="N2838" s="233">
        <f t="shared" si="264"/>
        <v>0</v>
      </c>
      <c r="O2838" s="233">
        <f t="shared" si="265"/>
        <v>0</v>
      </c>
      <c r="P2838" s="234">
        <f t="shared" si="269"/>
        <v>5</v>
      </c>
      <c r="Q2838" s="235" t="str">
        <f>IF(F2838="","",VLOOKUP(F2838,المخزن!A:M,11,0))</f>
        <v/>
      </c>
      <c r="R2838" s="235" t="str">
        <f t="shared" si="266"/>
        <v xml:space="preserve">  </v>
      </c>
      <c r="S2838" s="235" t="str">
        <f t="shared" si="267"/>
        <v xml:space="preserve"> </v>
      </c>
      <c r="T2838" s="237" t="str">
        <f t="shared" si="268"/>
        <v xml:space="preserve"> </v>
      </c>
      <c r="U2838" s="238" t="str">
        <f>IF(F2838="","",VLOOKUP(F2838,المخزن!A:M,8,0))</f>
        <v/>
      </c>
    </row>
    <row r="2839" spans="1:21">
      <c r="A2839" s="227"/>
      <c r="B2839" s="228"/>
      <c r="C2839" s="229"/>
      <c r="D2839" s="229"/>
      <c r="E2839" s="240" t="str">
        <f>IF(D2839="","",VLOOKUP(D2839,'العملاء '!A:B,2,0))</f>
        <v/>
      </c>
      <c r="F2839" s="229"/>
      <c r="G2839" s="240" t="str">
        <f>IF(F2839="","",VLOOKUP(F2839,المخزن!A:B,2,0))</f>
        <v/>
      </c>
      <c r="H2839" s="229"/>
      <c r="I2839" s="231"/>
      <c r="J2839" s="231"/>
      <c r="K2839" s="231"/>
      <c r="L2839" s="231"/>
      <c r="M2839" s="232"/>
      <c r="N2839" s="233">
        <f t="shared" si="264"/>
        <v>0</v>
      </c>
      <c r="O2839" s="233">
        <f t="shared" si="265"/>
        <v>0</v>
      </c>
      <c r="P2839" s="234">
        <f t="shared" si="269"/>
        <v>5</v>
      </c>
      <c r="Q2839" s="235" t="str">
        <f>IF(F2839="","",VLOOKUP(F2839,المخزن!A:M,11,0))</f>
        <v/>
      </c>
      <c r="R2839" s="235" t="str">
        <f t="shared" si="266"/>
        <v xml:space="preserve">  </v>
      </c>
      <c r="S2839" s="235" t="str">
        <f t="shared" si="267"/>
        <v xml:space="preserve"> </v>
      </c>
      <c r="T2839" s="237" t="str">
        <f t="shared" si="268"/>
        <v xml:space="preserve"> </v>
      </c>
      <c r="U2839" s="238" t="str">
        <f>IF(F2839="","",VLOOKUP(F2839,المخزن!A:M,8,0))</f>
        <v/>
      </c>
    </row>
    <row r="2840" spans="1:21">
      <c r="A2840" s="227"/>
      <c r="B2840" s="228"/>
      <c r="C2840" s="229"/>
      <c r="D2840" s="229"/>
      <c r="E2840" s="240" t="str">
        <f>IF(D2840="","",VLOOKUP(D2840,'العملاء '!A:B,2,0))</f>
        <v/>
      </c>
      <c r="F2840" s="229"/>
      <c r="G2840" s="240" t="str">
        <f>IF(F2840="","",VLOOKUP(F2840,المخزن!A:B,2,0))</f>
        <v/>
      </c>
      <c r="H2840" s="229"/>
      <c r="I2840" s="231"/>
      <c r="J2840" s="231"/>
      <c r="K2840" s="231"/>
      <c r="L2840" s="231"/>
      <c r="M2840" s="232"/>
      <c r="N2840" s="233">
        <f t="shared" si="264"/>
        <v>0</v>
      </c>
      <c r="O2840" s="233">
        <f t="shared" si="265"/>
        <v>0</v>
      </c>
      <c r="P2840" s="234">
        <f t="shared" si="269"/>
        <v>5</v>
      </c>
      <c r="Q2840" s="235" t="str">
        <f>IF(F2840="","",VLOOKUP(F2840,المخزن!A:M,11,0))</f>
        <v/>
      </c>
      <c r="R2840" s="235" t="str">
        <f t="shared" si="266"/>
        <v xml:space="preserve">  </v>
      </c>
      <c r="S2840" s="235" t="str">
        <f t="shared" si="267"/>
        <v xml:space="preserve"> </v>
      </c>
      <c r="T2840" s="237" t="str">
        <f t="shared" si="268"/>
        <v xml:space="preserve"> </v>
      </c>
      <c r="U2840" s="238" t="str">
        <f>IF(F2840="","",VLOOKUP(F2840,المخزن!A:M,8,0))</f>
        <v/>
      </c>
    </row>
    <row r="2841" spans="1:21">
      <c r="A2841" s="227"/>
      <c r="B2841" s="228"/>
      <c r="C2841" s="229"/>
      <c r="D2841" s="229"/>
      <c r="E2841" s="240" t="str">
        <f>IF(D2841="","",VLOOKUP(D2841,'العملاء '!A:B,2,0))</f>
        <v/>
      </c>
      <c r="F2841" s="229"/>
      <c r="G2841" s="240" t="str">
        <f>IF(F2841="","",VLOOKUP(F2841,المخزن!A:B,2,0))</f>
        <v/>
      </c>
      <c r="H2841" s="229"/>
      <c r="I2841" s="231"/>
      <c r="J2841" s="231"/>
      <c r="K2841" s="231"/>
      <c r="L2841" s="231"/>
      <c r="M2841" s="232"/>
      <c r="N2841" s="233">
        <f t="shared" si="264"/>
        <v>0</v>
      </c>
      <c r="O2841" s="233">
        <f t="shared" si="265"/>
        <v>0</v>
      </c>
      <c r="P2841" s="234">
        <f t="shared" si="269"/>
        <v>5</v>
      </c>
      <c r="Q2841" s="235" t="str">
        <f>IF(F2841="","",VLOOKUP(F2841,المخزن!A:M,11,0))</f>
        <v/>
      </c>
      <c r="R2841" s="235" t="str">
        <f t="shared" si="266"/>
        <v xml:space="preserve">  </v>
      </c>
      <c r="S2841" s="235" t="str">
        <f t="shared" si="267"/>
        <v xml:space="preserve"> </v>
      </c>
      <c r="T2841" s="237" t="str">
        <f t="shared" si="268"/>
        <v xml:space="preserve"> </v>
      </c>
      <c r="U2841" s="238" t="str">
        <f>IF(F2841="","",VLOOKUP(F2841,المخزن!A:M,8,0))</f>
        <v/>
      </c>
    </row>
    <row r="2842" spans="1:21">
      <c r="A2842" s="227"/>
      <c r="B2842" s="228"/>
      <c r="C2842" s="229"/>
      <c r="D2842" s="229"/>
      <c r="E2842" s="240" t="str">
        <f>IF(D2842="","",VLOOKUP(D2842,'العملاء '!A:B,2,0))</f>
        <v/>
      </c>
      <c r="F2842" s="229"/>
      <c r="G2842" s="240" t="str">
        <f>IF(F2842="","",VLOOKUP(F2842,المخزن!A:B,2,0))</f>
        <v/>
      </c>
      <c r="H2842" s="229"/>
      <c r="I2842" s="231"/>
      <c r="J2842" s="231"/>
      <c r="K2842" s="231"/>
      <c r="L2842" s="231"/>
      <c r="M2842" s="232"/>
      <c r="N2842" s="233">
        <f t="shared" si="264"/>
        <v>0</v>
      </c>
      <c r="O2842" s="233">
        <f t="shared" si="265"/>
        <v>0</v>
      </c>
      <c r="P2842" s="234">
        <f t="shared" si="269"/>
        <v>5</v>
      </c>
      <c r="Q2842" s="235" t="str">
        <f>IF(F2842="","",VLOOKUP(F2842,المخزن!A:M,11,0))</f>
        <v/>
      </c>
      <c r="R2842" s="235" t="str">
        <f t="shared" si="266"/>
        <v xml:space="preserve">  </v>
      </c>
      <c r="S2842" s="235" t="str">
        <f t="shared" si="267"/>
        <v xml:space="preserve"> </v>
      </c>
      <c r="T2842" s="237" t="str">
        <f t="shared" si="268"/>
        <v xml:space="preserve"> </v>
      </c>
      <c r="U2842" s="238" t="str">
        <f>IF(F2842="","",VLOOKUP(F2842,المخزن!A:M,8,0))</f>
        <v/>
      </c>
    </row>
    <row r="2843" spans="1:21">
      <c r="A2843" s="227"/>
      <c r="B2843" s="228"/>
      <c r="C2843" s="229"/>
      <c r="D2843" s="229"/>
      <c r="E2843" s="240" t="str">
        <f>IF(D2843="","",VLOOKUP(D2843,'العملاء '!A:B,2,0))</f>
        <v/>
      </c>
      <c r="F2843" s="229"/>
      <c r="G2843" s="240" t="str">
        <f>IF(F2843="","",VLOOKUP(F2843,المخزن!A:B,2,0))</f>
        <v/>
      </c>
      <c r="H2843" s="229"/>
      <c r="I2843" s="231"/>
      <c r="J2843" s="231"/>
      <c r="K2843" s="231"/>
      <c r="L2843" s="231"/>
      <c r="M2843" s="232"/>
      <c r="N2843" s="233">
        <f t="shared" si="264"/>
        <v>0</v>
      </c>
      <c r="O2843" s="233">
        <f t="shared" si="265"/>
        <v>0</v>
      </c>
      <c r="P2843" s="234">
        <f t="shared" si="269"/>
        <v>5</v>
      </c>
      <c r="Q2843" s="235" t="str">
        <f>IF(F2843="","",VLOOKUP(F2843,المخزن!A:M,11,0))</f>
        <v/>
      </c>
      <c r="R2843" s="235" t="str">
        <f t="shared" si="266"/>
        <v xml:space="preserve">  </v>
      </c>
      <c r="S2843" s="235" t="str">
        <f t="shared" si="267"/>
        <v xml:space="preserve"> </v>
      </c>
      <c r="T2843" s="237" t="str">
        <f t="shared" si="268"/>
        <v xml:space="preserve"> </v>
      </c>
      <c r="U2843" s="238" t="str">
        <f>IF(F2843="","",VLOOKUP(F2843,المخزن!A:M,8,0))</f>
        <v/>
      </c>
    </row>
    <row r="2844" spans="1:21">
      <c r="A2844" s="227"/>
      <c r="B2844" s="228"/>
      <c r="C2844" s="229"/>
      <c r="D2844" s="229"/>
      <c r="E2844" s="240" t="str">
        <f>IF(D2844="","",VLOOKUP(D2844,'العملاء '!A:B,2,0))</f>
        <v/>
      </c>
      <c r="F2844" s="229"/>
      <c r="G2844" s="240" t="str">
        <f>IF(F2844="","",VLOOKUP(F2844,المخزن!A:B,2,0))</f>
        <v/>
      </c>
      <c r="H2844" s="229"/>
      <c r="I2844" s="231"/>
      <c r="J2844" s="231"/>
      <c r="K2844" s="231"/>
      <c r="L2844" s="231"/>
      <c r="M2844" s="232"/>
      <c r="N2844" s="233">
        <f t="shared" si="264"/>
        <v>0</v>
      </c>
      <c r="O2844" s="233">
        <f t="shared" si="265"/>
        <v>0</v>
      </c>
      <c r="P2844" s="234">
        <f t="shared" si="269"/>
        <v>5</v>
      </c>
      <c r="Q2844" s="235" t="str">
        <f>IF(F2844="","",VLOOKUP(F2844,المخزن!A:M,11,0))</f>
        <v/>
      </c>
      <c r="R2844" s="235" t="str">
        <f t="shared" si="266"/>
        <v xml:space="preserve">  </v>
      </c>
      <c r="S2844" s="235" t="str">
        <f t="shared" si="267"/>
        <v xml:space="preserve"> </v>
      </c>
      <c r="T2844" s="237" t="str">
        <f t="shared" si="268"/>
        <v xml:space="preserve"> </v>
      </c>
      <c r="U2844" s="238" t="str">
        <f>IF(F2844="","",VLOOKUP(F2844,المخزن!A:M,8,0))</f>
        <v/>
      </c>
    </row>
    <row r="2845" spans="1:21">
      <c r="A2845" s="227"/>
      <c r="B2845" s="228"/>
      <c r="C2845" s="229"/>
      <c r="D2845" s="229"/>
      <c r="E2845" s="240" t="str">
        <f>IF(D2845="","",VLOOKUP(D2845,'العملاء '!A:B,2,0))</f>
        <v/>
      </c>
      <c r="F2845" s="229"/>
      <c r="G2845" s="240" t="str">
        <f>IF(F2845="","",VLOOKUP(F2845,المخزن!A:B,2,0))</f>
        <v/>
      </c>
      <c r="H2845" s="229"/>
      <c r="I2845" s="231"/>
      <c r="J2845" s="231"/>
      <c r="K2845" s="231"/>
      <c r="L2845" s="231"/>
      <c r="M2845" s="232"/>
      <c r="N2845" s="233">
        <f t="shared" si="264"/>
        <v>0</v>
      </c>
      <c r="O2845" s="233">
        <f t="shared" si="265"/>
        <v>0</v>
      </c>
      <c r="P2845" s="234">
        <f t="shared" si="269"/>
        <v>5</v>
      </c>
      <c r="Q2845" s="235" t="str">
        <f>IF(F2845="","",VLOOKUP(F2845,المخزن!A:M,11,0))</f>
        <v/>
      </c>
      <c r="R2845" s="235" t="str">
        <f t="shared" si="266"/>
        <v xml:space="preserve">  </v>
      </c>
      <c r="S2845" s="235" t="str">
        <f t="shared" si="267"/>
        <v xml:space="preserve"> </v>
      </c>
      <c r="T2845" s="237" t="str">
        <f t="shared" si="268"/>
        <v xml:space="preserve"> </v>
      </c>
      <c r="U2845" s="238" t="str">
        <f>IF(F2845="","",VLOOKUP(F2845,المخزن!A:M,8,0))</f>
        <v/>
      </c>
    </row>
    <row r="2846" spans="1:21">
      <c r="A2846" s="227"/>
      <c r="B2846" s="228"/>
      <c r="C2846" s="229"/>
      <c r="D2846" s="229"/>
      <c r="E2846" s="240" t="str">
        <f>IF(D2846="","",VLOOKUP(D2846,'العملاء '!A:B,2,0))</f>
        <v/>
      </c>
      <c r="F2846" s="229"/>
      <c r="G2846" s="240" t="str">
        <f>IF(F2846="","",VLOOKUP(F2846,المخزن!A:B,2,0))</f>
        <v/>
      </c>
      <c r="H2846" s="229"/>
      <c r="I2846" s="231"/>
      <c r="J2846" s="231"/>
      <c r="K2846" s="231"/>
      <c r="L2846" s="231"/>
      <c r="M2846" s="232"/>
      <c r="N2846" s="233">
        <f t="shared" si="264"/>
        <v>0</v>
      </c>
      <c r="O2846" s="233">
        <f t="shared" si="265"/>
        <v>0</v>
      </c>
      <c r="P2846" s="234">
        <f t="shared" si="269"/>
        <v>5</v>
      </c>
      <c r="Q2846" s="235" t="str">
        <f>IF(F2846="","",VLOOKUP(F2846,المخزن!A:M,11,0))</f>
        <v/>
      </c>
      <c r="R2846" s="235" t="str">
        <f t="shared" si="266"/>
        <v xml:space="preserve">  </v>
      </c>
      <c r="S2846" s="235" t="str">
        <f t="shared" si="267"/>
        <v xml:space="preserve"> </v>
      </c>
      <c r="T2846" s="237" t="str">
        <f t="shared" si="268"/>
        <v xml:space="preserve"> </v>
      </c>
      <c r="U2846" s="238" t="str">
        <f>IF(F2846="","",VLOOKUP(F2846,المخزن!A:M,8,0))</f>
        <v/>
      </c>
    </row>
    <row r="2847" spans="1:21">
      <c r="A2847" s="227"/>
      <c r="B2847" s="228"/>
      <c r="C2847" s="229"/>
      <c r="D2847" s="229"/>
      <c r="E2847" s="240" t="str">
        <f>IF(D2847="","",VLOOKUP(D2847,'العملاء '!A:B,2,0))</f>
        <v/>
      </c>
      <c r="F2847" s="229"/>
      <c r="G2847" s="240" t="str">
        <f>IF(F2847="","",VLOOKUP(F2847,المخزن!A:B,2,0))</f>
        <v/>
      </c>
      <c r="H2847" s="229"/>
      <c r="I2847" s="231"/>
      <c r="J2847" s="231"/>
      <c r="K2847" s="231"/>
      <c r="L2847" s="231"/>
      <c r="M2847" s="232"/>
      <c r="N2847" s="233">
        <f t="shared" si="264"/>
        <v>0</v>
      </c>
      <c r="O2847" s="233">
        <f t="shared" si="265"/>
        <v>0</v>
      </c>
      <c r="P2847" s="234">
        <f t="shared" si="269"/>
        <v>5</v>
      </c>
      <c r="Q2847" s="235" t="str">
        <f>IF(F2847="","",VLOOKUP(F2847,المخزن!A:M,11,0))</f>
        <v/>
      </c>
      <c r="R2847" s="235" t="str">
        <f t="shared" si="266"/>
        <v xml:space="preserve">  </v>
      </c>
      <c r="S2847" s="235" t="str">
        <f t="shared" si="267"/>
        <v xml:space="preserve"> </v>
      </c>
      <c r="T2847" s="237" t="str">
        <f t="shared" si="268"/>
        <v xml:space="preserve"> </v>
      </c>
      <c r="U2847" s="238" t="str">
        <f>IF(F2847="","",VLOOKUP(F2847,المخزن!A:M,8,0))</f>
        <v/>
      </c>
    </row>
    <row r="2848" spans="1:21">
      <c r="A2848" s="227"/>
      <c r="B2848" s="228"/>
      <c r="C2848" s="229"/>
      <c r="D2848" s="229"/>
      <c r="E2848" s="240" t="str">
        <f>IF(D2848="","",VLOOKUP(D2848,'العملاء '!A:B,2,0))</f>
        <v/>
      </c>
      <c r="F2848" s="229"/>
      <c r="G2848" s="240" t="str">
        <f>IF(F2848="","",VLOOKUP(F2848,المخزن!A:B,2,0))</f>
        <v/>
      </c>
      <c r="H2848" s="229"/>
      <c r="I2848" s="231"/>
      <c r="J2848" s="231"/>
      <c r="K2848" s="231"/>
      <c r="L2848" s="231"/>
      <c r="M2848" s="232"/>
      <c r="N2848" s="233">
        <f t="shared" si="264"/>
        <v>0</v>
      </c>
      <c r="O2848" s="233">
        <f t="shared" si="265"/>
        <v>0</v>
      </c>
      <c r="P2848" s="234">
        <f t="shared" si="269"/>
        <v>5</v>
      </c>
      <c r="Q2848" s="235" t="str">
        <f>IF(F2848="","",VLOOKUP(F2848,المخزن!A:M,11,0))</f>
        <v/>
      </c>
      <c r="R2848" s="235" t="str">
        <f t="shared" si="266"/>
        <v xml:space="preserve">  </v>
      </c>
      <c r="S2848" s="235" t="str">
        <f t="shared" si="267"/>
        <v xml:space="preserve"> </v>
      </c>
      <c r="T2848" s="237" t="str">
        <f t="shared" si="268"/>
        <v xml:space="preserve"> </v>
      </c>
      <c r="U2848" s="238" t="str">
        <f>IF(F2848="","",VLOOKUP(F2848,المخزن!A:M,8,0))</f>
        <v/>
      </c>
    </row>
    <row r="2849" spans="1:21">
      <c r="A2849" s="227"/>
      <c r="B2849" s="228"/>
      <c r="C2849" s="229"/>
      <c r="D2849" s="229"/>
      <c r="E2849" s="240" t="str">
        <f>IF(D2849="","",VLOOKUP(D2849,'العملاء '!A:B,2,0))</f>
        <v/>
      </c>
      <c r="F2849" s="229"/>
      <c r="G2849" s="240" t="str">
        <f>IF(F2849="","",VLOOKUP(F2849,المخزن!A:B,2,0))</f>
        <v/>
      </c>
      <c r="H2849" s="229"/>
      <c r="I2849" s="231"/>
      <c r="J2849" s="231"/>
      <c r="K2849" s="231"/>
      <c r="L2849" s="231"/>
      <c r="M2849" s="232"/>
      <c r="N2849" s="233">
        <f t="shared" si="264"/>
        <v>0</v>
      </c>
      <c r="O2849" s="233">
        <f t="shared" si="265"/>
        <v>0</v>
      </c>
      <c r="P2849" s="234">
        <f t="shared" si="269"/>
        <v>5</v>
      </c>
      <c r="Q2849" s="235" t="str">
        <f>IF(F2849="","",VLOOKUP(F2849,المخزن!A:M,11,0))</f>
        <v/>
      </c>
      <c r="R2849" s="235" t="str">
        <f t="shared" si="266"/>
        <v xml:space="preserve">  </v>
      </c>
      <c r="S2849" s="235" t="str">
        <f t="shared" si="267"/>
        <v xml:space="preserve"> </v>
      </c>
      <c r="T2849" s="237" t="str">
        <f t="shared" si="268"/>
        <v xml:space="preserve"> </v>
      </c>
      <c r="U2849" s="238" t="str">
        <f>IF(F2849="","",VLOOKUP(F2849,المخزن!A:M,8,0))</f>
        <v/>
      </c>
    </row>
    <row r="2850" spans="1:21">
      <c r="A2850" s="227"/>
      <c r="B2850" s="228"/>
      <c r="C2850" s="229"/>
      <c r="D2850" s="229"/>
      <c r="E2850" s="240" t="str">
        <f>IF(D2850="","",VLOOKUP(D2850,'العملاء '!A:B,2,0))</f>
        <v/>
      </c>
      <c r="F2850" s="229"/>
      <c r="G2850" s="240" t="str">
        <f>IF(F2850="","",VLOOKUP(F2850,المخزن!A:B,2,0))</f>
        <v/>
      </c>
      <c r="H2850" s="229"/>
      <c r="I2850" s="231"/>
      <c r="J2850" s="231"/>
      <c r="K2850" s="231"/>
      <c r="L2850" s="231"/>
      <c r="M2850" s="232"/>
      <c r="N2850" s="233">
        <f t="shared" si="264"/>
        <v>0</v>
      </c>
      <c r="O2850" s="233">
        <f t="shared" si="265"/>
        <v>0</v>
      </c>
      <c r="P2850" s="234">
        <f t="shared" si="269"/>
        <v>5</v>
      </c>
      <c r="Q2850" s="235" t="str">
        <f>IF(F2850="","",VLOOKUP(F2850,المخزن!A:M,11,0))</f>
        <v/>
      </c>
      <c r="R2850" s="235" t="str">
        <f t="shared" si="266"/>
        <v xml:space="preserve">  </v>
      </c>
      <c r="S2850" s="235" t="str">
        <f t="shared" si="267"/>
        <v xml:space="preserve"> </v>
      </c>
      <c r="T2850" s="237" t="str">
        <f t="shared" si="268"/>
        <v xml:space="preserve"> </v>
      </c>
      <c r="U2850" s="238" t="str">
        <f>IF(F2850="","",VLOOKUP(F2850,المخزن!A:M,8,0))</f>
        <v/>
      </c>
    </row>
    <row r="2851" spans="1:21">
      <c r="A2851" s="227"/>
      <c r="B2851" s="228"/>
      <c r="C2851" s="229"/>
      <c r="D2851" s="229"/>
      <c r="E2851" s="240" t="str">
        <f>IF(D2851="","",VLOOKUP(D2851,'العملاء '!A:B,2,0))</f>
        <v/>
      </c>
      <c r="F2851" s="229"/>
      <c r="G2851" s="240" t="str">
        <f>IF(F2851="","",VLOOKUP(F2851,المخزن!A:B,2,0))</f>
        <v/>
      </c>
      <c r="H2851" s="229"/>
      <c r="I2851" s="231"/>
      <c r="J2851" s="231"/>
      <c r="K2851" s="231"/>
      <c r="L2851" s="231"/>
      <c r="M2851" s="232"/>
      <c r="N2851" s="233">
        <f t="shared" si="264"/>
        <v>0</v>
      </c>
      <c r="O2851" s="233">
        <f t="shared" si="265"/>
        <v>0</v>
      </c>
      <c r="P2851" s="234">
        <f t="shared" si="269"/>
        <v>5</v>
      </c>
      <c r="Q2851" s="235" t="str">
        <f>IF(F2851="","",VLOOKUP(F2851,المخزن!A:M,11,0))</f>
        <v/>
      </c>
      <c r="R2851" s="235" t="str">
        <f t="shared" si="266"/>
        <v xml:space="preserve">  </v>
      </c>
      <c r="S2851" s="235" t="str">
        <f t="shared" si="267"/>
        <v xml:space="preserve"> </v>
      </c>
      <c r="T2851" s="237" t="str">
        <f t="shared" si="268"/>
        <v xml:space="preserve"> </v>
      </c>
      <c r="U2851" s="238" t="str">
        <f>IF(F2851="","",VLOOKUP(F2851,المخزن!A:M,8,0))</f>
        <v/>
      </c>
    </row>
    <row r="2852" spans="1:21">
      <c r="A2852" s="227"/>
      <c r="B2852" s="228"/>
      <c r="C2852" s="229"/>
      <c r="D2852" s="229"/>
      <c r="E2852" s="240" t="str">
        <f>IF(D2852="","",VLOOKUP(D2852,'العملاء '!A:B,2,0))</f>
        <v/>
      </c>
      <c r="F2852" s="229"/>
      <c r="G2852" s="240" t="str">
        <f>IF(F2852="","",VLOOKUP(F2852,المخزن!A:B,2,0))</f>
        <v/>
      </c>
      <c r="H2852" s="229"/>
      <c r="I2852" s="231"/>
      <c r="J2852" s="231"/>
      <c r="K2852" s="231"/>
      <c r="L2852" s="231"/>
      <c r="M2852" s="232"/>
      <c r="N2852" s="233">
        <f t="shared" si="264"/>
        <v>0</v>
      </c>
      <c r="O2852" s="233">
        <f t="shared" si="265"/>
        <v>0</v>
      </c>
      <c r="P2852" s="234">
        <f t="shared" si="269"/>
        <v>5</v>
      </c>
      <c r="Q2852" s="235" t="str">
        <f>IF(F2852="","",VLOOKUP(F2852,المخزن!A:M,11,0))</f>
        <v/>
      </c>
      <c r="R2852" s="235" t="str">
        <f t="shared" si="266"/>
        <v xml:space="preserve">  </v>
      </c>
      <c r="S2852" s="235" t="str">
        <f t="shared" si="267"/>
        <v xml:space="preserve"> </v>
      </c>
      <c r="T2852" s="237" t="str">
        <f t="shared" si="268"/>
        <v xml:space="preserve"> </v>
      </c>
      <c r="U2852" s="238" t="str">
        <f>IF(F2852="","",VLOOKUP(F2852,المخزن!A:M,8,0))</f>
        <v/>
      </c>
    </row>
    <row r="2853" spans="1:21">
      <c r="A2853" s="227"/>
      <c r="B2853" s="228"/>
      <c r="C2853" s="229"/>
      <c r="D2853" s="229"/>
      <c r="E2853" s="240" t="str">
        <f>IF(D2853="","",VLOOKUP(D2853,'العملاء '!A:B,2,0))</f>
        <v/>
      </c>
      <c r="F2853" s="229"/>
      <c r="G2853" s="240" t="str">
        <f>IF(F2853="","",VLOOKUP(F2853,المخزن!A:B,2,0))</f>
        <v/>
      </c>
      <c r="H2853" s="229"/>
      <c r="I2853" s="231"/>
      <c r="J2853" s="231"/>
      <c r="K2853" s="231"/>
      <c r="L2853" s="231"/>
      <c r="M2853" s="232"/>
      <c r="N2853" s="233">
        <f t="shared" si="264"/>
        <v>0</v>
      </c>
      <c r="O2853" s="233">
        <f t="shared" si="265"/>
        <v>0</v>
      </c>
      <c r="P2853" s="234">
        <f t="shared" si="269"/>
        <v>5</v>
      </c>
      <c r="Q2853" s="235" t="str">
        <f>IF(F2853="","",VLOOKUP(F2853,المخزن!A:M,11,0))</f>
        <v/>
      </c>
      <c r="R2853" s="235" t="str">
        <f t="shared" si="266"/>
        <v xml:space="preserve">  </v>
      </c>
      <c r="S2853" s="235" t="str">
        <f t="shared" si="267"/>
        <v xml:space="preserve"> </v>
      </c>
      <c r="T2853" s="237" t="str">
        <f t="shared" si="268"/>
        <v xml:space="preserve"> </v>
      </c>
      <c r="U2853" s="238" t="str">
        <f>IF(F2853="","",VLOOKUP(F2853,المخزن!A:M,8,0))</f>
        <v/>
      </c>
    </row>
    <row r="2854" spans="1:21">
      <c r="A2854" s="227"/>
      <c r="B2854" s="228"/>
      <c r="C2854" s="229"/>
      <c r="D2854" s="229"/>
      <c r="E2854" s="240" t="str">
        <f>IF(D2854="","",VLOOKUP(D2854,'العملاء '!A:B,2,0))</f>
        <v/>
      </c>
      <c r="F2854" s="229"/>
      <c r="G2854" s="240" t="str">
        <f>IF(F2854="","",VLOOKUP(F2854,المخزن!A:B,2,0))</f>
        <v/>
      </c>
      <c r="H2854" s="229"/>
      <c r="I2854" s="231"/>
      <c r="J2854" s="231"/>
      <c r="K2854" s="231"/>
      <c r="L2854" s="231"/>
      <c r="M2854" s="232"/>
      <c r="N2854" s="233">
        <f t="shared" si="264"/>
        <v>0</v>
      </c>
      <c r="O2854" s="233">
        <f t="shared" si="265"/>
        <v>0</v>
      </c>
      <c r="P2854" s="234">
        <f t="shared" si="269"/>
        <v>5</v>
      </c>
      <c r="Q2854" s="235" t="str">
        <f>IF(F2854="","",VLOOKUP(F2854,المخزن!A:M,11,0))</f>
        <v/>
      </c>
      <c r="R2854" s="235" t="str">
        <f t="shared" si="266"/>
        <v xml:space="preserve">  </v>
      </c>
      <c r="S2854" s="235" t="str">
        <f t="shared" si="267"/>
        <v xml:space="preserve"> </v>
      </c>
      <c r="T2854" s="237" t="str">
        <f t="shared" si="268"/>
        <v xml:space="preserve"> </v>
      </c>
      <c r="U2854" s="238" t="str">
        <f>IF(F2854="","",VLOOKUP(F2854,المخزن!A:M,8,0))</f>
        <v/>
      </c>
    </row>
    <row r="2855" spans="1:21">
      <c r="A2855" s="227"/>
      <c r="B2855" s="228"/>
      <c r="C2855" s="229"/>
      <c r="D2855" s="229"/>
      <c r="E2855" s="240" t="str">
        <f>IF(D2855="","",VLOOKUP(D2855,'العملاء '!A:B,2,0))</f>
        <v/>
      </c>
      <c r="F2855" s="229"/>
      <c r="G2855" s="240" t="str">
        <f>IF(F2855="","",VLOOKUP(F2855,المخزن!A:B,2,0))</f>
        <v/>
      </c>
      <c r="H2855" s="229"/>
      <c r="I2855" s="231"/>
      <c r="J2855" s="231"/>
      <c r="K2855" s="231"/>
      <c r="L2855" s="231"/>
      <c r="M2855" s="232"/>
      <c r="N2855" s="233">
        <f t="shared" si="264"/>
        <v>0</v>
      </c>
      <c r="O2855" s="233">
        <f t="shared" si="265"/>
        <v>0</v>
      </c>
      <c r="P2855" s="234">
        <f t="shared" si="269"/>
        <v>5</v>
      </c>
      <c r="Q2855" s="235" t="str">
        <f>IF(F2855="","",VLOOKUP(F2855,المخزن!A:M,11,0))</f>
        <v/>
      </c>
      <c r="R2855" s="235" t="str">
        <f t="shared" si="266"/>
        <v xml:space="preserve">  </v>
      </c>
      <c r="S2855" s="235" t="str">
        <f t="shared" si="267"/>
        <v xml:space="preserve"> </v>
      </c>
      <c r="T2855" s="237" t="str">
        <f t="shared" si="268"/>
        <v xml:space="preserve"> </v>
      </c>
      <c r="U2855" s="238" t="str">
        <f>IF(F2855="","",VLOOKUP(F2855,المخزن!A:M,8,0))</f>
        <v/>
      </c>
    </row>
    <row r="2856" spans="1:21">
      <c r="A2856" s="227"/>
      <c r="B2856" s="228"/>
      <c r="C2856" s="229"/>
      <c r="D2856" s="229"/>
      <c r="E2856" s="240" t="str">
        <f>IF(D2856="","",VLOOKUP(D2856,'العملاء '!A:B,2,0))</f>
        <v/>
      </c>
      <c r="F2856" s="229"/>
      <c r="G2856" s="240" t="str">
        <f>IF(F2856="","",VLOOKUP(F2856,المخزن!A:B,2,0))</f>
        <v/>
      </c>
      <c r="H2856" s="229"/>
      <c r="I2856" s="231"/>
      <c r="J2856" s="231"/>
      <c r="K2856" s="231"/>
      <c r="L2856" s="231"/>
      <c r="M2856" s="232"/>
      <c r="N2856" s="233">
        <f t="shared" si="264"/>
        <v>0</v>
      </c>
      <c r="O2856" s="233">
        <f t="shared" si="265"/>
        <v>0</v>
      </c>
      <c r="P2856" s="234">
        <f t="shared" si="269"/>
        <v>5</v>
      </c>
      <c r="Q2856" s="235" t="str">
        <f>IF(F2856="","",VLOOKUP(F2856,المخزن!A:M,11,0))</f>
        <v/>
      </c>
      <c r="R2856" s="235" t="str">
        <f t="shared" si="266"/>
        <v xml:space="preserve">  </v>
      </c>
      <c r="S2856" s="235" t="str">
        <f t="shared" si="267"/>
        <v xml:space="preserve"> </v>
      </c>
      <c r="T2856" s="237" t="str">
        <f t="shared" si="268"/>
        <v xml:space="preserve"> </v>
      </c>
      <c r="U2856" s="238" t="str">
        <f>IF(F2856="","",VLOOKUP(F2856,المخزن!A:M,8,0))</f>
        <v/>
      </c>
    </row>
    <row r="2857" spans="1:21">
      <c r="A2857" s="227"/>
      <c r="B2857" s="228"/>
      <c r="C2857" s="229"/>
      <c r="D2857" s="229"/>
      <c r="E2857" s="240" t="str">
        <f>IF(D2857="","",VLOOKUP(D2857,'العملاء '!A:B,2,0))</f>
        <v/>
      </c>
      <c r="F2857" s="229"/>
      <c r="G2857" s="240" t="str">
        <f>IF(F2857="","",VLOOKUP(F2857,المخزن!A:B,2,0))</f>
        <v/>
      </c>
      <c r="H2857" s="229"/>
      <c r="I2857" s="231"/>
      <c r="J2857" s="231"/>
      <c r="K2857" s="231"/>
      <c r="L2857" s="231"/>
      <c r="M2857" s="232"/>
      <c r="N2857" s="233">
        <f t="shared" si="264"/>
        <v>0</v>
      </c>
      <c r="O2857" s="233">
        <f t="shared" si="265"/>
        <v>0</v>
      </c>
      <c r="P2857" s="234">
        <f t="shared" si="269"/>
        <v>5</v>
      </c>
      <c r="Q2857" s="235" t="str">
        <f>IF(F2857="","",VLOOKUP(F2857,المخزن!A:M,11,0))</f>
        <v/>
      </c>
      <c r="R2857" s="235" t="str">
        <f t="shared" si="266"/>
        <v xml:space="preserve">  </v>
      </c>
      <c r="S2857" s="235" t="str">
        <f t="shared" si="267"/>
        <v xml:space="preserve"> </v>
      </c>
      <c r="T2857" s="237" t="str">
        <f t="shared" si="268"/>
        <v xml:space="preserve"> </v>
      </c>
      <c r="U2857" s="238" t="str">
        <f>IF(F2857="","",VLOOKUP(F2857,المخزن!A:M,8,0))</f>
        <v/>
      </c>
    </row>
    <row r="2858" spans="1:21">
      <c r="A2858" s="227"/>
      <c r="B2858" s="228"/>
      <c r="C2858" s="229"/>
      <c r="D2858" s="229"/>
      <c r="E2858" s="240" t="str">
        <f>IF(D2858="","",VLOOKUP(D2858,'العملاء '!A:B,2,0))</f>
        <v/>
      </c>
      <c r="F2858" s="229"/>
      <c r="G2858" s="240" t="str">
        <f>IF(F2858="","",VLOOKUP(F2858,المخزن!A:B,2,0))</f>
        <v/>
      </c>
      <c r="H2858" s="229"/>
      <c r="I2858" s="231"/>
      <c r="J2858" s="231"/>
      <c r="K2858" s="231"/>
      <c r="L2858" s="231"/>
      <c r="M2858" s="232"/>
      <c r="N2858" s="233">
        <f t="shared" si="264"/>
        <v>0</v>
      </c>
      <c r="O2858" s="233">
        <f t="shared" si="265"/>
        <v>0</v>
      </c>
      <c r="P2858" s="234">
        <f t="shared" si="269"/>
        <v>5</v>
      </c>
      <c r="Q2858" s="235" t="str">
        <f>IF(F2858="","",VLOOKUP(F2858,المخزن!A:M,11,0))</f>
        <v/>
      </c>
      <c r="R2858" s="235" t="str">
        <f t="shared" si="266"/>
        <v xml:space="preserve">  </v>
      </c>
      <c r="S2858" s="235" t="str">
        <f t="shared" si="267"/>
        <v xml:space="preserve"> </v>
      </c>
      <c r="T2858" s="237" t="str">
        <f t="shared" si="268"/>
        <v xml:space="preserve"> </v>
      </c>
      <c r="U2858" s="238" t="str">
        <f>IF(F2858="","",VLOOKUP(F2858,المخزن!A:M,8,0))</f>
        <v/>
      </c>
    </row>
    <row r="2859" spans="1:21">
      <c r="A2859" s="227"/>
      <c r="B2859" s="228"/>
      <c r="C2859" s="229"/>
      <c r="D2859" s="229"/>
      <c r="E2859" s="240" t="str">
        <f>IF(D2859="","",VLOOKUP(D2859,'العملاء '!A:B,2,0))</f>
        <v/>
      </c>
      <c r="F2859" s="229"/>
      <c r="G2859" s="240" t="str">
        <f>IF(F2859="","",VLOOKUP(F2859,المخزن!A:B,2,0))</f>
        <v/>
      </c>
      <c r="H2859" s="229"/>
      <c r="I2859" s="231"/>
      <c r="J2859" s="231"/>
      <c r="K2859" s="231"/>
      <c r="L2859" s="231"/>
      <c r="M2859" s="232"/>
      <c r="N2859" s="233">
        <f t="shared" si="264"/>
        <v>0</v>
      </c>
      <c r="O2859" s="233">
        <f t="shared" si="265"/>
        <v>0</v>
      </c>
      <c r="P2859" s="234">
        <f t="shared" si="269"/>
        <v>5</v>
      </c>
      <c r="Q2859" s="235" t="str">
        <f>IF(F2859="","",VLOOKUP(F2859,المخزن!A:M,11,0))</f>
        <v/>
      </c>
      <c r="R2859" s="235" t="str">
        <f t="shared" si="266"/>
        <v xml:space="preserve">  </v>
      </c>
      <c r="S2859" s="235" t="str">
        <f t="shared" si="267"/>
        <v xml:space="preserve"> </v>
      </c>
      <c r="T2859" s="237" t="str">
        <f t="shared" si="268"/>
        <v xml:space="preserve"> </v>
      </c>
      <c r="U2859" s="238" t="str">
        <f>IF(F2859="","",VLOOKUP(F2859,المخزن!A:M,8,0))</f>
        <v/>
      </c>
    </row>
    <row r="2860" spans="1:21">
      <c r="A2860" s="227"/>
      <c r="B2860" s="228"/>
      <c r="C2860" s="229"/>
      <c r="D2860" s="229"/>
      <c r="E2860" s="240" t="str">
        <f>IF(D2860="","",VLOOKUP(D2860,'العملاء '!A:B,2,0))</f>
        <v/>
      </c>
      <c r="F2860" s="229"/>
      <c r="G2860" s="240" t="str">
        <f>IF(F2860="","",VLOOKUP(F2860,المخزن!A:B,2,0))</f>
        <v/>
      </c>
      <c r="H2860" s="229"/>
      <c r="I2860" s="231"/>
      <c r="J2860" s="231"/>
      <c r="K2860" s="231"/>
      <c r="L2860" s="231"/>
      <c r="M2860" s="232"/>
      <c r="N2860" s="233">
        <f t="shared" si="264"/>
        <v>0</v>
      </c>
      <c r="O2860" s="233">
        <f t="shared" si="265"/>
        <v>0</v>
      </c>
      <c r="P2860" s="234">
        <f t="shared" si="269"/>
        <v>5</v>
      </c>
      <c r="Q2860" s="235" t="str">
        <f>IF(F2860="","",VLOOKUP(F2860,المخزن!A:M,11,0))</f>
        <v/>
      </c>
      <c r="R2860" s="235" t="str">
        <f t="shared" si="266"/>
        <v xml:space="preserve">  </v>
      </c>
      <c r="S2860" s="235" t="str">
        <f t="shared" si="267"/>
        <v xml:space="preserve"> </v>
      </c>
      <c r="T2860" s="237" t="str">
        <f t="shared" si="268"/>
        <v xml:space="preserve"> </v>
      </c>
      <c r="U2860" s="238" t="str">
        <f>IF(F2860="","",VLOOKUP(F2860,المخزن!A:M,8,0))</f>
        <v/>
      </c>
    </row>
    <row r="2861" spans="1:21">
      <c r="A2861" s="227"/>
      <c r="B2861" s="228"/>
      <c r="C2861" s="229"/>
      <c r="D2861" s="229"/>
      <c r="E2861" s="240" t="str">
        <f>IF(D2861="","",VLOOKUP(D2861,'العملاء '!A:B,2,0))</f>
        <v/>
      </c>
      <c r="F2861" s="229"/>
      <c r="G2861" s="240" t="str">
        <f>IF(F2861="","",VLOOKUP(F2861,المخزن!A:B,2,0))</f>
        <v/>
      </c>
      <c r="H2861" s="229"/>
      <c r="I2861" s="231"/>
      <c r="J2861" s="231"/>
      <c r="K2861" s="231"/>
      <c r="L2861" s="231"/>
      <c r="M2861" s="232"/>
      <c r="N2861" s="233">
        <f t="shared" si="264"/>
        <v>0</v>
      </c>
      <c r="O2861" s="233">
        <f t="shared" si="265"/>
        <v>0</v>
      </c>
      <c r="P2861" s="234">
        <f t="shared" si="269"/>
        <v>5</v>
      </c>
      <c r="Q2861" s="235" t="str">
        <f>IF(F2861="","",VLOOKUP(F2861,المخزن!A:M,11,0))</f>
        <v/>
      </c>
      <c r="R2861" s="235" t="str">
        <f t="shared" si="266"/>
        <v xml:space="preserve">  </v>
      </c>
      <c r="S2861" s="235" t="str">
        <f t="shared" si="267"/>
        <v xml:space="preserve"> </v>
      </c>
      <c r="T2861" s="237" t="str">
        <f t="shared" si="268"/>
        <v xml:space="preserve"> </v>
      </c>
      <c r="U2861" s="238" t="str">
        <f>IF(F2861="","",VLOOKUP(F2861,المخزن!A:M,8,0))</f>
        <v/>
      </c>
    </row>
    <row r="2862" spans="1:21">
      <c r="A2862" s="227"/>
      <c r="B2862" s="228"/>
      <c r="C2862" s="229"/>
      <c r="D2862" s="229"/>
      <c r="E2862" s="240" t="str">
        <f>IF(D2862="","",VLOOKUP(D2862,'العملاء '!A:B,2,0))</f>
        <v/>
      </c>
      <c r="F2862" s="229"/>
      <c r="G2862" s="240" t="str">
        <f>IF(F2862="","",VLOOKUP(F2862,المخزن!A:B,2,0))</f>
        <v/>
      </c>
      <c r="H2862" s="229"/>
      <c r="I2862" s="231"/>
      <c r="J2862" s="231"/>
      <c r="K2862" s="231"/>
      <c r="L2862" s="231"/>
      <c r="M2862" s="232"/>
      <c r="N2862" s="233">
        <f t="shared" si="264"/>
        <v>0</v>
      </c>
      <c r="O2862" s="233">
        <f t="shared" si="265"/>
        <v>0</v>
      </c>
      <c r="P2862" s="234">
        <f t="shared" si="269"/>
        <v>5</v>
      </c>
      <c r="Q2862" s="235" t="str">
        <f>IF(F2862="","",VLOOKUP(F2862,المخزن!A:M,11,0))</f>
        <v/>
      </c>
      <c r="R2862" s="235" t="str">
        <f t="shared" si="266"/>
        <v xml:space="preserve">  </v>
      </c>
      <c r="S2862" s="235" t="str">
        <f t="shared" si="267"/>
        <v xml:space="preserve"> </v>
      </c>
      <c r="T2862" s="237" t="str">
        <f t="shared" si="268"/>
        <v xml:space="preserve"> </v>
      </c>
      <c r="U2862" s="238" t="str">
        <f>IF(F2862="","",VLOOKUP(F2862,المخزن!A:M,8,0))</f>
        <v/>
      </c>
    </row>
    <row r="2863" spans="1:21">
      <c r="A2863" s="227"/>
      <c r="B2863" s="228"/>
      <c r="C2863" s="229"/>
      <c r="D2863" s="229"/>
      <c r="E2863" s="240" t="str">
        <f>IF(D2863="","",VLOOKUP(D2863,'العملاء '!A:B,2,0))</f>
        <v/>
      </c>
      <c r="F2863" s="229"/>
      <c r="G2863" s="240" t="str">
        <f>IF(F2863="","",VLOOKUP(F2863,المخزن!A:B,2,0))</f>
        <v/>
      </c>
      <c r="H2863" s="229"/>
      <c r="I2863" s="231"/>
      <c r="J2863" s="231"/>
      <c r="K2863" s="231"/>
      <c r="L2863" s="231"/>
      <c r="M2863" s="232"/>
      <c r="N2863" s="233">
        <f t="shared" si="264"/>
        <v>0</v>
      </c>
      <c r="O2863" s="233">
        <f t="shared" si="265"/>
        <v>0</v>
      </c>
      <c r="P2863" s="234">
        <f t="shared" si="269"/>
        <v>5</v>
      </c>
      <c r="Q2863" s="235" t="str">
        <f>IF(F2863="","",VLOOKUP(F2863,المخزن!A:M,11,0))</f>
        <v/>
      </c>
      <c r="R2863" s="235" t="str">
        <f t="shared" si="266"/>
        <v xml:space="preserve">  </v>
      </c>
      <c r="S2863" s="235" t="str">
        <f t="shared" si="267"/>
        <v xml:space="preserve"> </v>
      </c>
      <c r="T2863" s="237" t="str">
        <f t="shared" si="268"/>
        <v xml:space="preserve"> </v>
      </c>
      <c r="U2863" s="238" t="str">
        <f>IF(F2863="","",VLOOKUP(F2863,المخزن!A:M,8,0))</f>
        <v/>
      </c>
    </row>
    <row r="2864" spans="1:21">
      <c r="A2864" s="227"/>
      <c r="B2864" s="228"/>
      <c r="C2864" s="229"/>
      <c r="D2864" s="229"/>
      <c r="E2864" s="240" t="str">
        <f>IF(D2864="","",VLOOKUP(D2864,'العملاء '!A:B,2,0))</f>
        <v/>
      </c>
      <c r="F2864" s="229"/>
      <c r="G2864" s="240" t="str">
        <f>IF(F2864="","",VLOOKUP(F2864,المخزن!A:B,2,0))</f>
        <v/>
      </c>
      <c r="H2864" s="229"/>
      <c r="I2864" s="231"/>
      <c r="J2864" s="231"/>
      <c r="K2864" s="231"/>
      <c r="L2864" s="231"/>
      <c r="M2864" s="232"/>
      <c r="N2864" s="233">
        <f t="shared" si="264"/>
        <v>0</v>
      </c>
      <c r="O2864" s="233">
        <f t="shared" si="265"/>
        <v>0</v>
      </c>
      <c r="P2864" s="234">
        <f t="shared" si="269"/>
        <v>5</v>
      </c>
      <c r="Q2864" s="235" t="str">
        <f>IF(F2864="","",VLOOKUP(F2864,المخزن!A:M,11,0))</f>
        <v/>
      </c>
      <c r="R2864" s="235" t="str">
        <f t="shared" si="266"/>
        <v xml:space="preserve">  </v>
      </c>
      <c r="S2864" s="235" t="str">
        <f t="shared" si="267"/>
        <v xml:space="preserve"> </v>
      </c>
      <c r="T2864" s="237" t="str">
        <f t="shared" si="268"/>
        <v xml:space="preserve"> </v>
      </c>
      <c r="U2864" s="238" t="str">
        <f>IF(F2864="","",VLOOKUP(F2864,المخزن!A:M,8,0))</f>
        <v/>
      </c>
    </row>
    <row r="2865" spans="1:21">
      <c r="A2865" s="227"/>
      <c r="B2865" s="228"/>
      <c r="C2865" s="229"/>
      <c r="D2865" s="229"/>
      <c r="E2865" s="240" t="str">
        <f>IF(D2865="","",VLOOKUP(D2865,'العملاء '!A:B,2,0))</f>
        <v/>
      </c>
      <c r="F2865" s="229"/>
      <c r="G2865" s="240" t="str">
        <f>IF(F2865="","",VLOOKUP(F2865,المخزن!A:B,2,0))</f>
        <v/>
      </c>
      <c r="H2865" s="229"/>
      <c r="I2865" s="231"/>
      <c r="J2865" s="231"/>
      <c r="K2865" s="231"/>
      <c r="L2865" s="231"/>
      <c r="M2865" s="232"/>
      <c r="N2865" s="233">
        <f t="shared" si="264"/>
        <v>0</v>
      </c>
      <c r="O2865" s="233">
        <f t="shared" si="265"/>
        <v>0</v>
      </c>
      <c r="P2865" s="234">
        <f t="shared" si="269"/>
        <v>5</v>
      </c>
      <c r="Q2865" s="235" t="str">
        <f>IF(F2865="","",VLOOKUP(F2865,المخزن!A:M,11,0))</f>
        <v/>
      </c>
      <c r="R2865" s="235" t="str">
        <f t="shared" si="266"/>
        <v xml:space="preserve">  </v>
      </c>
      <c r="S2865" s="235" t="str">
        <f t="shared" si="267"/>
        <v xml:space="preserve"> </v>
      </c>
      <c r="T2865" s="237" t="str">
        <f t="shared" si="268"/>
        <v xml:space="preserve"> </v>
      </c>
      <c r="U2865" s="238" t="str">
        <f>IF(F2865="","",VLOOKUP(F2865,المخزن!A:M,8,0))</f>
        <v/>
      </c>
    </row>
    <row r="2866" spans="1:21">
      <c r="A2866" s="227"/>
      <c r="B2866" s="228"/>
      <c r="C2866" s="229"/>
      <c r="D2866" s="229"/>
      <c r="E2866" s="240" t="str">
        <f>IF(D2866="","",VLOOKUP(D2866,'العملاء '!A:B,2,0))</f>
        <v/>
      </c>
      <c r="F2866" s="229"/>
      <c r="G2866" s="240" t="str">
        <f>IF(F2866="","",VLOOKUP(F2866,المخزن!A:B,2,0))</f>
        <v/>
      </c>
      <c r="H2866" s="229"/>
      <c r="I2866" s="231"/>
      <c r="J2866" s="231"/>
      <c r="K2866" s="231"/>
      <c r="L2866" s="231"/>
      <c r="M2866" s="232"/>
      <c r="N2866" s="233">
        <f t="shared" si="264"/>
        <v>0</v>
      </c>
      <c r="O2866" s="233">
        <f t="shared" si="265"/>
        <v>0</v>
      </c>
      <c r="P2866" s="234">
        <f t="shared" si="269"/>
        <v>5</v>
      </c>
      <c r="Q2866" s="235" t="str">
        <f>IF(F2866="","",VLOOKUP(F2866,المخزن!A:M,11,0))</f>
        <v/>
      </c>
      <c r="R2866" s="235" t="str">
        <f t="shared" si="266"/>
        <v xml:space="preserve">  </v>
      </c>
      <c r="S2866" s="235" t="str">
        <f t="shared" si="267"/>
        <v xml:space="preserve"> </v>
      </c>
      <c r="T2866" s="237" t="str">
        <f t="shared" si="268"/>
        <v xml:space="preserve"> </v>
      </c>
      <c r="U2866" s="238" t="str">
        <f>IF(F2866="","",VLOOKUP(F2866,المخزن!A:M,8,0))</f>
        <v/>
      </c>
    </row>
    <row r="2867" spans="1:21">
      <c r="A2867" s="227"/>
      <c r="B2867" s="228"/>
      <c r="C2867" s="229"/>
      <c r="D2867" s="229"/>
      <c r="E2867" s="240" t="str">
        <f>IF(D2867="","",VLOOKUP(D2867,'العملاء '!A:B,2,0))</f>
        <v/>
      </c>
      <c r="F2867" s="229"/>
      <c r="G2867" s="240" t="str">
        <f>IF(F2867="","",VLOOKUP(F2867,المخزن!A:B,2,0))</f>
        <v/>
      </c>
      <c r="H2867" s="229"/>
      <c r="I2867" s="231"/>
      <c r="J2867" s="231"/>
      <c r="K2867" s="231"/>
      <c r="L2867" s="231"/>
      <c r="M2867" s="232"/>
      <c r="N2867" s="233">
        <f t="shared" si="264"/>
        <v>0</v>
      </c>
      <c r="O2867" s="233">
        <f t="shared" si="265"/>
        <v>0</v>
      </c>
      <c r="P2867" s="234">
        <f t="shared" si="269"/>
        <v>5</v>
      </c>
      <c r="Q2867" s="235" t="str">
        <f>IF(F2867="","",VLOOKUP(F2867,المخزن!A:M,11,0))</f>
        <v/>
      </c>
      <c r="R2867" s="235" t="str">
        <f t="shared" si="266"/>
        <v xml:space="preserve">  </v>
      </c>
      <c r="S2867" s="235" t="str">
        <f t="shared" si="267"/>
        <v xml:space="preserve"> </v>
      </c>
      <c r="T2867" s="237" t="str">
        <f t="shared" si="268"/>
        <v xml:space="preserve"> </v>
      </c>
      <c r="U2867" s="238" t="str">
        <f>IF(F2867="","",VLOOKUP(F2867,المخزن!A:M,8,0))</f>
        <v/>
      </c>
    </row>
    <row r="2868" spans="1:21">
      <c r="A2868" s="227"/>
      <c r="B2868" s="228"/>
      <c r="C2868" s="229"/>
      <c r="D2868" s="229"/>
      <c r="E2868" s="240" t="str">
        <f>IF(D2868="","",VLOOKUP(D2868,'العملاء '!A:B,2,0))</f>
        <v/>
      </c>
      <c r="F2868" s="229"/>
      <c r="G2868" s="240" t="str">
        <f>IF(F2868="","",VLOOKUP(F2868,المخزن!A:B,2,0))</f>
        <v/>
      </c>
      <c r="H2868" s="229"/>
      <c r="I2868" s="231"/>
      <c r="J2868" s="231"/>
      <c r="K2868" s="231"/>
      <c r="L2868" s="231"/>
      <c r="M2868" s="232"/>
      <c r="N2868" s="233">
        <f t="shared" si="264"/>
        <v>0</v>
      </c>
      <c r="O2868" s="233">
        <f t="shared" si="265"/>
        <v>0</v>
      </c>
      <c r="P2868" s="234">
        <f t="shared" si="269"/>
        <v>5</v>
      </c>
      <c r="Q2868" s="235" t="str">
        <f>IF(F2868="","",VLOOKUP(F2868,المخزن!A:M,11,0))</f>
        <v/>
      </c>
      <c r="R2868" s="235" t="str">
        <f t="shared" si="266"/>
        <v xml:space="preserve">  </v>
      </c>
      <c r="S2868" s="235" t="str">
        <f t="shared" si="267"/>
        <v xml:space="preserve"> </v>
      </c>
      <c r="T2868" s="237" t="str">
        <f t="shared" si="268"/>
        <v xml:space="preserve"> </v>
      </c>
      <c r="U2868" s="238" t="str">
        <f>IF(F2868="","",VLOOKUP(F2868,المخزن!A:M,8,0))</f>
        <v/>
      </c>
    </row>
    <row r="2869" spans="1:21">
      <c r="A2869" s="227"/>
      <c r="B2869" s="228"/>
      <c r="C2869" s="229"/>
      <c r="D2869" s="229"/>
      <c r="E2869" s="240" t="str">
        <f>IF(D2869="","",VLOOKUP(D2869,'العملاء '!A:B,2,0))</f>
        <v/>
      </c>
      <c r="F2869" s="229"/>
      <c r="G2869" s="240" t="str">
        <f>IF(F2869="","",VLOOKUP(F2869,المخزن!A:B,2,0))</f>
        <v/>
      </c>
      <c r="H2869" s="229"/>
      <c r="I2869" s="231"/>
      <c r="J2869" s="231"/>
      <c r="K2869" s="231"/>
      <c r="L2869" s="231"/>
      <c r="M2869" s="232"/>
      <c r="N2869" s="233">
        <f t="shared" si="264"/>
        <v>0</v>
      </c>
      <c r="O2869" s="233">
        <f t="shared" si="265"/>
        <v>0</v>
      </c>
      <c r="P2869" s="234">
        <f t="shared" si="269"/>
        <v>5</v>
      </c>
      <c r="Q2869" s="235" t="str">
        <f>IF(F2869="","",VLOOKUP(F2869,المخزن!A:M,11,0))</f>
        <v/>
      </c>
      <c r="R2869" s="235" t="str">
        <f t="shared" si="266"/>
        <v xml:space="preserve">  </v>
      </c>
      <c r="S2869" s="235" t="str">
        <f t="shared" si="267"/>
        <v xml:space="preserve"> </v>
      </c>
      <c r="T2869" s="237" t="str">
        <f t="shared" si="268"/>
        <v xml:space="preserve"> </v>
      </c>
      <c r="U2869" s="238" t="str">
        <f>IF(F2869="","",VLOOKUP(F2869,المخزن!A:M,8,0))</f>
        <v/>
      </c>
    </row>
    <row r="2870" spans="1:21">
      <c r="A2870" s="227"/>
      <c r="B2870" s="228"/>
      <c r="C2870" s="229"/>
      <c r="D2870" s="229"/>
      <c r="E2870" s="240" t="str">
        <f>IF(D2870="","",VLOOKUP(D2870,'العملاء '!A:B,2,0))</f>
        <v/>
      </c>
      <c r="F2870" s="229"/>
      <c r="G2870" s="240" t="str">
        <f>IF(F2870="","",VLOOKUP(F2870,المخزن!A:B,2,0))</f>
        <v/>
      </c>
      <c r="H2870" s="229"/>
      <c r="I2870" s="231"/>
      <c r="J2870" s="231"/>
      <c r="K2870" s="231"/>
      <c r="L2870" s="231"/>
      <c r="M2870" s="232"/>
      <c r="N2870" s="233">
        <f t="shared" si="264"/>
        <v>0</v>
      </c>
      <c r="O2870" s="233">
        <f t="shared" si="265"/>
        <v>0</v>
      </c>
      <c r="P2870" s="234">
        <f t="shared" si="269"/>
        <v>5</v>
      </c>
      <c r="Q2870" s="235" t="str">
        <f>IF(F2870="","",VLOOKUP(F2870,المخزن!A:M,11,0))</f>
        <v/>
      </c>
      <c r="R2870" s="235" t="str">
        <f t="shared" si="266"/>
        <v xml:space="preserve">  </v>
      </c>
      <c r="S2870" s="235" t="str">
        <f t="shared" si="267"/>
        <v xml:space="preserve"> </v>
      </c>
      <c r="T2870" s="237" t="str">
        <f t="shared" si="268"/>
        <v xml:space="preserve"> </v>
      </c>
      <c r="U2870" s="238" t="str">
        <f>IF(F2870="","",VLOOKUP(F2870,المخزن!A:M,8,0))</f>
        <v/>
      </c>
    </row>
    <row r="2871" spans="1:21">
      <c r="A2871" s="227"/>
      <c r="B2871" s="228"/>
      <c r="C2871" s="229"/>
      <c r="D2871" s="229"/>
      <c r="E2871" s="240" t="str">
        <f>IF(D2871="","",VLOOKUP(D2871,'العملاء '!A:B,2,0))</f>
        <v/>
      </c>
      <c r="F2871" s="229"/>
      <c r="G2871" s="240" t="str">
        <f>IF(F2871="","",VLOOKUP(F2871,المخزن!A:B,2,0))</f>
        <v/>
      </c>
      <c r="H2871" s="229"/>
      <c r="I2871" s="231"/>
      <c r="J2871" s="231"/>
      <c r="K2871" s="231"/>
      <c r="L2871" s="231"/>
      <c r="M2871" s="232"/>
      <c r="N2871" s="233">
        <f t="shared" si="264"/>
        <v>0</v>
      </c>
      <c r="O2871" s="233">
        <f t="shared" si="265"/>
        <v>0</v>
      </c>
      <c r="P2871" s="234">
        <f t="shared" si="269"/>
        <v>5</v>
      </c>
      <c r="Q2871" s="235" t="str">
        <f>IF(F2871="","",VLOOKUP(F2871,المخزن!A:M,11,0))</f>
        <v/>
      </c>
      <c r="R2871" s="235" t="str">
        <f t="shared" si="266"/>
        <v xml:space="preserve">  </v>
      </c>
      <c r="S2871" s="235" t="str">
        <f t="shared" si="267"/>
        <v xml:space="preserve"> </v>
      </c>
      <c r="T2871" s="237" t="str">
        <f t="shared" si="268"/>
        <v xml:space="preserve"> </v>
      </c>
      <c r="U2871" s="238" t="str">
        <f>IF(F2871="","",VLOOKUP(F2871,المخزن!A:M,8,0))</f>
        <v/>
      </c>
    </row>
    <row r="2872" spans="1:21">
      <c r="A2872" s="227"/>
      <c r="B2872" s="228"/>
      <c r="C2872" s="229"/>
      <c r="D2872" s="229"/>
      <c r="E2872" s="240" t="str">
        <f>IF(D2872="","",VLOOKUP(D2872,'العملاء '!A:B,2,0))</f>
        <v/>
      </c>
      <c r="F2872" s="229"/>
      <c r="G2872" s="240" t="str">
        <f>IF(F2872="","",VLOOKUP(F2872,المخزن!A:B,2,0))</f>
        <v/>
      </c>
      <c r="H2872" s="229"/>
      <c r="I2872" s="231"/>
      <c r="J2872" s="231"/>
      <c r="K2872" s="231"/>
      <c r="L2872" s="231"/>
      <c r="M2872" s="232"/>
      <c r="N2872" s="233">
        <f t="shared" si="264"/>
        <v>0</v>
      </c>
      <c r="O2872" s="233">
        <f t="shared" si="265"/>
        <v>0</v>
      </c>
      <c r="P2872" s="234">
        <f t="shared" si="269"/>
        <v>5</v>
      </c>
      <c r="Q2872" s="235" t="str">
        <f>IF(F2872="","",VLOOKUP(F2872,المخزن!A:M,11,0))</f>
        <v/>
      </c>
      <c r="R2872" s="235" t="str">
        <f t="shared" si="266"/>
        <v xml:space="preserve">  </v>
      </c>
      <c r="S2872" s="235" t="str">
        <f t="shared" si="267"/>
        <v xml:space="preserve"> </v>
      </c>
      <c r="T2872" s="237" t="str">
        <f t="shared" si="268"/>
        <v xml:space="preserve"> </v>
      </c>
      <c r="U2872" s="238" t="str">
        <f>IF(F2872="","",VLOOKUP(F2872,المخزن!A:M,8,0))</f>
        <v/>
      </c>
    </row>
    <row r="2873" spans="1:21">
      <c r="A2873" s="227"/>
      <c r="B2873" s="228"/>
      <c r="C2873" s="229"/>
      <c r="D2873" s="229"/>
      <c r="E2873" s="240" t="str">
        <f>IF(D2873="","",VLOOKUP(D2873,'العملاء '!A:B,2,0))</f>
        <v/>
      </c>
      <c r="F2873" s="229"/>
      <c r="G2873" s="240" t="str">
        <f>IF(F2873="","",VLOOKUP(F2873,المخزن!A:B,2,0))</f>
        <v/>
      </c>
      <c r="H2873" s="229"/>
      <c r="I2873" s="231"/>
      <c r="J2873" s="231"/>
      <c r="K2873" s="231"/>
      <c r="L2873" s="231"/>
      <c r="M2873" s="232"/>
      <c r="N2873" s="233">
        <f t="shared" si="264"/>
        <v>0</v>
      </c>
      <c r="O2873" s="233">
        <f t="shared" si="265"/>
        <v>0</v>
      </c>
      <c r="P2873" s="234">
        <f t="shared" si="269"/>
        <v>5</v>
      </c>
      <c r="Q2873" s="235" t="str">
        <f>IF(F2873="","",VLOOKUP(F2873,المخزن!A:M,11,0))</f>
        <v/>
      </c>
      <c r="R2873" s="235" t="str">
        <f t="shared" si="266"/>
        <v xml:space="preserve">  </v>
      </c>
      <c r="S2873" s="235" t="str">
        <f t="shared" si="267"/>
        <v xml:space="preserve"> </v>
      </c>
      <c r="T2873" s="237" t="str">
        <f t="shared" si="268"/>
        <v xml:space="preserve"> </v>
      </c>
      <c r="U2873" s="238" t="str">
        <f>IF(F2873="","",VLOOKUP(F2873,المخزن!A:M,8,0))</f>
        <v/>
      </c>
    </row>
    <row r="2874" spans="1:21">
      <c r="A2874" s="227"/>
      <c r="B2874" s="228"/>
      <c r="C2874" s="229"/>
      <c r="D2874" s="229"/>
      <c r="E2874" s="240" t="str">
        <f>IF(D2874="","",VLOOKUP(D2874,'العملاء '!A:B,2,0))</f>
        <v/>
      </c>
      <c r="F2874" s="229"/>
      <c r="G2874" s="240" t="str">
        <f>IF(F2874="","",VLOOKUP(F2874,المخزن!A:B,2,0))</f>
        <v/>
      </c>
      <c r="H2874" s="229"/>
      <c r="I2874" s="231"/>
      <c r="J2874" s="231"/>
      <c r="K2874" s="231"/>
      <c r="L2874" s="231"/>
      <c r="M2874" s="232"/>
      <c r="N2874" s="233">
        <f t="shared" si="264"/>
        <v>0</v>
      </c>
      <c r="O2874" s="233">
        <f t="shared" si="265"/>
        <v>0</v>
      </c>
      <c r="P2874" s="234">
        <f t="shared" si="269"/>
        <v>5</v>
      </c>
      <c r="Q2874" s="235" t="str">
        <f>IF(F2874="","",VLOOKUP(F2874,المخزن!A:M,11,0))</f>
        <v/>
      </c>
      <c r="R2874" s="235" t="str">
        <f t="shared" si="266"/>
        <v xml:space="preserve">  </v>
      </c>
      <c r="S2874" s="235" t="str">
        <f t="shared" si="267"/>
        <v xml:space="preserve"> </v>
      </c>
      <c r="T2874" s="237" t="str">
        <f t="shared" si="268"/>
        <v xml:space="preserve"> </v>
      </c>
      <c r="U2874" s="238" t="str">
        <f>IF(F2874="","",VLOOKUP(F2874,المخزن!A:M,8,0))</f>
        <v/>
      </c>
    </row>
    <row r="2875" spans="1:21">
      <c r="A2875" s="227"/>
      <c r="B2875" s="228"/>
      <c r="C2875" s="229"/>
      <c r="D2875" s="229"/>
      <c r="E2875" s="240" t="str">
        <f>IF(D2875="","",VLOOKUP(D2875,'العملاء '!A:B,2,0))</f>
        <v/>
      </c>
      <c r="F2875" s="229"/>
      <c r="G2875" s="240" t="str">
        <f>IF(F2875="","",VLOOKUP(F2875,المخزن!A:B,2,0))</f>
        <v/>
      </c>
      <c r="H2875" s="229"/>
      <c r="I2875" s="231"/>
      <c r="J2875" s="231"/>
      <c r="K2875" s="231"/>
      <c r="L2875" s="231"/>
      <c r="M2875" s="232"/>
      <c r="N2875" s="233">
        <f t="shared" si="264"/>
        <v>0</v>
      </c>
      <c r="O2875" s="233">
        <f t="shared" si="265"/>
        <v>0</v>
      </c>
      <c r="P2875" s="234">
        <f t="shared" si="269"/>
        <v>5</v>
      </c>
      <c r="Q2875" s="235" t="str">
        <f>IF(F2875="","",VLOOKUP(F2875,المخزن!A:M,11,0))</f>
        <v/>
      </c>
      <c r="R2875" s="235" t="str">
        <f t="shared" si="266"/>
        <v xml:space="preserve">  </v>
      </c>
      <c r="S2875" s="235" t="str">
        <f t="shared" si="267"/>
        <v xml:space="preserve"> </v>
      </c>
      <c r="T2875" s="237" t="str">
        <f t="shared" si="268"/>
        <v xml:space="preserve"> </v>
      </c>
      <c r="U2875" s="238" t="str">
        <f>IF(F2875="","",VLOOKUP(F2875,المخزن!A:M,8,0))</f>
        <v/>
      </c>
    </row>
    <row r="2876" spans="1:21">
      <c r="A2876" s="227"/>
      <c r="B2876" s="228"/>
      <c r="C2876" s="229"/>
      <c r="D2876" s="229"/>
      <c r="E2876" s="240" t="str">
        <f>IF(D2876="","",VLOOKUP(D2876,'العملاء '!A:B,2,0))</f>
        <v/>
      </c>
      <c r="F2876" s="229"/>
      <c r="G2876" s="240" t="str">
        <f>IF(F2876="","",VLOOKUP(F2876,المخزن!A:B,2,0))</f>
        <v/>
      </c>
      <c r="H2876" s="229"/>
      <c r="I2876" s="231"/>
      <c r="J2876" s="231"/>
      <c r="K2876" s="231"/>
      <c r="L2876" s="231"/>
      <c r="M2876" s="232"/>
      <c r="N2876" s="233">
        <f t="shared" si="264"/>
        <v>0</v>
      </c>
      <c r="O2876" s="233">
        <f t="shared" si="265"/>
        <v>0</v>
      </c>
      <c r="P2876" s="234">
        <f t="shared" si="269"/>
        <v>5</v>
      </c>
      <c r="Q2876" s="235" t="str">
        <f>IF(F2876="","",VLOOKUP(F2876,المخزن!A:M,11,0))</f>
        <v/>
      </c>
      <c r="R2876" s="235" t="str">
        <f t="shared" si="266"/>
        <v xml:space="preserve">  </v>
      </c>
      <c r="S2876" s="235" t="str">
        <f t="shared" si="267"/>
        <v xml:space="preserve"> </v>
      </c>
      <c r="T2876" s="237" t="str">
        <f t="shared" si="268"/>
        <v xml:space="preserve"> </v>
      </c>
      <c r="U2876" s="238" t="str">
        <f>IF(F2876="","",VLOOKUP(F2876,المخزن!A:M,8,0))</f>
        <v/>
      </c>
    </row>
    <row r="2877" spans="1:21">
      <c r="A2877" s="227"/>
      <c r="B2877" s="228"/>
      <c r="C2877" s="229"/>
      <c r="D2877" s="229"/>
      <c r="E2877" s="240" t="str">
        <f>IF(D2877="","",VLOOKUP(D2877,'العملاء '!A:B,2,0))</f>
        <v/>
      </c>
      <c r="F2877" s="229"/>
      <c r="G2877" s="240" t="str">
        <f>IF(F2877="","",VLOOKUP(F2877,المخزن!A:B,2,0))</f>
        <v/>
      </c>
      <c r="H2877" s="229"/>
      <c r="I2877" s="231"/>
      <c r="J2877" s="231"/>
      <c r="K2877" s="231"/>
      <c r="L2877" s="231"/>
      <c r="M2877" s="232"/>
      <c r="N2877" s="233">
        <f t="shared" si="264"/>
        <v>0</v>
      </c>
      <c r="O2877" s="233">
        <f t="shared" si="265"/>
        <v>0</v>
      </c>
      <c r="P2877" s="234">
        <f t="shared" si="269"/>
        <v>5</v>
      </c>
      <c r="Q2877" s="235" t="str">
        <f>IF(F2877="","",VLOOKUP(F2877,المخزن!A:M,11,0))</f>
        <v/>
      </c>
      <c r="R2877" s="235" t="str">
        <f t="shared" si="266"/>
        <v xml:space="preserve">  </v>
      </c>
      <c r="S2877" s="235" t="str">
        <f t="shared" si="267"/>
        <v xml:space="preserve"> </v>
      </c>
      <c r="T2877" s="237" t="str">
        <f t="shared" si="268"/>
        <v xml:space="preserve"> </v>
      </c>
      <c r="U2877" s="238" t="str">
        <f>IF(F2877="","",VLOOKUP(F2877,المخزن!A:M,8,0))</f>
        <v/>
      </c>
    </row>
    <row r="2878" spans="1:21">
      <c r="A2878" s="227"/>
      <c r="B2878" s="228"/>
      <c r="C2878" s="229"/>
      <c r="D2878" s="229"/>
      <c r="E2878" s="240" t="str">
        <f>IF(D2878="","",VLOOKUP(D2878,'العملاء '!A:B,2,0))</f>
        <v/>
      </c>
      <c r="F2878" s="229"/>
      <c r="G2878" s="240" t="str">
        <f>IF(F2878="","",VLOOKUP(F2878,المخزن!A:B,2,0))</f>
        <v/>
      </c>
      <c r="H2878" s="229"/>
      <c r="I2878" s="231"/>
      <c r="J2878" s="231"/>
      <c r="K2878" s="231"/>
      <c r="L2878" s="231"/>
      <c r="M2878" s="232"/>
      <c r="N2878" s="233">
        <f t="shared" si="264"/>
        <v>0</v>
      </c>
      <c r="O2878" s="233">
        <f t="shared" si="265"/>
        <v>0</v>
      </c>
      <c r="P2878" s="234">
        <f t="shared" si="269"/>
        <v>5</v>
      </c>
      <c r="Q2878" s="235" t="str">
        <f>IF(F2878="","",VLOOKUP(F2878,المخزن!A:M,11,0))</f>
        <v/>
      </c>
      <c r="R2878" s="235" t="str">
        <f t="shared" si="266"/>
        <v xml:space="preserve">  </v>
      </c>
      <c r="S2878" s="235" t="str">
        <f t="shared" si="267"/>
        <v xml:space="preserve"> </v>
      </c>
      <c r="T2878" s="237" t="str">
        <f t="shared" si="268"/>
        <v xml:space="preserve"> </v>
      </c>
      <c r="U2878" s="238" t="str">
        <f>IF(F2878="","",VLOOKUP(F2878,المخزن!A:M,8,0))</f>
        <v/>
      </c>
    </row>
    <row r="2879" spans="1:21">
      <c r="A2879" s="227"/>
      <c r="B2879" s="228"/>
      <c r="C2879" s="229"/>
      <c r="D2879" s="229"/>
      <c r="E2879" s="240" t="str">
        <f>IF(D2879="","",VLOOKUP(D2879,'العملاء '!A:B,2,0))</f>
        <v/>
      </c>
      <c r="F2879" s="229"/>
      <c r="G2879" s="240" t="str">
        <f>IF(F2879="","",VLOOKUP(F2879,المخزن!A:B,2,0))</f>
        <v/>
      </c>
      <c r="H2879" s="229"/>
      <c r="I2879" s="231"/>
      <c r="J2879" s="231"/>
      <c r="K2879" s="231"/>
      <c r="L2879" s="231"/>
      <c r="M2879" s="232"/>
      <c r="N2879" s="233">
        <f t="shared" si="264"/>
        <v>0</v>
      </c>
      <c r="O2879" s="233">
        <f t="shared" si="265"/>
        <v>0</v>
      </c>
      <c r="P2879" s="234">
        <f t="shared" si="269"/>
        <v>5</v>
      </c>
      <c r="Q2879" s="235" t="str">
        <f>IF(F2879="","",VLOOKUP(F2879,المخزن!A:M,11,0))</f>
        <v/>
      </c>
      <c r="R2879" s="235" t="str">
        <f t="shared" si="266"/>
        <v xml:space="preserve">  </v>
      </c>
      <c r="S2879" s="235" t="str">
        <f t="shared" si="267"/>
        <v xml:space="preserve"> </v>
      </c>
      <c r="T2879" s="237" t="str">
        <f t="shared" si="268"/>
        <v xml:space="preserve"> </v>
      </c>
      <c r="U2879" s="238" t="str">
        <f>IF(F2879="","",VLOOKUP(F2879,المخزن!A:M,8,0))</f>
        <v/>
      </c>
    </row>
    <row r="2880" spans="1:21">
      <c r="A2880" s="227"/>
      <c r="B2880" s="228"/>
      <c r="C2880" s="229"/>
      <c r="D2880" s="229"/>
      <c r="E2880" s="240" t="str">
        <f>IF(D2880="","",VLOOKUP(D2880,'العملاء '!A:B,2,0))</f>
        <v/>
      </c>
      <c r="F2880" s="229"/>
      <c r="G2880" s="240" t="str">
        <f>IF(F2880="","",VLOOKUP(F2880,المخزن!A:B,2,0))</f>
        <v/>
      </c>
      <c r="H2880" s="229"/>
      <c r="I2880" s="231"/>
      <c r="J2880" s="231"/>
      <c r="K2880" s="231"/>
      <c r="L2880" s="231"/>
      <c r="M2880" s="232"/>
      <c r="N2880" s="233">
        <f t="shared" si="264"/>
        <v>0</v>
      </c>
      <c r="O2880" s="233">
        <f t="shared" si="265"/>
        <v>0</v>
      </c>
      <c r="P2880" s="234">
        <f t="shared" si="269"/>
        <v>5</v>
      </c>
      <c r="Q2880" s="235" t="str">
        <f>IF(F2880="","",VLOOKUP(F2880,المخزن!A:M,11,0))</f>
        <v/>
      </c>
      <c r="R2880" s="235" t="str">
        <f t="shared" si="266"/>
        <v xml:space="preserve">  </v>
      </c>
      <c r="S2880" s="235" t="str">
        <f t="shared" si="267"/>
        <v xml:space="preserve"> </v>
      </c>
      <c r="T2880" s="237" t="str">
        <f t="shared" si="268"/>
        <v xml:space="preserve"> </v>
      </c>
      <c r="U2880" s="238" t="str">
        <f>IF(F2880="","",VLOOKUP(F2880,المخزن!A:M,8,0))</f>
        <v/>
      </c>
    </row>
    <row r="2881" spans="1:21">
      <c r="A2881" s="227"/>
      <c r="B2881" s="228"/>
      <c r="C2881" s="229"/>
      <c r="D2881" s="229"/>
      <c r="E2881" s="240" t="str">
        <f>IF(D2881="","",VLOOKUP(D2881,'العملاء '!A:B,2,0))</f>
        <v/>
      </c>
      <c r="F2881" s="229"/>
      <c r="G2881" s="240" t="str">
        <f>IF(F2881="","",VLOOKUP(F2881,المخزن!A:B,2,0))</f>
        <v/>
      </c>
      <c r="H2881" s="229"/>
      <c r="I2881" s="231"/>
      <c r="J2881" s="231"/>
      <c r="K2881" s="231"/>
      <c r="L2881" s="231"/>
      <c r="M2881" s="232"/>
      <c r="N2881" s="233">
        <f t="shared" si="264"/>
        <v>0</v>
      </c>
      <c r="O2881" s="233">
        <f t="shared" si="265"/>
        <v>0</v>
      </c>
      <c r="P2881" s="234">
        <f t="shared" si="269"/>
        <v>5</v>
      </c>
      <c r="Q2881" s="235" t="str">
        <f>IF(F2881="","",VLOOKUP(F2881,المخزن!A:M,11,0))</f>
        <v/>
      </c>
      <c r="R2881" s="235" t="str">
        <f t="shared" si="266"/>
        <v xml:space="preserve">  </v>
      </c>
      <c r="S2881" s="235" t="str">
        <f t="shared" si="267"/>
        <v xml:space="preserve"> </v>
      </c>
      <c r="T2881" s="237" t="str">
        <f t="shared" si="268"/>
        <v xml:space="preserve"> </v>
      </c>
      <c r="U2881" s="238" t="str">
        <f>IF(F2881="","",VLOOKUP(F2881,المخزن!A:M,8,0))</f>
        <v/>
      </c>
    </row>
    <row r="2882" spans="1:21">
      <c r="A2882" s="227"/>
      <c r="B2882" s="228"/>
      <c r="C2882" s="229"/>
      <c r="D2882" s="229"/>
      <c r="E2882" s="240" t="str">
        <f>IF(D2882="","",VLOOKUP(D2882,'العملاء '!A:B,2,0))</f>
        <v/>
      </c>
      <c r="F2882" s="229"/>
      <c r="G2882" s="240" t="str">
        <f>IF(F2882="","",VLOOKUP(F2882,المخزن!A:B,2,0))</f>
        <v/>
      </c>
      <c r="H2882" s="229"/>
      <c r="I2882" s="231"/>
      <c r="J2882" s="231"/>
      <c r="K2882" s="231"/>
      <c r="L2882" s="231"/>
      <c r="M2882" s="232"/>
      <c r="N2882" s="233">
        <f t="shared" si="264"/>
        <v>0</v>
      </c>
      <c r="O2882" s="233">
        <f t="shared" si="265"/>
        <v>0</v>
      </c>
      <c r="P2882" s="234">
        <f t="shared" si="269"/>
        <v>5</v>
      </c>
      <c r="Q2882" s="235" t="str">
        <f>IF(F2882="","",VLOOKUP(F2882,المخزن!A:M,11,0))</f>
        <v/>
      </c>
      <c r="R2882" s="235" t="str">
        <f t="shared" si="266"/>
        <v xml:space="preserve">  </v>
      </c>
      <c r="S2882" s="235" t="str">
        <f t="shared" si="267"/>
        <v xml:space="preserve"> </v>
      </c>
      <c r="T2882" s="237" t="str">
        <f t="shared" si="268"/>
        <v xml:space="preserve"> </v>
      </c>
      <c r="U2882" s="238" t="str">
        <f>IF(F2882="","",VLOOKUP(F2882,المخزن!A:M,8,0))</f>
        <v/>
      </c>
    </row>
    <row r="2883" spans="1:21">
      <c r="A2883" s="227"/>
      <c r="B2883" s="228"/>
      <c r="C2883" s="229"/>
      <c r="D2883" s="229"/>
      <c r="E2883" s="240" t="str">
        <f>IF(D2883="","",VLOOKUP(D2883,'العملاء '!A:B,2,0))</f>
        <v/>
      </c>
      <c r="F2883" s="229"/>
      <c r="G2883" s="240" t="str">
        <f>IF(F2883="","",VLOOKUP(F2883,المخزن!A:B,2,0))</f>
        <v/>
      </c>
      <c r="H2883" s="229"/>
      <c r="I2883" s="231"/>
      <c r="J2883" s="231"/>
      <c r="K2883" s="231"/>
      <c r="L2883" s="231"/>
      <c r="M2883" s="232"/>
      <c r="N2883" s="233">
        <f t="shared" si="264"/>
        <v>0</v>
      </c>
      <c r="O2883" s="233">
        <f t="shared" si="265"/>
        <v>0</v>
      </c>
      <c r="P2883" s="234">
        <f t="shared" si="269"/>
        <v>5</v>
      </c>
      <c r="Q2883" s="235" t="str">
        <f>IF(F2883="","",VLOOKUP(F2883,المخزن!A:M,11,0))</f>
        <v/>
      </c>
      <c r="R2883" s="235" t="str">
        <f t="shared" si="266"/>
        <v xml:space="preserve">  </v>
      </c>
      <c r="S2883" s="235" t="str">
        <f t="shared" si="267"/>
        <v xml:space="preserve"> </v>
      </c>
      <c r="T2883" s="237" t="str">
        <f t="shared" si="268"/>
        <v xml:space="preserve"> </v>
      </c>
      <c r="U2883" s="238" t="str">
        <f>IF(F2883="","",VLOOKUP(F2883,المخزن!A:M,8,0))</f>
        <v/>
      </c>
    </row>
    <row r="2884" spans="1:21">
      <c r="A2884" s="227"/>
      <c r="B2884" s="228"/>
      <c r="C2884" s="229"/>
      <c r="D2884" s="229"/>
      <c r="E2884" s="240" t="str">
        <f>IF(D2884="","",VLOOKUP(D2884,'العملاء '!A:B,2,0))</f>
        <v/>
      </c>
      <c r="F2884" s="229"/>
      <c r="G2884" s="240" t="str">
        <f>IF(F2884="","",VLOOKUP(F2884,المخزن!A:B,2,0))</f>
        <v/>
      </c>
      <c r="H2884" s="229"/>
      <c r="I2884" s="231"/>
      <c r="J2884" s="231"/>
      <c r="K2884" s="231"/>
      <c r="L2884" s="231"/>
      <c r="M2884" s="232"/>
      <c r="N2884" s="233">
        <f t="shared" ref="N2884:N2947" si="270">(I2884*H2884)-L2884</f>
        <v>0</v>
      </c>
      <c r="O2884" s="233">
        <f t="shared" ref="O2884:O2947" si="271">(J2884*H2884)-M2884</f>
        <v>0</v>
      </c>
      <c r="P2884" s="234">
        <f t="shared" si="269"/>
        <v>5</v>
      </c>
      <c r="Q2884" s="235" t="str">
        <f>IF(F2884="","",VLOOKUP(F2884,المخزن!A:M,11,0))</f>
        <v/>
      </c>
      <c r="R2884" s="235" t="str">
        <f t="shared" ref="R2884:R2947" si="272">IF(F2884&gt;0,Q2884*H2884,"  ")</f>
        <v xml:space="preserve">  </v>
      </c>
      <c r="S2884" s="235" t="str">
        <f t="shared" ref="S2884:S2947" si="273">IF(F2884&gt;0,(((I2884/P2884)+J2884)*H2884)-(L2884/P2884)-M2884," ")</f>
        <v xml:space="preserve"> </v>
      </c>
      <c r="T2884" s="237" t="str">
        <f t="shared" ref="T2884:T2947" si="274">IF(F2884&gt;0,S2884-R2884," ")</f>
        <v xml:space="preserve"> </v>
      </c>
      <c r="U2884" s="238" t="str">
        <f>IF(F2884="","",VLOOKUP(F2884,المخزن!A:M,8,0))</f>
        <v/>
      </c>
    </row>
    <row r="2885" spans="1:21">
      <c r="A2885" s="227"/>
      <c r="B2885" s="228"/>
      <c r="C2885" s="229"/>
      <c r="D2885" s="229"/>
      <c r="E2885" s="240" t="str">
        <f>IF(D2885="","",VLOOKUP(D2885,'العملاء '!A:B,2,0))</f>
        <v/>
      </c>
      <c r="F2885" s="229"/>
      <c r="G2885" s="240" t="str">
        <f>IF(F2885="","",VLOOKUP(F2885,المخزن!A:B,2,0))</f>
        <v/>
      </c>
      <c r="H2885" s="229"/>
      <c r="I2885" s="231"/>
      <c r="J2885" s="231"/>
      <c r="K2885" s="231"/>
      <c r="L2885" s="231"/>
      <c r="M2885" s="232"/>
      <c r="N2885" s="233">
        <f t="shared" si="270"/>
        <v>0</v>
      </c>
      <c r="O2885" s="233">
        <f t="shared" si="271"/>
        <v>0</v>
      </c>
      <c r="P2885" s="234">
        <f t="shared" si="269"/>
        <v>5</v>
      </c>
      <c r="Q2885" s="235" t="str">
        <f>IF(F2885="","",VLOOKUP(F2885,المخزن!A:M,11,0))</f>
        <v/>
      </c>
      <c r="R2885" s="235" t="str">
        <f t="shared" si="272"/>
        <v xml:space="preserve">  </v>
      </c>
      <c r="S2885" s="235" t="str">
        <f t="shared" si="273"/>
        <v xml:space="preserve"> </v>
      </c>
      <c r="T2885" s="237" t="str">
        <f t="shared" si="274"/>
        <v xml:space="preserve"> </v>
      </c>
      <c r="U2885" s="238" t="str">
        <f>IF(F2885="","",VLOOKUP(F2885,المخزن!A:M,8,0))</f>
        <v/>
      </c>
    </row>
    <row r="2886" spans="1:21">
      <c r="A2886" s="227"/>
      <c r="B2886" s="228"/>
      <c r="C2886" s="229"/>
      <c r="D2886" s="229"/>
      <c r="E2886" s="240" t="str">
        <f>IF(D2886="","",VLOOKUP(D2886,'العملاء '!A:B,2,0))</f>
        <v/>
      </c>
      <c r="F2886" s="229"/>
      <c r="G2886" s="240" t="str">
        <f>IF(F2886="","",VLOOKUP(F2886,المخزن!A:B,2,0))</f>
        <v/>
      </c>
      <c r="H2886" s="229"/>
      <c r="I2886" s="231"/>
      <c r="J2886" s="231"/>
      <c r="K2886" s="231"/>
      <c r="L2886" s="231"/>
      <c r="M2886" s="232"/>
      <c r="N2886" s="233">
        <f t="shared" si="270"/>
        <v>0</v>
      </c>
      <c r="O2886" s="233">
        <f t="shared" si="271"/>
        <v>0</v>
      </c>
      <c r="P2886" s="234">
        <f t="shared" si="269"/>
        <v>5</v>
      </c>
      <c r="Q2886" s="235" t="str">
        <f>IF(F2886="","",VLOOKUP(F2886,المخزن!A:M,11,0))</f>
        <v/>
      </c>
      <c r="R2886" s="235" t="str">
        <f t="shared" si="272"/>
        <v xml:space="preserve">  </v>
      </c>
      <c r="S2886" s="235" t="str">
        <f t="shared" si="273"/>
        <v xml:space="preserve"> </v>
      </c>
      <c r="T2886" s="237" t="str">
        <f t="shared" si="274"/>
        <v xml:space="preserve"> </v>
      </c>
      <c r="U2886" s="238" t="str">
        <f>IF(F2886="","",VLOOKUP(F2886,المخزن!A:M,8,0))</f>
        <v/>
      </c>
    </row>
    <row r="2887" spans="1:21">
      <c r="A2887" s="227"/>
      <c r="B2887" s="228"/>
      <c r="C2887" s="229"/>
      <c r="D2887" s="229"/>
      <c r="E2887" s="240" t="str">
        <f>IF(D2887="","",VLOOKUP(D2887,'العملاء '!A:B,2,0))</f>
        <v/>
      </c>
      <c r="F2887" s="229"/>
      <c r="G2887" s="240" t="str">
        <f>IF(F2887="","",VLOOKUP(F2887,المخزن!A:B,2,0))</f>
        <v/>
      </c>
      <c r="H2887" s="229"/>
      <c r="I2887" s="231"/>
      <c r="J2887" s="231"/>
      <c r="K2887" s="231"/>
      <c r="L2887" s="231"/>
      <c r="M2887" s="232"/>
      <c r="N2887" s="233">
        <f t="shared" si="270"/>
        <v>0</v>
      </c>
      <c r="O2887" s="233">
        <f t="shared" si="271"/>
        <v>0</v>
      </c>
      <c r="P2887" s="234">
        <f t="shared" si="269"/>
        <v>5</v>
      </c>
      <c r="Q2887" s="235" t="str">
        <f>IF(F2887="","",VLOOKUP(F2887,المخزن!A:M,11,0))</f>
        <v/>
      </c>
      <c r="R2887" s="235" t="str">
        <f t="shared" si="272"/>
        <v xml:space="preserve">  </v>
      </c>
      <c r="S2887" s="235" t="str">
        <f t="shared" si="273"/>
        <v xml:space="preserve"> </v>
      </c>
      <c r="T2887" s="237" t="str">
        <f t="shared" si="274"/>
        <v xml:space="preserve"> </v>
      </c>
      <c r="U2887" s="238" t="str">
        <f>IF(F2887="","",VLOOKUP(F2887,المخزن!A:M,8,0))</f>
        <v/>
      </c>
    </row>
    <row r="2888" spans="1:21">
      <c r="A2888" s="227"/>
      <c r="B2888" s="228"/>
      <c r="C2888" s="229"/>
      <c r="D2888" s="229"/>
      <c r="E2888" s="240" t="str">
        <f>IF(D2888="","",VLOOKUP(D2888,'العملاء '!A:B,2,0))</f>
        <v/>
      </c>
      <c r="F2888" s="229"/>
      <c r="G2888" s="240" t="str">
        <f>IF(F2888="","",VLOOKUP(F2888,المخزن!A:B,2,0))</f>
        <v/>
      </c>
      <c r="H2888" s="229"/>
      <c r="I2888" s="231"/>
      <c r="J2888" s="231"/>
      <c r="K2888" s="231"/>
      <c r="L2888" s="231"/>
      <c r="M2888" s="232"/>
      <c r="N2888" s="233">
        <f t="shared" si="270"/>
        <v>0</v>
      </c>
      <c r="O2888" s="233">
        <f t="shared" si="271"/>
        <v>0</v>
      </c>
      <c r="P2888" s="234">
        <f t="shared" si="269"/>
        <v>5</v>
      </c>
      <c r="Q2888" s="235" t="str">
        <f>IF(F2888="","",VLOOKUP(F2888,المخزن!A:M,11,0))</f>
        <v/>
      </c>
      <c r="R2888" s="235" t="str">
        <f t="shared" si="272"/>
        <v xml:space="preserve">  </v>
      </c>
      <c r="S2888" s="235" t="str">
        <f t="shared" si="273"/>
        <v xml:space="preserve"> </v>
      </c>
      <c r="T2888" s="237" t="str">
        <f t="shared" si="274"/>
        <v xml:space="preserve"> </v>
      </c>
      <c r="U2888" s="238" t="str">
        <f>IF(F2888="","",VLOOKUP(F2888,المخزن!A:M,8,0))</f>
        <v/>
      </c>
    </row>
    <row r="2889" spans="1:21">
      <c r="A2889" s="227"/>
      <c r="B2889" s="228"/>
      <c r="C2889" s="229"/>
      <c r="D2889" s="229"/>
      <c r="E2889" s="240" t="str">
        <f>IF(D2889="","",VLOOKUP(D2889,'العملاء '!A:B,2,0))</f>
        <v/>
      </c>
      <c r="F2889" s="229"/>
      <c r="G2889" s="240" t="str">
        <f>IF(F2889="","",VLOOKUP(F2889,المخزن!A:B,2,0))</f>
        <v/>
      </c>
      <c r="H2889" s="229"/>
      <c r="I2889" s="231"/>
      <c r="J2889" s="231"/>
      <c r="K2889" s="231"/>
      <c r="L2889" s="231"/>
      <c r="M2889" s="232"/>
      <c r="N2889" s="233">
        <f t="shared" si="270"/>
        <v>0</v>
      </c>
      <c r="O2889" s="233">
        <f t="shared" si="271"/>
        <v>0</v>
      </c>
      <c r="P2889" s="234">
        <f t="shared" ref="P2889:P2952" si="275">P2888</f>
        <v>5</v>
      </c>
      <c r="Q2889" s="235" t="str">
        <f>IF(F2889="","",VLOOKUP(F2889,المخزن!A:M,11,0))</f>
        <v/>
      </c>
      <c r="R2889" s="235" t="str">
        <f t="shared" si="272"/>
        <v xml:space="preserve">  </v>
      </c>
      <c r="S2889" s="235" t="str">
        <f t="shared" si="273"/>
        <v xml:space="preserve"> </v>
      </c>
      <c r="T2889" s="237" t="str">
        <f t="shared" si="274"/>
        <v xml:space="preserve"> </v>
      </c>
      <c r="U2889" s="238" t="str">
        <f>IF(F2889="","",VLOOKUP(F2889,المخزن!A:M,8,0))</f>
        <v/>
      </c>
    </row>
    <row r="2890" spans="1:21">
      <c r="A2890" s="227"/>
      <c r="B2890" s="228"/>
      <c r="C2890" s="229"/>
      <c r="D2890" s="229"/>
      <c r="E2890" s="240" t="str">
        <f>IF(D2890="","",VLOOKUP(D2890,'العملاء '!A:B,2,0))</f>
        <v/>
      </c>
      <c r="F2890" s="229"/>
      <c r="G2890" s="240" t="str">
        <f>IF(F2890="","",VLOOKUP(F2890,المخزن!A:B,2,0))</f>
        <v/>
      </c>
      <c r="H2890" s="229"/>
      <c r="I2890" s="231"/>
      <c r="J2890" s="231"/>
      <c r="K2890" s="231"/>
      <c r="L2890" s="231"/>
      <c r="M2890" s="232"/>
      <c r="N2890" s="233">
        <f t="shared" si="270"/>
        <v>0</v>
      </c>
      <c r="O2890" s="233">
        <f t="shared" si="271"/>
        <v>0</v>
      </c>
      <c r="P2890" s="234">
        <f t="shared" si="275"/>
        <v>5</v>
      </c>
      <c r="Q2890" s="235" t="str">
        <f>IF(F2890="","",VLOOKUP(F2890,المخزن!A:M,11,0))</f>
        <v/>
      </c>
      <c r="R2890" s="235" t="str">
        <f t="shared" si="272"/>
        <v xml:space="preserve">  </v>
      </c>
      <c r="S2890" s="235" t="str">
        <f t="shared" si="273"/>
        <v xml:space="preserve"> </v>
      </c>
      <c r="T2890" s="237" t="str">
        <f t="shared" si="274"/>
        <v xml:space="preserve"> </v>
      </c>
      <c r="U2890" s="238" t="str">
        <f>IF(F2890="","",VLOOKUP(F2890,المخزن!A:M,8,0))</f>
        <v/>
      </c>
    </row>
    <row r="2891" spans="1:21">
      <c r="A2891" s="227"/>
      <c r="B2891" s="228"/>
      <c r="C2891" s="229"/>
      <c r="D2891" s="229"/>
      <c r="E2891" s="240" t="str">
        <f>IF(D2891="","",VLOOKUP(D2891,'العملاء '!A:B,2,0))</f>
        <v/>
      </c>
      <c r="F2891" s="229"/>
      <c r="G2891" s="240" t="str">
        <f>IF(F2891="","",VLOOKUP(F2891,المخزن!A:B,2,0))</f>
        <v/>
      </c>
      <c r="H2891" s="229"/>
      <c r="I2891" s="231"/>
      <c r="J2891" s="231"/>
      <c r="K2891" s="231"/>
      <c r="L2891" s="231"/>
      <c r="M2891" s="232"/>
      <c r="N2891" s="233">
        <f t="shared" si="270"/>
        <v>0</v>
      </c>
      <c r="O2891" s="233">
        <f t="shared" si="271"/>
        <v>0</v>
      </c>
      <c r="P2891" s="234">
        <f t="shared" si="275"/>
        <v>5</v>
      </c>
      <c r="Q2891" s="235" t="str">
        <f>IF(F2891="","",VLOOKUP(F2891,المخزن!A:M,11,0))</f>
        <v/>
      </c>
      <c r="R2891" s="235" t="str">
        <f t="shared" si="272"/>
        <v xml:space="preserve">  </v>
      </c>
      <c r="S2891" s="235" t="str">
        <f t="shared" si="273"/>
        <v xml:space="preserve"> </v>
      </c>
      <c r="T2891" s="237" t="str">
        <f t="shared" si="274"/>
        <v xml:space="preserve"> </v>
      </c>
      <c r="U2891" s="238" t="str">
        <f>IF(F2891="","",VLOOKUP(F2891,المخزن!A:M,8,0))</f>
        <v/>
      </c>
    </row>
    <row r="2892" spans="1:21">
      <c r="A2892" s="227"/>
      <c r="B2892" s="228"/>
      <c r="C2892" s="229"/>
      <c r="D2892" s="229"/>
      <c r="E2892" s="240" t="str">
        <f>IF(D2892="","",VLOOKUP(D2892,'العملاء '!A:B,2,0))</f>
        <v/>
      </c>
      <c r="F2892" s="229"/>
      <c r="G2892" s="240" t="str">
        <f>IF(F2892="","",VLOOKUP(F2892,المخزن!A:B,2,0))</f>
        <v/>
      </c>
      <c r="H2892" s="229"/>
      <c r="I2892" s="231"/>
      <c r="J2892" s="231"/>
      <c r="K2892" s="231"/>
      <c r="L2892" s="231"/>
      <c r="M2892" s="232"/>
      <c r="N2892" s="233">
        <f t="shared" si="270"/>
        <v>0</v>
      </c>
      <c r="O2892" s="233">
        <f t="shared" si="271"/>
        <v>0</v>
      </c>
      <c r="P2892" s="234">
        <f t="shared" si="275"/>
        <v>5</v>
      </c>
      <c r="Q2892" s="235" t="str">
        <f>IF(F2892="","",VLOOKUP(F2892,المخزن!A:M,11,0))</f>
        <v/>
      </c>
      <c r="R2892" s="235" t="str">
        <f t="shared" si="272"/>
        <v xml:space="preserve">  </v>
      </c>
      <c r="S2892" s="235" t="str">
        <f t="shared" si="273"/>
        <v xml:space="preserve"> </v>
      </c>
      <c r="T2892" s="237" t="str">
        <f t="shared" si="274"/>
        <v xml:space="preserve"> </v>
      </c>
      <c r="U2892" s="238" t="str">
        <f>IF(F2892="","",VLOOKUP(F2892,المخزن!A:M,8,0))</f>
        <v/>
      </c>
    </row>
    <row r="2893" spans="1:21">
      <c r="A2893" s="227"/>
      <c r="B2893" s="228"/>
      <c r="C2893" s="229"/>
      <c r="D2893" s="229"/>
      <c r="E2893" s="240" t="str">
        <f>IF(D2893="","",VLOOKUP(D2893,'العملاء '!A:B,2,0))</f>
        <v/>
      </c>
      <c r="F2893" s="229"/>
      <c r="G2893" s="240" t="str">
        <f>IF(F2893="","",VLOOKUP(F2893,المخزن!A:B,2,0))</f>
        <v/>
      </c>
      <c r="H2893" s="229"/>
      <c r="I2893" s="231"/>
      <c r="J2893" s="231"/>
      <c r="K2893" s="231"/>
      <c r="L2893" s="231"/>
      <c r="M2893" s="232"/>
      <c r="N2893" s="233">
        <f t="shared" si="270"/>
        <v>0</v>
      </c>
      <c r="O2893" s="233">
        <f t="shared" si="271"/>
        <v>0</v>
      </c>
      <c r="P2893" s="234">
        <f t="shared" si="275"/>
        <v>5</v>
      </c>
      <c r="Q2893" s="235" t="str">
        <f>IF(F2893="","",VLOOKUP(F2893,المخزن!A:M,11,0))</f>
        <v/>
      </c>
      <c r="R2893" s="235" t="str">
        <f t="shared" si="272"/>
        <v xml:space="preserve">  </v>
      </c>
      <c r="S2893" s="235" t="str">
        <f t="shared" si="273"/>
        <v xml:space="preserve"> </v>
      </c>
      <c r="T2893" s="237" t="str">
        <f t="shared" si="274"/>
        <v xml:space="preserve"> </v>
      </c>
      <c r="U2893" s="238" t="str">
        <f>IF(F2893="","",VLOOKUP(F2893,المخزن!A:M,8,0))</f>
        <v/>
      </c>
    </row>
    <row r="2894" spans="1:21">
      <c r="A2894" s="227"/>
      <c r="B2894" s="228"/>
      <c r="C2894" s="229"/>
      <c r="D2894" s="229"/>
      <c r="E2894" s="240" t="str">
        <f>IF(D2894="","",VLOOKUP(D2894,'العملاء '!A:B,2,0))</f>
        <v/>
      </c>
      <c r="F2894" s="229"/>
      <c r="G2894" s="240" t="str">
        <f>IF(F2894="","",VLOOKUP(F2894,المخزن!A:B,2,0))</f>
        <v/>
      </c>
      <c r="H2894" s="229"/>
      <c r="I2894" s="231"/>
      <c r="J2894" s="231"/>
      <c r="K2894" s="231"/>
      <c r="L2894" s="231"/>
      <c r="M2894" s="232"/>
      <c r="N2894" s="233">
        <f t="shared" si="270"/>
        <v>0</v>
      </c>
      <c r="O2894" s="233">
        <f t="shared" si="271"/>
        <v>0</v>
      </c>
      <c r="P2894" s="234">
        <f t="shared" si="275"/>
        <v>5</v>
      </c>
      <c r="Q2894" s="235" t="str">
        <f>IF(F2894="","",VLOOKUP(F2894,المخزن!A:M,11,0))</f>
        <v/>
      </c>
      <c r="R2894" s="235" t="str">
        <f t="shared" si="272"/>
        <v xml:space="preserve">  </v>
      </c>
      <c r="S2894" s="235" t="str">
        <f t="shared" si="273"/>
        <v xml:space="preserve"> </v>
      </c>
      <c r="T2894" s="237" t="str">
        <f t="shared" si="274"/>
        <v xml:space="preserve"> </v>
      </c>
      <c r="U2894" s="238" t="str">
        <f>IF(F2894="","",VLOOKUP(F2894,المخزن!A:M,8,0))</f>
        <v/>
      </c>
    </row>
    <row r="2895" spans="1:21">
      <c r="A2895" s="227"/>
      <c r="B2895" s="228"/>
      <c r="C2895" s="229"/>
      <c r="D2895" s="229"/>
      <c r="E2895" s="240" t="str">
        <f>IF(D2895="","",VLOOKUP(D2895,'العملاء '!A:B,2,0))</f>
        <v/>
      </c>
      <c r="F2895" s="229"/>
      <c r="G2895" s="240" t="str">
        <f>IF(F2895="","",VLOOKUP(F2895,المخزن!A:B,2,0))</f>
        <v/>
      </c>
      <c r="H2895" s="229"/>
      <c r="I2895" s="231"/>
      <c r="J2895" s="231"/>
      <c r="K2895" s="231"/>
      <c r="L2895" s="231"/>
      <c r="M2895" s="232"/>
      <c r="N2895" s="233">
        <f t="shared" si="270"/>
        <v>0</v>
      </c>
      <c r="O2895" s="233">
        <f t="shared" si="271"/>
        <v>0</v>
      </c>
      <c r="P2895" s="234">
        <f t="shared" si="275"/>
        <v>5</v>
      </c>
      <c r="Q2895" s="235" t="str">
        <f>IF(F2895="","",VLOOKUP(F2895,المخزن!A:M,11,0))</f>
        <v/>
      </c>
      <c r="R2895" s="235" t="str">
        <f t="shared" si="272"/>
        <v xml:space="preserve">  </v>
      </c>
      <c r="S2895" s="235" t="str">
        <f t="shared" si="273"/>
        <v xml:space="preserve"> </v>
      </c>
      <c r="T2895" s="237" t="str">
        <f t="shared" si="274"/>
        <v xml:space="preserve"> </v>
      </c>
      <c r="U2895" s="238" t="str">
        <f>IF(F2895="","",VLOOKUP(F2895,المخزن!A:M,8,0))</f>
        <v/>
      </c>
    </row>
    <row r="2896" spans="1:21">
      <c r="A2896" s="227"/>
      <c r="B2896" s="228"/>
      <c r="C2896" s="229"/>
      <c r="D2896" s="229"/>
      <c r="E2896" s="240" t="str">
        <f>IF(D2896="","",VLOOKUP(D2896,'العملاء '!A:B,2,0))</f>
        <v/>
      </c>
      <c r="F2896" s="229"/>
      <c r="G2896" s="240" t="str">
        <f>IF(F2896="","",VLOOKUP(F2896,المخزن!A:B,2,0))</f>
        <v/>
      </c>
      <c r="H2896" s="229"/>
      <c r="I2896" s="231"/>
      <c r="J2896" s="231"/>
      <c r="K2896" s="231"/>
      <c r="L2896" s="231"/>
      <c r="M2896" s="232"/>
      <c r="N2896" s="233">
        <f t="shared" si="270"/>
        <v>0</v>
      </c>
      <c r="O2896" s="233">
        <f t="shared" si="271"/>
        <v>0</v>
      </c>
      <c r="P2896" s="234">
        <f t="shared" si="275"/>
        <v>5</v>
      </c>
      <c r="Q2896" s="235" t="str">
        <f>IF(F2896="","",VLOOKUP(F2896,المخزن!A:M,11,0))</f>
        <v/>
      </c>
      <c r="R2896" s="235" t="str">
        <f t="shared" si="272"/>
        <v xml:space="preserve">  </v>
      </c>
      <c r="S2896" s="235" t="str">
        <f t="shared" si="273"/>
        <v xml:space="preserve"> </v>
      </c>
      <c r="T2896" s="237" t="str">
        <f t="shared" si="274"/>
        <v xml:space="preserve"> </v>
      </c>
      <c r="U2896" s="238" t="str">
        <f>IF(F2896="","",VLOOKUP(F2896,المخزن!A:M,8,0))</f>
        <v/>
      </c>
    </row>
    <row r="2897" spans="1:21">
      <c r="A2897" s="227"/>
      <c r="B2897" s="228"/>
      <c r="C2897" s="229"/>
      <c r="D2897" s="229"/>
      <c r="E2897" s="240" t="str">
        <f>IF(D2897="","",VLOOKUP(D2897,'العملاء '!A:B,2,0))</f>
        <v/>
      </c>
      <c r="F2897" s="229"/>
      <c r="G2897" s="240" t="str">
        <f>IF(F2897="","",VLOOKUP(F2897,المخزن!A:B,2,0))</f>
        <v/>
      </c>
      <c r="H2897" s="229"/>
      <c r="I2897" s="231"/>
      <c r="J2897" s="231"/>
      <c r="K2897" s="231"/>
      <c r="L2897" s="231"/>
      <c r="M2897" s="232"/>
      <c r="N2897" s="233">
        <f t="shared" si="270"/>
        <v>0</v>
      </c>
      <c r="O2897" s="233">
        <f t="shared" si="271"/>
        <v>0</v>
      </c>
      <c r="P2897" s="234">
        <f t="shared" si="275"/>
        <v>5</v>
      </c>
      <c r="Q2897" s="235" t="str">
        <f>IF(F2897="","",VLOOKUP(F2897,المخزن!A:M,11,0))</f>
        <v/>
      </c>
      <c r="R2897" s="235" t="str">
        <f t="shared" si="272"/>
        <v xml:space="preserve">  </v>
      </c>
      <c r="S2897" s="235" t="str">
        <f t="shared" si="273"/>
        <v xml:space="preserve"> </v>
      </c>
      <c r="T2897" s="237" t="str">
        <f t="shared" si="274"/>
        <v xml:space="preserve"> </v>
      </c>
      <c r="U2897" s="238" t="str">
        <f>IF(F2897="","",VLOOKUP(F2897,المخزن!A:M,8,0))</f>
        <v/>
      </c>
    </row>
    <row r="2898" spans="1:21">
      <c r="A2898" s="227"/>
      <c r="B2898" s="228"/>
      <c r="C2898" s="229"/>
      <c r="D2898" s="229"/>
      <c r="E2898" s="240" t="str">
        <f>IF(D2898="","",VLOOKUP(D2898,'العملاء '!A:B,2,0))</f>
        <v/>
      </c>
      <c r="F2898" s="229"/>
      <c r="G2898" s="240" t="str">
        <f>IF(F2898="","",VLOOKUP(F2898,المخزن!A:B,2,0))</f>
        <v/>
      </c>
      <c r="H2898" s="229"/>
      <c r="I2898" s="231"/>
      <c r="J2898" s="231"/>
      <c r="K2898" s="231"/>
      <c r="L2898" s="231"/>
      <c r="M2898" s="232"/>
      <c r="N2898" s="233">
        <f t="shared" si="270"/>
        <v>0</v>
      </c>
      <c r="O2898" s="233">
        <f t="shared" si="271"/>
        <v>0</v>
      </c>
      <c r="P2898" s="234">
        <f t="shared" si="275"/>
        <v>5</v>
      </c>
      <c r="Q2898" s="235" t="str">
        <f>IF(F2898="","",VLOOKUP(F2898,المخزن!A:M,11,0))</f>
        <v/>
      </c>
      <c r="R2898" s="235" t="str">
        <f t="shared" si="272"/>
        <v xml:space="preserve">  </v>
      </c>
      <c r="S2898" s="235" t="str">
        <f t="shared" si="273"/>
        <v xml:space="preserve"> </v>
      </c>
      <c r="T2898" s="237" t="str">
        <f t="shared" si="274"/>
        <v xml:space="preserve"> </v>
      </c>
      <c r="U2898" s="238" t="str">
        <f>IF(F2898="","",VLOOKUP(F2898,المخزن!A:M,8,0))</f>
        <v/>
      </c>
    </row>
    <row r="2899" spans="1:21">
      <c r="A2899" s="227"/>
      <c r="B2899" s="228"/>
      <c r="C2899" s="229"/>
      <c r="D2899" s="229"/>
      <c r="E2899" s="240" t="str">
        <f>IF(D2899="","",VLOOKUP(D2899,'العملاء '!A:B,2,0))</f>
        <v/>
      </c>
      <c r="F2899" s="229"/>
      <c r="G2899" s="240" t="str">
        <f>IF(F2899="","",VLOOKUP(F2899,المخزن!A:B,2,0))</f>
        <v/>
      </c>
      <c r="H2899" s="229"/>
      <c r="I2899" s="231"/>
      <c r="J2899" s="231"/>
      <c r="K2899" s="231"/>
      <c r="L2899" s="231"/>
      <c r="M2899" s="232"/>
      <c r="N2899" s="233">
        <f t="shared" si="270"/>
        <v>0</v>
      </c>
      <c r="O2899" s="233">
        <f t="shared" si="271"/>
        <v>0</v>
      </c>
      <c r="P2899" s="234">
        <f t="shared" si="275"/>
        <v>5</v>
      </c>
      <c r="Q2899" s="235" t="str">
        <f>IF(F2899="","",VLOOKUP(F2899,المخزن!A:M,11,0))</f>
        <v/>
      </c>
      <c r="R2899" s="235" t="str">
        <f t="shared" si="272"/>
        <v xml:space="preserve">  </v>
      </c>
      <c r="S2899" s="235" t="str">
        <f t="shared" si="273"/>
        <v xml:space="preserve"> </v>
      </c>
      <c r="T2899" s="237" t="str">
        <f t="shared" si="274"/>
        <v xml:space="preserve"> </v>
      </c>
      <c r="U2899" s="238" t="str">
        <f>IF(F2899="","",VLOOKUP(F2899,المخزن!A:M,8,0))</f>
        <v/>
      </c>
    </row>
    <row r="2900" spans="1:21">
      <c r="A2900" s="227"/>
      <c r="B2900" s="228"/>
      <c r="C2900" s="229"/>
      <c r="D2900" s="229"/>
      <c r="E2900" s="240" t="str">
        <f>IF(D2900="","",VLOOKUP(D2900,'العملاء '!A:B,2,0))</f>
        <v/>
      </c>
      <c r="F2900" s="229"/>
      <c r="G2900" s="240" t="str">
        <f>IF(F2900="","",VLOOKUP(F2900,المخزن!A:B,2,0))</f>
        <v/>
      </c>
      <c r="H2900" s="229"/>
      <c r="I2900" s="231"/>
      <c r="J2900" s="231"/>
      <c r="K2900" s="231"/>
      <c r="L2900" s="231"/>
      <c r="M2900" s="232"/>
      <c r="N2900" s="233">
        <f t="shared" si="270"/>
        <v>0</v>
      </c>
      <c r="O2900" s="233">
        <f t="shared" si="271"/>
        <v>0</v>
      </c>
      <c r="P2900" s="234">
        <f t="shared" si="275"/>
        <v>5</v>
      </c>
      <c r="Q2900" s="235" t="str">
        <f>IF(F2900="","",VLOOKUP(F2900,المخزن!A:M,11,0))</f>
        <v/>
      </c>
      <c r="R2900" s="235" t="str">
        <f t="shared" si="272"/>
        <v xml:space="preserve">  </v>
      </c>
      <c r="S2900" s="235" t="str">
        <f t="shared" si="273"/>
        <v xml:space="preserve"> </v>
      </c>
      <c r="T2900" s="237" t="str">
        <f t="shared" si="274"/>
        <v xml:space="preserve"> </v>
      </c>
      <c r="U2900" s="238" t="str">
        <f>IF(F2900="","",VLOOKUP(F2900,المخزن!A:M,8,0))</f>
        <v/>
      </c>
    </row>
    <row r="2901" spans="1:21">
      <c r="A2901" s="227"/>
      <c r="B2901" s="228"/>
      <c r="C2901" s="229"/>
      <c r="D2901" s="229"/>
      <c r="E2901" s="240" t="str">
        <f>IF(D2901="","",VLOOKUP(D2901,'العملاء '!A:B,2,0))</f>
        <v/>
      </c>
      <c r="F2901" s="229"/>
      <c r="G2901" s="240" t="str">
        <f>IF(F2901="","",VLOOKUP(F2901,المخزن!A:B,2,0))</f>
        <v/>
      </c>
      <c r="H2901" s="229"/>
      <c r="I2901" s="231"/>
      <c r="J2901" s="231"/>
      <c r="K2901" s="231"/>
      <c r="L2901" s="231"/>
      <c r="M2901" s="232"/>
      <c r="N2901" s="233">
        <f t="shared" si="270"/>
        <v>0</v>
      </c>
      <c r="O2901" s="233">
        <f t="shared" si="271"/>
        <v>0</v>
      </c>
      <c r="P2901" s="234">
        <f t="shared" si="275"/>
        <v>5</v>
      </c>
      <c r="Q2901" s="235" t="str">
        <f>IF(F2901="","",VLOOKUP(F2901,المخزن!A:M,11,0))</f>
        <v/>
      </c>
      <c r="R2901" s="235" t="str">
        <f t="shared" si="272"/>
        <v xml:space="preserve">  </v>
      </c>
      <c r="S2901" s="235" t="str">
        <f t="shared" si="273"/>
        <v xml:space="preserve"> </v>
      </c>
      <c r="T2901" s="237" t="str">
        <f t="shared" si="274"/>
        <v xml:space="preserve"> </v>
      </c>
      <c r="U2901" s="238" t="str">
        <f>IF(F2901="","",VLOOKUP(F2901,المخزن!A:M,8,0))</f>
        <v/>
      </c>
    </row>
    <row r="2902" spans="1:21">
      <c r="A2902" s="227"/>
      <c r="B2902" s="228"/>
      <c r="C2902" s="229"/>
      <c r="D2902" s="229"/>
      <c r="E2902" s="240" t="str">
        <f>IF(D2902="","",VLOOKUP(D2902,'العملاء '!A:B,2,0))</f>
        <v/>
      </c>
      <c r="F2902" s="229"/>
      <c r="G2902" s="240" t="str">
        <f>IF(F2902="","",VLOOKUP(F2902,المخزن!A:B,2,0))</f>
        <v/>
      </c>
      <c r="H2902" s="229"/>
      <c r="I2902" s="231"/>
      <c r="J2902" s="231"/>
      <c r="K2902" s="231"/>
      <c r="L2902" s="231"/>
      <c r="M2902" s="232"/>
      <c r="N2902" s="233">
        <f t="shared" si="270"/>
        <v>0</v>
      </c>
      <c r="O2902" s="233">
        <f t="shared" si="271"/>
        <v>0</v>
      </c>
      <c r="P2902" s="234">
        <f t="shared" si="275"/>
        <v>5</v>
      </c>
      <c r="Q2902" s="235" t="str">
        <f>IF(F2902="","",VLOOKUP(F2902,المخزن!A:M,11,0))</f>
        <v/>
      </c>
      <c r="R2902" s="235" t="str">
        <f t="shared" si="272"/>
        <v xml:space="preserve">  </v>
      </c>
      <c r="S2902" s="235" t="str">
        <f t="shared" si="273"/>
        <v xml:space="preserve"> </v>
      </c>
      <c r="T2902" s="237" t="str">
        <f t="shared" si="274"/>
        <v xml:space="preserve"> </v>
      </c>
      <c r="U2902" s="238" t="str">
        <f>IF(F2902="","",VLOOKUP(F2902,المخزن!A:M,8,0))</f>
        <v/>
      </c>
    </row>
    <row r="2903" spans="1:21">
      <c r="A2903" s="227"/>
      <c r="B2903" s="228"/>
      <c r="C2903" s="229"/>
      <c r="D2903" s="229"/>
      <c r="E2903" s="240" t="str">
        <f>IF(D2903="","",VLOOKUP(D2903,'العملاء '!A:B,2,0))</f>
        <v/>
      </c>
      <c r="F2903" s="229"/>
      <c r="G2903" s="240" t="str">
        <f>IF(F2903="","",VLOOKUP(F2903,المخزن!A:B,2,0))</f>
        <v/>
      </c>
      <c r="H2903" s="229"/>
      <c r="I2903" s="231"/>
      <c r="J2903" s="231"/>
      <c r="K2903" s="231"/>
      <c r="L2903" s="231"/>
      <c r="M2903" s="232"/>
      <c r="N2903" s="233">
        <f t="shared" si="270"/>
        <v>0</v>
      </c>
      <c r="O2903" s="233">
        <f t="shared" si="271"/>
        <v>0</v>
      </c>
      <c r="P2903" s="234">
        <f t="shared" si="275"/>
        <v>5</v>
      </c>
      <c r="Q2903" s="235" t="str">
        <f>IF(F2903="","",VLOOKUP(F2903,المخزن!A:M,11,0))</f>
        <v/>
      </c>
      <c r="R2903" s="235" t="str">
        <f t="shared" si="272"/>
        <v xml:space="preserve">  </v>
      </c>
      <c r="S2903" s="235" t="str">
        <f t="shared" si="273"/>
        <v xml:space="preserve"> </v>
      </c>
      <c r="T2903" s="237" t="str">
        <f t="shared" si="274"/>
        <v xml:space="preserve"> </v>
      </c>
      <c r="U2903" s="238" t="str">
        <f>IF(F2903="","",VLOOKUP(F2903,المخزن!A:M,8,0))</f>
        <v/>
      </c>
    </row>
    <row r="2904" spans="1:21">
      <c r="A2904" s="227"/>
      <c r="B2904" s="228"/>
      <c r="C2904" s="229"/>
      <c r="D2904" s="229"/>
      <c r="E2904" s="240" t="str">
        <f>IF(D2904="","",VLOOKUP(D2904,'العملاء '!A:B,2,0))</f>
        <v/>
      </c>
      <c r="F2904" s="229"/>
      <c r="G2904" s="240" t="str">
        <f>IF(F2904="","",VLOOKUP(F2904,المخزن!A:B,2,0))</f>
        <v/>
      </c>
      <c r="H2904" s="229"/>
      <c r="I2904" s="231"/>
      <c r="J2904" s="231"/>
      <c r="K2904" s="231"/>
      <c r="L2904" s="231"/>
      <c r="M2904" s="232"/>
      <c r="N2904" s="233">
        <f t="shared" si="270"/>
        <v>0</v>
      </c>
      <c r="O2904" s="233">
        <f t="shared" si="271"/>
        <v>0</v>
      </c>
      <c r="P2904" s="234">
        <f t="shared" si="275"/>
        <v>5</v>
      </c>
      <c r="Q2904" s="235" t="str">
        <f>IF(F2904="","",VLOOKUP(F2904,المخزن!A:M,11,0))</f>
        <v/>
      </c>
      <c r="R2904" s="235" t="str">
        <f t="shared" si="272"/>
        <v xml:space="preserve">  </v>
      </c>
      <c r="S2904" s="235" t="str">
        <f t="shared" si="273"/>
        <v xml:space="preserve"> </v>
      </c>
      <c r="T2904" s="237" t="str">
        <f t="shared" si="274"/>
        <v xml:space="preserve"> </v>
      </c>
      <c r="U2904" s="238" t="str">
        <f>IF(F2904="","",VLOOKUP(F2904,المخزن!A:M,8,0))</f>
        <v/>
      </c>
    </row>
    <row r="2905" spans="1:21">
      <c r="A2905" s="227"/>
      <c r="B2905" s="228"/>
      <c r="C2905" s="229"/>
      <c r="D2905" s="229"/>
      <c r="E2905" s="240" t="str">
        <f>IF(D2905="","",VLOOKUP(D2905,'العملاء '!A:B,2,0))</f>
        <v/>
      </c>
      <c r="F2905" s="229"/>
      <c r="G2905" s="240" t="str">
        <f>IF(F2905="","",VLOOKUP(F2905,المخزن!A:B,2,0))</f>
        <v/>
      </c>
      <c r="H2905" s="229"/>
      <c r="I2905" s="231"/>
      <c r="J2905" s="231"/>
      <c r="K2905" s="231"/>
      <c r="L2905" s="231"/>
      <c r="M2905" s="232"/>
      <c r="N2905" s="233">
        <f t="shared" si="270"/>
        <v>0</v>
      </c>
      <c r="O2905" s="233">
        <f t="shared" si="271"/>
        <v>0</v>
      </c>
      <c r="P2905" s="234">
        <f t="shared" si="275"/>
        <v>5</v>
      </c>
      <c r="Q2905" s="235" t="str">
        <f>IF(F2905="","",VLOOKUP(F2905,المخزن!A:M,11,0))</f>
        <v/>
      </c>
      <c r="R2905" s="235" t="str">
        <f t="shared" si="272"/>
        <v xml:space="preserve">  </v>
      </c>
      <c r="S2905" s="235" t="str">
        <f t="shared" si="273"/>
        <v xml:space="preserve"> </v>
      </c>
      <c r="T2905" s="237" t="str">
        <f t="shared" si="274"/>
        <v xml:space="preserve"> </v>
      </c>
      <c r="U2905" s="238" t="str">
        <f>IF(F2905="","",VLOOKUP(F2905,المخزن!A:M,8,0))</f>
        <v/>
      </c>
    </row>
    <row r="2906" spans="1:21">
      <c r="A2906" s="227"/>
      <c r="B2906" s="228"/>
      <c r="C2906" s="229"/>
      <c r="D2906" s="229"/>
      <c r="E2906" s="240" t="str">
        <f>IF(D2906="","",VLOOKUP(D2906,'العملاء '!A:B,2,0))</f>
        <v/>
      </c>
      <c r="F2906" s="229"/>
      <c r="G2906" s="240" t="str">
        <f>IF(F2906="","",VLOOKUP(F2906,المخزن!A:B,2,0))</f>
        <v/>
      </c>
      <c r="H2906" s="229"/>
      <c r="I2906" s="231"/>
      <c r="J2906" s="231"/>
      <c r="K2906" s="231"/>
      <c r="L2906" s="231"/>
      <c r="M2906" s="232"/>
      <c r="N2906" s="233">
        <f t="shared" si="270"/>
        <v>0</v>
      </c>
      <c r="O2906" s="233">
        <f t="shared" si="271"/>
        <v>0</v>
      </c>
      <c r="P2906" s="234">
        <f t="shared" si="275"/>
        <v>5</v>
      </c>
      <c r="Q2906" s="235" t="str">
        <f>IF(F2906="","",VLOOKUP(F2906,المخزن!A:M,11,0))</f>
        <v/>
      </c>
      <c r="R2906" s="235" t="str">
        <f t="shared" si="272"/>
        <v xml:space="preserve">  </v>
      </c>
      <c r="S2906" s="235" t="str">
        <f t="shared" si="273"/>
        <v xml:space="preserve"> </v>
      </c>
      <c r="T2906" s="237" t="str">
        <f t="shared" si="274"/>
        <v xml:space="preserve"> </v>
      </c>
      <c r="U2906" s="238" t="str">
        <f>IF(F2906="","",VLOOKUP(F2906,المخزن!A:M,8,0))</f>
        <v/>
      </c>
    </row>
    <row r="2907" spans="1:21">
      <c r="A2907" s="227"/>
      <c r="B2907" s="228"/>
      <c r="C2907" s="229"/>
      <c r="D2907" s="229"/>
      <c r="E2907" s="240" t="str">
        <f>IF(D2907="","",VLOOKUP(D2907,'العملاء '!A:B,2,0))</f>
        <v/>
      </c>
      <c r="F2907" s="229"/>
      <c r="G2907" s="240" t="str">
        <f>IF(F2907="","",VLOOKUP(F2907,المخزن!A:B,2,0))</f>
        <v/>
      </c>
      <c r="H2907" s="229"/>
      <c r="I2907" s="231"/>
      <c r="J2907" s="231"/>
      <c r="K2907" s="231"/>
      <c r="L2907" s="231"/>
      <c r="M2907" s="232"/>
      <c r="N2907" s="233">
        <f t="shared" si="270"/>
        <v>0</v>
      </c>
      <c r="O2907" s="233">
        <f t="shared" si="271"/>
        <v>0</v>
      </c>
      <c r="P2907" s="234">
        <f t="shared" si="275"/>
        <v>5</v>
      </c>
      <c r="Q2907" s="235" t="str">
        <f>IF(F2907="","",VLOOKUP(F2907,المخزن!A:M,11,0))</f>
        <v/>
      </c>
      <c r="R2907" s="235" t="str">
        <f t="shared" si="272"/>
        <v xml:space="preserve">  </v>
      </c>
      <c r="S2907" s="235" t="str">
        <f t="shared" si="273"/>
        <v xml:space="preserve"> </v>
      </c>
      <c r="T2907" s="237" t="str">
        <f t="shared" si="274"/>
        <v xml:space="preserve"> </v>
      </c>
      <c r="U2907" s="238" t="str">
        <f>IF(F2907="","",VLOOKUP(F2907,المخزن!A:M,8,0))</f>
        <v/>
      </c>
    </row>
    <row r="2908" spans="1:21">
      <c r="A2908" s="227"/>
      <c r="B2908" s="228"/>
      <c r="C2908" s="229"/>
      <c r="D2908" s="229"/>
      <c r="E2908" s="240" t="str">
        <f>IF(D2908="","",VLOOKUP(D2908,'العملاء '!A:B,2,0))</f>
        <v/>
      </c>
      <c r="F2908" s="229"/>
      <c r="G2908" s="240" t="str">
        <f>IF(F2908="","",VLOOKUP(F2908,المخزن!A:B,2,0))</f>
        <v/>
      </c>
      <c r="H2908" s="229"/>
      <c r="I2908" s="231"/>
      <c r="J2908" s="231"/>
      <c r="K2908" s="231"/>
      <c r="L2908" s="231"/>
      <c r="M2908" s="232"/>
      <c r="N2908" s="233">
        <f t="shared" si="270"/>
        <v>0</v>
      </c>
      <c r="O2908" s="233">
        <f t="shared" si="271"/>
        <v>0</v>
      </c>
      <c r="P2908" s="234">
        <f t="shared" si="275"/>
        <v>5</v>
      </c>
      <c r="Q2908" s="235" t="str">
        <f>IF(F2908="","",VLOOKUP(F2908,المخزن!A:M,11,0))</f>
        <v/>
      </c>
      <c r="R2908" s="235" t="str">
        <f t="shared" si="272"/>
        <v xml:space="preserve">  </v>
      </c>
      <c r="S2908" s="235" t="str">
        <f t="shared" si="273"/>
        <v xml:space="preserve"> </v>
      </c>
      <c r="T2908" s="237" t="str">
        <f t="shared" si="274"/>
        <v xml:space="preserve"> </v>
      </c>
      <c r="U2908" s="238" t="str">
        <f>IF(F2908="","",VLOOKUP(F2908,المخزن!A:M,8,0))</f>
        <v/>
      </c>
    </row>
    <row r="2909" spans="1:21">
      <c r="A2909" s="227"/>
      <c r="B2909" s="228"/>
      <c r="C2909" s="229"/>
      <c r="D2909" s="229"/>
      <c r="E2909" s="240" t="str">
        <f>IF(D2909="","",VLOOKUP(D2909,'العملاء '!A:B,2,0))</f>
        <v/>
      </c>
      <c r="F2909" s="229"/>
      <c r="G2909" s="240" t="str">
        <f>IF(F2909="","",VLOOKUP(F2909,المخزن!A:B,2,0))</f>
        <v/>
      </c>
      <c r="H2909" s="229"/>
      <c r="I2909" s="231"/>
      <c r="J2909" s="231"/>
      <c r="K2909" s="231"/>
      <c r="L2909" s="231"/>
      <c r="M2909" s="232"/>
      <c r="N2909" s="233">
        <f t="shared" si="270"/>
        <v>0</v>
      </c>
      <c r="O2909" s="233">
        <f t="shared" si="271"/>
        <v>0</v>
      </c>
      <c r="P2909" s="234">
        <f t="shared" si="275"/>
        <v>5</v>
      </c>
      <c r="Q2909" s="235" t="str">
        <f>IF(F2909="","",VLOOKUP(F2909,المخزن!A:M,11,0))</f>
        <v/>
      </c>
      <c r="R2909" s="235" t="str">
        <f t="shared" si="272"/>
        <v xml:space="preserve">  </v>
      </c>
      <c r="S2909" s="235" t="str">
        <f t="shared" si="273"/>
        <v xml:space="preserve"> </v>
      </c>
      <c r="T2909" s="237" t="str">
        <f t="shared" si="274"/>
        <v xml:space="preserve"> </v>
      </c>
      <c r="U2909" s="238" t="str">
        <f>IF(F2909="","",VLOOKUP(F2909,المخزن!A:M,8,0))</f>
        <v/>
      </c>
    </row>
    <row r="2910" spans="1:21">
      <c r="A2910" s="227"/>
      <c r="B2910" s="228"/>
      <c r="C2910" s="229"/>
      <c r="D2910" s="229"/>
      <c r="E2910" s="240" t="str">
        <f>IF(D2910="","",VLOOKUP(D2910,'العملاء '!A:B,2,0))</f>
        <v/>
      </c>
      <c r="F2910" s="229"/>
      <c r="G2910" s="240" t="str">
        <f>IF(F2910="","",VLOOKUP(F2910,المخزن!A:B,2,0))</f>
        <v/>
      </c>
      <c r="H2910" s="229"/>
      <c r="I2910" s="231"/>
      <c r="J2910" s="231"/>
      <c r="K2910" s="231"/>
      <c r="L2910" s="231"/>
      <c r="M2910" s="232"/>
      <c r="N2910" s="233">
        <f t="shared" si="270"/>
        <v>0</v>
      </c>
      <c r="O2910" s="233">
        <f t="shared" si="271"/>
        <v>0</v>
      </c>
      <c r="P2910" s="234">
        <f t="shared" si="275"/>
        <v>5</v>
      </c>
      <c r="Q2910" s="235" t="str">
        <f>IF(F2910="","",VLOOKUP(F2910,المخزن!A:M,11,0))</f>
        <v/>
      </c>
      <c r="R2910" s="235" t="str">
        <f t="shared" si="272"/>
        <v xml:space="preserve">  </v>
      </c>
      <c r="S2910" s="235" t="str">
        <f t="shared" si="273"/>
        <v xml:space="preserve"> </v>
      </c>
      <c r="T2910" s="237" t="str">
        <f t="shared" si="274"/>
        <v xml:space="preserve"> </v>
      </c>
      <c r="U2910" s="238" t="str">
        <f>IF(F2910="","",VLOOKUP(F2910,المخزن!A:M,8,0))</f>
        <v/>
      </c>
    </row>
    <row r="2911" spans="1:21">
      <c r="A2911" s="227"/>
      <c r="B2911" s="228"/>
      <c r="C2911" s="229"/>
      <c r="D2911" s="229"/>
      <c r="E2911" s="240" t="str">
        <f>IF(D2911="","",VLOOKUP(D2911,'العملاء '!A:B,2,0))</f>
        <v/>
      </c>
      <c r="F2911" s="229"/>
      <c r="G2911" s="240" t="str">
        <f>IF(F2911="","",VLOOKUP(F2911,المخزن!A:B,2,0))</f>
        <v/>
      </c>
      <c r="H2911" s="229"/>
      <c r="I2911" s="231"/>
      <c r="J2911" s="231"/>
      <c r="K2911" s="231"/>
      <c r="L2911" s="231"/>
      <c r="M2911" s="232"/>
      <c r="N2911" s="233">
        <f t="shared" si="270"/>
        <v>0</v>
      </c>
      <c r="O2911" s="233">
        <f t="shared" si="271"/>
        <v>0</v>
      </c>
      <c r="P2911" s="234">
        <f t="shared" si="275"/>
        <v>5</v>
      </c>
      <c r="Q2911" s="235" t="str">
        <f>IF(F2911="","",VLOOKUP(F2911,المخزن!A:M,11,0))</f>
        <v/>
      </c>
      <c r="R2911" s="235" t="str">
        <f t="shared" si="272"/>
        <v xml:space="preserve">  </v>
      </c>
      <c r="S2911" s="235" t="str">
        <f t="shared" si="273"/>
        <v xml:space="preserve"> </v>
      </c>
      <c r="T2911" s="237" t="str">
        <f t="shared" si="274"/>
        <v xml:space="preserve"> </v>
      </c>
      <c r="U2911" s="238" t="str">
        <f>IF(F2911="","",VLOOKUP(F2911,المخزن!A:M,8,0))</f>
        <v/>
      </c>
    </row>
    <row r="2912" spans="1:21">
      <c r="A2912" s="227"/>
      <c r="B2912" s="228"/>
      <c r="C2912" s="229"/>
      <c r="D2912" s="229"/>
      <c r="E2912" s="240" t="str">
        <f>IF(D2912="","",VLOOKUP(D2912,'العملاء '!A:B,2,0))</f>
        <v/>
      </c>
      <c r="F2912" s="229"/>
      <c r="G2912" s="240" t="str">
        <f>IF(F2912="","",VLOOKUP(F2912,المخزن!A:B,2,0))</f>
        <v/>
      </c>
      <c r="H2912" s="229"/>
      <c r="I2912" s="231"/>
      <c r="J2912" s="231"/>
      <c r="K2912" s="231"/>
      <c r="L2912" s="231"/>
      <c r="M2912" s="232"/>
      <c r="N2912" s="233">
        <f t="shared" si="270"/>
        <v>0</v>
      </c>
      <c r="O2912" s="233">
        <f t="shared" si="271"/>
        <v>0</v>
      </c>
      <c r="P2912" s="234">
        <f t="shared" si="275"/>
        <v>5</v>
      </c>
      <c r="Q2912" s="235" t="str">
        <f>IF(F2912="","",VLOOKUP(F2912,المخزن!A:M,11,0))</f>
        <v/>
      </c>
      <c r="R2912" s="235" t="str">
        <f t="shared" si="272"/>
        <v xml:space="preserve">  </v>
      </c>
      <c r="S2912" s="235" t="str">
        <f t="shared" si="273"/>
        <v xml:space="preserve"> </v>
      </c>
      <c r="T2912" s="237" t="str">
        <f t="shared" si="274"/>
        <v xml:space="preserve"> </v>
      </c>
      <c r="U2912" s="238" t="str">
        <f>IF(F2912="","",VLOOKUP(F2912,المخزن!A:M,8,0))</f>
        <v/>
      </c>
    </row>
    <row r="2913" spans="1:21">
      <c r="A2913" s="227"/>
      <c r="B2913" s="228"/>
      <c r="C2913" s="229"/>
      <c r="D2913" s="229"/>
      <c r="E2913" s="240" t="str">
        <f>IF(D2913="","",VLOOKUP(D2913,'العملاء '!A:B,2,0))</f>
        <v/>
      </c>
      <c r="F2913" s="229"/>
      <c r="G2913" s="240" t="str">
        <f>IF(F2913="","",VLOOKUP(F2913,المخزن!A:B,2,0))</f>
        <v/>
      </c>
      <c r="H2913" s="229"/>
      <c r="I2913" s="231"/>
      <c r="J2913" s="231"/>
      <c r="K2913" s="231"/>
      <c r="L2913" s="231"/>
      <c r="M2913" s="232"/>
      <c r="N2913" s="233">
        <f t="shared" si="270"/>
        <v>0</v>
      </c>
      <c r="O2913" s="233">
        <f t="shared" si="271"/>
        <v>0</v>
      </c>
      <c r="P2913" s="234">
        <f t="shared" si="275"/>
        <v>5</v>
      </c>
      <c r="Q2913" s="235" t="str">
        <f>IF(F2913="","",VLOOKUP(F2913,المخزن!A:M,11,0))</f>
        <v/>
      </c>
      <c r="R2913" s="235" t="str">
        <f t="shared" si="272"/>
        <v xml:space="preserve">  </v>
      </c>
      <c r="S2913" s="235" t="str">
        <f t="shared" si="273"/>
        <v xml:space="preserve"> </v>
      </c>
      <c r="T2913" s="237" t="str">
        <f t="shared" si="274"/>
        <v xml:space="preserve"> </v>
      </c>
      <c r="U2913" s="238" t="str">
        <f>IF(F2913="","",VLOOKUP(F2913,المخزن!A:M,8,0))</f>
        <v/>
      </c>
    </row>
    <row r="2914" spans="1:21">
      <c r="A2914" s="227"/>
      <c r="B2914" s="228"/>
      <c r="C2914" s="229"/>
      <c r="D2914" s="229"/>
      <c r="E2914" s="240" t="str">
        <f>IF(D2914="","",VLOOKUP(D2914,'العملاء '!A:B,2,0))</f>
        <v/>
      </c>
      <c r="F2914" s="229"/>
      <c r="G2914" s="240" t="str">
        <f>IF(F2914="","",VLOOKUP(F2914,المخزن!A:B,2,0))</f>
        <v/>
      </c>
      <c r="H2914" s="229"/>
      <c r="I2914" s="231"/>
      <c r="J2914" s="231"/>
      <c r="K2914" s="231"/>
      <c r="L2914" s="231"/>
      <c r="M2914" s="232"/>
      <c r="N2914" s="233">
        <f t="shared" si="270"/>
        <v>0</v>
      </c>
      <c r="O2914" s="233">
        <f t="shared" si="271"/>
        <v>0</v>
      </c>
      <c r="P2914" s="234">
        <f t="shared" si="275"/>
        <v>5</v>
      </c>
      <c r="Q2914" s="235" t="str">
        <f>IF(F2914="","",VLOOKUP(F2914,المخزن!A:M,11,0))</f>
        <v/>
      </c>
      <c r="R2914" s="235" t="str">
        <f t="shared" si="272"/>
        <v xml:space="preserve">  </v>
      </c>
      <c r="S2914" s="235" t="str">
        <f t="shared" si="273"/>
        <v xml:space="preserve"> </v>
      </c>
      <c r="T2914" s="237" t="str">
        <f t="shared" si="274"/>
        <v xml:space="preserve"> </v>
      </c>
      <c r="U2914" s="238" t="str">
        <f>IF(F2914="","",VLOOKUP(F2914,المخزن!A:M,8,0))</f>
        <v/>
      </c>
    </row>
    <row r="2915" spans="1:21">
      <c r="A2915" s="227"/>
      <c r="B2915" s="228"/>
      <c r="C2915" s="229"/>
      <c r="D2915" s="229"/>
      <c r="E2915" s="240" t="str">
        <f>IF(D2915="","",VLOOKUP(D2915,'العملاء '!A:B,2,0))</f>
        <v/>
      </c>
      <c r="F2915" s="229"/>
      <c r="G2915" s="240" t="str">
        <f>IF(F2915="","",VLOOKUP(F2915,المخزن!A:B,2,0))</f>
        <v/>
      </c>
      <c r="H2915" s="229"/>
      <c r="I2915" s="231"/>
      <c r="J2915" s="231"/>
      <c r="K2915" s="231"/>
      <c r="L2915" s="231"/>
      <c r="M2915" s="232"/>
      <c r="N2915" s="233">
        <f t="shared" si="270"/>
        <v>0</v>
      </c>
      <c r="O2915" s="233">
        <f t="shared" si="271"/>
        <v>0</v>
      </c>
      <c r="P2915" s="234">
        <f t="shared" si="275"/>
        <v>5</v>
      </c>
      <c r="Q2915" s="235" t="str">
        <f>IF(F2915="","",VLOOKUP(F2915,المخزن!A:M,11,0))</f>
        <v/>
      </c>
      <c r="R2915" s="235" t="str">
        <f t="shared" si="272"/>
        <v xml:space="preserve">  </v>
      </c>
      <c r="S2915" s="235" t="str">
        <f t="shared" si="273"/>
        <v xml:space="preserve"> </v>
      </c>
      <c r="T2915" s="237" t="str">
        <f t="shared" si="274"/>
        <v xml:space="preserve"> </v>
      </c>
      <c r="U2915" s="238" t="str">
        <f>IF(F2915="","",VLOOKUP(F2915,المخزن!A:M,8,0))</f>
        <v/>
      </c>
    </row>
    <row r="2916" spans="1:21">
      <c r="A2916" s="227"/>
      <c r="B2916" s="228"/>
      <c r="C2916" s="229"/>
      <c r="D2916" s="229"/>
      <c r="E2916" s="240" t="str">
        <f>IF(D2916="","",VLOOKUP(D2916,'العملاء '!A:B,2,0))</f>
        <v/>
      </c>
      <c r="F2916" s="229"/>
      <c r="G2916" s="240" t="str">
        <f>IF(F2916="","",VLOOKUP(F2916,المخزن!A:B,2,0))</f>
        <v/>
      </c>
      <c r="H2916" s="229"/>
      <c r="I2916" s="231"/>
      <c r="J2916" s="231"/>
      <c r="K2916" s="231"/>
      <c r="L2916" s="231"/>
      <c r="M2916" s="232"/>
      <c r="N2916" s="233">
        <f t="shared" si="270"/>
        <v>0</v>
      </c>
      <c r="O2916" s="233">
        <f t="shared" si="271"/>
        <v>0</v>
      </c>
      <c r="P2916" s="234">
        <f t="shared" si="275"/>
        <v>5</v>
      </c>
      <c r="Q2916" s="235" t="str">
        <f>IF(F2916="","",VLOOKUP(F2916,المخزن!A:M,11,0))</f>
        <v/>
      </c>
      <c r="R2916" s="235" t="str">
        <f t="shared" si="272"/>
        <v xml:space="preserve">  </v>
      </c>
      <c r="S2916" s="235" t="str">
        <f t="shared" si="273"/>
        <v xml:space="preserve"> </v>
      </c>
      <c r="T2916" s="237" t="str">
        <f t="shared" si="274"/>
        <v xml:space="preserve"> </v>
      </c>
      <c r="U2916" s="238" t="str">
        <f>IF(F2916="","",VLOOKUP(F2916,المخزن!A:M,8,0))</f>
        <v/>
      </c>
    </row>
    <row r="2917" spans="1:21">
      <c r="A2917" s="227"/>
      <c r="B2917" s="228"/>
      <c r="C2917" s="229"/>
      <c r="D2917" s="229"/>
      <c r="E2917" s="240" t="str">
        <f>IF(D2917="","",VLOOKUP(D2917,'العملاء '!A:B,2,0))</f>
        <v/>
      </c>
      <c r="F2917" s="229"/>
      <c r="G2917" s="240" t="str">
        <f>IF(F2917="","",VLOOKUP(F2917,المخزن!A:B,2,0))</f>
        <v/>
      </c>
      <c r="H2917" s="229"/>
      <c r="I2917" s="231"/>
      <c r="J2917" s="231"/>
      <c r="K2917" s="231"/>
      <c r="L2917" s="231"/>
      <c r="M2917" s="232"/>
      <c r="N2917" s="233">
        <f t="shared" si="270"/>
        <v>0</v>
      </c>
      <c r="O2917" s="233">
        <f t="shared" si="271"/>
        <v>0</v>
      </c>
      <c r="P2917" s="234">
        <f t="shared" si="275"/>
        <v>5</v>
      </c>
      <c r="Q2917" s="235" t="str">
        <f>IF(F2917="","",VLOOKUP(F2917,المخزن!A:M,11,0))</f>
        <v/>
      </c>
      <c r="R2917" s="235" t="str">
        <f t="shared" si="272"/>
        <v xml:space="preserve">  </v>
      </c>
      <c r="S2917" s="235" t="str">
        <f t="shared" si="273"/>
        <v xml:space="preserve"> </v>
      </c>
      <c r="T2917" s="237" t="str">
        <f t="shared" si="274"/>
        <v xml:space="preserve"> </v>
      </c>
      <c r="U2917" s="238" t="str">
        <f>IF(F2917="","",VLOOKUP(F2917,المخزن!A:M,8,0))</f>
        <v/>
      </c>
    </row>
    <row r="2918" spans="1:21">
      <c r="A2918" s="227"/>
      <c r="B2918" s="228"/>
      <c r="C2918" s="229"/>
      <c r="D2918" s="229"/>
      <c r="E2918" s="240" t="str">
        <f>IF(D2918="","",VLOOKUP(D2918,'العملاء '!A:B,2,0))</f>
        <v/>
      </c>
      <c r="F2918" s="229"/>
      <c r="G2918" s="240" t="str">
        <f>IF(F2918="","",VLOOKUP(F2918,المخزن!A:B,2,0))</f>
        <v/>
      </c>
      <c r="H2918" s="229"/>
      <c r="I2918" s="231"/>
      <c r="J2918" s="231"/>
      <c r="K2918" s="231"/>
      <c r="L2918" s="231"/>
      <c r="M2918" s="232"/>
      <c r="N2918" s="233">
        <f t="shared" si="270"/>
        <v>0</v>
      </c>
      <c r="O2918" s="233">
        <f t="shared" si="271"/>
        <v>0</v>
      </c>
      <c r="P2918" s="234">
        <f t="shared" si="275"/>
        <v>5</v>
      </c>
      <c r="Q2918" s="235" t="str">
        <f>IF(F2918="","",VLOOKUP(F2918,المخزن!A:M,11,0))</f>
        <v/>
      </c>
      <c r="R2918" s="235" t="str">
        <f t="shared" si="272"/>
        <v xml:space="preserve">  </v>
      </c>
      <c r="S2918" s="235" t="str">
        <f t="shared" si="273"/>
        <v xml:space="preserve"> </v>
      </c>
      <c r="T2918" s="237" t="str">
        <f t="shared" si="274"/>
        <v xml:space="preserve"> </v>
      </c>
      <c r="U2918" s="238" t="str">
        <f>IF(F2918="","",VLOOKUP(F2918,المخزن!A:M,8,0))</f>
        <v/>
      </c>
    </row>
    <row r="2919" spans="1:21">
      <c r="A2919" s="227"/>
      <c r="B2919" s="228"/>
      <c r="C2919" s="229"/>
      <c r="D2919" s="229"/>
      <c r="E2919" s="240" t="str">
        <f>IF(D2919="","",VLOOKUP(D2919,'العملاء '!A:B,2,0))</f>
        <v/>
      </c>
      <c r="F2919" s="229"/>
      <c r="G2919" s="240" t="str">
        <f>IF(F2919="","",VLOOKUP(F2919,المخزن!A:B,2,0))</f>
        <v/>
      </c>
      <c r="H2919" s="229"/>
      <c r="I2919" s="231"/>
      <c r="J2919" s="231"/>
      <c r="K2919" s="231"/>
      <c r="L2919" s="231"/>
      <c r="M2919" s="232"/>
      <c r="N2919" s="233">
        <f t="shared" si="270"/>
        <v>0</v>
      </c>
      <c r="O2919" s="233">
        <f t="shared" si="271"/>
        <v>0</v>
      </c>
      <c r="P2919" s="234">
        <f t="shared" si="275"/>
        <v>5</v>
      </c>
      <c r="Q2919" s="235" t="str">
        <f>IF(F2919="","",VLOOKUP(F2919,المخزن!A:M,11,0))</f>
        <v/>
      </c>
      <c r="R2919" s="235" t="str">
        <f t="shared" si="272"/>
        <v xml:space="preserve">  </v>
      </c>
      <c r="S2919" s="235" t="str">
        <f t="shared" si="273"/>
        <v xml:space="preserve"> </v>
      </c>
      <c r="T2919" s="237" t="str">
        <f t="shared" si="274"/>
        <v xml:space="preserve"> </v>
      </c>
      <c r="U2919" s="238" t="str">
        <f>IF(F2919="","",VLOOKUP(F2919,المخزن!A:M,8,0))</f>
        <v/>
      </c>
    </row>
    <row r="2920" spans="1:21">
      <c r="A2920" s="227"/>
      <c r="B2920" s="228"/>
      <c r="C2920" s="229"/>
      <c r="D2920" s="229"/>
      <c r="E2920" s="240" t="str">
        <f>IF(D2920="","",VLOOKUP(D2920,'العملاء '!A:B,2,0))</f>
        <v/>
      </c>
      <c r="F2920" s="229"/>
      <c r="G2920" s="240" t="str">
        <f>IF(F2920="","",VLOOKUP(F2920,المخزن!A:B,2,0))</f>
        <v/>
      </c>
      <c r="H2920" s="229"/>
      <c r="I2920" s="231"/>
      <c r="J2920" s="231"/>
      <c r="K2920" s="231"/>
      <c r="L2920" s="231"/>
      <c r="M2920" s="232"/>
      <c r="N2920" s="233">
        <f t="shared" si="270"/>
        <v>0</v>
      </c>
      <c r="O2920" s="233">
        <f t="shared" si="271"/>
        <v>0</v>
      </c>
      <c r="P2920" s="234">
        <f t="shared" si="275"/>
        <v>5</v>
      </c>
      <c r="Q2920" s="235" t="str">
        <f>IF(F2920="","",VLOOKUP(F2920,المخزن!A:M,11,0))</f>
        <v/>
      </c>
      <c r="R2920" s="235" t="str">
        <f t="shared" si="272"/>
        <v xml:space="preserve">  </v>
      </c>
      <c r="S2920" s="235" t="str">
        <f t="shared" si="273"/>
        <v xml:space="preserve"> </v>
      </c>
      <c r="T2920" s="237" t="str">
        <f t="shared" si="274"/>
        <v xml:space="preserve"> </v>
      </c>
      <c r="U2920" s="238" t="str">
        <f>IF(F2920="","",VLOOKUP(F2920,المخزن!A:M,8,0))</f>
        <v/>
      </c>
    </row>
    <row r="2921" spans="1:21">
      <c r="A2921" s="227"/>
      <c r="B2921" s="228"/>
      <c r="C2921" s="229"/>
      <c r="D2921" s="229"/>
      <c r="E2921" s="240" t="str">
        <f>IF(D2921="","",VLOOKUP(D2921,'العملاء '!A:B,2,0))</f>
        <v/>
      </c>
      <c r="F2921" s="229"/>
      <c r="G2921" s="240" t="str">
        <f>IF(F2921="","",VLOOKUP(F2921,المخزن!A:B,2,0))</f>
        <v/>
      </c>
      <c r="H2921" s="229"/>
      <c r="I2921" s="231"/>
      <c r="J2921" s="231"/>
      <c r="K2921" s="231"/>
      <c r="L2921" s="231"/>
      <c r="M2921" s="232"/>
      <c r="N2921" s="233">
        <f t="shared" si="270"/>
        <v>0</v>
      </c>
      <c r="O2921" s="233">
        <f t="shared" si="271"/>
        <v>0</v>
      </c>
      <c r="P2921" s="234">
        <f t="shared" si="275"/>
        <v>5</v>
      </c>
      <c r="Q2921" s="235" t="str">
        <f>IF(F2921="","",VLOOKUP(F2921,المخزن!A:M,11,0))</f>
        <v/>
      </c>
      <c r="R2921" s="235" t="str">
        <f t="shared" si="272"/>
        <v xml:space="preserve">  </v>
      </c>
      <c r="S2921" s="235" t="str">
        <f t="shared" si="273"/>
        <v xml:space="preserve"> </v>
      </c>
      <c r="T2921" s="237" t="str">
        <f t="shared" si="274"/>
        <v xml:space="preserve"> </v>
      </c>
      <c r="U2921" s="238" t="str">
        <f>IF(F2921="","",VLOOKUP(F2921,المخزن!A:M,8,0))</f>
        <v/>
      </c>
    </row>
    <row r="2922" spans="1:21">
      <c r="A2922" s="227"/>
      <c r="B2922" s="228"/>
      <c r="C2922" s="229"/>
      <c r="D2922" s="229"/>
      <c r="E2922" s="240" t="str">
        <f>IF(D2922="","",VLOOKUP(D2922,'العملاء '!A:B,2,0))</f>
        <v/>
      </c>
      <c r="F2922" s="229"/>
      <c r="G2922" s="240" t="str">
        <f>IF(F2922="","",VLOOKUP(F2922,المخزن!A:B,2,0))</f>
        <v/>
      </c>
      <c r="H2922" s="229"/>
      <c r="I2922" s="231"/>
      <c r="J2922" s="231"/>
      <c r="K2922" s="231"/>
      <c r="L2922" s="231"/>
      <c r="M2922" s="232"/>
      <c r="N2922" s="233">
        <f t="shared" si="270"/>
        <v>0</v>
      </c>
      <c r="O2922" s="233">
        <f t="shared" si="271"/>
        <v>0</v>
      </c>
      <c r="P2922" s="234">
        <f t="shared" si="275"/>
        <v>5</v>
      </c>
      <c r="Q2922" s="235" t="str">
        <f>IF(F2922="","",VLOOKUP(F2922,المخزن!A:M,11,0))</f>
        <v/>
      </c>
      <c r="R2922" s="235" t="str">
        <f t="shared" si="272"/>
        <v xml:space="preserve">  </v>
      </c>
      <c r="S2922" s="235" t="str">
        <f t="shared" si="273"/>
        <v xml:space="preserve"> </v>
      </c>
      <c r="T2922" s="237" t="str">
        <f t="shared" si="274"/>
        <v xml:space="preserve"> </v>
      </c>
      <c r="U2922" s="238" t="str">
        <f>IF(F2922="","",VLOOKUP(F2922,المخزن!A:M,8,0))</f>
        <v/>
      </c>
    </row>
    <row r="2923" spans="1:21">
      <c r="A2923" s="227"/>
      <c r="B2923" s="228"/>
      <c r="C2923" s="229"/>
      <c r="D2923" s="229"/>
      <c r="E2923" s="240" t="str">
        <f>IF(D2923="","",VLOOKUP(D2923,'العملاء '!A:B,2,0))</f>
        <v/>
      </c>
      <c r="F2923" s="229"/>
      <c r="G2923" s="240" t="str">
        <f>IF(F2923="","",VLOOKUP(F2923,المخزن!A:B,2,0))</f>
        <v/>
      </c>
      <c r="H2923" s="229"/>
      <c r="I2923" s="231"/>
      <c r="J2923" s="231"/>
      <c r="K2923" s="231"/>
      <c r="L2923" s="231"/>
      <c r="M2923" s="232"/>
      <c r="N2923" s="233">
        <f t="shared" si="270"/>
        <v>0</v>
      </c>
      <c r="O2923" s="233">
        <f t="shared" si="271"/>
        <v>0</v>
      </c>
      <c r="P2923" s="234">
        <f t="shared" si="275"/>
        <v>5</v>
      </c>
      <c r="Q2923" s="235" t="str">
        <f>IF(F2923="","",VLOOKUP(F2923,المخزن!A:M,11,0))</f>
        <v/>
      </c>
      <c r="R2923" s="235" t="str">
        <f t="shared" si="272"/>
        <v xml:space="preserve">  </v>
      </c>
      <c r="S2923" s="235" t="str">
        <f t="shared" si="273"/>
        <v xml:space="preserve"> </v>
      </c>
      <c r="T2923" s="237" t="str">
        <f t="shared" si="274"/>
        <v xml:space="preserve"> </v>
      </c>
      <c r="U2923" s="238" t="str">
        <f>IF(F2923="","",VLOOKUP(F2923,المخزن!A:M,8,0))</f>
        <v/>
      </c>
    </row>
    <row r="2924" spans="1:21">
      <c r="A2924" s="227"/>
      <c r="B2924" s="228"/>
      <c r="C2924" s="229"/>
      <c r="D2924" s="229"/>
      <c r="E2924" s="240" t="str">
        <f>IF(D2924="","",VLOOKUP(D2924,'العملاء '!A:B,2,0))</f>
        <v/>
      </c>
      <c r="F2924" s="229"/>
      <c r="G2924" s="240" t="str">
        <f>IF(F2924="","",VLOOKUP(F2924,المخزن!A:B,2,0))</f>
        <v/>
      </c>
      <c r="H2924" s="229"/>
      <c r="I2924" s="231"/>
      <c r="J2924" s="231"/>
      <c r="K2924" s="231"/>
      <c r="L2924" s="231"/>
      <c r="M2924" s="232"/>
      <c r="N2924" s="233">
        <f t="shared" si="270"/>
        <v>0</v>
      </c>
      <c r="O2924" s="233">
        <f t="shared" si="271"/>
        <v>0</v>
      </c>
      <c r="P2924" s="234">
        <f t="shared" si="275"/>
        <v>5</v>
      </c>
      <c r="Q2924" s="235" t="str">
        <f>IF(F2924="","",VLOOKUP(F2924,المخزن!A:M,11,0))</f>
        <v/>
      </c>
      <c r="R2924" s="235" t="str">
        <f t="shared" si="272"/>
        <v xml:space="preserve">  </v>
      </c>
      <c r="S2924" s="235" t="str">
        <f t="shared" si="273"/>
        <v xml:space="preserve"> </v>
      </c>
      <c r="T2924" s="237" t="str">
        <f t="shared" si="274"/>
        <v xml:space="preserve"> </v>
      </c>
      <c r="U2924" s="238" t="str">
        <f>IF(F2924="","",VLOOKUP(F2924,المخزن!A:M,8,0))</f>
        <v/>
      </c>
    </row>
    <row r="2925" spans="1:21">
      <c r="A2925" s="227"/>
      <c r="B2925" s="228"/>
      <c r="C2925" s="229"/>
      <c r="D2925" s="229"/>
      <c r="E2925" s="240" t="str">
        <f>IF(D2925="","",VLOOKUP(D2925,'العملاء '!A:B,2,0))</f>
        <v/>
      </c>
      <c r="F2925" s="229"/>
      <c r="G2925" s="240" t="str">
        <f>IF(F2925="","",VLOOKUP(F2925,المخزن!A:B,2,0))</f>
        <v/>
      </c>
      <c r="H2925" s="229"/>
      <c r="I2925" s="231"/>
      <c r="J2925" s="231"/>
      <c r="K2925" s="231"/>
      <c r="L2925" s="231"/>
      <c r="M2925" s="232"/>
      <c r="N2925" s="233">
        <f t="shared" si="270"/>
        <v>0</v>
      </c>
      <c r="O2925" s="233">
        <f t="shared" si="271"/>
        <v>0</v>
      </c>
      <c r="P2925" s="234">
        <f t="shared" si="275"/>
        <v>5</v>
      </c>
      <c r="Q2925" s="235" t="str">
        <f>IF(F2925="","",VLOOKUP(F2925,المخزن!A:M,11,0))</f>
        <v/>
      </c>
      <c r="R2925" s="235" t="str">
        <f t="shared" si="272"/>
        <v xml:space="preserve">  </v>
      </c>
      <c r="S2925" s="235" t="str">
        <f t="shared" si="273"/>
        <v xml:space="preserve"> </v>
      </c>
      <c r="T2925" s="237" t="str">
        <f t="shared" si="274"/>
        <v xml:space="preserve"> </v>
      </c>
      <c r="U2925" s="238" t="str">
        <f>IF(F2925="","",VLOOKUP(F2925,المخزن!A:M,8,0))</f>
        <v/>
      </c>
    </row>
    <row r="2926" spans="1:21">
      <c r="A2926" s="227"/>
      <c r="B2926" s="228"/>
      <c r="C2926" s="229"/>
      <c r="D2926" s="229"/>
      <c r="E2926" s="240" t="str">
        <f>IF(D2926="","",VLOOKUP(D2926,'العملاء '!A:B,2,0))</f>
        <v/>
      </c>
      <c r="F2926" s="229"/>
      <c r="G2926" s="240" t="str">
        <f>IF(F2926="","",VLOOKUP(F2926,المخزن!A:B,2,0))</f>
        <v/>
      </c>
      <c r="H2926" s="229"/>
      <c r="I2926" s="231"/>
      <c r="J2926" s="231"/>
      <c r="K2926" s="231"/>
      <c r="L2926" s="231"/>
      <c r="M2926" s="232"/>
      <c r="N2926" s="233">
        <f t="shared" si="270"/>
        <v>0</v>
      </c>
      <c r="O2926" s="233">
        <f t="shared" si="271"/>
        <v>0</v>
      </c>
      <c r="P2926" s="234">
        <f t="shared" si="275"/>
        <v>5</v>
      </c>
      <c r="Q2926" s="235" t="str">
        <f>IF(F2926="","",VLOOKUP(F2926,المخزن!A:M,11,0))</f>
        <v/>
      </c>
      <c r="R2926" s="235" t="str">
        <f t="shared" si="272"/>
        <v xml:space="preserve">  </v>
      </c>
      <c r="S2926" s="235" t="str">
        <f t="shared" si="273"/>
        <v xml:space="preserve"> </v>
      </c>
      <c r="T2926" s="237" t="str">
        <f t="shared" si="274"/>
        <v xml:space="preserve"> </v>
      </c>
      <c r="U2926" s="238" t="str">
        <f>IF(F2926="","",VLOOKUP(F2926,المخزن!A:M,8,0))</f>
        <v/>
      </c>
    </row>
    <row r="2927" spans="1:21">
      <c r="A2927" s="227"/>
      <c r="B2927" s="228"/>
      <c r="C2927" s="229"/>
      <c r="D2927" s="229"/>
      <c r="E2927" s="240" t="str">
        <f>IF(D2927="","",VLOOKUP(D2927,'العملاء '!A:B,2,0))</f>
        <v/>
      </c>
      <c r="F2927" s="229"/>
      <c r="G2927" s="240" t="str">
        <f>IF(F2927="","",VLOOKUP(F2927,المخزن!A:B,2,0))</f>
        <v/>
      </c>
      <c r="H2927" s="229"/>
      <c r="I2927" s="231"/>
      <c r="J2927" s="231"/>
      <c r="K2927" s="231"/>
      <c r="L2927" s="231"/>
      <c r="M2927" s="232"/>
      <c r="N2927" s="233">
        <f t="shared" si="270"/>
        <v>0</v>
      </c>
      <c r="O2927" s="233">
        <f t="shared" si="271"/>
        <v>0</v>
      </c>
      <c r="P2927" s="234">
        <f t="shared" si="275"/>
        <v>5</v>
      </c>
      <c r="Q2927" s="235" t="str">
        <f>IF(F2927="","",VLOOKUP(F2927,المخزن!A:M,11,0))</f>
        <v/>
      </c>
      <c r="R2927" s="235" t="str">
        <f t="shared" si="272"/>
        <v xml:space="preserve">  </v>
      </c>
      <c r="S2927" s="235" t="str">
        <f t="shared" si="273"/>
        <v xml:space="preserve"> </v>
      </c>
      <c r="T2927" s="237" t="str">
        <f t="shared" si="274"/>
        <v xml:space="preserve"> </v>
      </c>
      <c r="U2927" s="238" t="str">
        <f>IF(F2927="","",VLOOKUP(F2927,المخزن!A:M,8,0))</f>
        <v/>
      </c>
    </row>
    <row r="2928" spans="1:21">
      <c r="A2928" s="227"/>
      <c r="B2928" s="228"/>
      <c r="C2928" s="229"/>
      <c r="D2928" s="229"/>
      <c r="E2928" s="240" t="str">
        <f>IF(D2928="","",VLOOKUP(D2928,'العملاء '!A:B,2,0))</f>
        <v/>
      </c>
      <c r="F2928" s="229"/>
      <c r="G2928" s="240" t="str">
        <f>IF(F2928="","",VLOOKUP(F2928,المخزن!A:B,2,0))</f>
        <v/>
      </c>
      <c r="H2928" s="229"/>
      <c r="I2928" s="231"/>
      <c r="J2928" s="231"/>
      <c r="K2928" s="231"/>
      <c r="L2928" s="231"/>
      <c r="M2928" s="232"/>
      <c r="N2928" s="233">
        <f t="shared" si="270"/>
        <v>0</v>
      </c>
      <c r="O2928" s="233">
        <f t="shared" si="271"/>
        <v>0</v>
      </c>
      <c r="P2928" s="234">
        <f t="shared" si="275"/>
        <v>5</v>
      </c>
      <c r="Q2928" s="235" t="str">
        <f>IF(F2928="","",VLOOKUP(F2928,المخزن!A:M,11,0))</f>
        <v/>
      </c>
      <c r="R2928" s="235" t="str">
        <f t="shared" si="272"/>
        <v xml:space="preserve">  </v>
      </c>
      <c r="S2928" s="235" t="str">
        <f t="shared" si="273"/>
        <v xml:space="preserve"> </v>
      </c>
      <c r="T2928" s="237" t="str">
        <f t="shared" si="274"/>
        <v xml:space="preserve"> </v>
      </c>
      <c r="U2928" s="238" t="str">
        <f>IF(F2928="","",VLOOKUP(F2928,المخزن!A:M,8,0))</f>
        <v/>
      </c>
    </row>
    <row r="2929" spans="1:21">
      <c r="A2929" s="227"/>
      <c r="B2929" s="228"/>
      <c r="C2929" s="229"/>
      <c r="D2929" s="229"/>
      <c r="E2929" s="240" t="str">
        <f>IF(D2929="","",VLOOKUP(D2929,'العملاء '!A:B,2,0))</f>
        <v/>
      </c>
      <c r="F2929" s="229"/>
      <c r="G2929" s="240" t="str">
        <f>IF(F2929="","",VLOOKUP(F2929,المخزن!A:B,2,0))</f>
        <v/>
      </c>
      <c r="H2929" s="229"/>
      <c r="I2929" s="231"/>
      <c r="J2929" s="231"/>
      <c r="K2929" s="231"/>
      <c r="L2929" s="231"/>
      <c r="M2929" s="232"/>
      <c r="N2929" s="233">
        <f t="shared" si="270"/>
        <v>0</v>
      </c>
      <c r="O2929" s="233">
        <f t="shared" si="271"/>
        <v>0</v>
      </c>
      <c r="P2929" s="234">
        <f t="shared" si="275"/>
        <v>5</v>
      </c>
      <c r="Q2929" s="235" t="str">
        <f>IF(F2929="","",VLOOKUP(F2929,المخزن!A:M,11,0))</f>
        <v/>
      </c>
      <c r="R2929" s="235" t="str">
        <f t="shared" si="272"/>
        <v xml:space="preserve">  </v>
      </c>
      <c r="S2929" s="235" t="str">
        <f t="shared" si="273"/>
        <v xml:space="preserve"> </v>
      </c>
      <c r="T2929" s="237" t="str">
        <f t="shared" si="274"/>
        <v xml:space="preserve"> </v>
      </c>
      <c r="U2929" s="238" t="str">
        <f>IF(F2929="","",VLOOKUP(F2929,المخزن!A:M,8,0))</f>
        <v/>
      </c>
    </row>
    <row r="2930" spans="1:21">
      <c r="A2930" s="227"/>
      <c r="B2930" s="228"/>
      <c r="C2930" s="229"/>
      <c r="D2930" s="229"/>
      <c r="E2930" s="240" t="str">
        <f>IF(D2930="","",VLOOKUP(D2930,'العملاء '!A:B,2,0))</f>
        <v/>
      </c>
      <c r="F2930" s="229"/>
      <c r="G2930" s="240" t="str">
        <f>IF(F2930="","",VLOOKUP(F2930,المخزن!A:B,2,0))</f>
        <v/>
      </c>
      <c r="H2930" s="229"/>
      <c r="I2930" s="231"/>
      <c r="J2930" s="231"/>
      <c r="K2930" s="231"/>
      <c r="L2930" s="231"/>
      <c r="M2930" s="232"/>
      <c r="N2930" s="233">
        <f t="shared" si="270"/>
        <v>0</v>
      </c>
      <c r="O2930" s="233">
        <f t="shared" si="271"/>
        <v>0</v>
      </c>
      <c r="P2930" s="234">
        <f t="shared" si="275"/>
        <v>5</v>
      </c>
      <c r="Q2930" s="235" t="str">
        <f>IF(F2930="","",VLOOKUP(F2930,المخزن!A:M,11,0))</f>
        <v/>
      </c>
      <c r="R2930" s="235" t="str">
        <f t="shared" si="272"/>
        <v xml:space="preserve">  </v>
      </c>
      <c r="S2930" s="235" t="str">
        <f t="shared" si="273"/>
        <v xml:space="preserve"> </v>
      </c>
      <c r="T2930" s="237" t="str">
        <f t="shared" si="274"/>
        <v xml:space="preserve"> </v>
      </c>
      <c r="U2930" s="238" t="str">
        <f>IF(F2930="","",VLOOKUP(F2930,المخزن!A:M,8,0))</f>
        <v/>
      </c>
    </row>
    <row r="2931" spans="1:21">
      <c r="A2931" s="227"/>
      <c r="B2931" s="228"/>
      <c r="C2931" s="229"/>
      <c r="D2931" s="229"/>
      <c r="E2931" s="240" t="str">
        <f>IF(D2931="","",VLOOKUP(D2931,'العملاء '!A:B,2,0))</f>
        <v/>
      </c>
      <c r="F2931" s="229"/>
      <c r="G2931" s="240" t="str">
        <f>IF(F2931="","",VLOOKUP(F2931,المخزن!A:B,2,0))</f>
        <v/>
      </c>
      <c r="H2931" s="229"/>
      <c r="I2931" s="231"/>
      <c r="J2931" s="231"/>
      <c r="K2931" s="231"/>
      <c r="L2931" s="231"/>
      <c r="M2931" s="232"/>
      <c r="N2931" s="233">
        <f t="shared" si="270"/>
        <v>0</v>
      </c>
      <c r="O2931" s="233">
        <f t="shared" si="271"/>
        <v>0</v>
      </c>
      <c r="P2931" s="234">
        <f t="shared" si="275"/>
        <v>5</v>
      </c>
      <c r="Q2931" s="235" t="str">
        <f>IF(F2931="","",VLOOKUP(F2931,المخزن!A:M,11,0))</f>
        <v/>
      </c>
      <c r="R2931" s="235" t="str">
        <f t="shared" si="272"/>
        <v xml:space="preserve">  </v>
      </c>
      <c r="S2931" s="235" t="str">
        <f t="shared" si="273"/>
        <v xml:space="preserve"> </v>
      </c>
      <c r="T2931" s="237" t="str">
        <f t="shared" si="274"/>
        <v xml:space="preserve"> </v>
      </c>
      <c r="U2931" s="238" t="str">
        <f>IF(F2931="","",VLOOKUP(F2931,المخزن!A:M,8,0))</f>
        <v/>
      </c>
    </row>
    <row r="2932" spans="1:21">
      <c r="A2932" s="227"/>
      <c r="B2932" s="228"/>
      <c r="C2932" s="229"/>
      <c r="D2932" s="229"/>
      <c r="E2932" s="240" t="str">
        <f>IF(D2932="","",VLOOKUP(D2932,'العملاء '!A:B,2,0))</f>
        <v/>
      </c>
      <c r="F2932" s="229"/>
      <c r="G2932" s="240" t="str">
        <f>IF(F2932="","",VLOOKUP(F2932,المخزن!A:B,2,0))</f>
        <v/>
      </c>
      <c r="H2932" s="229"/>
      <c r="I2932" s="231"/>
      <c r="J2932" s="231"/>
      <c r="K2932" s="231"/>
      <c r="L2932" s="231"/>
      <c r="M2932" s="232"/>
      <c r="N2932" s="233">
        <f t="shared" si="270"/>
        <v>0</v>
      </c>
      <c r="O2932" s="233">
        <f t="shared" si="271"/>
        <v>0</v>
      </c>
      <c r="P2932" s="234">
        <f t="shared" si="275"/>
        <v>5</v>
      </c>
      <c r="Q2932" s="235" t="str">
        <f>IF(F2932="","",VLOOKUP(F2932,المخزن!A:M,11,0))</f>
        <v/>
      </c>
      <c r="R2932" s="235" t="str">
        <f t="shared" si="272"/>
        <v xml:space="preserve">  </v>
      </c>
      <c r="S2932" s="235" t="str">
        <f t="shared" si="273"/>
        <v xml:space="preserve"> </v>
      </c>
      <c r="T2932" s="237" t="str">
        <f t="shared" si="274"/>
        <v xml:space="preserve"> </v>
      </c>
      <c r="U2932" s="238" t="str">
        <f>IF(F2932="","",VLOOKUP(F2932,المخزن!A:M,8,0))</f>
        <v/>
      </c>
    </row>
    <row r="2933" spans="1:21">
      <c r="A2933" s="227"/>
      <c r="B2933" s="228"/>
      <c r="C2933" s="229"/>
      <c r="D2933" s="229"/>
      <c r="E2933" s="240" t="str">
        <f>IF(D2933="","",VLOOKUP(D2933,'العملاء '!A:B,2,0))</f>
        <v/>
      </c>
      <c r="F2933" s="229"/>
      <c r="G2933" s="240" t="str">
        <f>IF(F2933="","",VLOOKUP(F2933,المخزن!A:B,2,0))</f>
        <v/>
      </c>
      <c r="H2933" s="229"/>
      <c r="I2933" s="231"/>
      <c r="J2933" s="231"/>
      <c r="K2933" s="231"/>
      <c r="L2933" s="231"/>
      <c r="M2933" s="232"/>
      <c r="N2933" s="233">
        <f t="shared" si="270"/>
        <v>0</v>
      </c>
      <c r="O2933" s="233">
        <f t="shared" si="271"/>
        <v>0</v>
      </c>
      <c r="P2933" s="234">
        <f t="shared" si="275"/>
        <v>5</v>
      </c>
      <c r="Q2933" s="235" t="str">
        <f>IF(F2933="","",VLOOKUP(F2933,المخزن!A:M,11,0))</f>
        <v/>
      </c>
      <c r="R2933" s="235" t="str">
        <f t="shared" si="272"/>
        <v xml:space="preserve">  </v>
      </c>
      <c r="S2933" s="235" t="str">
        <f t="shared" si="273"/>
        <v xml:space="preserve"> </v>
      </c>
      <c r="T2933" s="237" t="str">
        <f t="shared" si="274"/>
        <v xml:space="preserve"> </v>
      </c>
      <c r="U2933" s="238" t="str">
        <f>IF(F2933="","",VLOOKUP(F2933,المخزن!A:M,8,0))</f>
        <v/>
      </c>
    </row>
    <row r="2934" spans="1:21">
      <c r="A2934" s="227"/>
      <c r="B2934" s="228"/>
      <c r="C2934" s="229"/>
      <c r="D2934" s="229"/>
      <c r="E2934" s="240" t="str">
        <f>IF(D2934="","",VLOOKUP(D2934,'العملاء '!A:B,2,0))</f>
        <v/>
      </c>
      <c r="F2934" s="229"/>
      <c r="G2934" s="240" t="str">
        <f>IF(F2934="","",VLOOKUP(F2934,المخزن!A:B,2,0))</f>
        <v/>
      </c>
      <c r="H2934" s="229"/>
      <c r="I2934" s="231"/>
      <c r="J2934" s="231"/>
      <c r="K2934" s="231"/>
      <c r="L2934" s="231"/>
      <c r="M2934" s="232"/>
      <c r="N2934" s="233">
        <f t="shared" si="270"/>
        <v>0</v>
      </c>
      <c r="O2934" s="233">
        <f t="shared" si="271"/>
        <v>0</v>
      </c>
      <c r="P2934" s="234">
        <f t="shared" si="275"/>
        <v>5</v>
      </c>
      <c r="Q2934" s="235" t="str">
        <f>IF(F2934="","",VLOOKUP(F2934,المخزن!A:M,11,0))</f>
        <v/>
      </c>
      <c r="R2934" s="235" t="str">
        <f t="shared" si="272"/>
        <v xml:space="preserve">  </v>
      </c>
      <c r="S2934" s="235" t="str">
        <f t="shared" si="273"/>
        <v xml:space="preserve"> </v>
      </c>
      <c r="T2934" s="237" t="str">
        <f t="shared" si="274"/>
        <v xml:space="preserve"> </v>
      </c>
      <c r="U2934" s="238" t="str">
        <f>IF(F2934="","",VLOOKUP(F2934,المخزن!A:M,8,0))</f>
        <v/>
      </c>
    </row>
    <row r="2935" spans="1:21">
      <c r="A2935" s="227"/>
      <c r="B2935" s="228"/>
      <c r="C2935" s="229"/>
      <c r="D2935" s="229"/>
      <c r="E2935" s="240" t="str">
        <f>IF(D2935="","",VLOOKUP(D2935,'العملاء '!A:B,2,0))</f>
        <v/>
      </c>
      <c r="F2935" s="229"/>
      <c r="G2935" s="240" t="str">
        <f>IF(F2935="","",VLOOKUP(F2935,المخزن!A:B,2,0))</f>
        <v/>
      </c>
      <c r="H2935" s="229"/>
      <c r="I2935" s="231"/>
      <c r="J2935" s="231"/>
      <c r="K2935" s="231"/>
      <c r="L2935" s="231"/>
      <c r="M2935" s="232"/>
      <c r="N2935" s="233">
        <f t="shared" si="270"/>
        <v>0</v>
      </c>
      <c r="O2935" s="233">
        <f t="shared" si="271"/>
        <v>0</v>
      </c>
      <c r="P2935" s="234">
        <f t="shared" si="275"/>
        <v>5</v>
      </c>
      <c r="Q2935" s="235" t="str">
        <f>IF(F2935="","",VLOOKUP(F2935,المخزن!A:M,11,0))</f>
        <v/>
      </c>
      <c r="R2935" s="235" t="str">
        <f t="shared" si="272"/>
        <v xml:space="preserve">  </v>
      </c>
      <c r="S2935" s="235" t="str">
        <f t="shared" si="273"/>
        <v xml:space="preserve"> </v>
      </c>
      <c r="T2935" s="237" t="str">
        <f t="shared" si="274"/>
        <v xml:space="preserve"> </v>
      </c>
      <c r="U2935" s="238" t="str">
        <f>IF(F2935="","",VLOOKUP(F2935,المخزن!A:M,8,0))</f>
        <v/>
      </c>
    </row>
    <row r="2936" spans="1:21">
      <c r="A2936" s="227"/>
      <c r="B2936" s="228"/>
      <c r="C2936" s="229"/>
      <c r="D2936" s="229"/>
      <c r="E2936" s="240" t="str">
        <f>IF(D2936="","",VLOOKUP(D2936,'العملاء '!A:B,2,0))</f>
        <v/>
      </c>
      <c r="F2936" s="229"/>
      <c r="G2936" s="240" t="str">
        <f>IF(F2936="","",VLOOKUP(F2936,المخزن!A:B,2,0))</f>
        <v/>
      </c>
      <c r="H2936" s="229"/>
      <c r="I2936" s="231"/>
      <c r="J2936" s="231"/>
      <c r="K2936" s="231"/>
      <c r="L2936" s="231"/>
      <c r="M2936" s="232"/>
      <c r="N2936" s="233">
        <f t="shared" si="270"/>
        <v>0</v>
      </c>
      <c r="O2936" s="233">
        <f t="shared" si="271"/>
        <v>0</v>
      </c>
      <c r="P2936" s="234">
        <f t="shared" si="275"/>
        <v>5</v>
      </c>
      <c r="Q2936" s="235" t="str">
        <f>IF(F2936="","",VLOOKUP(F2936,المخزن!A:M,11,0))</f>
        <v/>
      </c>
      <c r="R2936" s="235" t="str">
        <f t="shared" si="272"/>
        <v xml:space="preserve">  </v>
      </c>
      <c r="S2936" s="235" t="str">
        <f t="shared" si="273"/>
        <v xml:space="preserve"> </v>
      </c>
      <c r="T2936" s="237" t="str">
        <f t="shared" si="274"/>
        <v xml:space="preserve"> </v>
      </c>
      <c r="U2936" s="238" t="str">
        <f>IF(F2936="","",VLOOKUP(F2936,المخزن!A:M,8,0))</f>
        <v/>
      </c>
    </row>
    <row r="2937" spans="1:21">
      <c r="A2937" s="227"/>
      <c r="B2937" s="228"/>
      <c r="C2937" s="229"/>
      <c r="D2937" s="229"/>
      <c r="E2937" s="240" t="str">
        <f>IF(D2937="","",VLOOKUP(D2937,'العملاء '!A:B,2,0))</f>
        <v/>
      </c>
      <c r="F2937" s="229"/>
      <c r="G2937" s="240" t="str">
        <f>IF(F2937="","",VLOOKUP(F2937,المخزن!A:B,2,0))</f>
        <v/>
      </c>
      <c r="H2937" s="229"/>
      <c r="I2937" s="231"/>
      <c r="J2937" s="231"/>
      <c r="K2937" s="231"/>
      <c r="L2937" s="231"/>
      <c r="M2937" s="232"/>
      <c r="N2937" s="233">
        <f t="shared" si="270"/>
        <v>0</v>
      </c>
      <c r="O2937" s="233">
        <f t="shared" si="271"/>
        <v>0</v>
      </c>
      <c r="P2937" s="234">
        <f t="shared" si="275"/>
        <v>5</v>
      </c>
      <c r="Q2937" s="235" t="str">
        <f>IF(F2937="","",VLOOKUP(F2937,المخزن!A:M,11,0))</f>
        <v/>
      </c>
      <c r="R2937" s="235" t="str">
        <f t="shared" si="272"/>
        <v xml:space="preserve">  </v>
      </c>
      <c r="S2937" s="235" t="str">
        <f t="shared" si="273"/>
        <v xml:space="preserve"> </v>
      </c>
      <c r="T2937" s="237" t="str">
        <f t="shared" si="274"/>
        <v xml:space="preserve"> </v>
      </c>
      <c r="U2937" s="238" t="str">
        <f>IF(F2937="","",VLOOKUP(F2937,المخزن!A:M,8,0))</f>
        <v/>
      </c>
    </row>
    <row r="2938" spans="1:21">
      <c r="A2938" s="227"/>
      <c r="B2938" s="228"/>
      <c r="C2938" s="229"/>
      <c r="D2938" s="229"/>
      <c r="E2938" s="240" t="str">
        <f>IF(D2938="","",VLOOKUP(D2938,'العملاء '!A:B,2,0))</f>
        <v/>
      </c>
      <c r="F2938" s="229"/>
      <c r="G2938" s="240" t="str">
        <f>IF(F2938="","",VLOOKUP(F2938,المخزن!A:B,2,0))</f>
        <v/>
      </c>
      <c r="H2938" s="229"/>
      <c r="I2938" s="231"/>
      <c r="J2938" s="231"/>
      <c r="K2938" s="231"/>
      <c r="L2938" s="231"/>
      <c r="M2938" s="232"/>
      <c r="N2938" s="233">
        <f t="shared" si="270"/>
        <v>0</v>
      </c>
      <c r="O2938" s="233">
        <f t="shared" si="271"/>
        <v>0</v>
      </c>
      <c r="P2938" s="234">
        <f t="shared" si="275"/>
        <v>5</v>
      </c>
      <c r="Q2938" s="235" t="str">
        <f>IF(F2938="","",VLOOKUP(F2938,المخزن!A:M,11,0))</f>
        <v/>
      </c>
      <c r="R2938" s="235" t="str">
        <f t="shared" si="272"/>
        <v xml:space="preserve">  </v>
      </c>
      <c r="S2938" s="235" t="str">
        <f t="shared" si="273"/>
        <v xml:space="preserve"> </v>
      </c>
      <c r="T2938" s="237" t="str">
        <f t="shared" si="274"/>
        <v xml:space="preserve"> </v>
      </c>
      <c r="U2938" s="238" t="str">
        <f>IF(F2938="","",VLOOKUP(F2938,المخزن!A:M,8,0))</f>
        <v/>
      </c>
    </row>
    <row r="2939" spans="1:21">
      <c r="A2939" s="227"/>
      <c r="B2939" s="228"/>
      <c r="C2939" s="229"/>
      <c r="D2939" s="229"/>
      <c r="E2939" s="240" t="str">
        <f>IF(D2939="","",VLOOKUP(D2939,'العملاء '!A:B,2,0))</f>
        <v/>
      </c>
      <c r="F2939" s="229"/>
      <c r="G2939" s="240" t="str">
        <f>IF(F2939="","",VLOOKUP(F2939,المخزن!A:B,2,0))</f>
        <v/>
      </c>
      <c r="H2939" s="229"/>
      <c r="I2939" s="231"/>
      <c r="J2939" s="231"/>
      <c r="K2939" s="231"/>
      <c r="L2939" s="231"/>
      <c r="M2939" s="232"/>
      <c r="N2939" s="233">
        <f t="shared" si="270"/>
        <v>0</v>
      </c>
      <c r="O2939" s="233">
        <f t="shared" si="271"/>
        <v>0</v>
      </c>
      <c r="P2939" s="234">
        <f t="shared" si="275"/>
        <v>5</v>
      </c>
      <c r="Q2939" s="235" t="str">
        <f>IF(F2939="","",VLOOKUP(F2939,المخزن!A:M,11,0))</f>
        <v/>
      </c>
      <c r="R2939" s="235" t="str">
        <f t="shared" si="272"/>
        <v xml:space="preserve">  </v>
      </c>
      <c r="S2939" s="235" t="str">
        <f t="shared" si="273"/>
        <v xml:space="preserve"> </v>
      </c>
      <c r="T2939" s="237" t="str">
        <f t="shared" si="274"/>
        <v xml:space="preserve"> </v>
      </c>
      <c r="U2939" s="238" t="str">
        <f>IF(F2939="","",VLOOKUP(F2939,المخزن!A:M,8,0))</f>
        <v/>
      </c>
    </row>
    <row r="2940" spans="1:21">
      <c r="A2940" s="227"/>
      <c r="B2940" s="228"/>
      <c r="C2940" s="229"/>
      <c r="D2940" s="229"/>
      <c r="E2940" s="240" t="str">
        <f>IF(D2940="","",VLOOKUP(D2940,'العملاء '!A:B,2,0))</f>
        <v/>
      </c>
      <c r="F2940" s="229"/>
      <c r="G2940" s="240" t="str">
        <f>IF(F2940="","",VLOOKUP(F2940,المخزن!A:B,2,0))</f>
        <v/>
      </c>
      <c r="H2940" s="229"/>
      <c r="I2940" s="231"/>
      <c r="J2940" s="231"/>
      <c r="K2940" s="231"/>
      <c r="L2940" s="231"/>
      <c r="M2940" s="232"/>
      <c r="N2940" s="233">
        <f t="shared" si="270"/>
        <v>0</v>
      </c>
      <c r="O2940" s="233">
        <f t="shared" si="271"/>
        <v>0</v>
      </c>
      <c r="P2940" s="234">
        <f t="shared" si="275"/>
        <v>5</v>
      </c>
      <c r="Q2940" s="235" t="str">
        <f>IF(F2940="","",VLOOKUP(F2940,المخزن!A:M,11,0))</f>
        <v/>
      </c>
      <c r="R2940" s="235" t="str">
        <f t="shared" si="272"/>
        <v xml:space="preserve">  </v>
      </c>
      <c r="S2940" s="235" t="str">
        <f t="shared" si="273"/>
        <v xml:space="preserve"> </v>
      </c>
      <c r="T2940" s="237" t="str">
        <f t="shared" si="274"/>
        <v xml:space="preserve"> </v>
      </c>
      <c r="U2940" s="238" t="str">
        <f>IF(F2940="","",VLOOKUP(F2940,المخزن!A:M,8,0))</f>
        <v/>
      </c>
    </row>
    <row r="2941" spans="1:21">
      <c r="A2941" s="227"/>
      <c r="B2941" s="228"/>
      <c r="C2941" s="229"/>
      <c r="D2941" s="229"/>
      <c r="E2941" s="240" t="str">
        <f>IF(D2941="","",VLOOKUP(D2941,'العملاء '!A:B,2,0))</f>
        <v/>
      </c>
      <c r="F2941" s="229"/>
      <c r="G2941" s="240" t="str">
        <f>IF(F2941="","",VLOOKUP(F2941,المخزن!A:B,2,0))</f>
        <v/>
      </c>
      <c r="H2941" s="229"/>
      <c r="I2941" s="231"/>
      <c r="J2941" s="231"/>
      <c r="K2941" s="231"/>
      <c r="L2941" s="231"/>
      <c r="M2941" s="232"/>
      <c r="N2941" s="233">
        <f t="shared" si="270"/>
        <v>0</v>
      </c>
      <c r="O2941" s="233">
        <f t="shared" si="271"/>
        <v>0</v>
      </c>
      <c r="P2941" s="234">
        <f t="shared" si="275"/>
        <v>5</v>
      </c>
      <c r="Q2941" s="235" t="str">
        <f>IF(F2941="","",VLOOKUP(F2941,المخزن!A:M,11,0))</f>
        <v/>
      </c>
      <c r="R2941" s="235" t="str">
        <f t="shared" si="272"/>
        <v xml:space="preserve">  </v>
      </c>
      <c r="S2941" s="235" t="str">
        <f t="shared" si="273"/>
        <v xml:space="preserve"> </v>
      </c>
      <c r="T2941" s="237" t="str">
        <f t="shared" si="274"/>
        <v xml:space="preserve"> </v>
      </c>
      <c r="U2941" s="238" t="str">
        <f>IF(F2941="","",VLOOKUP(F2941,المخزن!A:M,8,0))</f>
        <v/>
      </c>
    </row>
    <row r="2942" spans="1:21">
      <c r="A2942" s="227"/>
      <c r="B2942" s="228"/>
      <c r="C2942" s="229"/>
      <c r="D2942" s="229"/>
      <c r="E2942" s="240" t="str">
        <f>IF(D2942="","",VLOOKUP(D2942,'العملاء '!A:B,2,0))</f>
        <v/>
      </c>
      <c r="F2942" s="229"/>
      <c r="G2942" s="240" t="str">
        <f>IF(F2942="","",VLOOKUP(F2942,المخزن!A:B,2,0))</f>
        <v/>
      </c>
      <c r="H2942" s="229"/>
      <c r="I2942" s="231"/>
      <c r="J2942" s="231"/>
      <c r="K2942" s="231"/>
      <c r="L2942" s="231"/>
      <c r="M2942" s="232"/>
      <c r="N2942" s="233">
        <f t="shared" si="270"/>
        <v>0</v>
      </c>
      <c r="O2942" s="233">
        <f t="shared" si="271"/>
        <v>0</v>
      </c>
      <c r="P2942" s="234">
        <f t="shared" si="275"/>
        <v>5</v>
      </c>
      <c r="Q2942" s="235" t="str">
        <f>IF(F2942="","",VLOOKUP(F2942,المخزن!A:M,11,0))</f>
        <v/>
      </c>
      <c r="R2942" s="235" t="str">
        <f t="shared" si="272"/>
        <v xml:space="preserve">  </v>
      </c>
      <c r="S2942" s="235" t="str">
        <f t="shared" si="273"/>
        <v xml:space="preserve"> </v>
      </c>
      <c r="T2942" s="237" t="str">
        <f t="shared" si="274"/>
        <v xml:space="preserve"> </v>
      </c>
      <c r="U2942" s="238" t="str">
        <f>IF(F2942="","",VLOOKUP(F2942,المخزن!A:M,8,0))</f>
        <v/>
      </c>
    </row>
    <row r="2943" spans="1:21">
      <c r="A2943" s="227"/>
      <c r="B2943" s="228"/>
      <c r="C2943" s="229"/>
      <c r="D2943" s="229"/>
      <c r="E2943" s="240" t="str">
        <f>IF(D2943="","",VLOOKUP(D2943,'العملاء '!A:B,2,0))</f>
        <v/>
      </c>
      <c r="F2943" s="229"/>
      <c r="G2943" s="240" t="str">
        <f>IF(F2943="","",VLOOKUP(F2943,المخزن!A:B,2,0))</f>
        <v/>
      </c>
      <c r="H2943" s="229"/>
      <c r="I2943" s="231"/>
      <c r="J2943" s="231"/>
      <c r="K2943" s="231"/>
      <c r="L2943" s="231"/>
      <c r="M2943" s="232"/>
      <c r="N2943" s="233">
        <f t="shared" si="270"/>
        <v>0</v>
      </c>
      <c r="O2943" s="233">
        <f t="shared" si="271"/>
        <v>0</v>
      </c>
      <c r="P2943" s="234">
        <f t="shared" si="275"/>
        <v>5</v>
      </c>
      <c r="Q2943" s="235" t="str">
        <f>IF(F2943="","",VLOOKUP(F2943,المخزن!A:M,11,0))</f>
        <v/>
      </c>
      <c r="R2943" s="235" t="str">
        <f t="shared" si="272"/>
        <v xml:space="preserve">  </v>
      </c>
      <c r="S2943" s="235" t="str">
        <f t="shared" si="273"/>
        <v xml:space="preserve"> </v>
      </c>
      <c r="T2943" s="237" t="str">
        <f t="shared" si="274"/>
        <v xml:space="preserve"> </v>
      </c>
      <c r="U2943" s="238" t="str">
        <f>IF(F2943="","",VLOOKUP(F2943,المخزن!A:M,8,0))</f>
        <v/>
      </c>
    </row>
    <row r="2944" spans="1:21">
      <c r="A2944" s="227"/>
      <c r="B2944" s="228"/>
      <c r="C2944" s="229"/>
      <c r="D2944" s="229"/>
      <c r="E2944" s="240" t="str">
        <f>IF(D2944="","",VLOOKUP(D2944,'العملاء '!A:B,2,0))</f>
        <v/>
      </c>
      <c r="F2944" s="229"/>
      <c r="G2944" s="240" t="str">
        <f>IF(F2944="","",VLOOKUP(F2944,المخزن!A:B,2,0))</f>
        <v/>
      </c>
      <c r="H2944" s="229"/>
      <c r="I2944" s="231"/>
      <c r="J2944" s="231"/>
      <c r="K2944" s="231"/>
      <c r="L2944" s="231"/>
      <c r="M2944" s="232"/>
      <c r="N2944" s="233">
        <f t="shared" si="270"/>
        <v>0</v>
      </c>
      <c r="O2944" s="233">
        <f t="shared" si="271"/>
        <v>0</v>
      </c>
      <c r="P2944" s="234">
        <f t="shared" si="275"/>
        <v>5</v>
      </c>
      <c r="Q2944" s="235" t="str">
        <f>IF(F2944="","",VLOOKUP(F2944,المخزن!A:M,11,0))</f>
        <v/>
      </c>
      <c r="R2944" s="235" t="str">
        <f t="shared" si="272"/>
        <v xml:space="preserve">  </v>
      </c>
      <c r="S2944" s="235" t="str">
        <f t="shared" si="273"/>
        <v xml:space="preserve"> </v>
      </c>
      <c r="T2944" s="237" t="str">
        <f t="shared" si="274"/>
        <v xml:space="preserve"> </v>
      </c>
      <c r="U2944" s="238" t="str">
        <f>IF(F2944="","",VLOOKUP(F2944,المخزن!A:M,8,0))</f>
        <v/>
      </c>
    </row>
    <row r="2945" spans="1:21">
      <c r="A2945" s="227"/>
      <c r="B2945" s="228"/>
      <c r="C2945" s="229"/>
      <c r="D2945" s="229"/>
      <c r="E2945" s="240" t="str">
        <f>IF(D2945="","",VLOOKUP(D2945,'العملاء '!A:B,2,0))</f>
        <v/>
      </c>
      <c r="F2945" s="229"/>
      <c r="G2945" s="240" t="str">
        <f>IF(F2945="","",VLOOKUP(F2945,المخزن!A:B,2,0))</f>
        <v/>
      </c>
      <c r="H2945" s="229"/>
      <c r="I2945" s="231"/>
      <c r="J2945" s="231"/>
      <c r="K2945" s="231"/>
      <c r="L2945" s="231"/>
      <c r="M2945" s="232"/>
      <c r="N2945" s="233">
        <f t="shared" si="270"/>
        <v>0</v>
      </c>
      <c r="O2945" s="233">
        <f t="shared" si="271"/>
        <v>0</v>
      </c>
      <c r="P2945" s="234">
        <f t="shared" si="275"/>
        <v>5</v>
      </c>
      <c r="Q2945" s="235" t="str">
        <f>IF(F2945="","",VLOOKUP(F2945,المخزن!A:M,11,0))</f>
        <v/>
      </c>
      <c r="R2945" s="235" t="str">
        <f t="shared" si="272"/>
        <v xml:space="preserve">  </v>
      </c>
      <c r="S2945" s="235" t="str">
        <f t="shared" si="273"/>
        <v xml:space="preserve"> </v>
      </c>
      <c r="T2945" s="237" t="str">
        <f t="shared" si="274"/>
        <v xml:space="preserve"> </v>
      </c>
      <c r="U2945" s="238" t="str">
        <f>IF(F2945="","",VLOOKUP(F2945,المخزن!A:M,8,0))</f>
        <v/>
      </c>
    </row>
    <row r="2946" spans="1:21">
      <c r="A2946" s="227"/>
      <c r="B2946" s="228"/>
      <c r="C2946" s="229"/>
      <c r="D2946" s="229"/>
      <c r="E2946" s="240" t="str">
        <f>IF(D2946="","",VLOOKUP(D2946,'العملاء '!A:B,2,0))</f>
        <v/>
      </c>
      <c r="F2946" s="229"/>
      <c r="G2946" s="240" t="str">
        <f>IF(F2946="","",VLOOKUP(F2946,المخزن!A:B,2,0))</f>
        <v/>
      </c>
      <c r="H2946" s="229"/>
      <c r="I2946" s="231"/>
      <c r="J2946" s="231"/>
      <c r="K2946" s="231"/>
      <c r="L2946" s="231"/>
      <c r="M2946" s="232"/>
      <c r="N2946" s="233">
        <f t="shared" si="270"/>
        <v>0</v>
      </c>
      <c r="O2946" s="233">
        <f t="shared" si="271"/>
        <v>0</v>
      </c>
      <c r="P2946" s="234">
        <f t="shared" si="275"/>
        <v>5</v>
      </c>
      <c r="Q2946" s="235" t="str">
        <f>IF(F2946="","",VLOOKUP(F2946,المخزن!A:M,11,0))</f>
        <v/>
      </c>
      <c r="R2946" s="235" t="str">
        <f t="shared" si="272"/>
        <v xml:space="preserve">  </v>
      </c>
      <c r="S2946" s="235" t="str">
        <f t="shared" si="273"/>
        <v xml:space="preserve"> </v>
      </c>
      <c r="T2946" s="237" t="str">
        <f t="shared" si="274"/>
        <v xml:space="preserve"> </v>
      </c>
      <c r="U2946" s="238" t="str">
        <f>IF(F2946="","",VLOOKUP(F2946,المخزن!A:M,8,0))</f>
        <v/>
      </c>
    </row>
    <row r="2947" spans="1:21">
      <c r="A2947" s="227"/>
      <c r="B2947" s="228"/>
      <c r="C2947" s="229"/>
      <c r="D2947" s="229"/>
      <c r="E2947" s="240" t="str">
        <f>IF(D2947="","",VLOOKUP(D2947,'العملاء '!A:B,2,0))</f>
        <v/>
      </c>
      <c r="F2947" s="229"/>
      <c r="G2947" s="240" t="str">
        <f>IF(F2947="","",VLOOKUP(F2947,المخزن!A:B,2,0))</f>
        <v/>
      </c>
      <c r="H2947" s="229"/>
      <c r="I2947" s="231"/>
      <c r="J2947" s="231"/>
      <c r="K2947" s="231"/>
      <c r="L2947" s="231"/>
      <c r="M2947" s="232"/>
      <c r="N2947" s="233">
        <f t="shared" si="270"/>
        <v>0</v>
      </c>
      <c r="O2947" s="233">
        <f t="shared" si="271"/>
        <v>0</v>
      </c>
      <c r="P2947" s="234">
        <f t="shared" si="275"/>
        <v>5</v>
      </c>
      <c r="Q2947" s="235" t="str">
        <f>IF(F2947="","",VLOOKUP(F2947,المخزن!A:M,11,0))</f>
        <v/>
      </c>
      <c r="R2947" s="235" t="str">
        <f t="shared" si="272"/>
        <v xml:space="preserve">  </v>
      </c>
      <c r="S2947" s="235" t="str">
        <f t="shared" si="273"/>
        <v xml:space="preserve"> </v>
      </c>
      <c r="T2947" s="237" t="str">
        <f t="shared" si="274"/>
        <v xml:space="preserve"> </v>
      </c>
      <c r="U2947" s="238" t="str">
        <f>IF(F2947="","",VLOOKUP(F2947,المخزن!A:M,8,0))</f>
        <v/>
      </c>
    </row>
    <row r="2948" spans="1:21">
      <c r="A2948" s="227"/>
      <c r="B2948" s="228"/>
      <c r="C2948" s="229"/>
      <c r="D2948" s="229"/>
      <c r="E2948" s="240" t="str">
        <f>IF(D2948="","",VLOOKUP(D2948,'العملاء '!A:B,2,0))</f>
        <v/>
      </c>
      <c r="F2948" s="229"/>
      <c r="G2948" s="240" t="str">
        <f>IF(F2948="","",VLOOKUP(F2948,المخزن!A:B,2,0))</f>
        <v/>
      </c>
      <c r="H2948" s="229"/>
      <c r="I2948" s="231"/>
      <c r="J2948" s="231"/>
      <c r="K2948" s="231"/>
      <c r="L2948" s="231"/>
      <c r="M2948" s="232"/>
      <c r="N2948" s="233">
        <f t="shared" ref="N2948:N2963" si="276">(I2948*H2948)-L2948</f>
        <v>0</v>
      </c>
      <c r="O2948" s="233">
        <f t="shared" ref="O2948:O2963" si="277">(J2948*H2948)-M2948</f>
        <v>0</v>
      </c>
      <c r="P2948" s="234">
        <f t="shared" si="275"/>
        <v>5</v>
      </c>
      <c r="Q2948" s="235" t="str">
        <f>IF(F2948="","",VLOOKUP(F2948,المخزن!A:M,11,0))</f>
        <v/>
      </c>
      <c r="R2948" s="235" t="str">
        <f t="shared" ref="R2948:R3011" si="278">IF(F2948&gt;0,Q2948*H2948,"  ")</f>
        <v xml:space="preserve">  </v>
      </c>
      <c r="S2948" s="235" t="str">
        <f t="shared" ref="S2948:S2963" si="279">IF(F2948&gt;0,(((I2948/P2948)+J2948)*H2948)-(L2948/P2948)-M2948," ")</f>
        <v xml:space="preserve"> </v>
      </c>
      <c r="T2948" s="237" t="str">
        <f t="shared" ref="T2948:T3011" si="280">IF(F2948&gt;0,S2948-R2948," ")</f>
        <v xml:space="preserve"> </v>
      </c>
      <c r="U2948" s="238" t="str">
        <f>IF(F2948="","",VLOOKUP(F2948,المخزن!A:M,8,0))</f>
        <v/>
      </c>
    </row>
    <row r="2949" spans="1:21">
      <c r="A2949" s="227"/>
      <c r="B2949" s="228"/>
      <c r="C2949" s="229"/>
      <c r="D2949" s="229"/>
      <c r="E2949" s="240" t="str">
        <f>IF(D2949="","",VLOOKUP(D2949,'العملاء '!A:B,2,0))</f>
        <v/>
      </c>
      <c r="F2949" s="229"/>
      <c r="G2949" s="240" t="str">
        <f>IF(F2949="","",VLOOKUP(F2949,المخزن!A:B,2,0))</f>
        <v/>
      </c>
      <c r="H2949" s="229"/>
      <c r="I2949" s="231"/>
      <c r="J2949" s="231"/>
      <c r="K2949" s="231"/>
      <c r="L2949" s="231"/>
      <c r="M2949" s="232"/>
      <c r="N2949" s="233">
        <f t="shared" si="276"/>
        <v>0</v>
      </c>
      <c r="O2949" s="233">
        <f t="shared" si="277"/>
        <v>0</v>
      </c>
      <c r="P2949" s="234">
        <f t="shared" si="275"/>
        <v>5</v>
      </c>
      <c r="Q2949" s="235" t="str">
        <f>IF(F2949="","",VLOOKUP(F2949,المخزن!A:M,11,0))</f>
        <v/>
      </c>
      <c r="R2949" s="235" t="str">
        <f t="shared" si="278"/>
        <v xml:space="preserve">  </v>
      </c>
      <c r="S2949" s="235" t="str">
        <f t="shared" si="279"/>
        <v xml:space="preserve"> </v>
      </c>
      <c r="T2949" s="237" t="str">
        <f t="shared" si="280"/>
        <v xml:space="preserve"> </v>
      </c>
      <c r="U2949" s="238" t="str">
        <f>IF(F2949="","",VLOOKUP(F2949,المخزن!A:M,8,0))</f>
        <v/>
      </c>
    </row>
    <row r="2950" spans="1:21">
      <c r="A2950" s="227"/>
      <c r="B2950" s="228"/>
      <c r="C2950" s="229"/>
      <c r="D2950" s="229"/>
      <c r="E2950" s="240" t="str">
        <f>IF(D2950="","",VLOOKUP(D2950,'العملاء '!A:B,2,0))</f>
        <v/>
      </c>
      <c r="F2950" s="229"/>
      <c r="G2950" s="240" t="str">
        <f>IF(F2950="","",VLOOKUP(F2950,المخزن!A:B,2,0))</f>
        <v/>
      </c>
      <c r="H2950" s="229"/>
      <c r="I2950" s="231"/>
      <c r="J2950" s="231"/>
      <c r="K2950" s="231"/>
      <c r="L2950" s="231"/>
      <c r="M2950" s="232"/>
      <c r="N2950" s="233">
        <f t="shared" si="276"/>
        <v>0</v>
      </c>
      <c r="O2950" s="233">
        <f t="shared" si="277"/>
        <v>0</v>
      </c>
      <c r="P2950" s="234">
        <f t="shared" si="275"/>
        <v>5</v>
      </c>
      <c r="Q2950" s="235" t="str">
        <f>IF(F2950="","",VLOOKUP(F2950,المخزن!A:M,11,0))</f>
        <v/>
      </c>
      <c r="R2950" s="235" t="str">
        <f t="shared" si="278"/>
        <v xml:space="preserve">  </v>
      </c>
      <c r="S2950" s="235" t="str">
        <f t="shared" si="279"/>
        <v xml:space="preserve"> </v>
      </c>
      <c r="T2950" s="237" t="str">
        <f t="shared" si="280"/>
        <v xml:space="preserve"> </v>
      </c>
      <c r="U2950" s="238" t="str">
        <f>IF(F2950="","",VLOOKUP(F2950,المخزن!A:M,8,0))</f>
        <v/>
      </c>
    </row>
    <row r="2951" spans="1:21">
      <c r="A2951" s="227"/>
      <c r="B2951" s="228"/>
      <c r="C2951" s="229"/>
      <c r="D2951" s="229"/>
      <c r="E2951" s="240" t="str">
        <f>IF(D2951="","",VLOOKUP(D2951,'العملاء '!A:B,2,0))</f>
        <v/>
      </c>
      <c r="F2951" s="229"/>
      <c r="G2951" s="240" t="str">
        <f>IF(F2951="","",VLOOKUP(F2951,المخزن!A:B,2,0))</f>
        <v/>
      </c>
      <c r="H2951" s="229"/>
      <c r="I2951" s="231"/>
      <c r="J2951" s="231"/>
      <c r="K2951" s="231"/>
      <c r="L2951" s="231"/>
      <c r="M2951" s="232"/>
      <c r="N2951" s="233">
        <f t="shared" si="276"/>
        <v>0</v>
      </c>
      <c r="O2951" s="233">
        <f t="shared" si="277"/>
        <v>0</v>
      </c>
      <c r="P2951" s="234">
        <f t="shared" si="275"/>
        <v>5</v>
      </c>
      <c r="Q2951" s="235" t="str">
        <f>IF(F2951="","",VLOOKUP(F2951,المخزن!A:M,11,0))</f>
        <v/>
      </c>
      <c r="R2951" s="235" t="str">
        <f t="shared" si="278"/>
        <v xml:space="preserve">  </v>
      </c>
      <c r="S2951" s="235" t="str">
        <f t="shared" si="279"/>
        <v xml:space="preserve"> </v>
      </c>
      <c r="T2951" s="237" t="str">
        <f t="shared" si="280"/>
        <v xml:space="preserve"> </v>
      </c>
      <c r="U2951" s="238" t="str">
        <f>IF(F2951="","",VLOOKUP(F2951,المخزن!A:M,8,0))</f>
        <v/>
      </c>
    </row>
    <row r="2952" spans="1:21">
      <c r="A2952" s="227"/>
      <c r="B2952" s="228"/>
      <c r="C2952" s="229"/>
      <c r="D2952" s="229"/>
      <c r="E2952" s="240" t="str">
        <f>IF(D2952="","",VLOOKUP(D2952,'العملاء '!A:B,2,0))</f>
        <v/>
      </c>
      <c r="F2952" s="229"/>
      <c r="G2952" s="240" t="str">
        <f>IF(F2952="","",VLOOKUP(F2952,المخزن!A:B,2,0))</f>
        <v/>
      </c>
      <c r="H2952" s="229"/>
      <c r="I2952" s="231"/>
      <c r="J2952" s="231"/>
      <c r="K2952" s="231"/>
      <c r="L2952" s="231"/>
      <c r="M2952" s="232"/>
      <c r="N2952" s="233">
        <f t="shared" si="276"/>
        <v>0</v>
      </c>
      <c r="O2952" s="233">
        <f t="shared" si="277"/>
        <v>0</v>
      </c>
      <c r="P2952" s="234">
        <f t="shared" si="275"/>
        <v>5</v>
      </c>
      <c r="Q2952" s="235" t="str">
        <f>IF(F2952="","",VLOOKUP(F2952,المخزن!A:M,11,0))</f>
        <v/>
      </c>
      <c r="R2952" s="235" t="str">
        <f t="shared" si="278"/>
        <v xml:space="preserve">  </v>
      </c>
      <c r="S2952" s="235" t="str">
        <f t="shared" si="279"/>
        <v xml:space="preserve"> </v>
      </c>
      <c r="T2952" s="237" t="str">
        <f t="shared" si="280"/>
        <v xml:space="preserve"> </v>
      </c>
      <c r="U2952" s="238" t="str">
        <f>IF(F2952="","",VLOOKUP(F2952,المخزن!A:M,8,0))</f>
        <v/>
      </c>
    </row>
    <row r="2953" spans="1:21">
      <c r="A2953" s="227"/>
      <c r="B2953" s="228"/>
      <c r="C2953" s="229"/>
      <c r="D2953" s="229"/>
      <c r="E2953" s="240" t="str">
        <f>IF(D2953="","",VLOOKUP(D2953,'العملاء '!A:B,2,0))</f>
        <v/>
      </c>
      <c r="F2953" s="229"/>
      <c r="G2953" s="240" t="str">
        <f>IF(F2953="","",VLOOKUP(F2953,المخزن!A:B,2,0))</f>
        <v/>
      </c>
      <c r="H2953" s="229"/>
      <c r="I2953" s="231"/>
      <c r="J2953" s="231"/>
      <c r="K2953" s="231"/>
      <c r="L2953" s="231"/>
      <c r="M2953" s="232"/>
      <c r="N2953" s="233">
        <f t="shared" si="276"/>
        <v>0</v>
      </c>
      <c r="O2953" s="233">
        <f t="shared" si="277"/>
        <v>0</v>
      </c>
      <c r="P2953" s="234">
        <f t="shared" ref="P2953:P2963" si="281">P2952</f>
        <v>5</v>
      </c>
      <c r="Q2953" s="235" t="str">
        <f>IF(F2953="","",VLOOKUP(F2953,المخزن!A:M,11,0))</f>
        <v/>
      </c>
      <c r="R2953" s="235" t="str">
        <f t="shared" si="278"/>
        <v xml:space="preserve">  </v>
      </c>
      <c r="S2953" s="235" t="str">
        <f t="shared" si="279"/>
        <v xml:space="preserve"> </v>
      </c>
      <c r="T2953" s="237" t="str">
        <f t="shared" si="280"/>
        <v xml:space="preserve"> </v>
      </c>
      <c r="U2953" s="238" t="str">
        <f>IF(F2953="","",VLOOKUP(F2953,المخزن!A:M,8,0))</f>
        <v/>
      </c>
    </row>
    <row r="2954" spans="1:21">
      <c r="A2954" s="227"/>
      <c r="B2954" s="228"/>
      <c r="C2954" s="229"/>
      <c r="D2954" s="229"/>
      <c r="E2954" s="240" t="str">
        <f>IF(D2954="","",VLOOKUP(D2954,'العملاء '!A:B,2,0))</f>
        <v/>
      </c>
      <c r="F2954" s="229"/>
      <c r="G2954" s="240" t="str">
        <f>IF(F2954="","",VLOOKUP(F2954,المخزن!A:B,2,0))</f>
        <v/>
      </c>
      <c r="H2954" s="229"/>
      <c r="I2954" s="231"/>
      <c r="J2954" s="231"/>
      <c r="K2954" s="231"/>
      <c r="L2954" s="231"/>
      <c r="M2954" s="232"/>
      <c r="N2954" s="233">
        <f t="shared" si="276"/>
        <v>0</v>
      </c>
      <c r="O2954" s="233">
        <f t="shared" si="277"/>
        <v>0</v>
      </c>
      <c r="P2954" s="234">
        <f t="shared" si="281"/>
        <v>5</v>
      </c>
      <c r="Q2954" s="235" t="str">
        <f>IF(F2954="","",VLOOKUP(F2954,المخزن!A:M,11,0))</f>
        <v/>
      </c>
      <c r="R2954" s="235" t="str">
        <f t="shared" si="278"/>
        <v xml:space="preserve">  </v>
      </c>
      <c r="S2954" s="235" t="str">
        <f t="shared" si="279"/>
        <v xml:space="preserve"> </v>
      </c>
      <c r="T2954" s="237" t="str">
        <f t="shared" si="280"/>
        <v xml:space="preserve"> </v>
      </c>
      <c r="U2954" s="238" t="str">
        <f>IF(F2954="","",VLOOKUP(F2954,المخزن!A:M,8,0))</f>
        <v/>
      </c>
    </row>
    <row r="2955" spans="1:21">
      <c r="A2955" s="227"/>
      <c r="B2955" s="228"/>
      <c r="C2955" s="229"/>
      <c r="D2955" s="229"/>
      <c r="E2955" s="240" t="str">
        <f>IF(D2955="","",VLOOKUP(D2955,'العملاء '!A:B,2,0))</f>
        <v/>
      </c>
      <c r="F2955" s="229"/>
      <c r="G2955" s="240" t="str">
        <f>IF(F2955="","",VLOOKUP(F2955,المخزن!A:B,2,0))</f>
        <v/>
      </c>
      <c r="H2955" s="229"/>
      <c r="I2955" s="231"/>
      <c r="J2955" s="231"/>
      <c r="K2955" s="231"/>
      <c r="L2955" s="231"/>
      <c r="M2955" s="232"/>
      <c r="N2955" s="233">
        <f t="shared" si="276"/>
        <v>0</v>
      </c>
      <c r="O2955" s="233">
        <f t="shared" si="277"/>
        <v>0</v>
      </c>
      <c r="P2955" s="234">
        <f t="shared" si="281"/>
        <v>5</v>
      </c>
      <c r="Q2955" s="235" t="str">
        <f>IF(F2955="","",VLOOKUP(F2955,المخزن!A:M,11,0))</f>
        <v/>
      </c>
      <c r="R2955" s="235" t="str">
        <f t="shared" si="278"/>
        <v xml:space="preserve">  </v>
      </c>
      <c r="S2955" s="235" t="str">
        <f t="shared" si="279"/>
        <v xml:space="preserve"> </v>
      </c>
      <c r="T2955" s="237" t="str">
        <f t="shared" si="280"/>
        <v xml:space="preserve"> </v>
      </c>
      <c r="U2955" s="238" t="str">
        <f>IF(F2955="","",VLOOKUP(F2955,المخزن!A:M,8,0))</f>
        <v/>
      </c>
    </row>
    <row r="2956" spans="1:21">
      <c r="A2956" s="227"/>
      <c r="B2956" s="228"/>
      <c r="C2956" s="229"/>
      <c r="D2956" s="229"/>
      <c r="E2956" s="240" t="str">
        <f>IF(D2956="","",VLOOKUP(D2956,'العملاء '!A:B,2,0))</f>
        <v/>
      </c>
      <c r="F2956" s="229"/>
      <c r="G2956" s="240" t="str">
        <f>IF(F2956="","",VLOOKUP(F2956,المخزن!A:B,2,0))</f>
        <v/>
      </c>
      <c r="H2956" s="229"/>
      <c r="I2956" s="231"/>
      <c r="J2956" s="231"/>
      <c r="K2956" s="231"/>
      <c r="L2956" s="231"/>
      <c r="M2956" s="232"/>
      <c r="N2956" s="233">
        <f t="shared" si="276"/>
        <v>0</v>
      </c>
      <c r="O2956" s="233">
        <f t="shared" si="277"/>
        <v>0</v>
      </c>
      <c r="P2956" s="234">
        <f t="shared" si="281"/>
        <v>5</v>
      </c>
      <c r="Q2956" s="235" t="str">
        <f>IF(F2956="","",VLOOKUP(F2956,المخزن!A:M,11,0))</f>
        <v/>
      </c>
      <c r="R2956" s="235" t="str">
        <f t="shared" si="278"/>
        <v xml:space="preserve">  </v>
      </c>
      <c r="S2956" s="235" t="str">
        <f t="shared" si="279"/>
        <v xml:space="preserve"> </v>
      </c>
      <c r="T2956" s="237" t="str">
        <f t="shared" si="280"/>
        <v xml:space="preserve"> </v>
      </c>
      <c r="U2956" s="238" t="str">
        <f>IF(F2956="","",VLOOKUP(F2956,المخزن!A:M,8,0))</f>
        <v/>
      </c>
    </row>
    <row r="2957" spans="1:21">
      <c r="A2957" s="227"/>
      <c r="B2957" s="228"/>
      <c r="C2957" s="229"/>
      <c r="D2957" s="229"/>
      <c r="E2957" s="240" t="str">
        <f>IF(D2957="","",VLOOKUP(D2957,'العملاء '!A:B,2,0))</f>
        <v/>
      </c>
      <c r="F2957" s="229"/>
      <c r="G2957" s="240" t="str">
        <f>IF(F2957="","",VLOOKUP(F2957,المخزن!A:B,2,0))</f>
        <v/>
      </c>
      <c r="H2957" s="229"/>
      <c r="I2957" s="231"/>
      <c r="J2957" s="231"/>
      <c r="K2957" s="231"/>
      <c r="L2957" s="231"/>
      <c r="M2957" s="232"/>
      <c r="N2957" s="233">
        <f t="shared" si="276"/>
        <v>0</v>
      </c>
      <c r="O2957" s="233">
        <f t="shared" si="277"/>
        <v>0</v>
      </c>
      <c r="P2957" s="234">
        <f t="shared" si="281"/>
        <v>5</v>
      </c>
      <c r="Q2957" s="235" t="str">
        <f>IF(F2957="","",VLOOKUP(F2957,المخزن!A:M,11,0))</f>
        <v/>
      </c>
      <c r="R2957" s="235" t="str">
        <f t="shared" si="278"/>
        <v xml:space="preserve">  </v>
      </c>
      <c r="S2957" s="235" t="str">
        <f t="shared" si="279"/>
        <v xml:space="preserve"> </v>
      </c>
      <c r="T2957" s="237" t="str">
        <f t="shared" si="280"/>
        <v xml:space="preserve"> </v>
      </c>
      <c r="U2957" s="238" t="str">
        <f>IF(F2957="","",VLOOKUP(F2957,المخزن!A:M,8,0))</f>
        <v/>
      </c>
    </row>
    <row r="2958" spans="1:21">
      <c r="A2958" s="227"/>
      <c r="B2958" s="228"/>
      <c r="C2958" s="229"/>
      <c r="D2958" s="229"/>
      <c r="E2958" s="240" t="str">
        <f>IF(D2958="","",VLOOKUP(D2958,'العملاء '!A:B,2,0))</f>
        <v/>
      </c>
      <c r="F2958" s="229"/>
      <c r="G2958" s="240" t="str">
        <f>IF(F2958="","",VLOOKUP(F2958,المخزن!A:B,2,0))</f>
        <v/>
      </c>
      <c r="H2958" s="229"/>
      <c r="I2958" s="231"/>
      <c r="J2958" s="231"/>
      <c r="K2958" s="231"/>
      <c r="L2958" s="231"/>
      <c r="M2958" s="232"/>
      <c r="N2958" s="233">
        <f t="shared" si="276"/>
        <v>0</v>
      </c>
      <c r="O2958" s="233">
        <f t="shared" si="277"/>
        <v>0</v>
      </c>
      <c r="P2958" s="234">
        <f t="shared" si="281"/>
        <v>5</v>
      </c>
      <c r="Q2958" s="235" t="str">
        <f>IF(F2958="","",VLOOKUP(F2958,المخزن!A:M,11,0))</f>
        <v/>
      </c>
      <c r="R2958" s="235" t="str">
        <f t="shared" si="278"/>
        <v xml:space="preserve">  </v>
      </c>
      <c r="S2958" s="235" t="str">
        <f t="shared" si="279"/>
        <v xml:space="preserve"> </v>
      </c>
      <c r="T2958" s="237" t="str">
        <f t="shared" si="280"/>
        <v xml:space="preserve"> </v>
      </c>
      <c r="U2958" s="238" t="str">
        <f>IF(F2958="","",VLOOKUP(F2958,المخزن!A:M,8,0))</f>
        <v/>
      </c>
    </row>
    <row r="2959" spans="1:21">
      <c r="A2959" s="227"/>
      <c r="B2959" s="228"/>
      <c r="C2959" s="229"/>
      <c r="D2959" s="229"/>
      <c r="E2959" s="240" t="str">
        <f>IF(D2959="","",VLOOKUP(D2959,'العملاء '!A:B,2,0))</f>
        <v/>
      </c>
      <c r="F2959" s="229"/>
      <c r="G2959" s="240" t="str">
        <f>IF(F2959="","",VLOOKUP(F2959,المخزن!A:B,2,0))</f>
        <v/>
      </c>
      <c r="H2959" s="229"/>
      <c r="I2959" s="231"/>
      <c r="J2959" s="231"/>
      <c r="K2959" s="231"/>
      <c r="L2959" s="231"/>
      <c r="M2959" s="232"/>
      <c r="N2959" s="233">
        <f t="shared" si="276"/>
        <v>0</v>
      </c>
      <c r="O2959" s="233">
        <f t="shared" si="277"/>
        <v>0</v>
      </c>
      <c r="P2959" s="234">
        <f t="shared" si="281"/>
        <v>5</v>
      </c>
      <c r="Q2959" s="235" t="str">
        <f>IF(F2959="","",VLOOKUP(F2959,المخزن!A:M,11,0))</f>
        <v/>
      </c>
      <c r="R2959" s="235" t="str">
        <f t="shared" si="278"/>
        <v xml:space="preserve">  </v>
      </c>
      <c r="S2959" s="235" t="str">
        <f t="shared" si="279"/>
        <v xml:space="preserve"> </v>
      </c>
      <c r="T2959" s="237" t="str">
        <f t="shared" si="280"/>
        <v xml:space="preserve"> </v>
      </c>
      <c r="U2959" s="238" t="str">
        <f>IF(F2959="","",VLOOKUP(F2959,المخزن!A:M,8,0))</f>
        <v/>
      </c>
    </row>
    <row r="2960" spans="1:21">
      <c r="A2960" s="227"/>
      <c r="B2960" s="228"/>
      <c r="C2960" s="229"/>
      <c r="D2960" s="229"/>
      <c r="E2960" s="240" t="str">
        <f>IF(D2960="","",VLOOKUP(D2960,'العملاء '!A:B,2,0))</f>
        <v/>
      </c>
      <c r="F2960" s="229"/>
      <c r="G2960" s="240" t="str">
        <f>IF(F2960="","",VLOOKUP(F2960,المخزن!A:B,2,0))</f>
        <v/>
      </c>
      <c r="H2960" s="229"/>
      <c r="I2960" s="231"/>
      <c r="J2960" s="231"/>
      <c r="K2960" s="231"/>
      <c r="L2960" s="231"/>
      <c r="M2960" s="232"/>
      <c r="N2960" s="233">
        <f t="shared" si="276"/>
        <v>0</v>
      </c>
      <c r="O2960" s="233">
        <f t="shared" si="277"/>
        <v>0</v>
      </c>
      <c r="P2960" s="234">
        <f t="shared" si="281"/>
        <v>5</v>
      </c>
      <c r="Q2960" s="235" t="str">
        <f>IF(F2960="","",VLOOKUP(F2960,المخزن!A:M,11,0))</f>
        <v/>
      </c>
      <c r="R2960" s="235" t="str">
        <f t="shared" si="278"/>
        <v xml:space="preserve">  </v>
      </c>
      <c r="S2960" s="235" t="str">
        <f t="shared" si="279"/>
        <v xml:space="preserve"> </v>
      </c>
      <c r="T2960" s="237" t="str">
        <f t="shared" si="280"/>
        <v xml:space="preserve"> </v>
      </c>
      <c r="U2960" s="238" t="str">
        <f>IF(F2960="","",VLOOKUP(F2960,المخزن!A:M,8,0))</f>
        <v/>
      </c>
    </row>
    <row r="2961" spans="1:21">
      <c r="A2961" s="227"/>
      <c r="B2961" s="228"/>
      <c r="C2961" s="229"/>
      <c r="D2961" s="229"/>
      <c r="E2961" s="240" t="str">
        <f>IF(D2961="","",VLOOKUP(D2961,'العملاء '!A:B,2,0))</f>
        <v/>
      </c>
      <c r="F2961" s="229"/>
      <c r="G2961" s="240" t="str">
        <f>IF(F2961="","",VLOOKUP(F2961,المخزن!A:B,2,0))</f>
        <v/>
      </c>
      <c r="H2961" s="229"/>
      <c r="I2961" s="231"/>
      <c r="J2961" s="231"/>
      <c r="K2961" s="231"/>
      <c r="L2961" s="231"/>
      <c r="M2961" s="232"/>
      <c r="N2961" s="233">
        <f t="shared" si="276"/>
        <v>0</v>
      </c>
      <c r="O2961" s="233">
        <f t="shared" si="277"/>
        <v>0</v>
      </c>
      <c r="P2961" s="234">
        <f t="shared" si="281"/>
        <v>5</v>
      </c>
      <c r="Q2961" s="235" t="str">
        <f>IF(F2961="","",VLOOKUP(F2961,المخزن!A:M,11,0))</f>
        <v/>
      </c>
      <c r="R2961" s="235" t="str">
        <f t="shared" si="278"/>
        <v xml:space="preserve">  </v>
      </c>
      <c r="S2961" s="235" t="str">
        <f t="shared" si="279"/>
        <v xml:space="preserve"> </v>
      </c>
      <c r="T2961" s="237" t="str">
        <f t="shared" si="280"/>
        <v xml:space="preserve"> </v>
      </c>
      <c r="U2961" s="238" t="str">
        <f>IF(F2961="","",VLOOKUP(F2961,المخزن!A:M,8,0))</f>
        <v/>
      </c>
    </row>
    <row r="2962" spans="1:21">
      <c r="A2962" s="227"/>
      <c r="B2962" s="228"/>
      <c r="C2962" s="229"/>
      <c r="D2962" s="229"/>
      <c r="E2962" s="240" t="str">
        <f>IF(D2962="","",VLOOKUP(D2962,'العملاء '!A:B,2,0))</f>
        <v/>
      </c>
      <c r="F2962" s="229"/>
      <c r="G2962" s="240" t="str">
        <f>IF(F2962="","",VLOOKUP(F2962,المخزن!A:B,2,0))</f>
        <v/>
      </c>
      <c r="H2962" s="229"/>
      <c r="I2962" s="231"/>
      <c r="J2962" s="231"/>
      <c r="K2962" s="231"/>
      <c r="L2962" s="231"/>
      <c r="M2962" s="232"/>
      <c r="N2962" s="233">
        <f t="shared" si="276"/>
        <v>0</v>
      </c>
      <c r="O2962" s="233">
        <f t="shared" si="277"/>
        <v>0</v>
      </c>
      <c r="P2962" s="234">
        <f t="shared" si="281"/>
        <v>5</v>
      </c>
      <c r="Q2962" s="235" t="str">
        <f>IF(F2962="","",VLOOKUP(F2962,المخزن!A:M,11,0))</f>
        <v/>
      </c>
      <c r="R2962" s="235" t="str">
        <f t="shared" si="278"/>
        <v xml:space="preserve">  </v>
      </c>
      <c r="S2962" s="235" t="str">
        <f t="shared" si="279"/>
        <v xml:space="preserve"> </v>
      </c>
      <c r="T2962" s="237" t="str">
        <f t="shared" si="280"/>
        <v xml:space="preserve"> </v>
      </c>
      <c r="U2962" s="238" t="str">
        <f>IF(F2962="","",VLOOKUP(F2962,المخزن!A:M,8,0))</f>
        <v/>
      </c>
    </row>
    <row r="2963" spans="1:21">
      <c r="A2963" s="227"/>
      <c r="B2963" s="228"/>
      <c r="C2963" s="229"/>
      <c r="D2963" s="229"/>
      <c r="E2963" s="240" t="str">
        <f>IF(D2963="","",VLOOKUP(D2963,'العملاء '!A:B,2,0))</f>
        <v/>
      </c>
      <c r="F2963" s="229"/>
      <c r="G2963" s="240" t="str">
        <f>IF(F2963="","",VLOOKUP(F2963,المخزن!A:B,2,0))</f>
        <v/>
      </c>
      <c r="H2963" s="229"/>
      <c r="I2963" s="231"/>
      <c r="J2963" s="231"/>
      <c r="K2963" s="231"/>
      <c r="L2963" s="231"/>
      <c r="M2963" s="232"/>
      <c r="N2963" s="233">
        <f t="shared" si="276"/>
        <v>0</v>
      </c>
      <c r="O2963" s="233">
        <f t="shared" si="277"/>
        <v>0</v>
      </c>
      <c r="P2963" s="234">
        <f t="shared" si="281"/>
        <v>5</v>
      </c>
      <c r="Q2963" s="235" t="str">
        <f>IF(F2963="","",VLOOKUP(F2963,المخزن!A:M,11,0))</f>
        <v/>
      </c>
      <c r="R2963" s="235" t="str">
        <f t="shared" si="278"/>
        <v xml:space="preserve">  </v>
      </c>
      <c r="S2963" s="235" t="str">
        <f t="shared" si="279"/>
        <v xml:space="preserve"> </v>
      </c>
      <c r="T2963" s="237" t="str">
        <f t="shared" si="280"/>
        <v xml:space="preserve"> </v>
      </c>
      <c r="U2963" s="238" t="str">
        <f>IF(F2963="","",VLOOKUP(F2963,المخزن!A:M,8,0))</f>
        <v/>
      </c>
    </row>
  </sheetData>
  <mergeCells count="8">
    <mergeCell ref="H2:H3"/>
    <mergeCell ref="A2:A3"/>
    <mergeCell ref="C2:C3"/>
    <mergeCell ref="D2:D3"/>
    <mergeCell ref="E2:E3"/>
    <mergeCell ref="F2:F3"/>
    <mergeCell ref="G2:G3"/>
    <mergeCell ref="B2:B3"/>
  </mergeCells>
  <phoneticPr fontId="8" type="noConversion"/>
  <conditionalFormatting sqref="N4:O2963">
    <cfRule type="cellIs" dxfId="6" priority="72" operator="equal">
      <formula>0</formula>
    </cfRule>
  </conditionalFormatting>
  <pageMargins left="0" right="0" top="0" bottom="0" header="0" footer="0"/>
  <pageSetup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L7265"/>
  <sheetViews>
    <sheetView rightToLeft="1" topLeftCell="C1" zoomScale="120" zoomScaleNormal="120" workbookViewId="0">
      <pane ySplit="3" topLeftCell="A4" activePane="bottomLeft" state="frozen"/>
      <selection pane="bottomLeft" activeCell="M10" sqref="M10"/>
    </sheetView>
  </sheetViews>
  <sheetFormatPr defaultRowHeight="12.75"/>
  <cols>
    <col min="1" max="1" width="10.85546875" style="2" customWidth="1"/>
    <col min="2" max="2" width="20" style="2" customWidth="1"/>
    <col min="3" max="3" width="10.140625" style="2" customWidth="1"/>
    <col min="4" max="4" width="19.28515625" style="2" customWidth="1"/>
    <col min="5" max="5" width="9.7109375" style="2" customWidth="1"/>
    <col min="6" max="6" width="19.28515625" style="2" customWidth="1"/>
    <col min="7" max="7" width="6.7109375" style="2" customWidth="1"/>
    <col min="8" max="9" width="8.85546875" style="2" customWidth="1"/>
    <col min="10" max="11" width="11.28515625" style="2" customWidth="1"/>
    <col min="12" max="16384" width="9.140625" style="2"/>
  </cols>
  <sheetData>
    <row r="1" spans="1:12" ht="15.75">
      <c r="A1" s="287" t="s">
        <v>0</v>
      </c>
      <c r="B1" s="285" t="s">
        <v>15</v>
      </c>
      <c r="C1" s="289" t="s">
        <v>6</v>
      </c>
      <c r="D1" s="289" t="s">
        <v>7</v>
      </c>
      <c r="E1" s="289" t="s">
        <v>1</v>
      </c>
      <c r="F1" s="285" t="s">
        <v>8</v>
      </c>
      <c r="G1" s="285" t="s">
        <v>4</v>
      </c>
      <c r="H1" s="286" t="s">
        <v>160</v>
      </c>
      <c r="I1" s="117" t="s">
        <v>46</v>
      </c>
      <c r="J1" s="1" t="s">
        <v>3</v>
      </c>
      <c r="K1" s="1" t="s">
        <v>72</v>
      </c>
    </row>
    <row r="2" spans="1:12" ht="18.75" customHeight="1">
      <c r="A2" s="288"/>
      <c r="B2" s="285"/>
      <c r="C2" s="289"/>
      <c r="D2" s="289"/>
      <c r="E2" s="289"/>
      <c r="F2" s="285"/>
      <c r="G2" s="285"/>
      <c r="H2" s="286"/>
      <c r="I2" s="16">
        <f>SUM(I4:I1124)</f>
        <v>0</v>
      </c>
      <c r="J2" s="16">
        <f>SUM(J4:J1124)</f>
        <v>360</v>
      </c>
      <c r="K2" s="98" t="s">
        <v>73</v>
      </c>
    </row>
    <row r="3" spans="1:12" s="5" customFormat="1" ht="25.5" hidden="1">
      <c r="A3" s="3" t="s">
        <v>14</v>
      </c>
      <c r="B3" s="3" t="s">
        <v>22</v>
      </c>
      <c r="C3" s="4" t="s">
        <v>17</v>
      </c>
      <c r="D3" s="3" t="s">
        <v>16</v>
      </c>
      <c r="E3" s="3" t="s">
        <v>20</v>
      </c>
      <c r="F3" s="3" t="s">
        <v>19</v>
      </c>
      <c r="G3" s="3" t="s">
        <v>18</v>
      </c>
      <c r="H3" s="4" t="s">
        <v>21</v>
      </c>
      <c r="I3" s="86"/>
    </row>
    <row r="4" spans="1:12" s="7" customFormat="1">
      <c r="A4" s="102"/>
      <c r="B4" s="101"/>
      <c r="C4" s="101">
        <v>1</v>
      </c>
      <c r="D4" s="6" t="str">
        <f>IF(C4="","",VLOOKUP(C4,الموردين!A:B,2,0))</f>
        <v>الكابتن</v>
      </c>
      <c r="E4" s="101">
        <v>100</v>
      </c>
      <c r="F4" s="6" t="str">
        <f>IF(E4="","",VLOOKUP(E4,المخزن!A:B,2,0))</f>
        <v>ثلاجة 20 قدم نوع ...........</v>
      </c>
      <c r="G4" s="101">
        <v>3</v>
      </c>
      <c r="H4" s="103">
        <v>120</v>
      </c>
      <c r="I4" s="103"/>
      <c r="J4" s="87">
        <f t="shared" ref="J4:J24" si="0">G4*H4</f>
        <v>360</v>
      </c>
      <c r="K4" s="87">
        <f>J4-I4</f>
        <v>360</v>
      </c>
      <c r="L4" s="88"/>
    </row>
    <row r="5" spans="1:12" s="7" customFormat="1">
      <c r="A5" s="102"/>
      <c r="B5" s="101"/>
      <c r="C5" s="101"/>
      <c r="D5" s="6" t="str">
        <f>IF(C5="","",VLOOKUP(C5,الموردين!A:B,2,0))</f>
        <v/>
      </c>
      <c r="E5" s="101"/>
      <c r="F5" s="6" t="str">
        <f>IF(E5="","",VLOOKUP(E5,المخزن!A:B,2,0))</f>
        <v/>
      </c>
      <c r="G5" s="101"/>
      <c r="H5" s="101"/>
      <c r="I5" s="101"/>
      <c r="J5" s="6">
        <f t="shared" si="0"/>
        <v>0</v>
      </c>
      <c r="K5" s="87">
        <f t="shared" ref="K5:K68" si="1">J5-I5</f>
        <v>0</v>
      </c>
    </row>
    <row r="6" spans="1:12" s="7" customFormat="1">
      <c r="A6" s="102"/>
      <c r="B6" s="101"/>
      <c r="C6" s="101"/>
      <c r="D6" s="6" t="str">
        <f>IF(C6="","",VLOOKUP(C6,الموردين!A:B,2,0))</f>
        <v/>
      </c>
      <c r="E6" s="101"/>
      <c r="F6" s="6" t="str">
        <f>IF(E6="","",VLOOKUP(E6,المخزن!A:B,2,0))</f>
        <v/>
      </c>
      <c r="G6" s="101"/>
      <c r="H6" s="101"/>
      <c r="I6" s="101"/>
      <c r="J6" s="6">
        <f t="shared" si="0"/>
        <v>0</v>
      </c>
      <c r="K6" s="87">
        <f t="shared" si="1"/>
        <v>0</v>
      </c>
    </row>
    <row r="7" spans="1:12" s="7" customFormat="1">
      <c r="A7" s="102"/>
      <c r="B7" s="101"/>
      <c r="C7" s="101"/>
      <c r="D7" s="6" t="str">
        <f>IF(C7="","",VLOOKUP(C7,الموردين!A:B,2,0))</f>
        <v/>
      </c>
      <c r="E7" s="101"/>
      <c r="F7" s="6" t="str">
        <f>IF(E7="","",VLOOKUP(E7,المخزن!A:B,2,0))</f>
        <v/>
      </c>
      <c r="G7" s="101"/>
      <c r="H7" s="101"/>
      <c r="I7" s="101"/>
      <c r="J7" s="6">
        <f t="shared" si="0"/>
        <v>0</v>
      </c>
      <c r="K7" s="87">
        <f t="shared" si="1"/>
        <v>0</v>
      </c>
    </row>
    <row r="8" spans="1:12" s="7" customFormat="1">
      <c r="A8" s="102"/>
      <c r="B8" s="101"/>
      <c r="C8" s="101"/>
      <c r="D8" s="6" t="str">
        <f>IF(C8="","",VLOOKUP(C8,الموردين!A:B,2,0))</f>
        <v/>
      </c>
      <c r="E8" s="101"/>
      <c r="F8" s="6"/>
      <c r="G8" s="101"/>
      <c r="H8" s="101"/>
      <c r="I8" s="101"/>
      <c r="J8" s="6">
        <f t="shared" si="0"/>
        <v>0</v>
      </c>
      <c r="K8" s="87">
        <f t="shared" si="1"/>
        <v>0</v>
      </c>
    </row>
    <row r="9" spans="1:12" s="7" customFormat="1">
      <c r="A9" s="102"/>
      <c r="B9" s="101"/>
      <c r="C9" s="101"/>
      <c r="D9" s="6" t="str">
        <f>IF(C9="","",VLOOKUP(C9,الموردين!A:B,2,0))</f>
        <v/>
      </c>
      <c r="E9" s="101"/>
      <c r="F9" s="6"/>
      <c r="G9" s="101"/>
      <c r="H9" s="101"/>
      <c r="I9" s="101"/>
      <c r="J9" s="6">
        <f t="shared" si="0"/>
        <v>0</v>
      </c>
      <c r="K9" s="87">
        <f t="shared" si="1"/>
        <v>0</v>
      </c>
    </row>
    <row r="10" spans="1:12" s="7" customFormat="1">
      <c r="A10" s="102"/>
      <c r="B10" s="101"/>
      <c r="C10" s="101"/>
      <c r="D10" s="6" t="str">
        <f>IF(C10="","",VLOOKUP(C10,الموردين!A:B,2,0))</f>
        <v/>
      </c>
      <c r="E10" s="101"/>
      <c r="F10" s="6"/>
      <c r="G10" s="101"/>
      <c r="H10" s="101"/>
      <c r="I10" s="101"/>
      <c r="J10" s="6">
        <f t="shared" si="0"/>
        <v>0</v>
      </c>
      <c r="K10" s="87">
        <f t="shared" si="1"/>
        <v>0</v>
      </c>
    </row>
    <row r="11" spans="1:12" s="7" customFormat="1">
      <c r="A11" s="102"/>
      <c r="B11" s="101"/>
      <c r="C11" s="101"/>
      <c r="D11" s="6" t="str">
        <f>IF(C11="","",VLOOKUP(C11,الموردين!A:B,2,0))</f>
        <v/>
      </c>
      <c r="E11" s="101"/>
      <c r="F11" s="6"/>
      <c r="G11" s="101"/>
      <c r="H11" s="101"/>
      <c r="I11" s="101"/>
      <c r="J11" s="6">
        <f t="shared" si="0"/>
        <v>0</v>
      </c>
      <c r="K11" s="87">
        <f t="shared" si="1"/>
        <v>0</v>
      </c>
    </row>
    <row r="12" spans="1:12" s="7" customFormat="1">
      <c r="A12" s="102"/>
      <c r="B12" s="101"/>
      <c r="C12" s="101"/>
      <c r="D12" s="6" t="str">
        <f>IF(C12="","",VLOOKUP(C12,الموردين!A:B,2,0))</f>
        <v/>
      </c>
      <c r="E12" s="101"/>
      <c r="F12" s="6"/>
      <c r="G12" s="101"/>
      <c r="H12" s="101"/>
      <c r="I12" s="101"/>
      <c r="J12" s="6">
        <f t="shared" si="0"/>
        <v>0</v>
      </c>
      <c r="K12" s="87">
        <f t="shared" si="1"/>
        <v>0</v>
      </c>
    </row>
    <row r="13" spans="1:12" s="7" customFormat="1">
      <c r="A13" s="102"/>
      <c r="B13" s="101"/>
      <c r="C13" s="101"/>
      <c r="D13" s="6" t="str">
        <f>IF(C13="","",VLOOKUP(C13,الموردين!A:B,2,0))</f>
        <v/>
      </c>
      <c r="E13" s="101"/>
      <c r="F13" s="6"/>
      <c r="G13" s="101"/>
      <c r="H13" s="101"/>
      <c r="I13" s="101"/>
      <c r="J13" s="6">
        <f t="shared" si="0"/>
        <v>0</v>
      </c>
      <c r="K13" s="87">
        <f t="shared" si="1"/>
        <v>0</v>
      </c>
    </row>
    <row r="14" spans="1:12" s="7" customFormat="1">
      <c r="A14" s="102"/>
      <c r="B14" s="101"/>
      <c r="C14" s="101"/>
      <c r="D14" s="6" t="str">
        <f>IF(C14="","",VLOOKUP(C14,الموردين!A:B,2,0))</f>
        <v/>
      </c>
      <c r="E14" s="101"/>
      <c r="F14" s="6"/>
      <c r="G14" s="101"/>
      <c r="H14" s="101"/>
      <c r="I14" s="101"/>
      <c r="J14" s="6">
        <f t="shared" si="0"/>
        <v>0</v>
      </c>
      <c r="K14" s="87">
        <f t="shared" si="1"/>
        <v>0</v>
      </c>
    </row>
    <row r="15" spans="1:12" s="7" customFormat="1">
      <c r="A15" s="102"/>
      <c r="B15" s="101"/>
      <c r="C15" s="101"/>
      <c r="D15" s="6" t="str">
        <f>IF(C15="","",VLOOKUP(C15,الموردين!A:B,2,0))</f>
        <v/>
      </c>
      <c r="E15" s="101"/>
      <c r="F15" s="6"/>
      <c r="G15" s="101"/>
      <c r="H15" s="101"/>
      <c r="I15" s="101"/>
      <c r="J15" s="6">
        <f t="shared" si="0"/>
        <v>0</v>
      </c>
      <c r="K15" s="87">
        <f t="shared" si="1"/>
        <v>0</v>
      </c>
    </row>
    <row r="16" spans="1:12" s="7" customFormat="1">
      <c r="A16" s="102"/>
      <c r="B16" s="101"/>
      <c r="C16" s="101"/>
      <c r="D16" s="6" t="str">
        <f>IF(C16="","",VLOOKUP(C16,الموردين!A:B,2,0))</f>
        <v/>
      </c>
      <c r="E16" s="101"/>
      <c r="F16" s="6"/>
      <c r="G16" s="101"/>
      <c r="H16" s="101"/>
      <c r="I16" s="101"/>
      <c r="J16" s="6">
        <f t="shared" si="0"/>
        <v>0</v>
      </c>
      <c r="K16" s="87">
        <f t="shared" si="1"/>
        <v>0</v>
      </c>
    </row>
    <row r="17" spans="1:11" s="7" customFormat="1">
      <c r="A17" s="102"/>
      <c r="B17" s="101"/>
      <c r="C17" s="101"/>
      <c r="D17" s="6" t="str">
        <f>IF(C17="","",VLOOKUP(C17,الموردين!A:B,2,0))</f>
        <v/>
      </c>
      <c r="E17" s="101"/>
      <c r="F17" s="6"/>
      <c r="G17" s="101"/>
      <c r="H17" s="101"/>
      <c r="I17" s="101"/>
      <c r="J17" s="6">
        <f t="shared" si="0"/>
        <v>0</v>
      </c>
      <c r="K17" s="87">
        <f t="shared" si="1"/>
        <v>0</v>
      </c>
    </row>
    <row r="18" spans="1:11" s="7" customFormat="1">
      <c r="A18" s="102"/>
      <c r="B18" s="101"/>
      <c r="C18" s="101"/>
      <c r="D18" s="6"/>
      <c r="E18" s="101"/>
      <c r="F18" s="6"/>
      <c r="G18" s="101"/>
      <c r="H18" s="101"/>
      <c r="I18" s="101"/>
      <c r="J18" s="6">
        <f t="shared" si="0"/>
        <v>0</v>
      </c>
      <c r="K18" s="87">
        <f t="shared" si="1"/>
        <v>0</v>
      </c>
    </row>
    <row r="19" spans="1:11" s="7" customFormat="1">
      <c r="A19" s="102"/>
      <c r="B19" s="101"/>
      <c r="C19" s="101"/>
      <c r="D19" s="6"/>
      <c r="E19" s="101"/>
      <c r="F19" s="6"/>
      <c r="G19" s="101"/>
      <c r="H19" s="101"/>
      <c r="I19" s="101"/>
      <c r="J19" s="6">
        <f t="shared" si="0"/>
        <v>0</v>
      </c>
      <c r="K19" s="87">
        <f t="shared" si="1"/>
        <v>0</v>
      </c>
    </row>
    <row r="20" spans="1:11" s="7" customFormat="1">
      <c r="A20" s="102"/>
      <c r="B20" s="101"/>
      <c r="C20" s="101"/>
      <c r="D20" s="6"/>
      <c r="E20" s="101"/>
      <c r="F20" s="6"/>
      <c r="G20" s="101"/>
      <c r="H20" s="101"/>
      <c r="I20" s="101"/>
      <c r="J20" s="6">
        <f t="shared" si="0"/>
        <v>0</v>
      </c>
      <c r="K20" s="87">
        <f t="shared" si="1"/>
        <v>0</v>
      </c>
    </row>
    <row r="21" spans="1:11" s="7" customFormat="1">
      <c r="A21" s="102"/>
      <c r="B21" s="101"/>
      <c r="C21" s="101"/>
      <c r="D21" s="6"/>
      <c r="E21" s="101"/>
      <c r="F21" s="6"/>
      <c r="G21" s="101"/>
      <c r="H21" s="101"/>
      <c r="I21" s="101"/>
      <c r="J21" s="6">
        <f t="shared" si="0"/>
        <v>0</v>
      </c>
      <c r="K21" s="87">
        <f t="shared" si="1"/>
        <v>0</v>
      </c>
    </row>
    <row r="22" spans="1:11" s="7" customFormat="1">
      <c r="A22" s="102"/>
      <c r="B22" s="101"/>
      <c r="C22" s="101"/>
      <c r="D22" s="6"/>
      <c r="E22" s="101"/>
      <c r="F22" s="6"/>
      <c r="G22" s="101"/>
      <c r="H22" s="101"/>
      <c r="I22" s="101"/>
      <c r="J22" s="6">
        <f t="shared" si="0"/>
        <v>0</v>
      </c>
      <c r="K22" s="87">
        <f t="shared" si="1"/>
        <v>0</v>
      </c>
    </row>
    <row r="23" spans="1:11" s="7" customFormat="1">
      <c r="A23" s="102"/>
      <c r="B23" s="101"/>
      <c r="C23" s="101"/>
      <c r="D23" s="6"/>
      <c r="E23" s="101"/>
      <c r="F23" s="6"/>
      <c r="G23" s="101"/>
      <c r="H23" s="101"/>
      <c r="I23" s="101"/>
      <c r="J23" s="6">
        <f t="shared" si="0"/>
        <v>0</v>
      </c>
      <c r="K23" s="87">
        <f t="shared" si="1"/>
        <v>0</v>
      </c>
    </row>
    <row r="24" spans="1:11" s="7" customFormat="1">
      <c r="A24" s="102"/>
      <c r="B24" s="101"/>
      <c r="C24" s="101"/>
      <c r="D24" s="6"/>
      <c r="E24" s="101"/>
      <c r="F24" s="6"/>
      <c r="G24" s="101"/>
      <c r="H24" s="101"/>
      <c r="I24" s="101"/>
      <c r="J24" s="6">
        <f t="shared" si="0"/>
        <v>0</v>
      </c>
      <c r="K24" s="87">
        <f t="shared" si="1"/>
        <v>0</v>
      </c>
    </row>
    <row r="25" spans="1:11">
      <c r="A25" s="102"/>
      <c r="B25" s="101"/>
      <c r="C25" s="101"/>
      <c r="D25" s="6"/>
      <c r="E25" s="101"/>
      <c r="F25" s="6" t="str">
        <f>IF(E25="","",VLOOKUP(E25,المخزن!A:B,2,0))</f>
        <v/>
      </c>
      <c r="G25" s="101"/>
      <c r="H25" s="101"/>
      <c r="I25" s="101"/>
      <c r="J25" s="6">
        <f t="shared" ref="J25:J88" si="2">G25*H25</f>
        <v>0</v>
      </c>
      <c r="K25" s="87">
        <f t="shared" si="1"/>
        <v>0</v>
      </c>
    </row>
    <row r="26" spans="1:11">
      <c r="A26" s="102"/>
      <c r="B26" s="101"/>
      <c r="C26" s="101"/>
      <c r="D26" s="6" t="str">
        <f>IF(C26="","",VLOOKUP(C26,الموردين!A:B,2,0))</f>
        <v/>
      </c>
      <c r="E26" s="101"/>
      <c r="F26" s="6" t="str">
        <f>IF(E26="","",VLOOKUP(E26,المخزن!A:B,2,0))</f>
        <v/>
      </c>
      <c r="G26" s="101"/>
      <c r="H26" s="101"/>
      <c r="I26" s="101"/>
      <c r="J26" s="6">
        <f t="shared" si="2"/>
        <v>0</v>
      </c>
      <c r="K26" s="87">
        <f t="shared" si="1"/>
        <v>0</v>
      </c>
    </row>
    <row r="27" spans="1:11">
      <c r="A27" s="102"/>
      <c r="B27" s="101"/>
      <c r="C27" s="101"/>
      <c r="D27" s="6" t="str">
        <f>IF(C27="","",VLOOKUP(C27,الموردين!A:B,2,0))</f>
        <v/>
      </c>
      <c r="E27" s="101"/>
      <c r="F27" s="6"/>
      <c r="G27" s="101"/>
      <c r="H27" s="101"/>
      <c r="I27" s="101"/>
      <c r="J27" s="6">
        <f t="shared" si="2"/>
        <v>0</v>
      </c>
      <c r="K27" s="87">
        <f t="shared" si="1"/>
        <v>0</v>
      </c>
    </row>
    <row r="28" spans="1:11">
      <c r="A28" s="102"/>
      <c r="B28" s="101"/>
      <c r="C28" s="101"/>
      <c r="D28" s="6" t="str">
        <f>IF(C28="","",VLOOKUP(C28,الموردين!A:B,2,0))</f>
        <v/>
      </c>
      <c r="E28" s="101"/>
      <c r="F28" s="6"/>
      <c r="G28" s="101"/>
      <c r="H28" s="101"/>
      <c r="I28" s="101"/>
      <c r="J28" s="6">
        <f t="shared" si="2"/>
        <v>0</v>
      </c>
      <c r="K28" s="87">
        <f t="shared" si="1"/>
        <v>0</v>
      </c>
    </row>
    <row r="29" spans="1:11">
      <c r="A29" s="102"/>
      <c r="B29" s="101"/>
      <c r="C29" s="101"/>
      <c r="D29" s="6" t="str">
        <f>IF(C29="","",VLOOKUP(C29,الموردين!A:B,2,0))</f>
        <v/>
      </c>
      <c r="E29" s="101"/>
      <c r="F29" s="6"/>
      <c r="G29" s="101"/>
      <c r="H29" s="101"/>
      <c r="I29" s="101"/>
      <c r="J29" s="6">
        <f t="shared" si="2"/>
        <v>0</v>
      </c>
      <c r="K29" s="87">
        <f t="shared" si="1"/>
        <v>0</v>
      </c>
    </row>
    <row r="30" spans="1:11">
      <c r="A30" s="102"/>
      <c r="B30" s="101"/>
      <c r="C30" s="101"/>
      <c r="D30" s="6" t="str">
        <f>IF(C30="","",VLOOKUP(C30,الموردين!A:B,2,0))</f>
        <v/>
      </c>
      <c r="E30" s="101"/>
      <c r="F30" s="6"/>
      <c r="G30" s="101"/>
      <c r="H30" s="101"/>
      <c r="I30" s="101"/>
      <c r="J30" s="6">
        <f t="shared" si="2"/>
        <v>0</v>
      </c>
      <c r="K30" s="87">
        <f t="shared" si="1"/>
        <v>0</v>
      </c>
    </row>
    <row r="31" spans="1:11">
      <c r="A31" s="102"/>
      <c r="B31" s="101"/>
      <c r="C31" s="101"/>
      <c r="D31" s="6" t="str">
        <f>IF(C31="","",VLOOKUP(C31,الموردين!A:B,2,0))</f>
        <v/>
      </c>
      <c r="E31" s="101"/>
      <c r="F31" s="6"/>
      <c r="G31" s="101"/>
      <c r="H31" s="101"/>
      <c r="I31" s="101"/>
      <c r="J31" s="6">
        <f t="shared" si="2"/>
        <v>0</v>
      </c>
      <c r="K31" s="87">
        <f t="shared" si="1"/>
        <v>0</v>
      </c>
    </row>
    <row r="32" spans="1:11">
      <c r="A32" s="102"/>
      <c r="B32" s="101"/>
      <c r="C32" s="101"/>
      <c r="D32" s="6" t="str">
        <f>IF(C32="","",VLOOKUP(C32,الموردين!A:B,2,0))</f>
        <v/>
      </c>
      <c r="E32" s="101"/>
      <c r="F32" s="6"/>
      <c r="G32" s="101"/>
      <c r="H32" s="101"/>
      <c r="I32" s="101"/>
      <c r="J32" s="6">
        <f t="shared" si="2"/>
        <v>0</v>
      </c>
      <c r="K32" s="87">
        <f t="shared" si="1"/>
        <v>0</v>
      </c>
    </row>
    <row r="33" spans="1:11">
      <c r="A33" s="102"/>
      <c r="B33" s="101"/>
      <c r="C33" s="101"/>
      <c r="D33" s="6" t="str">
        <f>IF(C33="","",VLOOKUP(C33,الموردين!A:B,2,0))</f>
        <v/>
      </c>
      <c r="E33" s="101"/>
      <c r="F33" s="6"/>
      <c r="G33" s="101"/>
      <c r="H33" s="101"/>
      <c r="I33" s="101"/>
      <c r="J33" s="6">
        <f t="shared" si="2"/>
        <v>0</v>
      </c>
      <c r="K33" s="87">
        <f t="shared" si="1"/>
        <v>0</v>
      </c>
    </row>
    <row r="34" spans="1:11">
      <c r="A34" s="102"/>
      <c r="B34" s="101"/>
      <c r="C34" s="101"/>
      <c r="D34" s="6" t="str">
        <f>IF(C34="","",VLOOKUP(C34,الموردين!A:B,2,0))</f>
        <v/>
      </c>
      <c r="E34" s="101"/>
      <c r="F34" s="6"/>
      <c r="G34" s="101"/>
      <c r="H34" s="101"/>
      <c r="I34" s="101"/>
      <c r="J34" s="6">
        <f t="shared" si="2"/>
        <v>0</v>
      </c>
      <c r="K34" s="87">
        <f t="shared" si="1"/>
        <v>0</v>
      </c>
    </row>
    <row r="35" spans="1:11">
      <c r="A35" s="102"/>
      <c r="B35" s="101"/>
      <c r="C35" s="101"/>
      <c r="D35" s="6" t="str">
        <f>IF(C35="","",VLOOKUP(C35,الموردين!A:B,2,0))</f>
        <v/>
      </c>
      <c r="E35" s="101"/>
      <c r="F35" s="6"/>
      <c r="G35" s="101"/>
      <c r="H35" s="101"/>
      <c r="I35" s="101"/>
      <c r="J35" s="6">
        <f t="shared" si="2"/>
        <v>0</v>
      </c>
      <c r="K35" s="87">
        <f t="shared" si="1"/>
        <v>0</v>
      </c>
    </row>
    <row r="36" spans="1:11">
      <c r="A36" s="102"/>
      <c r="B36" s="101"/>
      <c r="C36" s="101"/>
      <c r="D36" s="6" t="str">
        <f>IF(C36="","",VLOOKUP(C36,الموردين!A:B,2,0))</f>
        <v/>
      </c>
      <c r="E36" s="101"/>
      <c r="F36" s="6"/>
      <c r="G36" s="101"/>
      <c r="H36" s="101"/>
      <c r="I36" s="101"/>
      <c r="J36" s="6">
        <f t="shared" si="2"/>
        <v>0</v>
      </c>
      <c r="K36" s="87">
        <f t="shared" si="1"/>
        <v>0</v>
      </c>
    </row>
    <row r="37" spans="1:11">
      <c r="A37" s="102"/>
      <c r="B37" s="101"/>
      <c r="C37" s="101"/>
      <c r="D37" s="6"/>
      <c r="E37" s="101"/>
      <c r="F37" s="6"/>
      <c r="G37" s="101"/>
      <c r="H37" s="101"/>
      <c r="I37" s="101"/>
      <c r="J37" s="6">
        <f t="shared" si="2"/>
        <v>0</v>
      </c>
      <c r="K37" s="87">
        <f t="shared" si="1"/>
        <v>0</v>
      </c>
    </row>
    <row r="38" spans="1:11">
      <c r="A38" s="102"/>
      <c r="B38" s="101"/>
      <c r="C38" s="101"/>
      <c r="D38" s="6"/>
      <c r="E38" s="101"/>
      <c r="F38" s="6"/>
      <c r="G38" s="101"/>
      <c r="H38" s="101"/>
      <c r="I38" s="101"/>
      <c r="J38" s="6">
        <f t="shared" si="2"/>
        <v>0</v>
      </c>
      <c r="K38" s="87">
        <f t="shared" si="1"/>
        <v>0</v>
      </c>
    </row>
    <row r="39" spans="1:11">
      <c r="A39" s="102"/>
      <c r="B39" s="101"/>
      <c r="C39" s="101"/>
      <c r="D39" s="6"/>
      <c r="E39" s="101"/>
      <c r="F39" s="6"/>
      <c r="G39" s="101"/>
      <c r="H39" s="101"/>
      <c r="I39" s="101"/>
      <c r="J39" s="6">
        <f t="shared" si="2"/>
        <v>0</v>
      </c>
      <c r="K39" s="87">
        <f t="shared" si="1"/>
        <v>0</v>
      </c>
    </row>
    <row r="40" spans="1:11">
      <c r="A40" s="102"/>
      <c r="B40" s="101"/>
      <c r="C40" s="101"/>
      <c r="D40" s="6"/>
      <c r="E40" s="101"/>
      <c r="F40" s="6"/>
      <c r="G40" s="101"/>
      <c r="H40" s="101"/>
      <c r="I40" s="101"/>
      <c r="J40" s="6">
        <f t="shared" si="2"/>
        <v>0</v>
      </c>
      <c r="K40" s="87">
        <f t="shared" si="1"/>
        <v>0</v>
      </c>
    </row>
    <row r="41" spans="1:11">
      <c r="A41" s="102"/>
      <c r="B41" s="101"/>
      <c r="C41" s="101"/>
      <c r="D41" s="6"/>
      <c r="E41" s="101"/>
      <c r="F41" s="6"/>
      <c r="G41" s="101"/>
      <c r="H41" s="101"/>
      <c r="I41" s="101"/>
      <c r="J41" s="6">
        <f t="shared" si="2"/>
        <v>0</v>
      </c>
      <c r="K41" s="87">
        <f t="shared" si="1"/>
        <v>0</v>
      </c>
    </row>
    <row r="42" spans="1:11">
      <c r="A42" s="102"/>
      <c r="B42" s="101"/>
      <c r="C42" s="101"/>
      <c r="D42" s="6"/>
      <c r="E42" s="101"/>
      <c r="F42" s="6"/>
      <c r="G42" s="101"/>
      <c r="H42" s="101"/>
      <c r="I42" s="101"/>
      <c r="J42" s="6">
        <f t="shared" si="2"/>
        <v>0</v>
      </c>
      <c r="K42" s="87">
        <f t="shared" si="1"/>
        <v>0</v>
      </c>
    </row>
    <row r="43" spans="1:11">
      <c r="A43" s="102"/>
      <c r="B43" s="101"/>
      <c r="C43" s="101"/>
      <c r="D43" s="6"/>
      <c r="E43" s="101"/>
      <c r="F43" s="6"/>
      <c r="G43" s="101"/>
      <c r="H43" s="101"/>
      <c r="I43" s="101"/>
      <c r="J43" s="6">
        <f t="shared" si="2"/>
        <v>0</v>
      </c>
      <c r="K43" s="87">
        <f t="shared" si="1"/>
        <v>0</v>
      </c>
    </row>
    <row r="44" spans="1:11">
      <c r="A44" s="102"/>
      <c r="B44" s="101"/>
      <c r="C44" s="101"/>
      <c r="D44" s="6"/>
      <c r="E44" s="101"/>
      <c r="F44" s="6" t="str">
        <f>IF(E44="","",VLOOKUP(E44,المخزن!A:B,2,0))</f>
        <v/>
      </c>
      <c r="G44" s="101"/>
      <c r="H44" s="101"/>
      <c r="I44" s="101"/>
      <c r="J44" s="6">
        <f t="shared" si="2"/>
        <v>0</v>
      </c>
      <c r="K44" s="87">
        <f t="shared" si="1"/>
        <v>0</v>
      </c>
    </row>
    <row r="45" spans="1:11">
      <c r="A45" s="102"/>
      <c r="B45" s="101"/>
      <c r="C45" s="101"/>
      <c r="D45" s="6" t="str">
        <f>IF(C45="","",VLOOKUP(C45,الموردين!A:B,2,0))</f>
        <v/>
      </c>
      <c r="E45" s="101"/>
      <c r="F45" s="6" t="str">
        <f>IF(E45="","",VLOOKUP(E45,المخزن!A:B,2,0))</f>
        <v/>
      </c>
      <c r="G45" s="101"/>
      <c r="H45" s="101"/>
      <c r="I45" s="101"/>
      <c r="J45" s="6">
        <f t="shared" si="2"/>
        <v>0</v>
      </c>
      <c r="K45" s="87">
        <f t="shared" si="1"/>
        <v>0</v>
      </c>
    </row>
    <row r="46" spans="1:11">
      <c r="A46" s="102"/>
      <c r="B46" s="101"/>
      <c r="C46" s="101"/>
      <c r="D46" s="6" t="str">
        <f>IF(C46="","",VLOOKUP(C46,الموردين!A:B,2,0))</f>
        <v/>
      </c>
      <c r="E46" s="101"/>
      <c r="F46" s="6"/>
      <c r="G46" s="101"/>
      <c r="H46" s="101"/>
      <c r="I46" s="101"/>
      <c r="J46" s="6">
        <f t="shared" si="2"/>
        <v>0</v>
      </c>
      <c r="K46" s="87">
        <f t="shared" si="1"/>
        <v>0</v>
      </c>
    </row>
    <row r="47" spans="1:11">
      <c r="A47" s="102"/>
      <c r="B47" s="101"/>
      <c r="C47" s="101"/>
      <c r="D47" s="6" t="str">
        <f>IF(C47="","",VLOOKUP(C47,الموردين!A:B,2,0))</f>
        <v/>
      </c>
      <c r="E47" s="101"/>
      <c r="F47" s="6"/>
      <c r="G47" s="101"/>
      <c r="H47" s="101"/>
      <c r="I47" s="101"/>
      <c r="J47" s="6">
        <f t="shared" si="2"/>
        <v>0</v>
      </c>
      <c r="K47" s="87">
        <f t="shared" si="1"/>
        <v>0</v>
      </c>
    </row>
    <row r="48" spans="1:11">
      <c r="A48" s="102"/>
      <c r="B48" s="101"/>
      <c r="C48" s="101"/>
      <c r="D48" s="6" t="str">
        <f>IF(C48="","",VLOOKUP(C48,الموردين!A:B,2,0))</f>
        <v/>
      </c>
      <c r="E48" s="101"/>
      <c r="F48" s="6"/>
      <c r="G48" s="101"/>
      <c r="H48" s="101"/>
      <c r="I48" s="101"/>
      <c r="J48" s="6">
        <f t="shared" si="2"/>
        <v>0</v>
      </c>
      <c r="K48" s="87">
        <f t="shared" si="1"/>
        <v>0</v>
      </c>
    </row>
    <row r="49" spans="1:11">
      <c r="A49" s="102"/>
      <c r="B49" s="101"/>
      <c r="C49" s="101"/>
      <c r="D49" s="6" t="str">
        <f>IF(C49="","",VLOOKUP(C49,الموردين!A:B,2,0))</f>
        <v/>
      </c>
      <c r="E49" s="101"/>
      <c r="F49" s="6"/>
      <c r="G49" s="101"/>
      <c r="H49" s="101"/>
      <c r="I49" s="101"/>
      <c r="J49" s="6">
        <f t="shared" si="2"/>
        <v>0</v>
      </c>
      <c r="K49" s="87">
        <f t="shared" si="1"/>
        <v>0</v>
      </c>
    </row>
    <row r="50" spans="1:11">
      <c r="A50" s="102"/>
      <c r="B50" s="101"/>
      <c r="C50" s="101"/>
      <c r="D50" s="6" t="str">
        <f>IF(C50="","",VLOOKUP(C50,الموردين!A:B,2,0))</f>
        <v/>
      </c>
      <c r="E50" s="101"/>
      <c r="F50" s="6"/>
      <c r="G50" s="101"/>
      <c r="H50" s="101"/>
      <c r="I50" s="101"/>
      <c r="J50" s="6">
        <f t="shared" si="2"/>
        <v>0</v>
      </c>
      <c r="K50" s="87">
        <f t="shared" si="1"/>
        <v>0</v>
      </c>
    </row>
    <row r="51" spans="1:11">
      <c r="A51" s="102"/>
      <c r="B51" s="101"/>
      <c r="C51" s="101"/>
      <c r="D51" s="6" t="str">
        <f>IF(C51="","",VLOOKUP(C51,الموردين!A:B,2,0))</f>
        <v/>
      </c>
      <c r="E51" s="101"/>
      <c r="F51" s="6"/>
      <c r="G51" s="101"/>
      <c r="H51" s="101"/>
      <c r="I51" s="101"/>
      <c r="J51" s="6">
        <f t="shared" si="2"/>
        <v>0</v>
      </c>
      <c r="K51" s="87">
        <f t="shared" si="1"/>
        <v>0</v>
      </c>
    </row>
    <row r="52" spans="1:11">
      <c r="A52" s="102"/>
      <c r="B52" s="101"/>
      <c r="C52" s="101"/>
      <c r="D52" s="6" t="str">
        <f>IF(C52="","",VLOOKUP(C52,الموردين!A:B,2,0))</f>
        <v/>
      </c>
      <c r="E52" s="101"/>
      <c r="F52" s="6"/>
      <c r="G52" s="101"/>
      <c r="H52" s="101"/>
      <c r="I52" s="101"/>
      <c r="J52" s="6">
        <f t="shared" si="2"/>
        <v>0</v>
      </c>
      <c r="K52" s="87">
        <f t="shared" si="1"/>
        <v>0</v>
      </c>
    </row>
    <row r="53" spans="1:11">
      <c r="A53" s="102"/>
      <c r="B53" s="101"/>
      <c r="C53" s="101"/>
      <c r="D53" s="6" t="str">
        <f>IF(C53="","",VLOOKUP(C53,الموردين!A:B,2,0))</f>
        <v/>
      </c>
      <c r="E53" s="101"/>
      <c r="F53" s="6"/>
      <c r="G53" s="101"/>
      <c r="H53" s="101"/>
      <c r="I53" s="101"/>
      <c r="J53" s="6">
        <f t="shared" si="2"/>
        <v>0</v>
      </c>
      <c r="K53" s="87">
        <f t="shared" si="1"/>
        <v>0</v>
      </c>
    </row>
    <row r="54" spans="1:11">
      <c r="A54" s="102"/>
      <c r="B54" s="101"/>
      <c r="C54" s="101"/>
      <c r="D54" s="6" t="str">
        <f>IF(C54="","",VLOOKUP(C54,الموردين!A:B,2,0))</f>
        <v/>
      </c>
      <c r="E54" s="101"/>
      <c r="F54" s="6"/>
      <c r="G54" s="101"/>
      <c r="H54" s="101"/>
      <c r="I54" s="101"/>
      <c r="J54" s="6">
        <f t="shared" si="2"/>
        <v>0</v>
      </c>
      <c r="K54" s="87">
        <f t="shared" si="1"/>
        <v>0</v>
      </c>
    </row>
    <row r="55" spans="1:11">
      <c r="A55" s="102"/>
      <c r="B55" s="101"/>
      <c r="C55" s="101"/>
      <c r="D55" s="6" t="str">
        <f>IF(C55="","",VLOOKUP(C55,الموردين!A:B,2,0))</f>
        <v/>
      </c>
      <c r="E55" s="101"/>
      <c r="F55" s="6"/>
      <c r="G55" s="101"/>
      <c r="H55" s="101"/>
      <c r="I55" s="101"/>
      <c r="J55" s="6">
        <f t="shared" si="2"/>
        <v>0</v>
      </c>
      <c r="K55" s="87">
        <f t="shared" si="1"/>
        <v>0</v>
      </c>
    </row>
    <row r="56" spans="1:11">
      <c r="A56" s="102"/>
      <c r="B56" s="101"/>
      <c r="C56" s="101"/>
      <c r="D56" s="6"/>
      <c r="E56" s="101"/>
      <c r="F56" s="6"/>
      <c r="G56" s="101"/>
      <c r="H56" s="101"/>
      <c r="I56" s="101"/>
      <c r="J56" s="6">
        <f t="shared" si="2"/>
        <v>0</v>
      </c>
      <c r="K56" s="87">
        <f t="shared" si="1"/>
        <v>0</v>
      </c>
    </row>
    <row r="57" spans="1:11">
      <c r="A57" s="102"/>
      <c r="B57" s="101"/>
      <c r="C57" s="101"/>
      <c r="D57" s="6"/>
      <c r="E57" s="101"/>
      <c r="F57" s="6"/>
      <c r="G57" s="101"/>
      <c r="H57" s="101"/>
      <c r="I57" s="101"/>
      <c r="J57" s="6">
        <f t="shared" si="2"/>
        <v>0</v>
      </c>
      <c r="K57" s="87">
        <f t="shared" si="1"/>
        <v>0</v>
      </c>
    </row>
    <row r="58" spans="1:11">
      <c r="A58" s="102"/>
      <c r="B58" s="101"/>
      <c r="C58" s="101"/>
      <c r="D58" s="6"/>
      <c r="E58" s="101"/>
      <c r="F58" s="6"/>
      <c r="G58" s="101"/>
      <c r="H58" s="101"/>
      <c r="I58" s="101"/>
      <c r="J58" s="6">
        <f t="shared" si="2"/>
        <v>0</v>
      </c>
      <c r="K58" s="87">
        <f t="shared" si="1"/>
        <v>0</v>
      </c>
    </row>
    <row r="59" spans="1:11">
      <c r="A59" s="102"/>
      <c r="B59" s="101"/>
      <c r="C59" s="101"/>
      <c r="D59" s="6"/>
      <c r="E59" s="101"/>
      <c r="F59" s="6"/>
      <c r="G59" s="101"/>
      <c r="H59" s="101"/>
      <c r="I59" s="101"/>
      <c r="J59" s="6">
        <f t="shared" si="2"/>
        <v>0</v>
      </c>
      <c r="K59" s="87">
        <f t="shared" si="1"/>
        <v>0</v>
      </c>
    </row>
    <row r="60" spans="1:11">
      <c r="A60" s="102"/>
      <c r="B60" s="101"/>
      <c r="C60" s="101"/>
      <c r="D60" s="6"/>
      <c r="E60" s="101"/>
      <c r="F60" s="6"/>
      <c r="G60" s="101"/>
      <c r="H60" s="101"/>
      <c r="I60" s="101"/>
      <c r="J60" s="6">
        <f t="shared" si="2"/>
        <v>0</v>
      </c>
      <c r="K60" s="87">
        <f t="shared" si="1"/>
        <v>0</v>
      </c>
    </row>
    <row r="61" spans="1:11">
      <c r="A61" s="102"/>
      <c r="B61" s="101"/>
      <c r="C61" s="101"/>
      <c r="D61" s="6"/>
      <c r="E61" s="101"/>
      <c r="F61" s="6"/>
      <c r="G61" s="101"/>
      <c r="H61" s="101"/>
      <c r="I61" s="101"/>
      <c r="J61" s="6">
        <f t="shared" si="2"/>
        <v>0</v>
      </c>
      <c r="K61" s="87">
        <f t="shared" si="1"/>
        <v>0</v>
      </c>
    </row>
    <row r="62" spans="1:11">
      <c r="A62" s="102"/>
      <c r="B62" s="101"/>
      <c r="C62" s="101"/>
      <c r="D62" s="6"/>
      <c r="E62" s="101"/>
      <c r="F62" s="6"/>
      <c r="G62" s="101"/>
      <c r="H62" s="101"/>
      <c r="I62" s="101"/>
      <c r="J62" s="6">
        <f t="shared" si="2"/>
        <v>0</v>
      </c>
      <c r="K62" s="87">
        <f t="shared" si="1"/>
        <v>0</v>
      </c>
    </row>
    <row r="63" spans="1:11">
      <c r="A63" s="102"/>
      <c r="B63" s="101"/>
      <c r="C63" s="101"/>
      <c r="D63" s="6"/>
      <c r="E63" s="101"/>
      <c r="F63" s="6" t="str">
        <f>IF(E63="","",VLOOKUP(E63,المخزن!A:B,2,0))</f>
        <v/>
      </c>
      <c r="G63" s="101"/>
      <c r="H63" s="101"/>
      <c r="I63" s="101"/>
      <c r="J63" s="6">
        <f t="shared" si="2"/>
        <v>0</v>
      </c>
      <c r="K63" s="87">
        <f t="shared" si="1"/>
        <v>0</v>
      </c>
    </row>
    <row r="64" spans="1:11">
      <c r="A64" s="102"/>
      <c r="B64" s="101"/>
      <c r="C64" s="101"/>
      <c r="D64" s="6" t="str">
        <f>IF(C64="","",VLOOKUP(C64,الموردين!A:B,2,0))</f>
        <v/>
      </c>
      <c r="E64" s="101"/>
      <c r="F64" s="6" t="str">
        <f>IF(E64="","",VLOOKUP(E64,المخزن!A:B,2,0))</f>
        <v/>
      </c>
      <c r="G64" s="101"/>
      <c r="H64" s="101"/>
      <c r="I64" s="101"/>
      <c r="J64" s="6">
        <f t="shared" si="2"/>
        <v>0</v>
      </c>
      <c r="K64" s="87">
        <f t="shared" si="1"/>
        <v>0</v>
      </c>
    </row>
    <row r="65" spans="1:11">
      <c r="A65" s="102"/>
      <c r="B65" s="101"/>
      <c r="C65" s="101"/>
      <c r="D65" s="6" t="str">
        <f>IF(C65="","",VLOOKUP(C65,الموردين!A:B,2,0))</f>
        <v/>
      </c>
      <c r="E65" s="101"/>
      <c r="F65" s="6"/>
      <c r="G65" s="101"/>
      <c r="H65" s="101"/>
      <c r="I65" s="101"/>
      <c r="J65" s="6">
        <f t="shared" si="2"/>
        <v>0</v>
      </c>
      <c r="K65" s="87">
        <f t="shared" si="1"/>
        <v>0</v>
      </c>
    </row>
    <row r="66" spans="1:11">
      <c r="A66" s="102"/>
      <c r="B66" s="101"/>
      <c r="C66" s="101"/>
      <c r="D66" s="6" t="str">
        <f>IF(C66="","",VLOOKUP(C66,الموردين!A:B,2,0))</f>
        <v/>
      </c>
      <c r="E66" s="101"/>
      <c r="F66" s="6"/>
      <c r="G66" s="101"/>
      <c r="H66" s="101"/>
      <c r="I66" s="101"/>
      <c r="J66" s="6">
        <f t="shared" si="2"/>
        <v>0</v>
      </c>
      <c r="K66" s="87">
        <f t="shared" si="1"/>
        <v>0</v>
      </c>
    </row>
    <row r="67" spans="1:11">
      <c r="A67" s="102"/>
      <c r="B67" s="101"/>
      <c r="C67" s="101"/>
      <c r="D67" s="6" t="str">
        <f>IF(C67="","",VLOOKUP(C67,الموردين!A:B,2,0))</f>
        <v/>
      </c>
      <c r="E67" s="101"/>
      <c r="F67" s="6"/>
      <c r="G67" s="101"/>
      <c r="H67" s="101"/>
      <c r="I67" s="101"/>
      <c r="J67" s="6">
        <f t="shared" si="2"/>
        <v>0</v>
      </c>
      <c r="K67" s="87">
        <f t="shared" si="1"/>
        <v>0</v>
      </c>
    </row>
    <row r="68" spans="1:11">
      <c r="A68" s="102"/>
      <c r="B68" s="101"/>
      <c r="C68" s="101"/>
      <c r="D68" s="6" t="str">
        <f>IF(C68="","",VLOOKUP(C68,الموردين!A:B,2,0))</f>
        <v/>
      </c>
      <c r="E68" s="101"/>
      <c r="F68" s="6"/>
      <c r="G68" s="101"/>
      <c r="H68" s="101"/>
      <c r="I68" s="101"/>
      <c r="J68" s="6">
        <f t="shared" si="2"/>
        <v>0</v>
      </c>
      <c r="K68" s="87">
        <f t="shared" si="1"/>
        <v>0</v>
      </c>
    </row>
    <row r="69" spans="1:11">
      <c r="A69" s="102"/>
      <c r="B69" s="101"/>
      <c r="C69" s="101"/>
      <c r="D69" s="6" t="str">
        <f>IF(C69="","",VLOOKUP(C69,الموردين!A:B,2,0))</f>
        <v/>
      </c>
      <c r="E69" s="101"/>
      <c r="F69" s="6"/>
      <c r="G69" s="101"/>
      <c r="H69" s="101"/>
      <c r="I69" s="101"/>
      <c r="J69" s="6">
        <f t="shared" si="2"/>
        <v>0</v>
      </c>
      <c r="K69" s="87">
        <f t="shared" ref="K69:K132" si="3">J69-I69</f>
        <v>0</v>
      </c>
    </row>
    <row r="70" spans="1:11">
      <c r="A70" s="102"/>
      <c r="B70" s="101"/>
      <c r="C70" s="101"/>
      <c r="D70" s="6" t="str">
        <f>IF(C70="","",VLOOKUP(C70,الموردين!A:B,2,0))</f>
        <v/>
      </c>
      <c r="E70" s="101"/>
      <c r="F70" s="6"/>
      <c r="G70" s="101"/>
      <c r="H70" s="101"/>
      <c r="I70" s="101"/>
      <c r="J70" s="6">
        <f t="shared" si="2"/>
        <v>0</v>
      </c>
      <c r="K70" s="87">
        <f t="shared" si="3"/>
        <v>0</v>
      </c>
    </row>
    <row r="71" spans="1:11">
      <c r="A71" s="102"/>
      <c r="B71" s="101"/>
      <c r="C71" s="101"/>
      <c r="D71" s="6" t="str">
        <f>IF(C71="","",VLOOKUP(C71,الموردين!A:B,2,0))</f>
        <v/>
      </c>
      <c r="E71" s="101"/>
      <c r="F71" s="6"/>
      <c r="G71" s="101"/>
      <c r="H71" s="101"/>
      <c r="I71" s="101"/>
      <c r="J71" s="6">
        <f t="shared" si="2"/>
        <v>0</v>
      </c>
      <c r="K71" s="87">
        <f t="shared" si="3"/>
        <v>0</v>
      </c>
    </row>
    <row r="72" spans="1:11">
      <c r="A72" s="102"/>
      <c r="B72" s="101"/>
      <c r="C72" s="101"/>
      <c r="D72" s="6" t="str">
        <f>IF(C72="","",VLOOKUP(C72,الموردين!A:B,2,0))</f>
        <v/>
      </c>
      <c r="E72" s="101"/>
      <c r="F72" s="6"/>
      <c r="G72" s="101"/>
      <c r="H72" s="101"/>
      <c r="I72" s="101"/>
      <c r="J72" s="6">
        <f t="shared" si="2"/>
        <v>0</v>
      </c>
      <c r="K72" s="87">
        <f t="shared" si="3"/>
        <v>0</v>
      </c>
    </row>
    <row r="73" spans="1:11">
      <c r="A73" s="102"/>
      <c r="B73" s="101"/>
      <c r="C73" s="101"/>
      <c r="D73" s="6" t="str">
        <f>IF(C73="","",VLOOKUP(C73,الموردين!A:B,2,0))</f>
        <v/>
      </c>
      <c r="E73" s="101"/>
      <c r="F73" s="6"/>
      <c r="G73" s="101"/>
      <c r="H73" s="101"/>
      <c r="I73" s="101"/>
      <c r="J73" s="6">
        <f t="shared" si="2"/>
        <v>0</v>
      </c>
      <c r="K73" s="87">
        <f t="shared" si="3"/>
        <v>0</v>
      </c>
    </row>
    <row r="74" spans="1:11">
      <c r="A74" s="102"/>
      <c r="B74" s="101"/>
      <c r="C74" s="101"/>
      <c r="D74" s="6" t="str">
        <f>IF(C74="","",VLOOKUP(C74,الموردين!A:B,2,0))</f>
        <v/>
      </c>
      <c r="E74" s="101"/>
      <c r="F74" s="6"/>
      <c r="G74" s="101"/>
      <c r="H74" s="101"/>
      <c r="I74" s="101"/>
      <c r="J74" s="6">
        <f t="shared" si="2"/>
        <v>0</v>
      </c>
      <c r="K74" s="87">
        <f t="shared" si="3"/>
        <v>0</v>
      </c>
    </row>
    <row r="75" spans="1:11">
      <c r="A75" s="102"/>
      <c r="B75" s="101"/>
      <c r="C75" s="101"/>
      <c r="D75" s="6"/>
      <c r="E75" s="101"/>
      <c r="F75" s="6"/>
      <c r="G75" s="101"/>
      <c r="H75" s="101"/>
      <c r="I75" s="101"/>
      <c r="J75" s="6">
        <f t="shared" si="2"/>
        <v>0</v>
      </c>
      <c r="K75" s="87">
        <f t="shared" si="3"/>
        <v>0</v>
      </c>
    </row>
    <row r="76" spans="1:11">
      <c r="A76" s="102"/>
      <c r="B76" s="101"/>
      <c r="C76" s="101"/>
      <c r="D76" s="6"/>
      <c r="E76" s="101"/>
      <c r="F76" s="6"/>
      <c r="G76" s="101"/>
      <c r="H76" s="101"/>
      <c r="I76" s="101"/>
      <c r="J76" s="6">
        <f t="shared" si="2"/>
        <v>0</v>
      </c>
      <c r="K76" s="87">
        <f t="shared" si="3"/>
        <v>0</v>
      </c>
    </row>
    <row r="77" spans="1:11">
      <c r="A77" s="102"/>
      <c r="B77" s="101"/>
      <c r="C77" s="101"/>
      <c r="D77" s="6"/>
      <c r="E77" s="101"/>
      <c r="F77" s="6"/>
      <c r="G77" s="101"/>
      <c r="H77" s="101"/>
      <c r="I77" s="101"/>
      <c r="J77" s="6">
        <f t="shared" si="2"/>
        <v>0</v>
      </c>
      <c r="K77" s="87">
        <f t="shared" si="3"/>
        <v>0</v>
      </c>
    </row>
    <row r="78" spans="1:11">
      <c r="A78" s="102"/>
      <c r="B78" s="101"/>
      <c r="C78" s="101"/>
      <c r="D78" s="6"/>
      <c r="E78" s="101"/>
      <c r="F78" s="6"/>
      <c r="G78" s="101"/>
      <c r="H78" s="101"/>
      <c r="I78" s="101"/>
      <c r="J78" s="6">
        <f t="shared" si="2"/>
        <v>0</v>
      </c>
      <c r="K78" s="87">
        <f t="shared" si="3"/>
        <v>0</v>
      </c>
    </row>
    <row r="79" spans="1:11">
      <c r="A79" s="102"/>
      <c r="B79" s="101"/>
      <c r="C79" s="101"/>
      <c r="D79" s="6"/>
      <c r="E79" s="101"/>
      <c r="F79" s="6"/>
      <c r="G79" s="101"/>
      <c r="H79" s="101"/>
      <c r="I79" s="101"/>
      <c r="J79" s="6">
        <f t="shared" si="2"/>
        <v>0</v>
      </c>
      <c r="K79" s="87">
        <f t="shared" si="3"/>
        <v>0</v>
      </c>
    </row>
    <row r="80" spans="1:11">
      <c r="A80" s="102"/>
      <c r="B80" s="101"/>
      <c r="C80" s="101"/>
      <c r="D80" s="6"/>
      <c r="E80" s="101"/>
      <c r="F80" s="6"/>
      <c r="G80" s="101"/>
      <c r="H80" s="101"/>
      <c r="I80" s="101"/>
      <c r="J80" s="6">
        <f t="shared" si="2"/>
        <v>0</v>
      </c>
      <c r="K80" s="87">
        <f t="shared" si="3"/>
        <v>0</v>
      </c>
    </row>
    <row r="81" spans="1:11">
      <c r="A81" s="102"/>
      <c r="B81" s="101"/>
      <c r="C81" s="101"/>
      <c r="D81" s="6"/>
      <c r="E81" s="101"/>
      <c r="F81" s="6"/>
      <c r="G81" s="101"/>
      <c r="H81" s="101"/>
      <c r="I81" s="101"/>
      <c r="J81" s="6">
        <f t="shared" si="2"/>
        <v>0</v>
      </c>
      <c r="K81" s="87">
        <f t="shared" si="3"/>
        <v>0</v>
      </c>
    </row>
    <row r="82" spans="1:11">
      <c r="A82" s="102"/>
      <c r="B82" s="101"/>
      <c r="C82" s="101"/>
      <c r="D82" s="6"/>
      <c r="E82" s="101"/>
      <c r="F82" s="6" t="str">
        <f>IF(E82="","",VLOOKUP(E82,المخزن!A:B,2,0))</f>
        <v/>
      </c>
      <c r="G82" s="101"/>
      <c r="H82" s="101"/>
      <c r="I82" s="101"/>
      <c r="J82" s="6">
        <f t="shared" si="2"/>
        <v>0</v>
      </c>
      <c r="K82" s="87">
        <f t="shared" si="3"/>
        <v>0</v>
      </c>
    </row>
    <row r="83" spans="1:11">
      <c r="A83" s="102"/>
      <c r="B83" s="101"/>
      <c r="C83" s="101"/>
      <c r="D83" s="6" t="str">
        <f>IF(C83="","",VLOOKUP(C83,الموردين!A:B,2,0))</f>
        <v/>
      </c>
      <c r="E83" s="101"/>
      <c r="F83" s="6" t="str">
        <f>IF(E83="","",VLOOKUP(E83,المخزن!A:B,2,0))</f>
        <v/>
      </c>
      <c r="G83" s="101"/>
      <c r="H83" s="101"/>
      <c r="I83" s="101"/>
      <c r="J83" s="6">
        <f t="shared" si="2"/>
        <v>0</v>
      </c>
      <c r="K83" s="87">
        <f t="shared" si="3"/>
        <v>0</v>
      </c>
    </row>
    <row r="84" spans="1:11">
      <c r="A84" s="102"/>
      <c r="B84" s="101"/>
      <c r="C84" s="101"/>
      <c r="D84" s="6" t="str">
        <f>IF(C84="","",VLOOKUP(C84,الموردين!A:B,2,0))</f>
        <v/>
      </c>
      <c r="E84" s="101"/>
      <c r="F84" s="6"/>
      <c r="G84" s="101"/>
      <c r="H84" s="101"/>
      <c r="I84" s="101"/>
      <c r="J84" s="6">
        <f t="shared" si="2"/>
        <v>0</v>
      </c>
      <c r="K84" s="87">
        <f t="shared" si="3"/>
        <v>0</v>
      </c>
    </row>
    <row r="85" spans="1:11">
      <c r="A85" s="102"/>
      <c r="B85" s="101"/>
      <c r="C85" s="101"/>
      <c r="D85" s="6" t="str">
        <f>IF(C85="","",VLOOKUP(C85,الموردين!A:B,2,0))</f>
        <v/>
      </c>
      <c r="E85" s="101"/>
      <c r="F85" s="6"/>
      <c r="G85" s="101"/>
      <c r="H85" s="101"/>
      <c r="I85" s="101"/>
      <c r="J85" s="6">
        <f t="shared" si="2"/>
        <v>0</v>
      </c>
      <c r="K85" s="87">
        <f t="shared" si="3"/>
        <v>0</v>
      </c>
    </row>
    <row r="86" spans="1:11">
      <c r="A86" s="102"/>
      <c r="B86" s="101"/>
      <c r="C86" s="101"/>
      <c r="D86" s="6" t="str">
        <f>IF(C86="","",VLOOKUP(C86,الموردين!A:B,2,0))</f>
        <v/>
      </c>
      <c r="E86" s="101"/>
      <c r="F86" s="6"/>
      <c r="G86" s="101"/>
      <c r="H86" s="101"/>
      <c r="I86" s="101"/>
      <c r="J86" s="6">
        <f t="shared" si="2"/>
        <v>0</v>
      </c>
      <c r="K86" s="87">
        <f t="shared" si="3"/>
        <v>0</v>
      </c>
    </row>
    <row r="87" spans="1:11">
      <c r="A87" s="102"/>
      <c r="B87" s="101"/>
      <c r="C87" s="101"/>
      <c r="D87" s="6" t="str">
        <f>IF(C87="","",VLOOKUP(C87,الموردين!A:B,2,0))</f>
        <v/>
      </c>
      <c r="E87" s="101"/>
      <c r="F87" s="6"/>
      <c r="G87" s="101"/>
      <c r="H87" s="101"/>
      <c r="I87" s="101"/>
      <c r="J87" s="6">
        <f t="shared" si="2"/>
        <v>0</v>
      </c>
      <c r="K87" s="87">
        <f t="shared" si="3"/>
        <v>0</v>
      </c>
    </row>
    <row r="88" spans="1:11">
      <c r="A88" s="102"/>
      <c r="B88" s="101"/>
      <c r="C88" s="101"/>
      <c r="D88" s="6" t="str">
        <f>IF(C88="","",VLOOKUP(C88,الموردين!A:B,2,0))</f>
        <v/>
      </c>
      <c r="E88" s="101"/>
      <c r="F88" s="6"/>
      <c r="G88" s="101"/>
      <c r="H88" s="101"/>
      <c r="I88" s="101"/>
      <c r="J88" s="6">
        <f t="shared" si="2"/>
        <v>0</v>
      </c>
      <c r="K88" s="87">
        <f t="shared" si="3"/>
        <v>0</v>
      </c>
    </row>
    <row r="89" spans="1:11">
      <c r="A89" s="102"/>
      <c r="B89" s="101"/>
      <c r="C89" s="101"/>
      <c r="D89" s="6" t="str">
        <f>IF(C89="","",VLOOKUP(C89,الموردين!A:B,2,0))</f>
        <v/>
      </c>
      <c r="E89" s="101"/>
      <c r="F89" s="6"/>
      <c r="G89" s="101"/>
      <c r="H89" s="101"/>
      <c r="I89" s="101"/>
      <c r="J89" s="6">
        <f t="shared" ref="J89:J119" si="4">G89*H89</f>
        <v>0</v>
      </c>
      <c r="K89" s="87">
        <f t="shared" si="3"/>
        <v>0</v>
      </c>
    </row>
    <row r="90" spans="1:11">
      <c r="A90" s="102"/>
      <c r="B90" s="101"/>
      <c r="C90" s="101"/>
      <c r="D90" s="6" t="str">
        <f>IF(C90="","",VLOOKUP(C90,الموردين!A:B,2,0))</f>
        <v/>
      </c>
      <c r="E90" s="101"/>
      <c r="F90" s="6"/>
      <c r="G90" s="101"/>
      <c r="H90" s="101"/>
      <c r="I90" s="101"/>
      <c r="J90" s="6">
        <f t="shared" si="4"/>
        <v>0</v>
      </c>
      <c r="K90" s="87">
        <f t="shared" si="3"/>
        <v>0</v>
      </c>
    </row>
    <row r="91" spans="1:11">
      <c r="A91" s="102"/>
      <c r="B91" s="101"/>
      <c r="C91" s="101"/>
      <c r="D91" s="6" t="str">
        <f>IF(C91="","",VLOOKUP(C91,الموردين!A:B,2,0))</f>
        <v/>
      </c>
      <c r="E91" s="101"/>
      <c r="F91" s="6"/>
      <c r="G91" s="101"/>
      <c r="H91" s="101"/>
      <c r="I91" s="101"/>
      <c r="J91" s="6">
        <f t="shared" si="4"/>
        <v>0</v>
      </c>
      <c r="K91" s="87">
        <f t="shared" si="3"/>
        <v>0</v>
      </c>
    </row>
    <row r="92" spans="1:11">
      <c r="A92" s="102"/>
      <c r="B92" s="101"/>
      <c r="C92" s="101"/>
      <c r="D92" s="6" t="str">
        <f>IF(C92="","",VLOOKUP(C92,الموردين!A:B,2,0))</f>
        <v/>
      </c>
      <c r="E92" s="101"/>
      <c r="F92" s="6"/>
      <c r="G92" s="101"/>
      <c r="H92" s="101"/>
      <c r="I92" s="101"/>
      <c r="J92" s="6">
        <f t="shared" si="4"/>
        <v>0</v>
      </c>
      <c r="K92" s="87">
        <f t="shared" si="3"/>
        <v>0</v>
      </c>
    </row>
    <row r="93" spans="1:11">
      <c r="A93" s="102"/>
      <c r="B93" s="101"/>
      <c r="C93" s="101"/>
      <c r="D93" s="6" t="str">
        <f>IF(C93="","",VLOOKUP(C93,الموردين!A:B,2,0))</f>
        <v/>
      </c>
      <c r="E93" s="101"/>
      <c r="F93" s="6"/>
      <c r="G93" s="101"/>
      <c r="H93" s="101"/>
      <c r="I93" s="101"/>
      <c r="J93" s="6">
        <f t="shared" si="4"/>
        <v>0</v>
      </c>
      <c r="K93" s="87">
        <f t="shared" si="3"/>
        <v>0</v>
      </c>
    </row>
    <row r="94" spans="1:11">
      <c r="A94" s="102"/>
      <c r="B94" s="101"/>
      <c r="C94" s="101"/>
      <c r="D94" s="6"/>
      <c r="E94" s="101"/>
      <c r="F94" s="6"/>
      <c r="G94" s="101"/>
      <c r="H94" s="101"/>
      <c r="I94" s="101"/>
      <c r="J94" s="6">
        <f t="shared" si="4"/>
        <v>0</v>
      </c>
      <c r="K94" s="87">
        <f t="shared" si="3"/>
        <v>0</v>
      </c>
    </row>
    <row r="95" spans="1:11">
      <c r="A95" s="102"/>
      <c r="B95" s="101"/>
      <c r="C95" s="101"/>
      <c r="D95" s="6"/>
      <c r="E95" s="101"/>
      <c r="F95" s="6"/>
      <c r="G95" s="101"/>
      <c r="H95" s="101"/>
      <c r="I95" s="101"/>
      <c r="J95" s="6">
        <f t="shared" si="4"/>
        <v>0</v>
      </c>
      <c r="K95" s="87">
        <f t="shared" si="3"/>
        <v>0</v>
      </c>
    </row>
    <row r="96" spans="1:11">
      <c r="A96" s="102"/>
      <c r="B96" s="101"/>
      <c r="C96" s="101"/>
      <c r="D96" s="6"/>
      <c r="E96" s="101"/>
      <c r="F96" s="6"/>
      <c r="G96" s="101"/>
      <c r="H96" s="101"/>
      <c r="I96" s="101"/>
      <c r="J96" s="6">
        <f t="shared" si="4"/>
        <v>0</v>
      </c>
      <c r="K96" s="87">
        <f t="shared" si="3"/>
        <v>0</v>
      </c>
    </row>
    <row r="97" spans="1:11">
      <c r="A97" s="102"/>
      <c r="B97" s="101"/>
      <c r="C97" s="101"/>
      <c r="D97" s="6"/>
      <c r="E97" s="101"/>
      <c r="F97" s="6"/>
      <c r="G97" s="101"/>
      <c r="H97" s="101"/>
      <c r="I97" s="101"/>
      <c r="J97" s="6">
        <f t="shared" si="4"/>
        <v>0</v>
      </c>
      <c r="K97" s="87">
        <f t="shared" si="3"/>
        <v>0</v>
      </c>
    </row>
    <row r="98" spans="1:11">
      <c r="A98" s="102"/>
      <c r="B98" s="101"/>
      <c r="C98" s="101"/>
      <c r="D98" s="6"/>
      <c r="E98" s="101"/>
      <c r="F98" s="6"/>
      <c r="G98" s="101"/>
      <c r="H98" s="101"/>
      <c r="I98" s="101"/>
      <c r="J98" s="6">
        <f t="shared" si="4"/>
        <v>0</v>
      </c>
      <c r="K98" s="87">
        <f t="shared" si="3"/>
        <v>0</v>
      </c>
    </row>
    <row r="99" spans="1:11">
      <c r="A99" s="102"/>
      <c r="B99" s="101"/>
      <c r="C99" s="101"/>
      <c r="D99" s="6"/>
      <c r="E99" s="101"/>
      <c r="F99" s="6"/>
      <c r="G99" s="101"/>
      <c r="H99" s="101"/>
      <c r="I99" s="101"/>
      <c r="J99" s="6">
        <f t="shared" si="4"/>
        <v>0</v>
      </c>
      <c r="K99" s="87">
        <f t="shared" si="3"/>
        <v>0</v>
      </c>
    </row>
    <row r="100" spans="1:11">
      <c r="A100" s="102"/>
      <c r="B100" s="101"/>
      <c r="C100" s="101"/>
      <c r="D100" s="6"/>
      <c r="E100" s="101"/>
      <c r="F100" s="6"/>
      <c r="G100" s="101"/>
      <c r="H100" s="101"/>
      <c r="I100" s="101"/>
      <c r="J100" s="6">
        <f t="shared" si="4"/>
        <v>0</v>
      </c>
      <c r="K100" s="87">
        <f t="shared" si="3"/>
        <v>0</v>
      </c>
    </row>
    <row r="101" spans="1:11">
      <c r="A101" s="102"/>
      <c r="B101" s="101"/>
      <c r="C101" s="101"/>
      <c r="D101" s="6"/>
      <c r="E101" s="101"/>
      <c r="F101" s="6" t="str">
        <f>IF(E101="","",VLOOKUP(E101,المخزن!A:B,2,0))</f>
        <v/>
      </c>
      <c r="G101" s="101"/>
      <c r="H101" s="101"/>
      <c r="I101" s="101"/>
      <c r="J101" s="6">
        <f t="shared" si="4"/>
        <v>0</v>
      </c>
      <c r="K101" s="87">
        <f t="shared" si="3"/>
        <v>0</v>
      </c>
    </row>
    <row r="102" spans="1:11">
      <c r="A102" s="102"/>
      <c r="B102" s="101"/>
      <c r="C102" s="101"/>
      <c r="D102" s="6" t="str">
        <f>IF(C102="","",VLOOKUP(C102,الموردين!A:B,2,0))</f>
        <v/>
      </c>
      <c r="E102" s="101"/>
      <c r="F102" s="6" t="str">
        <f>IF(E102="","",VLOOKUP(E102,المخزن!A:B,2,0))</f>
        <v/>
      </c>
      <c r="G102" s="101"/>
      <c r="H102" s="101"/>
      <c r="I102" s="101"/>
      <c r="J102" s="6">
        <f t="shared" si="4"/>
        <v>0</v>
      </c>
      <c r="K102" s="87">
        <f t="shared" si="3"/>
        <v>0</v>
      </c>
    </row>
    <row r="103" spans="1:11">
      <c r="A103" s="102"/>
      <c r="B103" s="101"/>
      <c r="C103" s="101"/>
      <c r="D103" s="6" t="str">
        <f>IF(C103="","",VLOOKUP(C103,الموردين!A:B,2,0))</f>
        <v/>
      </c>
      <c r="E103" s="101"/>
      <c r="F103" s="6"/>
      <c r="G103" s="101"/>
      <c r="H103" s="101"/>
      <c r="I103" s="101"/>
      <c r="J103" s="6">
        <f t="shared" si="4"/>
        <v>0</v>
      </c>
      <c r="K103" s="87">
        <f t="shared" si="3"/>
        <v>0</v>
      </c>
    </row>
    <row r="104" spans="1:11">
      <c r="A104" s="102"/>
      <c r="B104" s="101"/>
      <c r="C104" s="101"/>
      <c r="D104" s="6" t="str">
        <f>IF(C104="","",VLOOKUP(C104,الموردين!A:B,2,0))</f>
        <v/>
      </c>
      <c r="E104" s="101"/>
      <c r="F104" s="6"/>
      <c r="G104" s="101"/>
      <c r="H104" s="101"/>
      <c r="I104" s="101"/>
      <c r="J104" s="6">
        <f t="shared" si="4"/>
        <v>0</v>
      </c>
      <c r="K104" s="87">
        <f t="shared" si="3"/>
        <v>0</v>
      </c>
    </row>
    <row r="105" spans="1:11">
      <c r="A105" s="102"/>
      <c r="B105" s="101"/>
      <c r="C105" s="101"/>
      <c r="D105" s="6" t="str">
        <f>IF(C105="","",VLOOKUP(C105,الموردين!A:B,2,0))</f>
        <v/>
      </c>
      <c r="E105" s="101"/>
      <c r="F105" s="6"/>
      <c r="G105" s="101"/>
      <c r="H105" s="101"/>
      <c r="I105" s="101"/>
      <c r="J105" s="6">
        <f t="shared" si="4"/>
        <v>0</v>
      </c>
      <c r="K105" s="87">
        <f t="shared" si="3"/>
        <v>0</v>
      </c>
    </row>
    <row r="106" spans="1:11">
      <c r="A106" s="102"/>
      <c r="B106" s="101"/>
      <c r="C106" s="101"/>
      <c r="D106" s="6" t="str">
        <f>IF(C106="","",VLOOKUP(C106,الموردين!A:B,2,0))</f>
        <v/>
      </c>
      <c r="E106" s="101"/>
      <c r="F106" s="6"/>
      <c r="G106" s="101"/>
      <c r="H106" s="101"/>
      <c r="I106" s="101"/>
      <c r="J106" s="6">
        <f t="shared" si="4"/>
        <v>0</v>
      </c>
      <c r="K106" s="87">
        <f t="shared" si="3"/>
        <v>0</v>
      </c>
    </row>
    <row r="107" spans="1:11">
      <c r="A107" s="102"/>
      <c r="B107" s="101"/>
      <c r="C107" s="101"/>
      <c r="D107" s="6" t="str">
        <f>IF(C107="","",VLOOKUP(C107,الموردين!A:B,2,0))</f>
        <v/>
      </c>
      <c r="E107" s="101"/>
      <c r="F107" s="6"/>
      <c r="G107" s="101"/>
      <c r="H107" s="101"/>
      <c r="I107" s="101"/>
      <c r="J107" s="6">
        <f t="shared" si="4"/>
        <v>0</v>
      </c>
      <c r="K107" s="87">
        <f t="shared" si="3"/>
        <v>0</v>
      </c>
    </row>
    <row r="108" spans="1:11">
      <c r="A108" s="102"/>
      <c r="B108" s="101"/>
      <c r="C108" s="101"/>
      <c r="D108" s="6" t="str">
        <f>IF(C108="","",VLOOKUP(C108,الموردين!A:B,2,0))</f>
        <v/>
      </c>
      <c r="E108" s="101"/>
      <c r="F108" s="6"/>
      <c r="G108" s="101"/>
      <c r="H108" s="101"/>
      <c r="I108" s="101"/>
      <c r="J108" s="6">
        <f t="shared" si="4"/>
        <v>0</v>
      </c>
      <c r="K108" s="87">
        <f t="shared" si="3"/>
        <v>0</v>
      </c>
    </row>
    <row r="109" spans="1:11">
      <c r="A109" s="102"/>
      <c r="B109" s="101"/>
      <c r="C109" s="101"/>
      <c r="D109" s="6" t="str">
        <f>IF(C109="","",VLOOKUP(C109,الموردين!A:B,2,0))</f>
        <v/>
      </c>
      <c r="E109" s="101"/>
      <c r="F109" s="6"/>
      <c r="G109" s="101"/>
      <c r="H109" s="101"/>
      <c r="I109" s="101"/>
      <c r="J109" s="6">
        <f t="shared" si="4"/>
        <v>0</v>
      </c>
      <c r="K109" s="87">
        <f t="shared" si="3"/>
        <v>0</v>
      </c>
    </row>
    <row r="110" spans="1:11">
      <c r="A110" s="102"/>
      <c r="B110" s="101"/>
      <c r="C110" s="101"/>
      <c r="D110" s="6" t="str">
        <f>IF(C110="","",VLOOKUP(C110,الموردين!A:B,2,0))</f>
        <v/>
      </c>
      <c r="E110" s="101"/>
      <c r="F110" s="6"/>
      <c r="G110" s="101"/>
      <c r="H110" s="101"/>
      <c r="I110" s="101"/>
      <c r="J110" s="6">
        <f t="shared" si="4"/>
        <v>0</v>
      </c>
      <c r="K110" s="87">
        <f t="shared" si="3"/>
        <v>0</v>
      </c>
    </row>
    <row r="111" spans="1:11">
      <c r="A111" s="102"/>
      <c r="B111" s="101"/>
      <c r="C111" s="101"/>
      <c r="D111" s="6" t="str">
        <f>IF(C111="","",VLOOKUP(C111,الموردين!A:B,2,0))</f>
        <v/>
      </c>
      <c r="E111" s="101"/>
      <c r="F111" s="6"/>
      <c r="G111" s="101"/>
      <c r="H111" s="101"/>
      <c r="I111" s="101"/>
      <c r="J111" s="6">
        <f t="shared" si="4"/>
        <v>0</v>
      </c>
      <c r="K111" s="87">
        <f t="shared" si="3"/>
        <v>0</v>
      </c>
    </row>
    <row r="112" spans="1:11">
      <c r="A112" s="102"/>
      <c r="B112" s="101"/>
      <c r="C112" s="101"/>
      <c r="D112" s="6" t="str">
        <f>IF(C112="","",VLOOKUP(C112,الموردين!A:B,2,0))</f>
        <v/>
      </c>
      <c r="E112" s="101"/>
      <c r="F112" s="6"/>
      <c r="G112" s="101"/>
      <c r="H112" s="101"/>
      <c r="I112" s="101"/>
      <c r="J112" s="6">
        <f t="shared" si="4"/>
        <v>0</v>
      </c>
      <c r="K112" s="87">
        <f t="shared" si="3"/>
        <v>0</v>
      </c>
    </row>
    <row r="113" spans="1:11">
      <c r="A113" s="102"/>
      <c r="B113" s="101"/>
      <c r="C113" s="101"/>
      <c r="D113" s="6"/>
      <c r="E113" s="101"/>
      <c r="F113" s="6"/>
      <c r="G113" s="101"/>
      <c r="H113" s="101"/>
      <c r="I113" s="101"/>
      <c r="J113" s="6">
        <f t="shared" si="4"/>
        <v>0</v>
      </c>
      <c r="K113" s="87">
        <f t="shared" si="3"/>
        <v>0</v>
      </c>
    </row>
    <row r="114" spans="1:11">
      <c r="A114" s="102"/>
      <c r="B114" s="101"/>
      <c r="C114" s="101"/>
      <c r="D114" s="6"/>
      <c r="E114" s="101"/>
      <c r="F114" s="6"/>
      <c r="G114" s="101"/>
      <c r="H114" s="101"/>
      <c r="I114" s="101"/>
      <c r="J114" s="6">
        <f t="shared" si="4"/>
        <v>0</v>
      </c>
      <c r="K114" s="87">
        <f t="shared" si="3"/>
        <v>0</v>
      </c>
    </row>
    <row r="115" spans="1:11">
      <c r="A115" s="102"/>
      <c r="B115" s="101"/>
      <c r="C115" s="101"/>
      <c r="D115" s="6"/>
      <c r="E115" s="101"/>
      <c r="F115" s="6"/>
      <c r="G115" s="101"/>
      <c r="H115" s="101"/>
      <c r="I115" s="101"/>
      <c r="J115" s="6">
        <f t="shared" si="4"/>
        <v>0</v>
      </c>
      <c r="K115" s="87">
        <f t="shared" si="3"/>
        <v>0</v>
      </c>
    </row>
    <row r="116" spans="1:11">
      <c r="A116" s="102"/>
      <c r="B116" s="101"/>
      <c r="C116" s="101"/>
      <c r="D116" s="6"/>
      <c r="E116" s="101"/>
      <c r="F116" s="6"/>
      <c r="G116" s="101"/>
      <c r="H116" s="101"/>
      <c r="I116" s="101"/>
      <c r="J116" s="6">
        <f t="shared" si="4"/>
        <v>0</v>
      </c>
      <c r="K116" s="87">
        <f t="shared" si="3"/>
        <v>0</v>
      </c>
    </row>
    <row r="117" spans="1:11">
      <c r="A117" s="102"/>
      <c r="B117" s="101"/>
      <c r="C117" s="101"/>
      <c r="D117" s="6"/>
      <c r="E117" s="101"/>
      <c r="F117" s="6"/>
      <c r="G117" s="101"/>
      <c r="H117" s="101"/>
      <c r="I117" s="101"/>
      <c r="J117" s="6">
        <f t="shared" si="4"/>
        <v>0</v>
      </c>
      <c r="K117" s="87">
        <f t="shared" si="3"/>
        <v>0</v>
      </c>
    </row>
    <row r="118" spans="1:11">
      <c r="A118" s="102"/>
      <c r="B118" s="101"/>
      <c r="C118" s="101"/>
      <c r="D118" s="6"/>
      <c r="E118" s="101"/>
      <c r="F118" s="6"/>
      <c r="G118" s="101"/>
      <c r="H118" s="101"/>
      <c r="I118" s="101"/>
      <c r="J118" s="6">
        <f t="shared" si="4"/>
        <v>0</v>
      </c>
      <c r="K118" s="87">
        <f t="shared" si="3"/>
        <v>0</v>
      </c>
    </row>
    <row r="119" spans="1:11">
      <c r="A119" s="102"/>
      <c r="B119" s="101"/>
      <c r="C119" s="101"/>
      <c r="D119" s="6"/>
      <c r="E119" s="101"/>
      <c r="F119" s="6"/>
      <c r="G119" s="101"/>
      <c r="H119" s="101"/>
      <c r="I119" s="101"/>
      <c r="J119" s="6">
        <f t="shared" si="4"/>
        <v>0</v>
      </c>
      <c r="K119" s="87">
        <f t="shared" si="3"/>
        <v>0</v>
      </c>
    </row>
    <row r="120" spans="1:11">
      <c r="A120" s="102"/>
      <c r="B120" s="101"/>
      <c r="C120" s="101"/>
      <c r="D120" s="6" t="str">
        <f>IF(C120="","",VLOOKUP(C120,الموردين!A:B,2,0))</f>
        <v/>
      </c>
      <c r="E120" s="101"/>
      <c r="F120" s="6"/>
      <c r="G120" s="101"/>
      <c r="H120" s="101"/>
      <c r="I120" s="101"/>
      <c r="J120" s="6">
        <f t="shared" ref="J120:J175" si="5">G120*H120</f>
        <v>0</v>
      </c>
      <c r="K120" s="87">
        <f t="shared" si="3"/>
        <v>0</v>
      </c>
    </row>
    <row r="121" spans="1:11">
      <c r="A121" s="102"/>
      <c r="B121" s="101"/>
      <c r="C121" s="101"/>
      <c r="D121" s="6" t="str">
        <f>IF(C121="","",VLOOKUP(C121,الموردين!A:B,2,0))</f>
        <v/>
      </c>
      <c r="E121" s="101"/>
      <c r="F121" s="6"/>
      <c r="G121" s="101"/>
      <c r="H121" s="101"/>
      <c r="I121" s="101"/>
      <c r="J121" s="6">
        <f t="shared" si="5"/>
        <v>0</v>
      </c>
      <c r="K121" s="87">
        <f t="shared" si="3"/>
        <v>0</v>
      </c>
    </row>
    <row r="122" spans="1:11">
      <c r="A122" s="102"/>
      <c r="B122" s="101"/>
      <c r="C122" s="101"/>
      <c r="D122" s="6" t="str">
        <f>IF(C122="","",VLOOKUP(C122,الموردين!A:B,2,0))</f>
        <v/>
      </c>
      <c r="E122" s="101"/>
      <c r="F122" s="6"/>
      <c r="G122" s="101"/>
      <c r="H122" s="101"/>
      <c r="I122" s="101"/>
      <c r="J122" s="6">
        <f t="shared" si="5"/>
        <v>0</v>
      </c>
      <c r="K122" s="87">
        <f t="shared" si="3"/>
        <v>0</v>
      </c>
    </row>
    <row r="123" spans="1:11">
      <c r="A123" s="102"/>
      <c r="B123" s="101"/>
      <c r="C123" s="101"/>
      <c r="D123" s="6" t="str">
        <f>IF(C123="","",VLOOKUP(C123,الموردين!A:B,2,0))</f>
        <v/>
      </c>
      <c r="E123" s="101"/>
      <c r="F123" s="6"/>
      <c r="G123" s="101"/>
      <c r="H123" s="101"/>
      <c r="I123" s="101"/>
      <c r="J123" s="6">
        <f t="shared" si="5"/>
        <v>0</v>
      </c>
      <c r="K123" s="87">
        <f t="shared" si="3"/>
        <v>0</v>
      </c>
    </row>
    <row r="124" spans="1:11">
      <c r="A124" s="102"/>
      <c r="B124" s="101"/>
      <c r="C124" s="101"/>
      <c r="D124" s="6"/>
      <c r="E124" s="101"/>
      <c r="F124" s="6"/>
      <c r="G124" s="101"/>
      <c r="H124" s="101"/>
      <c r="I124" s="101"/>
      <c r="J124" s="6">
        <f t="shared" si="5"/>
        <v>0</v>
      </c>
      <c r="K124" s="87">
        <f t="shared" si="3"/>
        <v>0</v>
      </c>
    </row>
    <row r="125" spans="1:11">
      <c r="A125" s="102"/>
      <c r="B125" s="101"/>
      <c r="C125" s="101"/>
      <c r="D125" s="6"/>
      <c r="E125" s="101"/>
      <c r="F125" s="6"/>
      <c r="G125" s="101"/>
      <c r="H125" s="101"/>
      <c r="I125" s="101"/>
      <c r="J125" s="6">
        <f t="shared" si="5"/>
        <v>0</v>
      </c>
      <c r="K125" s="87">
        <f t="shared" si="3"/>
        <v>0</v>
      </c>
    </row>
    <row r="126" spans="1:11">
      <c r="A126" s="102"/>
      <c r="B126" s="101"/>
      <c r="C126" s="101"/>
      <c r="D126" s="6"/>
      <c r="E126" s="101"/>
      <c r="F126" s="6"/>
      <c r="G126" s="101"/>
      <c r="H126" s="101"/>
      <c r="I126" s="101"/>
      <c r="J126" s="6">
        <f t="shared" si="5"/>
        <v>0</v>
      </c>
      <c r="K126" s="87">
        <f t="shared" si="3"/>
        <v>0</v>
      </c>
    </row>
    <row r="127" spans="1:11">
      <c r="A127" s="102"/>
      <c r="B127" s="101"/>
      <c r="C127" s="101"/>
      <c r="D127" s="6"/>
      <c r="E127" s="101"/>
      <c r="F127" s="6"/>
      <c r="G127" s="101"/>
      <c r="H127" s="101"/>
      <c r="I127" s="101"/>
      <c r="J127" s="6">
        <f t="shared" si="5"/>
        <v>0</v>
      </c>
      <c r="K127" s="87">
        <f t="shared" si="3"/>
        <v>0</v>
      </c>
    </row>
    <row r="128" spans="1:11">
      <c r="A128" s="102"/>
      <c r="B128" s="101"/>
      <c r="C128" s="101"/>
      <c r="D128" s="6"/>
      <c r="E128" s="101"/>
      <c r="F128" s="6"/>
      <c r="G128" s="101"/>
      <c r="H128" s="101"/>
      <c r="I128" s="101"/>
      <c r="J128" s="6">
        <f t="shared" si="5"/>
        <v>0</v>
      </c>
      <c r="K128" s="87">
        <f t="shared" si="3"/>
        <v>0</v>
      </c>
    </row>
    <row r="129" spans="1:11">
      <c r="A129" s="102"/>
      <c r="B129" s="101"/>
      <c r="C129" s="101"/>
      <c r="D129" s="6"/>
      <c r="E129" s="101"/>
      <c r="F129" s="6"/>
      <c r="G129" s="101"/>
      <c r="H129" s="101"/>
      <c r="I129" s="101"/>
      <c r="J129" s="6">
        <f t="shared" si="5"/>
        <v>0</v>
      </c>
      <c r="K129" s="87">
        <f t="shared" si="3"/>
        <v>0</v>
      </c>
    </row>
    <row r="130" spans="1:11">
      <c r="A130" s="102"/>
      <c r="B130" s="101"/>
      <c r="C130" s="101"/>
      <c r="D130" s="6"/>
      <c r="E130" s="101"/>
      <c r="F130" s="6"/>
      <c r="G130" s="101"/>
      <c r="H130" s="101"/>
      <c r="I130" s="101"/>
      <c r="J130" s="6">
        <f t="shared" si="5"/>
        <v>0</v>
      </c>
      <c r="K130" s="87">
        <f t="shared" si="3"/>
        <v>0</v>
      </c>
    </row>
    <row r="131" spans="1:11">
      <c r="A131" s="102"/>
      <c r="B131" s="101"/>
      <c r="C131" s="101"/>
      <c r="D131" s="6"/>
      <c r="E131" s="101"/>
      <c r="F131" s="6" t="str">
        <f>IF(E131="","",VLOOKUP(E131,المخزن!A:B,2,0))</f>
        <v/>
      </c>
      <c r="G131" s="101"/>
      <c r="H131" s="101"/>
      <c r="I131" s="101"/>
      <c r="J131" s="6">
        <f t="shared" si="5"/>
        <v>0</v>
      </c>
      <c r="K131" s="87">
        <f t="shared" si="3"/>
        <v>0</v>
      </c>
    </row>
    <row r="132" spans="1:11">
      <c r="A132" s="102"/>
      <c r="B132" s="101"/>
      <c r="C132" s="101"/>
      <c r="D132" s="6" t="str">
        <f>IF(C132="","",VLOOKUP(C132,الموردين!A:B,2,0))</f>
        <v/>
      </c>
      <c r="E132" s="101"/>
      <c r="F132" s="6" t="str">
        <f>IF(E132="","",VLOOKUP(E132,المخزن!A:B,2,0))</f>
        <v/>
      </c>
      <c r="G132" s="101"/>
      <c r="H132" s="101"/>
      <c r="I132" s="101"/>
      <c r="J132" s="6">
        <f t="shared" si="5"/>
        <v>0</v>
      </c>
      <c r="K132" s="87">
        <f t="shared" si="3"/>
        <v>0</v>
      </c>
    </row>
    <row r="133" spans="1:11">
      <c r="A133" s="102"/>
      <c r="B133" s="101"/>
      <c r="C133" s="101"/>
      <c r="D133" s="6" t="str">
        <f>IF(C133="","",VLOOKUP(C133,الموردين!A:B,2,0))</f>
        <v/>
      </c>
      <c r="E133" s="101"/>
      <c r="F133" s="6"/>
      <c r="G133" s="101"/>
      <c r="H133" s="101"/>
      <c r="I133" s="101"/>
      <c r="J133" s="6">
        <f t="shared" si="5"/>
        <v>0</v>
      </c>
      <c r="K133" s="87">
        <f t="shared" ref="K133:K196" si="6">J133-I133</f>
        <v>0</v>
      </c>
    </row>
    <row r="134" spans="1:11">
      <c r="A134" s="102"/>
      <c r="B134" s="101"/>
      <c r="C134" s="101"/>
      <c r="D134" s="6" t="str">
        <f>IF(C134="","",VLOOKUP(C134,الموردين!A:B,2,0))</f>
        <v/>
      </c>
      <c r="E134" s="101"/>
      <c r="F134" s="6"/>
      <c r="G134" s="101"/>
      <c r="H134" s="101"/>
      <c r="I134" s="101"/>
      <c r="J134" s="6">
        <f t="shared" si="5"/>
        <v>0</v>
      </c>
      <c r="K134" s="87">
        <f t="shared" si="6"/>
        <v>0</v>
      </c>
    </row>
    <row r="135" spans="1:11">
      <c r="A135" s="102"/>
      <c r="B135" s="101"/>
      <c r="C135" s="101"/>
      <c r="D135" s="6" t="str">
        <f>IF(C135="","",VLOOKUP(C135,الموردين!A:B,2,0))</f>
        <v/>
      </c>
      <c r="E135" s="101"/>
      <c r="F135" s="6"/>
      <c r="G135" s="101"/>
      <c r="H135" s="101"/>
      <c r="I135" s="101"/>
      <c r="J135" s="6">
        <f t="shared" si="5"/>
        <v>0</v>
      </c>
      <c r="K135" s="87">
        <f t="shared" si="6"/>
        <v>0</v>
      </c>
    </row>
    <row r="136" spans="1:11">
      <c r="A136" s="102"/>
      <c r="B136" s="101"/>
      <c r="C136" s="101"/>
      <c r="D136" s="6" t="str">
        <f>IF(C136="","",VLOOKUP(C136,الموردين!A:B,2,0))</f>
        <v/>
      </c>
      <c r="E136" s="101"/>
      <c r="F136" s="6"/>
      <c r="G136" s="101"/>
      <c r="H136" s="101"/>
      <c r="I136" s="101"/>
      <c r="J136" s="6">
        <f t="shared" si="5"/>
        <v>0</v>
      </c>
      <c r="K136" s="87">
        <f t="shared" si="6"/>
        <v>0</v>
      </c>
    </row>
    <row r="137" spans="1:11">
      <c r="A137" s="102"/>
      <c r="B137" s="101"/>
      <c r="C137" s="101"/>
      <c r="D137" s="6" t="str">
        <f>IF(C137="","",VLOOKUP(C137,الموردين!A:B,2,0))</f>
        <v/>
      </c>
      <c r="E137" s="101"/>
      <c r="F137" s="6"/>
      <c r="G137" s="101"/>
      <c r="H137" s="101"/>
      <c r="I137" s="101"/>
      <c r="J137" s="6">
        <f t="shared" si="5"/>
        <v>0</v>
      </c>
      <c r="K137" s="87">
        <f t="shared" si="6"/>
        <v>0</v>
      </c>
    </row>
    <row r="138" spans="1:11">
      <c r="A138" s="102"/>
      <c r="B138" s="101"/>
      <c r="C138" s="101"/>
      <c r="D138" s="6" t="str">
        <f>IF(C138="","",VLOOKUP(C138,الموردين!A:B,2,0))</f>
        <v/>
      </c>
      <c r="E138" s="101"/>
      <c r="F138" s="6"/>
      <c r="G138" s="101"/>
      <c r="H138" s="101"/>
      <c r="I138" s="101"/>
      <c r="J138" s="6">
        <f t="shared" si="5"/>
        <v>0</v>
      </c>
      <c r="K138" s="87">
        <f t="shared" si="6"/>
        <v>0</v>
      </c>
    </row>
    <row r="139" spans="1:11">
      <c r="A139" s="102"/>
      <c r="B139" s="101"/>
      <c r="C139" s="101"/>
      <c r="D139" s="6" t="str">
        <f>IF(C139="","",VLOOKUP(C139,الموردين!A:B,2,0))</f>
        <v/>
      </c>
      <c r="E139" s="101"/>
      <c r="F139" s="6"/>
      <c r="G139" s="101"/>
      <c r="H139" s="101"/>
      <c r="I139" s="101"/>
      <c r="J139" s="6">
        <f t="shared" si="5"/>
        <v>0</v>
      </c>
      <c r="K139" s="87">
        <f t="shared" si="6"/>
        <v>0</v>
      </c>
    </row>
    <row r="140" spans="1:11">
      <c r="A140" s="102"/>
      <c r="B140" s="101"/>
      <c r="C140" s="101"/>
      <c r="D140" s="6" t="str">
        <f>IF(C140="","",VLOOKUP(C140,الموردين!A:B,2,0))</f>
        <v/>
      </c>
      <c r="E140" s="101"/>
      <c r="F140" s="6"/>
      <c r="G140" s="101"/>
      <c r="H140" s="101"/>
      <c r="I140" s="101"/>
      <c r="J140" s="6">
        <f t="shared" si="5"/>
        <v>0</v>
      </c>
      <c r="K140" s="87">
        <f t="shared" si="6"/>
        <v>0</v>
      </c>
    </row>
    <row r="141" spans="1:11">
      <c r="A141" s="102"/>
      <c r="B141" s="101"/>
      <c r="C141" s="101"/>
      <c r="D141" s="6" t="str">
        <f>IF(C141="","",VLOOKUP(C141,الموردين!A:B,2,0))</f>
        <v/>
      </c>
      <c r="E141" s="101"/>
      <c r="F141" s="6"/>
      <c r="G141" s="101"/>
      <c r="H141" s="101"/>
      <c r="I141" s="101"/>
      <c r="J141" s="6">
        <f t="shared" si="5"/>
        <v>0</v>
      </c>
      <c r="K141" s="87">
        <f t="shared" si="6"/>
        <v>0</v>
      </c>
    </row>
    <row r="142" spans="1:11">
      <c r="A142" s="102"/>
      <c r="B142" s="101"/>
      <c r="C142" s="101"/>
      <c r="D142" s="6" t="str">
        <f>IF(C142="","",VLOOKUP(C142,الموردين!A:B,2,0))</f>
        <v/>
      </c>
      <c r="E142" s="101"/>
      <c r="F142" s="6"/>
      <c r="G142" s="101"/>
      <c r="H142" s="101"/>
      <c r="I142" s="101"/>
      <c r="J142" s="6">
        <f t="shared" si="5"/>
        <v>0</v>
      </c>
      <c r="K142" s="87">
        <f t="shared" si="6"/>
        <v>0</v>
      </c>
    </row>
    <row r="143" spans="1:11">
      <c r="A143" s="102"/>
      <c r="B143" s="101"/>
      <c r="C143" s="101"/>
      <c r="D143" s="6"/>
      <c r="E143" s="101"/>
      <c r="F143" s="6"/>
      <c r="G143" s="101"/>
      <c r="H143" s="101"/>
      <c r="I143" s="101"/>
      <c r="J143" s="6">
        <f t="shared" si="5"/>
        <v>0</v>
      </c>
      <c r="K143" s="87">
        <f t="shared" si="6"/>
        <v>0</v>
      </c>
    </row>
    <row r="144" spans="1:11">
      <c r="A144" s="102"/>
      <c r="B144" s="101"/>
      <c r="C144" s="101"/>
      <c r="D144" s="6"/>
      <c r="E144" s="101"/>
      <c r="F144" s="6"/>
      <c r="G144" s="101"/>
      <c r="H144" s="101"/>
      <c r="I144" s="101"/>
      <c r="J144" s="6">
        <f t="shared" si="5"/>
        <v>0</v>
      </c>
      <c r="K144" s="87">
        <f t="shared" si="6"/>
        <v>0</v>
      </c>
    </row>
    <row r="145" spans="1:11">
      <c r="A145" s="102"/>
      <c r="B145" s="101"/>
      <c r="C145" s="101"/>
      <c r="D145" s="6"/>
      <c r="E145" s="101"/>
      <c r="F145" s="6"/>
      <c r="G145" s="101"/>
      <c r="H145" s="101"/>
      <c r="I145" s="101"/>
      <c r="J145" s="6">
        <f t="shared" si="5"/>
        <v>0</v>
      </c>
      <c r="K145" s="87">
        <f t="shared" si="6"/>
        <v>0</v>
      </c>
    </row>
    <row r="146" spans="1:11">
      <c r="A146" s="102"/>
      <c r="B146" s="101"/>
      <c r="C146" s="101"/>
      <c r="D146" s="6"/>
      <c r="E146" s="101"/>
      <c r="F146" s="6"/>
      <c r="G146" s="101"/>
      <c r="H146" s="101"/>
      <c r="I146" s="101"/>
      <c r="J146" s="6">
        <f t="shared" si="5"/>
        <v>0</v>
      </c>
      <c r="K146" s="87">
        <f t="shared" si="6"/>
        <v>0</v>
      </c>
    </row>
    <row r="147" spans="1:11">
      <c r="A147" s="102"/>
      <c r="B147" s="101"/>
      <c r="C147" s="101"/>
      <c r="D147" s="6"/>
      <c r="E147" s="101"/>
      <c r="F147" s="6"/>
      <c r="G147" s="101"/>
      <c r="H147" s="101"/>
      <c r="I147" s="101"/>
      <c r="J147" s="6">
        <f t="shared" si="5"/>
        <v>0</v>
      </c>
      <c r="K147" s="87">
        <f t="shared" si="6"/>
        <v>0</v>
      </c>
    </row>
    <row r="148" spans="1:11">
      <c r="A148" s="102"/>
      <c r="B148" s="101"/>
      <c r="C148" s="101"/>
      <c r="D148" s="6"/>
      <c r="E148" s="101"/>
      <c r="F148" s="6"/>
      <c r="G148" s="101"/>
      <c r="H148" s="101"/>
      <c r="I148" s="101"/>
      <c r="J148" s="6">
        <f t="shared" si="5"/>
        <v>0</v>
      </c>
      <c r="K148" s="87">
        <f t="shared" si="6"/>
        <v>0</v>
      </c>
    </row>
    <row r="149" spans="1:11">
      <c r="A149" s="102"/>
      <c r="B149" s="101"/>
      <c r="C149" s="101"/>
      <c r="D149" s="6"/>
      <c r="E149" s="101"/>
      <c r="F149" s="6"/>
      <c r="G149" s="101"/>
      <c r="H149" s="101"/>
      <c r="I149" s="101"/>
      <c r="J149" s="6">
        <f t="shared" si="5"/>
        <v>0</v>
      </c>
      <c r="K149" s="87">
        <f t="shared" si="6"/>
        <v>0</v>
      </c>
    </row>
    <row r="150" spans="1:11">
      <c r="A150" s="102"/>
      <c r="B150" s="101"/>
      <c r="C150" s="101"/>
      <c r="D150" s="6"/>
      <c r="E150" s="101"/>
      <c r="F150" s="6" t="str">
        <f>IF(E150="","",VLOOKUP(E150,المخزن!A:B,2,0))</f>
        <v/>
      </c>
      <c r="G150" s="101"/>
      <c r="H150" s="101"/>
      <c r="I150" s="101"/>
      <c r="J150" s="6">
        <f t="shared" si="5"/>
        <v>0</v>
      </c>
      <c r="K150" s="87">
        <f t="shared" si="6"/>
        <v>0</v>
      </c>
    </row>
    <row r="151" spans="1:11">
      <c r="A151" s="102"/>
      <c r="B151" s="101"/>
      <c r="C151" s="101"/>
      <c r="D151" s="6" t="str">
        <f>IF(C151="","",VLOOKUP(C151,الموردين!A:B,2,0))</f>
        <v/>
      </c>
      <c r="E151" s="101"/>
      <c r="F151" s="6" t="str">
        <f>IF(E151="","",VLOOKUP(E151,المخزن!A:B,2,0))</f>
        <v/>
      </c>
      <c r="G151" s="101"/>
      <c r="H151" s="101"/>
      <c r="I151" s="101"/>
      <c r="J151" s="6">
        <f t="shared" si="5"/>
        <v>0</v>
      </c>
      <c r="K151" s="87">
        <f t="shared" si="6"/>
        <v>0</v>
      </c>
    </row>
    <row r="152" spans="1:11">
      <c r="A152" s="102"/>
      <c r="B152" s="101"/>
      <c r="C152" s="101"/>
      <c r="D152" s="6" t="str">
        <f>IF(C152="","",VLOOKUP(C152,الموردين!A:B,2,0))</f>
        <v/>
      </c>
      <c r="E152" s="101"/>
      <c r="F152" s="6"/>
      <c r="G152" s="101"/>
      <c r="H152" s="101"/>
      <c r="I152" s="101"/>
      <c r="J152" s="6">
        <f t="shared" si="5"/>
        <v>0</v>
      </c>
      <c r="K152" s="87">
        <f t="shared" si="6"/>
        <v>0</v>
      </c>
    </row>
    <row r="153" spans="1:11">
      <c r="A153" s="102"/>
      <c r="B153" s="101"/>
      <c r="C153" s="101"/>
      <c r="D153" s="6" t="str">
        <f>IF(C153="","",VLOOKUP(C153,الموردين!A:B,2,0))</f>
        <v/>
      </c>
      <c r="E153" s="101"/>
      <c r="F153" s="6"/>
      <c r="G153" s="101"/>
      <c r="H153" s="101"/>
      <c r="I153" s="101"/>
      <c r="J153" s="6">
        <f t="shared" si="5"/>
        <v>0</v>
      </c>
      <c r="K153" s="87">
        <f t="shared" si="6"/>
        <v>0</v>
      </c>
    </row>
    <row r="154" spans="1:11">
      <c r="A154" s="102"/>
      <c r="B154" s="101"/>
      <c r="C154" s="101"/>
      <c r="D154" s="6" t="str">
        <f>IF(C154="","",VLOOKUP(C154,الموردين!A:B,2,0))</f>
        <v/>
      </c>
      <c r="E154" s="101"/>
      <c r="F154" s="6"/>
      <c r="G154" s="101"/>
      <c r="H154" s="101"/>
      <c r="I154" s="101"/>
      <c r="J154" s="6">
        <f t="shared" si="5"/>
        <v>0</v>
      </c>
      <c r="K154" s="87">
        <f t="shared" si="6"/>
        <v>0</v>
      </c>
    </row>
    <row r="155" spans="1:11">
      <c r="A155" s="102"/>
      <c r="B155" s="101"/>
      <c r="C155" s="101"/>
      <c r="D155" s="6" t="str">
        <f>IF(C155="","",VLOOKUP(C155,الموردين!A:B,2,0))</f>
        <v/>
      </c>
      <c r="E155" s="101"/>
      <c r="F155" s="6"/>
      <c r="G155" s="101"/>
      <c r="H155" s="101"/>
      <c r="I155" s="101"/>
      <c r="J155" s="6">
        <f t="shared" si="5"/>
        <v>0</v>
      </c>
      <c r="K155" s="87">
        <f t="shared" si="6"/>
        <v>0</v>
      </c>
    </row>
    <row r="156" spans="1:11">
      <c r="A156" s="102"/>
      <c r="B156" s="101"/>
      <c r="C156" s="101"/>
      <c r="D156" s="6" t="str">
        <f>IF(C156="","",VLOOKUP(C156,الموردين!A:B,2,0))</f>
        <v/>
      </c>
      <c r="E156" s="101"/>
      <c r="F156" s="6"/>
      <c r="G156" s="101"/>
      <c r="H156" s="101"/>
      <c r="I156" s="101"/>
      <c r="J156" s="6">
        <f t="shared" si="5"/>
        <v>0</v>
      </c>
      <c r="K156" s="87">
        <f t="shared" si="6"/>
        <v>0</v>
      </c>
    </row>
    <row r="157" spans="1:11">
      <c r="A157" s="102"/>
      <c r="B157" s="101"/>
      <c r="C157" s="101"/>
      <c r="D157" s="6" t="str">
        <f>IF(C157="","",VLOOKUP(C157,الموردين!A:B,2,0))</f>
        <v/>
      </c>
      <c r="E157" s="101"/>
      <c r="F157" s="6"/>
      <c r="G157" s="101"/>
      <c r="H157" s="101"/>
      <c r="I157" s="101"/>
      <c r="J157" s="6">
        <f t="shared" si="5"/>
        <v>0</v>
      </c>
      <c r="K157" s="87">
        <f t="shared" si="6"/>
        <v>0</v>
      </c>
    </row>
    <row r="158" spans="1:11">
      <c r="A158" s="102"/>
      <c r="B158" s="101"/>
      <c r="C158" s="101"/>
      <c r="D158" s="6" t="str">
        <f>IF(C158="","",VLOOKUP(C158,الموردين!A:B,2,0))</f>
        <v/>
      </c>
      <c r="E158" s="101"/>
      <c r="F158" s="6"/>
      <c r="G158" s="101"/>
      <c r="H158" s="101"/>
      <c r="I158" s="101"/>
      <c r="J158" s="6">
        <f t="shared" si="5"/>
        <v>0</v>
      </c>
      <c r="K158" s="87">
        <f t="shared" si="6"/>
        <v>0</v>
      </c>
    </row>
    <row r="159" spans="1:11">
      <c r="A159" s="102"/>
      <c r="B159" s="101"/>
      <c r="C159" s="101"/>
      <c r="D159" s="6" t="str">
        <f>IF(C159="","",VLOOKUP(C159,الموردين!A:B,2,0))</f>
        <v/>
      </c>
      <c r="E159" s="101"/>
      <c r="F159" s="6"/>
      <c r="G159" s="101"/>
      <c r="H159" s="101"/>
      <c r="I159" s="101"/>
      <c r="J159" s="6">
        <f t="shared" si="5"/>
        <v>0</v>
      </c>
      <c r="K159" s="87">
        <f t="shared" si="6"/>
        <v>0</v>
      </c>
    </row>
    <row r="160" spans="1:11">
      <c r="A160" s="102"/>
      <c r="B160" s="101"/>
      <c r="C160" s="101"/>
      <c r="D160" s="6" t="str">
        <f>IF(C160="","",VLOOKUP(C160,الموردين!A:B,2,0))</f>
        <v/>
      </c>
      <c r="E160" s="101"/>
      <c r="F160" s="6"/>
      <c r="G160" s="101"/>
      <c r="H160" s="101"/>
      <c r="I160" s="101"/>
      <c r="J160" s="6">
        <f t="shared" si="5"/>
        <v>0</v>
      </c>
      <c r="K160" s="87">
        <f t="shared" si="6"/>
        <v>0</v>
      </c>
    </row>
    <row r="161" spans="1:11">
      <c r="A161" s="102"/>
      <c r="B161" s="101"/>
      <c r="C161" s="101"/>
      <c r="D161" s="6" t="str">
        <f>IF(C161="","",VLOOKUP(C161,الموردين!A:B,2,0))</f>
        <v/>
      </c>
      <c r="E161" s="101"/>
      <c r="F161" s="6"/>
      <c r="G161" s="101"/>
      <c r="H161" s="101"/>
      <c r="I161" s="101"/>
      <c r="J161" s="6">
        <f t="shared" si="5"/>
        <v>0</v>
      </c>
      <c r="K161" s="87">
        <f t="shared" si="6"/>
        <v>0</v>
      </c>
    </row>
    <row r="162" spans="1:11">
      <c r="A162" s="102"/>
      <c r="B162" s="101"/>
      <c r="C162" s="101"/>
      <c r="D162" s="6"/>
      <c r="E162" s="101"/>
      <c r="F162" s="6"/>
      <c r="G162" s="101"/>
      <c r="H162" s="101"/>
      <c r="I162" s="101"/>
      <c r="J162" s="6">
        <f t="shared" si="5"/>
        <v>0</v>
      </c>
      <c r="K162" s="87">
        <f t="shared" si="6"/>
        <v>0</v>
      </c>
    </row>
    <row r="163" spans="1:11">
      <c r="A163" s="102"/>
      <c r="B163" s="101"/>
      <c r="C163" s="101"/>
      <c r="D163" s="6"/>
      <c r="E163" s="101"/>
      <c r="F163" s="6"/>
      <c r="G163" s="101"/>
      <c r="H163" s="101"/>
      <c r="I163" s="101"/>
      <c r="J163" s="6">
        <f t="shared" si="5"/>
        <v>0</v>
      </c>
      <c r="K163" s="87">
        <f t="shared" si="6"/>
        <v>0</v>
      </c>
    </row>
    <row r="164" spans="1:11">
      <c r="A164" s="102"/>
      <c r="B164" s="101"/>
      <c r="C164" s="101"/>
      <c r="D164" s="6"/>
      <c r="E164" s="101"/>
      <c r="F164" s="6"/>
      <c r="G164" s="101"/>
      <c r="H164" s="101"/>
      <c r="I164" s="101"/>
      <c r="J164" s="6">
        <f t="shared" si="5"/>
        <v>0</v>
      </c>
      <c r="K164" s="87">
        <f t="shared" si="6"/>
        <v>0</v>
      </c>
    </row>
    <row r="165" spans="1:11">
      <c r="A165" s="102"/>
      <c r="B165" s="101"/>
      <c r="C165" s="101"/>
      <c r="D165" s="6"/>
      <c r="E165" s="101"/>
      <c r="F165" s="6"/>
      <c r="G165" s="101"/>
      <c r="H165" s="101"/>
      <c r="I165" s="101"/>
      <c r="J165" s="6">
        <f t="shared" si="5"/>
        <v>0</v>
      </c>
      <c r="K165" s="87">
        <f t="shared" si="6"/>
        <v>0</v>
      </c>
    </row>
    <row r="166" spans="1:11">
      <c r="A166" s="102"/>
      <c r="B166" s="101"/>
      <c r="C166" s="101"/>
      <c r="D166" s="6"/>
      <c r="E166" s="101"/>
      <c r="F166" s="6"/>
      <c r="G166" s="101"/>
      <c r="H166" s="101"/>
      <c r="I166" s="101"/>
      <c r="J166" s="6">
        <f t="shared" si="5"/>
        <v>0</v>
      </c>
      <c r="K166" s="87">
        <f t="shared" si="6"/>
        <v>0</v>
      </c>
    </row>
    <row r="167" spans="1:11">
      <c r="A167" s="102"/>
      <c r="B167" s="101"/>
      <c r="C167" s="101"/>
      <c r="D167" s="6"/>
      <c r="E167" s="101"/>
      <c r="F167" s="6"/>
      <c r="G167" s="101"/>
      <c r="H167" s="101"/>
      <c r="I167" s="101"/>
      <c r="J167" s="6">
        <f t="shared" si="5"/>
        <v>0</v>
      </c>
      <c r="K167" s="87">
        <f t="shared" si="6"/>
        <v>0</v>
      </c>
    </row>
    <row r="168" spans="1:11">
      <c r="A168" s="102"/>
      <c r="B168" s="101"/>
      <c r="C168" s="101"/>
      <c r="D168" s="6"/>
      <c r="E168" s="101"/>
      <c r="F168" s="6"/>
      <c r="G168" s="101"/>
      <c r="H168" s="101"/>
      <c r="I168" s="101"/>
      <c r="J168" s="6">
        <f t="shared" si="5"/>
        <v>0</v>
      </c>
      <c r="K168" s="87">
        <f t="shared" si="6"/>
        <v>0</v>
      </c>
    </row>
    <row r="169" spans="1:11">
      <c r="A169" s="102"/>
      <c r="B169" s="101"/>
      <c r="C169" s="101"/>
      <c r="D169" s="6"/>
      <c r="E169" s="101"/>
      <c r="F169" s="6" t="str">
        <f>IF(E169="","",VLOOKUP(E169,المخزن!A:B,2,0))</f>
        <v/>
      </c>
      <c r="G169" s="101"/>
      <c r="H169" s="101"/>
      <c r="I169" s="101"/>
      <c r="J169" s="6">
        <f t="shared" si="5"/>
        <v>0</v>
      </c>
      <c r="K169" s="87">
        <f t="shared" si="6"/>
        <v>0</v>
      </c>
    </row>
    <row r="170" spans="1:11">
      <c r="A170" s="102"/>
      <c r="B170" s="101"/>
      <c r="C170" s="101"/>
      <c r="D170" s="6" t="str">
        <f>IF(C170="","",VLOOKUP(C170,الموردين!A:B,2,0))</f>
        <v/>
      </c>
      <c r="E170" s="101"/>
      <c r="F170" s="6" t="str">
        <f>IF(E170="","",VLOOKUP(E170,المخزن!A:B,2,0))</f>
        <v/>
      </c>
      <c r="G170" s="101"/>
      <c r="H170" s="101"/>
      <c r="I170" s="101"/>
      <c r="J170" s="6">
        <f t="shared" si="5"/>
        <v>0</v>
      </c>
      <c r="K170" s="87">
        <f t="shared" si="6"/>
        <v>0</v>
      </c>
    </row>
    <row r="171" spans="1:11">
      <c r="A171" s="102"/>
      <c r="B171" s="101"/>
      <c r="C171" s="101"/>
      <c r="D171" s="6" t="str">
        <f>IF(C171="","",VLOOKUP(C171,الموردين!A:B,2,0))</f>
        <v/>
      </c>
      <c r="E171" s="101"/>
      <c r="F171" s="6"/>
      <c r="G171" s="101"/>
      <c r="H171" s="101"/>
      <c r="I171" s="101"/>
      <c r="J171" s="6">
        <f t="shared" si="5"/>
        <v>0</v>
      </c>
      <c r="K171" s="87">
        <f t="shared" si="6"/>
        <v>0</v>
      </c>
    </row>
    <row r="172" spans="1:11">
      <c r="A172" s="102"/>
      <c r="B172" s="101"/>
      <c r="C172" s="101"/>
      <c r="D172" s="6" t="str">
        <f>IF(C172="","",VLOOKUP(C172,الموردين!A:B,2,0))</f>
        <v/>
      </c>
      <c r="E172" s="101"/>
      <c r="F172" s="6"/>
      <c r="G172" s="101"/>
      <c r="H172" s="101"/>
      <c r="I172" s="101"/>
      <c r="J172" s="6">
        <f t="shared" si="5"/>
        <v>0</v>
      </c>
      <c r="K172" s="87">
        <f t="shared" si="6"/>
        <v>0</v>
      </c>
    </row>
    <row r="173" spans="1:11">
      <c r="A173" s="102"/>
      <c r="B173" s="101"/>
      <c r="C173" s="101"/>
      <c r="D173" s="6" t="str">
        <f>IF(C173="","",VLOOKUP(C173,الموردين!A:B,2,0))</f>
        <v/>
      </c>
      <c r="E173" s="101"/>
      <c r="F173" s="6"/>
      <c r="G173" s="101"/>
      <c r="H173" s="101"/>
      <c r="I173" s="101"/>
      <c r="J173" s="6">
        <f t="shared" si="5"/>
        <v>0</v>
      </c>
      <c r="K173" s="87">
        <f t="shared" si="6"/>
        <v>0</v>
      </c>
    </row>
    <row r="174" spans="1:11">
      <c r="A174" s="102"/>
      <c r="B174" s="101"/>
      <c r="C174" s="101"/>
      <c r="D174" s="6" t="str">
        <f>IF(C174="","",VLOOKUP(C174,الموردين!A:B,2,0))</f>
        <v/>
      </c>
      <c r="E174" s="101"/>
      <c r="F174" s="6"/>
      <c r="G174" s="101"/>
      <c r="H174" s="101"/>
      <c r="I174" s="101"/>
      <c r="J174" s="6">
        <f t="shared" si="5"/>
        <v>0</v>
      </c>
      <c r="K174" s="87">
        <f t="shared" si="6"/>
        <v>0</v>
      </c>
    </row>
    <row r="175" spans="1:11">
      <c r="A175" s="102"/>
      <c r="B175" s="101"/>
      <c r="C175" s="101"/>
      <c r="D175" s="6" t="str">
        <f>IF(C175="","",VLOOKUP(C175,الموردين!A:B,2,0))</f>
        <v/>
      </c>
      <c r="E175" s="101"/>
      <c r="F175" s="6"/>
      <c r="G175" s="101"/>
      <c r="H175" s="101"/>
      <c r="I175" s="101"/>
      <c r="J175" s="6">
        <f t="shared" si="5"/>
        <v>0</v>
      </c>
      <c r="K175" s="87">
        <f t="shared" si="6"/>
        <v>0</v>
      </c>
    </row>
    <row r="176" spans="1:11">
      <c r="A176" s="102"/>
      <c r="B176" s="101"/>
      <c r="C176" s="101"/>
      <c r="D176" s="6" t="str">
        <f>IF(C176="","",VLOOKUP(C176,الموردين!A:B,2,0))</f>
        <v/>
      </c>
      <c r="E176" s="101"/>
      <c r="F176" s="6"/>
      <c r="G176" s="101"/>
      <c r="H176" s="101"/>
      <c r="I176" s="101"/>
      <c r="J176" s="6">
        <f t="shared" ref="J176:J239" si="7">G176*H176</f>
        <v>0</v>
      </c>
      <c r="K176" s="87">
        <f t="shared" si="6"/>
        <v>0</v>
      </c>
    </row>
    <row r="177" spans="1:11">
      <c r="A177" s="102"/>
      <c r="B177" s="101"/>
      <c r="C177" s="101"/>
      <c r="D177" s="6" t="str">
        <f>IF(C177="","",VLOOKUP(C177,الموردين!A:B,2,0))</f>
        <v/>
      </c>
      <c r="E177" s="101"/>
      <c r="F177" s="6"/>
      <c r="G177" s="101"/>
      <c r="H177" s="101"/>
      <c r="I177" s="101"/>
      <c r="J177" s="6">
        <f t="shared" si="7"/>
        <v>0</v>
      </c>
      <c r="K177" s="87">
        <f t="shared" si="6"/>
        <v>0</v>
      </c>
    </row>
    <row r="178" spans="1:11">
      <c r="A178" s="102"/>
      <c r="B178" s="101"/>
      <c r="C178" s="101"/>
      <c r="D178" s="6" t="str">
        <f>IF(C178="","",VLOOKUP(C178,الموردين!A:B,2,0))</f>
        <v/>
      </c>
      <c r="E178" s="101"/>
      <c r="F178" s="6"/>
      <c r="G178" s="101"/>
      <c r="H178" s="101"/>
      <c r="I178" s="101"/>
      <c r="J178" s="6">
        <f t="shared" si="7"/>
        <v>0</v>
      </c>
      <c r="K178" s="87">
        <f t="shared" si="6"/>
        <v>0</v>
      </c>
    </row>
    <row r="179" spans="1:11">
      <c r="A179" s="102"/>
      <c r="B179" s="101"/>
      <c r="C179" s="101"/>
      <c r="D179" s="6" t="str">
        <f>IF(C179="","",VLOOKUP(C179,الموردين!A:B,2,0))</f>
        <v/>
      </c>
      <c r="E179" s="101"/>
      <c r="F179" s="6"/>
      <c r="G179" s="101"/>
      <c r="H179" s="101"/>
      <c r="I179" s="101"/>
      <c r="J179" s="6">
        <f t="shared" si="7"/>
        <v>0</v>
      </c>
      <c r="K179" s="87">
        <f t="shared" si="6"/>
        <v>0</v>
      </c>
    </row>
    <row r="180" spans="1:11">
      <c r="A180" s="102"/>
      <c r="B180" s="101"/>
      <c r="C180" s="101"/>
      <c r="D180" s="6" t="str">
        <f>IF(C180="","",VLOOKUP(C180,الموردين!A:B,2,0))</f>
        <v/>
      </c>
      <c r="E180" s="101"/>
      <c r="F180" s="6"/>
      <c r="G180" s="101"/>
      <c r="H180" s="101"/>
      <c r="I180" s="101"/>
      <c r="J180" s="6">
        <f t="shared" si="7"/>
        <v>0</v>
      </c>
      <c r="K180" s="87">
        <f t="shared" si="6"/>
        <v>0</v>
      </c>
    </row>
    <row r="181" spans="1:11">
      <c r="A181" s="102"/>
      <c r="B181" s="101"/>
      <c r="C181" s="101"/>
      <c r="D181" s="6"/>
      <c r="E181" s="101"/>
      <c r="F181" s="6"/>
      <c r="G181" s="101"/>
      <c r="H181" s="101"/>
      <c r="I181" s="101"/>
      <c r="J181" s="6">
        <f t="shared" si="7"/>
        <v>0</v>
      </c>
      <c r="K181" s="87">
        <f t="shared" si="6"/>
        <v>0</v>
      </c>
    </row>
    <row r="182" spans="1:11">
      <c r="A182" s="102"/>
      <c r="B182" s="101"/>
      <c r="C182" s="101"/>
      <c r="D182" s="6"/>
      <c r="E182" s="101"/>
      <c r="F182" s="6"/>
      <c r="G182" s="101"/>
      <c r="H182" s="101"/>
      <c r="I182" s="101"/>
      <c r="J182" s="6">
        <f t="shared" si="7"/>
        <v>0</v>
      </c>
      <c r="K182" s="87">
        <f t="shared" si="6"/>
        <v>0</v>
      </c>
    </row>
    <row r="183" spans="1:11">
      <c r="A183" s="102"/>
      <c r="B183" s="101"/>
      <c r="C183" s="101"/>
      <c r="D183" s="6"/>
      <c r="E183" s="101"/>
      <c r="F183" s="6"/>
      <c r="G183" s="101"/>
      <c r="H183" s="101"/>
      <c r="I183" s="101"/>
      <c r="J183" s="6">
        <f t="shared" si="7"/>
        <v>0</v>
      </c>
      <c r="K183" s="87">
        <f t="shared" si="6"/>
        <v>0</v>
      </c>
    </row>
    <row r="184" spans="1:11">
      <c r="A184" s="102"/>
      <c r="B184" s="101"/>
      <c r="C184" s="101"/>
      <c r="D184" s="6"/>
      <c r="E184" s="101"/>
      <c r="F184" s="6"/>
      <c r="G184" s="101"/>
      <c r="H184" s="101"/>
      <c r="I184" s="101"/>
      <c r="J184" s="6">
        <f t="shared" si="7"/>
        <v>0</v>
      </c>
      <c r="K184" s="87">
        <f t="shared" si="6"/>
        <v>0</v>
      </c>
    </row>
    <row r="185" spans="1:11">
      <c r="A185" s="102"/>
      <c r="B185" s="101"/>
      <c r="C185" s="101"/>
      <c r="D185" s="6"/>
      <c r="E185" s="101"/>
      <c r="F185" s="6"/>
      <c r="G185" s="101"/>
      <c r="H185" s="101"/>
      <c r="I185" s="101"/>
      <c r="J185" s="6">
        <f t="shared" si="7"/>
        <v>0</v>
      </c>
      <c r="K185" s="87">
        <f t="shared" si="6"/>
        <v>0</v>
      </c>
    </row>
    <row r="186" spans="1:11">
      <c r="A186" s="102"/>
      <c r="B186" s="101"/>
      <c r="C186" s="101"/>
      <c r="D186" s="6"/>
      <c r="E186" s="101"/>
      <c r="F186" s="6"/>
      <c r="G186" s="101"/>
      <c r="H186" s="101"/>
      <c r="I186" s="101"/>
      <c r="J186" s="6">
        <f t="shared" si="7"/>
        <v>0</v>
      </c>
      <c r="K186" s="87">
        <f t="shared" si="6"/>
        <v>0</v>
      </c>
    </row>
    <row r="187" spans="1:11">
      <c r="A187" s="102"/>
      <c r="B187" s="101"/>
      <c r="C187" s="101"/>
      <c r="D187" s="6"/>
      <c r="E187" s="101"/>
      <c r="F187" s="6"/>
      <c r="G187" s="101"/>
      <c r="H187" s="101"/>
      <c r="I187" s="101"/>
      <c r="J187" s="6">
        <f t="shared" si="7"/>
        <v>0</v>
      </c>
      <c r="K187" s="87">
        <f t="shared" si="6"/>
        <v>0</v>
      </c>
    </row>
    <row r="188" spans="1:11">
      <c r="A188" s="102"/>
      <c r="B188" s="101"/>
      <c r="C188" s="101"/>
      <c r="D188" s="6"/>
      <c r="E188" s="101"/>
      <c r="F188" s="6" t="str">
        <f>IF(E188="","",VLOOKUP(E188,المخزن!A:B,2,0))</f>
        <v/>
      </c>
      <c r="G188" s="101"/>
      <c r="H188" s="101"/>
      <c r="I188" s="101"/>
      <c r="J188" s="6">
        <f t="shared" si="7"/>
        <v>0</v>
      </c>
      <c r="K188" s="87">
        <f t="shared" si="6"/>
        <v>0</v>
      </c>
    </row>
    <row r="189" spans="1:11">
      <c r="A189" s="102"/>
      <c r="B189" s="101"/>
      <c r="C189" s="101"/>
      <c r="D189" s="6" t="str">
        <f>IF(C189="","",VLOOKUP(C189,الموردين!A:B,2,0))</f>
        <v/>
      </c>
      <c r="E189" s="101"/>
      <c r="F189" s="6" t="str">
        <f>IF(E189="","",VLOOKUP(E189,المخزن!A:B,2,0))</f>
        <v/>
      </c>
      <c r="G189" s="101"/>
      <c r="H189" s="101"/>
      <c r="I189" s="101"/>
      <c r="J189" s="6">
        <f t="shared" si="7"/>
        <v>0</v>
      </c>
      <c r="K189" s="87">
        <f t="shared" si="6"/>
        <v>0</v>
      </c>
    </row>
    <row r="190" spans="1:11">
      <c r="A190" s="102"/>
      <c r="B190" s="101"/>
      <c r="C190" s="101"/>
      <c r="D190" s="6" t="str">
        <f>IF(C190="","",VLOOKUP(C190,الموردين!A:B,2,0))</f>
        <v/>
      </c>
      <c r="E190" s="101"/>
      <c r="F190" s="6"/>
      <c r="G190" s="101"/>
      <c r="H190" s="101"/>
      <c r="I190" s="101"/>
      <c r="J190" s="6">
        <f t="shared" si="7"/>
        <v>0</v>
      </c>
      <c r="K190" s="87">
        <f t="shared" si="6"/>
        <v>0</v>
      </c>
    </row>
    <row r="191" spans="1:11">
      <c r="A191" s="102"/>
      <c r="B191" s="101"/>
      <c r="C191" s="101"/>
      <c r="D191" s="6" t="str">
        <f>IF(C191="","",VLOOKUP(C191,الموردين!A:B,2,0))</f>
        <v/>
      </c>
      <c r="E191" s="101"/>
      <c r="F191" s="6"/>
      <c r="G191" s="101"/>
      <c r="H191" s="101"/>
      <c r="I191" s="101"/>
      <c r="J191" s="6">
        <f t="shared" si="7"/>
        <v>0</v>
      </c>
      <c r="K191" s="87">
        <f t="shared" si="6"/>
        <v>0</v>
      </c>
    </row>
    <row r="192" spans="1:11">
      <c r="A192" s="102"/>
      <c r="B192" s="101"/>
      <c r="C192" s="101"/>
      <c r="D192" s="6" t="str">
        <f>IF(C192="","",VLOOKUP(C192,الموردين!A:B,2,0))</f>
        <v/>
      </c>
      <c r="E192" s="101"/>
      <c r="F192" s="6"/>
      <c r="G192" s="101"/>
      <c r="H192" s="101"/>
      <c r="I192" s="101"/>
      <c r="J192" s="6">
        <f t="shared" si="7"/>
        <v>0</v>
      </c>
      <c r="K192" s="87">
        <f t="shared" si="6"/>
        <v>0</v>
      </c>
    </row>
    <row r="193" spans="1:11">
      <c r="A193" s="102"/>
      <c r="B193" s="101"/>
      <c r="C193" s="101"/>
      <c r="D193" s="6" t="str">
        <f>IF(C193="","",VLOOKUP(C193,الموردين!A:B,2,0))</f>
        <v/>
      </c>
      <c r="E193" s="101"/>
      <c r="F193" s="6"/>
      <c r="G193" s="101"/>
      <c r="H193" s="101"/>
      <c r="I193" s="101"/>
      <c r="J193" s="6">
        <f t="shared" si="7"/>
        <v>0</v>
      </c>
      <c r="K193" s="87">
        <f t="shared" si="6"/>
        <v>0</v>
      </c>
    </row>
    <row r="194" spans="1:11">
      <c r="A194" s="102"/>
      <c r="B194" s="101"/>
      <c r="C194" s="101"/>
      <c r="D194" s="6" t="str">
        <f>IF(C194="","",VLOOKUP(C194,الموردين!A:B,2,0))</f>
        <v/>
      </c>
      <c r="E194" s="101"/>
      <c r="F194" s="6"/>
      <c r="G194" s="101"/>
      <c r="H194" s="101"/>
      <c r="I194" s="101"/>
      <c r="J194" s="6">
        <f t="shared" si="7"/>
        <v>0</v>
      </c>
      <c r="K194" s="87">
        <f t="shared" si="6"/>
        <v>0</v>
      </c>
    </row>
    <row r="195" spans="1:11">
      <c r="A195" s="102"/>
      <c r="B195" s="101"/>
      <c r="C195" s="101"/>
      <c r="D195" s="6" t="str">
        <f>IF(C195="","",VLOOKUP(C195,الموردين!A:B,2,0))</f>
        <v/>
      </c>
      <c r="E195" s="101"/>
      <c r="F195" s="6"/>
      <c r="G195" s="101"/>
      <c r="H195" s="101"/>
      <c r="I195" s="101"/>
      <c r="J195" s="6">
        <f t="shared" si="7"/>
        <v>0</v>
      </c>
      <c r="K195" s="87">
        <f t="shared" si="6"/>
        <v>0</v>
      </c>
    </row>
    <row r="196" spans="1:11">
      <c r="A196" s="102"/>
      <c r="B196" s="101"/>
      <c r="C196" s="101"/>
      <c r="D196" s="6" t="str">
        <f>IF(C196="","",VLOOKUP(C196,الموردين!A:B,2,0))</f>
        <v/>
      </c>
      <c r="E196" s="101"/>
      <c r="F196" s="6"/>
      <c r="G196" s="101"/>
      <c r="H196" s="101"/>
      <c r="I196" s="101"/>
      <c r="J196" s="6">
        <f t="shared" si="7"/>
        <v>0</v>
      </c>
      <c r="K196" s="87">
        <f t="shared" si="6"/>
        <v>0</v>
      </c>
    </row>
    <row r="197" spans="1:11">
      <c r="A197" s="102"/>
      <c r="B197" s="101"/>
      <c r="C197" s="101"/>
      <c r="D197" s="6" t="str">
        <f>IF(C197="","",VLOOKUP(C197,الموردين!A:B,2,0))</f>
        <v/>
      </c>
      <c r="E197" s="101"/>
      <c r="F197" s="6"/>
      <c r="G197" s="101"/>
      <c r="H197" s="101"/>
      <c r="I197" s="101"/>
      <c r="J197" s="6">
        <f t="shared" si="7"/>
        <v>0</v>
      </c>
      <c r="K197" s="87">
        <f t="shared" ref="K197:K260" si="8">J197-I197</f>
        <v>0</v>
      </c>
    </row>
    <row r="198" spans="1:11">
      <c r="A198" s="102"/>
      <c r="B198" s="101"/>
      <c r="C198" s="101"/>
      <c r="D198" s="6" t="str">
        <f>IF(C198="","",VLOOKUP(C198,الموردين!A:B,2,0))</f>
        <v/>
      </c>
      <c r="E198" s="101"/>
      <c r="F198" s="6"/>
      <c r="G198" s="101"/>
      <c r="H198" s="101"/>
      <c r="I198" s="101"/>
      <c r="J198" s="6">
        <f t="shared" si="7"/>
        <v>0</v>
      </c>
      <c r="K198" s="87">
        <f t="shared" si="8"/>
        <v>0</v>
      </c>
    </row>
    <row r="199" spans="1:11">
      <c r="A199" s="102"/>
      <c r="B199" s="101"/>
      <c r="C199" s="101"/>
      <c r="D199" s="6" t="str">
        <f>IF(C199="","",VLOOKUP(C199,الموردين!A:B,2,0))</f>
        <v/>
      </c>
      <c r="E199" s="101"/>
      <c r="F199" s="6"/>
      <c r="G199" s="101"/>
      <c r="H199" s="101"/>
      <c r="I199" s="101"/>
      <c r="J199" s="6">
        <f t="shared" si="7"/>
        <v>0</v>
      </c>
      <c r="K199" s="87">
        <f t="shared" si="8"/>
        <v>0</v>
      </c>
    </row>
    <row r="200" spans="1:11">
      <c r="A200" s="102"/>
      <c r="B200" s="101"/>
      <c r="C200" s="101"/>
      <c r="D200" s="6"/>
      <c r="E200" s="101"/>
      <c r="F200" s="6"/>
      <c r="G200" s="101"/>
      <c r="H200" s="101"/>
      <c r="I200" s="101"/>
      <c r="J200" s="6">
        <f t="shared" si="7"/>
        <v>0</v>
      </c>
      <c r="K200" s="87">
        <f t="shared" si="8"/>
        <v>0</v>
      </c>
    </row>
    <row r="201" spans="1:11">
      <c r="A201" s="102"/>
      <c r="B201" s="101"/>
      <c r="C201" s="101"/>
      <c r="D201" s="6"/>
      <c r="E201" s="101"/>
      <c r="F201" s="6"/>
      <c r="G201" s="101"/>
      <c r="H201" s="101"/>
      <c r="I201" s="101"/>
      <c r="J201" s="6">
        <f t="shared" si="7"/>
        <v>0</v>
      </c>
      <c r="K201" s="87">
        <f t="shared" si="8"/>
        <v>0</v>
      </c>
    </row>
    <row r="202" spans="1:11">
      <c r="A202" s="102"/>
      <c r="B202" s="101"/>
      <c r="C202" s="101"/>
      <c r="D202" s="6"/>
      <c r="E202" s="101"/>
      <c r="F202" s="6"/>
      <c r="G202" s="101"/>
      <c r="H202" s="101"/>
      <c r="I202" s="101"/>
      <c r="J202" s="6">
        <f t="shared" si="7"/>
        <v>0</v>
      </c>
      <c r="K202" s="87">
        <f t="shared" si="8"/>
        <v>0</v>
      </c>
    </row>
    <row r="203" spans="1:11">
      <c r="A203" s="102"/>
      <c r="B203" s="101"/>
      <c r="C203" s="101"/>
      <c r="D203" s="6"/>
      <c r="E203" s="101"/>
      <c r="F203" s="6"/>
      <c r="G203" s="101"/>
      <c r="H203" s="101"/>
      <c r="I203" s="101"/>
      <c r="J203" s="6">
        <f t="shared" si="7"/>
        <v>0</v>
      </c>
      <c r="K203" s="87">
        <f t="shared" si="8"/>
        <v>0</v>
      </c>
    </row>
    <row r="204" spans="1:11">
      <c r="A204" s="102"/>
      <c r="B204" s="101"/>
      <c r="C204" s="101"/>
      <c r="D204" s="6"/>
      <c r="E204" s="101"/>
      <c r="F204" s="6"/>
      <c r="G204" s="101"/>
      <c r="H204" s="101"/>
      <c r="I204" s="101"/>
      <c r="J204" s="6">
        <f t="shared" si="7"/>
        <v>0</v>
      </c>
      <c r="K204" s="87">
        <f t="shared" si="8"/>
        <v>0</v>
      </c>
    </row>
    <row r="205" spans="1:11">
      <c r="A205" s="102"/>
      <c r="B205" s="101"/>
      <c r="C205" s="101"/>
      <c r="D205" s="6"/>
      <c r="E205" s="101"/>
      <c r="F205" s="6"/>
      <c r="G205" s="101"/>
      <c r="H205" s="101"/>
      <c r="I205" s="101"/>
      <c r="J205" s="6">
        <f t="shared" si="7"/>
        <v>0</v>
      </c>
      <c r="K205" s="87">
        <f t="shared" si="8"/>
        <v>0</v>
      </c>
    </row>
    <row r="206" spans="1:11">
      <c r="A206" s="102"/>
      <c r="B206" s="101"/>
      <c r="C206" s="101"/>
      <c r="D206" s="6"/>
      <c r="E206" s="101"/>
      <c r="F206" s="6"/>
      <c r="G206" s="101"/>
      <c r="H206" s="101"/>
      <c r="I206" s="101"/>
      <c r="J206" s="6">
        <f t="shared" si="7"/>
        <v>0</v>
      </c>
      <c r="K206" s="87">
        <f t="shared" si="8"/>
        <v>0</v>
      </c>
    </row>
    <row r="207" spans="1:11">
      <c r="A207" s="102"/>
      <c r="B207" s="101"/>
      <c r="C207" s="101"/>
      <c r="D207" s="6"/>
      <c r="E207" s="101"/>
      <c r="F207" s="6" t="str">
        <f>IF(E207="","",VLOOKUP(E207,المخزن!A:B,2,0))</f>
        <v/>
      </c>
      <c r="G207" s="101"/>
      <c r="H207" s="101"/>
      <c r="I207" s="101"/>
      <c r="J207" s="6">
        <f t="shared" si="7"/>
        <v>0</v>
      </c>
      <c r="K207" s="87">
        <f t="shared" si="8"/>
        <v>0</v>
      </c>
    </row>
    <row r="208" spans="1:11">
      <c r="A208" s="102"/>
      <c r="B208" s="101"/>
      <c r="C208" s="101"/>
      <c r="D208" s="6" t="str">
        <f>IF(C208="","",VLOOKUP(C208,الموردين!A:B,2,0))</f>
        <v/>
      </c>
      <c r="E208" s="101"/>
      <c r="F208" s="6" t="str">
        <f>IF(E208="","",VLOOKUP(E208,المخزن!A:B,2,0))</f>
        <v/>
      </c>
      <c r="G208" s="101"/>
      <c r="H208" s="101"/>
      <c r="I208" s="101"/>
      <c r="J208" s="6">
        <f t="shared" si="7"/>
        <v>0</v>
      </c>
      <c r="K208" s="87">
        <f t="shared" si="8"/>
        <v>0</v>
      </c>
    </row>
    <row r="209" spans="1:11">
      <c r="A209" s="102"/>
      <c r="B209" s="101"/>
      <c r="C209" s="101"/>
      <c r="D209" s="6" t="str">
        <f>IF(C209="","",VLOOKUP(C209,الموردين!A:B,2,0))</f>
        <v/>
      </c>
      <c r="E209" s="101"/>
      <c r="F209" s="6"/>
      <c r="G209" s="101"/>
      <c r="H209" s="101"/>
      <c r="I209" s="101"/>
      <c r="J209" s="6">
        <f t="shared" si="7"/>
        <v>0</v>
      </c>
      <c r="K209" s="87">
        <f t="shared" si="8"/>
        <v>0</v>
      </c>
    </row>
    <row r="210" spans="1:11">
      <c r="A210" s="102"/>
      <c r="B210" s="101"/>
      <c r="C210" s="101"/>
      <c r="D210" s="6" t="str">
        <f>IF(C210="","",VLOOKUP(C210,الموردين!A:B,2,0))</f>
        <v/>
      </c>
      <c r="E210" s="101"/>
      <c r="F210" s="6"/>
      <c r="G210" s="101"/>
      <c r="H210" s="101"/>
      <c r="I210" s="101"/>
      <c r="J210" s="6">
        <f t="shared" si="7"/>
        <v>0</v>
      </c>
      <c r="K210" s="87">
        <f t="shared" si="8"/>
        <v>0</v>
      </c>
    </row>
    <row r="211" spans="1:11">
      <c r="A211" s="102"/>
      <c r="B211" s="101"/>
      <c r="C211" s="101"/>
      <c r="D211" s="6" t="str">
        <f>IF(C211="","",VLOOKUP(C211,الموردين!A:B,2,0))</f>
        <v/>
      </c>
      <c r="E211" s="101"/>
      <c r="F211" s="6"/>
      <c r="G211" s="101"/>
      <c r="H211" s="101"/>
      <c r="I211" s="101"/>
      <c r="J211" s="6">
        <f t="shared" si="7"/>
        <v>0</v>
      </c>
      <c r="K211" s="87">
        <f t="shared" si="8"/>
        <v>0</v>
      </c>
    </row>
    <row r="212" spans="1:11">
      <c r="A212" s="102"/>
      <c r="B212" s="101"/>
      <c r="C212" s="101"/>
      <c r="D212" s="6" t="str">
        <f>IF(C212="","",VLOOKUP(C212,الموردين!A:B,2,0))</f>
        <v/>
      </c>
      <c r="E212" s="101"/>
      <c r="F212" s="6"/>
      <c r="G212" s="101"/>
      <c r="H212" s="101"/>
      <c r="I212" s="101"/>
      <c r="J212" s="6">
        <f t="shared" si="7"/>
        <v>0</v>
      </c>
      <c r="K212" s="87">
        <f t="shared" si="8"/>
        <v>0</v>
      </c>
    </row>
    <row r="213" spans="1:11">
      <c r="A213" s="102"/>
      <c r="B213" s="101"/>
      <c r="C213" s="101"/>
      <c r="D213" s="6" t="str">
        <f>IF(C213="","",VLOOKUP(C213,الموردين!A:B,2,0))</f>
        <v/>
      </c>
      <c r="E213" s="101"/>
      <c r="F213" s="6"/>
      <c r="G213" s="101"/>
      <c r="H213" s="101"/>
      <c r="I213" s="101"/>
      <c r="J213" s="6">
        <f t="shared" si="7"/>
        <v>0</v>
      </c>
      <c r="K213" s="87">
        <f t="shared" si="8"/>
        <v>0</v>
      </c>
    </row>
    <row r="214" spans="1:11">
      <c r="A214" s="102"/>
      <c r="B214" s="101"/>
      <c r="C214" s="101"/>
      <c r="D214" s="6" t="str">
        <f>IF(C214="","",VLOOKUP(C214,الموردين!A:B,2,0))</f>
        <v/>
      </c>
      <c r="E214" s="101"/>
      <c r="F214" s="6"/>
      <c r="G214" s="101"/>
      <c r="H214" s="101"/>
      <c r="I214" s="101"/>
      <c r="J214" s="6">
        <f t="shared" si="7"/>
        <v>0</v>
      </c>
      <c r="K214" s="87">
        <f t="shared" si="8"/>
        <v>0</v>
      </c>
    </row>
    <row r="215" spans="1:11">
      <c r="A215" s="102"/>
      <c r="B215" s="101"/>
      <c r="C215" s="101"/>
      <c r="D215" s="6" t="str">
        <f>IF(C215="","",VLOOKUP(C215,الموردين!A:B,2,0))</f>
        <v/>
      </c>
      <c r="E215" s="101"/>
      <c r="F215" s="6"/>
      <c r="G215" s="101"/>
      <c r="H215" s="101"/>
      <c r="I215" s="101"/>
      <c r="J215" s="6">
        <f t="shared" si="7"/>
        <v>0</v>
      </c>
      <c r="K215" s="87">
        <f t="shared" si="8"/>
        <v>0</v>
      </c>
    </row>
    <row r="216" spans="1:11">
      <c r="A216" s="102"/>
      <c r="B216" s="101"/>
      <c r="C216" s="101"/>
      <c r="D216" s="6" t="str">
        <f>IF(C216="","",VLOOKUP(C216,الموردين!A:B,2,0))</f>
        <v/>
      </c>
      <c r="E216" s="101"/>
      <c r="F216" s="6"/>
      <c r="G216" s="101"/>
      <c r="H216" s="101"/>
      <c r="I216" s="101"/>
      <c r="J216" s="6">
        <f t="shared" si="7"/>
        <v>0</v>
      </c>
      <c r="K216" s="87">
        <f t="shared" si="8"/>
        <v>0</v>
      </c>
    </row>
    <row r="217" spans="1:11">
      <c r="A217" s="102"/>
      <c r="B217" s="101"/>
      <c r="C217" s="101"/>
      <c r="D217" s="6" t="str">
        <f>IF(C217="","",VLOOKUP(C217,الموردين!A:B,2,0))</f>
        <v/>
      </c>
      <c r="E217" s="101"/>
      <c r="F217" s="6"/>
      <c r="G217" s="101"/>
      <c r="H217" s="101"/>
      <c r="I217" s="101"/>
      <c r="J217" s="6">
        <f t="shared" si="7"/>
        <v>0</v>
      </c>
      <c r="K217" s="87">
        <f t="shared" si="8"/>
        <v>0</v>
      </c>
    </row>
    <row r="218" spans="1:11">
      <c r="A218" s="102"/>
      <c r="B218" s="101"/>
      <c r="C218" s="101"/>
      <c r="D218" s="6" t="str">
        <f>IF(C218="","",VLOOKUP(C218,الموردين!A:B,2,0))</f>
        <v/>
      </c>
      <c r="E218" s="101"/>
      <c r="F218" s="6"/>
      <c r="G218" s="101"/>
      <c r="H218" s="101"/>
      <c r="I218" s="101"/>
      <c r="J218" s="6">
        <f t="shared" si="7"/>
        <v>0</v>
      </c>
      <c r="K218" s="87">
        <f t="shared" si="8"/>
        <v>0</v>
      </c>
    </row>
    <row r="219" spans="1:11">
      <c r="A219" s="102"/>
      <c r="B219" s="101"/>
      <c r="C219" s="101"/>
      <c r="D219" s="6"/>
      <c r="E219" s="101"/>
      <c r="F219" s="6"/>
      <c r="G219" s="101"/>
      <c r="H219" s="101"/>
      <c r="I219" s="101"/>
      <c r="J219" s="6">
        <f t="shared" si="7"/>
        <v>0</v>
      </c>
      <c r="K219" s="87">
        <f t="shared" si="8"/>
        <v>0</v>
      </c>
    </row>
    <row r="220" spans="1:11">
      <c r="A220" s="102"/>
      <c r="B220" s="101"/>
      <c r="C220" s="101"/>
      <c r="D220" s="6"/>
      <c r="E220" s="101"/>
      <c r="F220" s="6"/>
      <c r="G220" s="101"/>
      <c r="H220" s="101"/>
      <c r="I220" s="101"/>
      <c r="J220" s="6">
        <f t="shared" si="7"/>
        <v>0</v>
      </c>
      <c r="K220" s="87">
        <f t="shared" si="8"/>
        <v>0</v>
      </c>
    </row>
    <row r="221" spans="1:11">
      <c r="A221" s="102"/>
      <c r="B221" s="101"/>
      <c r="C221" s="101"/>
      <c r="D221" s="6"/>
      <c r="E221" s="101"/>
      <c r="F221" s="6"/>
      <c r="G221" s="101"/>
      <c r="H221" s="101"/>
      <c r="I221" s="101"/>
      <c r="J221" s="6">
        <f t="shared" si="7"/>
        <v>0</v>
      </c>
      <c r="K221" s="87">
        <f t="shared" si="8"/>
        <v>0</v>
      </c>
    </row>
    <row r="222" spans="1:11">
      <c r="A222" s="102"/>
      <c r="B222" s="101"/>
      <c r="C222" s="101"/>
      <c r="D222" s="6"/>
      <c r="E222" s="101"/>
      <c r="F222" s="6"/>
      <c r="G222" s="101"/>
      <c r="H222" s="101"/>
      <c r="I222" s="101"/>
      <c r="J222" s="6">
        <f t="shared" si="7"/>
        <v>0</v>
      </c>
      <c r="K222" s="87">
        <f t="shared" si="8"/>
        <v>0</v>
      </c>
    </row>
    <row r="223" spans="1:11">
      <c r="A223" s="102"/>
      <c r="B223" s="101"/>
      <c r="C223" s="101"/>
      <c r="D223" s="6"/>
      <c r="E223" s="101"/>
      <c r="F223" s="6"/>
      <c r="G223" s="101"/>
      <c r="H223" s="101"/>
      <c r="I223" s="101"/>
      <c r="J223" s="6">
        <f t="shared" si="7"/>
        <v>0</v>
      </c>
      <c r="K223" s="87">
        <f t="shared" si="8"/>
        <v>0</v>
      </c>
    </row>
    <row r="224" spans="1:11">
      <c r="A224" s="102"/>
      <c r="B224" s="101"/>
      <c r="C224" s="101"/>
      <c r="D224" s="6"/>
      <c r="E224" s="101"/>
      <c r="F224" s="6"/>
      <c r="G224" s="101"/>
      <c r="H224" s="101"/>
      <c r="I224" s="101"/>
      <c r="J224" s="6">
        <f t="shared" si="7"/>
        <v>0</v>
      </c>
      <c r="K224" s="87">
        <f t="shared" si="8"/>
        <v>0</v>
      </c>
    </row>
    <row r="225" spans="1:11">
      <c r="A225" s="102"/>
      <c r="B225" s="101"/>
      <c r="C225" s="101"/>
      <c r="D225" s="6"/>
      <c r="E225" s="101"/>
      <c r="F225" s="6"/>
      <c r="G225" s="101"/>
      <c r="H225" s="101"/>
      <c r="I225" s="101"/>
      <c r="J225" s="6">
        <f t="shared" si="7"/>
        <v>0</v>
      </c>
      <c r="K225" s="87">
        <f t="shared" si="8"/>
        <v>0</v>
      </c>
    </row>
    <row r="226" spans="1:11">
      <c r="A226" s="102"/>
      <c r="B226" s="101"/>
      <c r="C226" s="101"/>
      <c r="D226" s="6"/>
      <c r="E226" s="101"/>
      <c r="F226" s="6" t="str">
        <f>IF(E226="","",VLOOKUP(E226,المخزن!A:B,2,0))</f>
        <v/>
      </c>
      <c r="G226" s="101"/>
      <c r="H226" s="101"/>
      <c r="I226" s="101"/>
      <c r="J226" s="6">
        <f t="shared" si="7"/>
        <v>0</v>
      </c>
      <c r="K226" s="87">
        <f t="shared" si="8"/>
        <v>0</v>
      </c>
    </row>
    <row r="227" spans="1:11">
      <c r="A227" s="102"/>
      <c r="B227" s="101"/>
      <c r="C227" s="101"/>
      <c r="D227" s="6" t="str">
        <f>IF(C227="","",VLOOKUP(C227,الموردين!A:B,2,0))</f>
        <v/>
      </c>
      <c r="E227" s="101"/>
      <c r="F227" s="6" t="str">
        <f>IF(E227="","",VLOOKUP(E227,المخزن!A:B,2,0))</f>
        <v/>
      </c>
      <c r="G227" s="101"/>
      <c r="H227" s="101"/>
      <c r="I227" s="101"/>
      <c r="J227" s="6">
        <f t="shared" si="7"/>
        <v>0</v>
      </c>
      <c r="K227" s="87">
        <f t="shared" si="8"/>
        <v>0</v>
      </c>
    </row>
    <row r="228" spans="1:11">
      <c r="A228" s="102"/>
      <c r="B228" s="101"/>
      <c r="C228" s="101"/>
      <c r="D228" s="6" t="str">
        <f>IF(C228="","",VLOOKUP(C228,الموردين!A:B,2,0))</f>
        <v/>
      </c>
      <c r="E228" s="101"/>
      <c r="F228" s="6"/>
      <c r="G228" s="101"/>
      <c r="H228" s="101"/>
      <c r="I228" s="101"/>
      <c r="J228" s="6">
        <f t="shared" si="7"/>
        <v>0</v>
      </c>
      <c r="K228" s="87">
        <f t="shared" si="8"/>
        <v>0</v>
      </c>
    </row>
    <row r="229" spans="1:11">
      <c r="A229" s="102"/>
      <c r="B229" s="101"/>
      <c r="C229" s="101"/>
      <c r="D229" s="6" t="str">
        <f>IF(C229="","",VLOOKUP(C229,الموردين!A:B,2,0))</f>
        <v/>
      </c>
      <c r="E229" s="101"/>
      <c r="F229" s="6"/>
      <c r="G229" s="101"/>
      <c r="H229" s="101"/>
      <c r="I229" s="101"/>
      <c r="J229" s="6">
        <f t="shared" si="7"/>
        <v>0</v>
      </c>
      <c r="K229" s="87">
        <f t="shared" si="8"/>
        <v>0</v>
      </c>
    </row>
    <row r="230" spans="1:11">
      <c r="A230" s="102"/>
      <c r="B230" s="101"/>
      <c r="C230" s="101"/>
      <c r="D230" s="6" t="str">
        <f>IF(C230="","",VLOOKUP(C230,الموردين!A:B,2,0))</f>
        <v/>
      </c>
      <c r="E230" s="101"/>
      <c r="F230" s="6"/>
      <c r="G230" s="101"/>
      <c r="H230" s="101"/>
      <c r="I230" s="101"/>
      <c r="J230" s="6">
        <f t="shared" si="7"/>
        <v>0</v>
      </c>
      <c r="K230" s="87">
        <f t="shared" si="8"/>
        <v>0</v>
      </c>
    </row>
    <row r="231" spans="1:11">
      <c r="A231" s="102"/>
      <c r="B231" s="101"/>
      <c r="C231" s="101"/>
      <c r="D231" s="6" t="str">
        <f>IF(C231="","",VLOOKUP(C231,الموردين!A:B,2,0))</f>
        <v/>
      </c>
      <c r="E231" s="101"/>
      <c r="F231" s="6"/>
      <c r="G231" s="101"/>
      <c r="H231" s="101"/>
      <c r="I231" s="101"/>
      <c r="J231" s="6">
        <f t="shared" si="7"/>
        <v>0</v>
      </c>
      <c r="K231" s="87">
        <f t="shared" si="8"/>
        <v>0</v>
      </c>
    </row>
    <row r="232" spans="1:11">
      <c r="A232" s="102"/>
      <c r="B232" s="101"/>
      <c r="C232" s="101"/>
      <c r="D232" s="6" t="str">
        <f>IF(C232="","",VLOOKUP(C232,الموردين!A:B,2,0))</f>
        <v/>
      </c>
      <c r="E232" s="101"/>
      <c r="F232" s="6"/>
      <c r="G232" s="101"/>
      <c r="H232" s="101"/>
      <c r="I232" s="101"/>
      <c r="J232" s="6">
        <f t="shared" si="7"/>
        <v>0</v>
      </c>
      <c r="K232" s="87">
        <f t="shared" si="8"/>
        <v>0</v>
      </c>
    </row>
    <row r="233" spans="1:11">
      <c r="A233" s="102"/>
      <c r="B233" s="101"/>
      <c r="C233" s="101"/>
      <c r="D233" s="6" t="str">
        <f>IF(C233="","",VLOOKUP(C233,الموردين!A:B,2,0))</f>
        <v/>
      </c>
      <c r="E233" s="101"/>
      <c r="F233" s="6"/>
      <c r="G233" s="101"/>
      <c r="H233" s="101"/>
      <c r="I233" s="101"/>
      <c r="J233" s="6">
        <f t="shared" si="7"/>
        <v>0</v>
      </c>
      <c r="K233" s="87">
        <f t="shared" si="8"/>
        <v>0</v>
      </c>
    </row>
    <row r="234" spans="1:11">
      <c r="A234" s="102"/>
      <c r="B234" s="101"/>
      <c r="C234" s="101"/>
      <c r="D234" s="6" t="str">
        <f>IF(C234="","",VLOOKUP(C234,الموردين!A:B,2,0))</f>
        <v/>
      </c>
      <c r="E234" s="101"/>
      <c r="F234" s="6"/>
      <c r="G234" s="101"/>
      <c r="H234" s="101"/>
      <c r="I234" s="101"/>
      <c r="J234" s="6">
        <f t="shared" si="7"/>
        <v>0</v>
      </c>
      <c r="K234" s="87">
        <f t="shared" si="8"/>
        <v>0</v>
      </c>
    </row>
    <row r="235" spans="1:11">
      <c r="A235" s="102"/>
      <c r="B235" s="101"/>
      <c r="C235" s="101"/>
      <c r="D235" s="6" t="str">
        <f>IF(C235="","",VLOOKUP(C235,الموردين!A:B,2,0))</f>
        <v/>
      </c>
      <c r="E235" s="101"/>
      <c r="F235" s="6"/>
      <c r="G235" s="101"/>
      <c r="H235" s="101"/>
      <c r="I235" s="101"/>
      <c r="J235" s="6">
        <f t="shared" si="7"/>
        <v>0</v>
      </c>
      <c r="K235" s="87">
        <f t="shared" si="8"/>
        <v>0</v>
      </c>
    </row>
    <row r="236" spans="1:11">
      <c r="A236" s="102"/>
      <c r="B236" s="101"/>
      <c r="C236" s="101"/>
      <c r="D236" s="6" t="str">
        <f>IF(C236="","",VLOOKUP(C236,الموردين!A:B,2,0))</f>
        <v/>
      </c>
      <c r="E236" s="101"/>
      <c r="F236" s="6"/>
      <c r="G236" s="101"/>
      <c r="H236" s="101"/>
      <c r="I236" s="101"/>
      <c r="J236" s="6">
        <f t="shared" si="7"/>
        <v>0</v>
      </c>
      <c r="K236" s="87">
        <f t="shared" si="8"/>
        <v>0</v>
      </c>
    </row>
    <row r="237" spans="1:11">
      <c r="A237" s="102"/>
      <c r="B237" s="101"/>
      <c r="C237" s="101"/>
      <c r="D237" s="6" t="str">
        <f>IF(C237="","",VLOOKUP(C237,الموردين!A:B,2,0))</f>
        <v/>
      </c>
      <c r="E237" s="101"/>
      <c r="F237" s="6"/>
      <c r="G237" s="101"/>
      <c r="H237" s="101"/>
      <c r="I237" s="101"/>
      <c r="J237" s="6">
        <f t="shared" si="7"/>
        <v>0</v>
      </c>
      <c r="K237" s="87">
        <f t="shared" si="8"/>
        <v>0</v>
      </c>
    </row>
    <row r="238" spans="1:11">
      <c r="A238" s="102"/>
      <c r="B238" s="101"/>
      <c r="C238" s="101"/>
      <c r="D238" s="6"/>
      <c r="E238" s="101"/>
      <c r="F238" s="6"/>
      <c r="G238" s="101"/>
      <c r="H238" s="101"/>
      <c r="I238" s="101"/>
      <c r="J238" s="6">
        <f t="shared" si="7"/>
        <v>0</v>
      </c>
      <c r="K238" s="87">
        <f t="shared" si="8"/>
        <v>0</v>
      </c>
    </row>
    <row r="239" spans="1:11">
      <c r="A239" s="102"/>
      <c r="B239" s="101"/>
      <c r="C239" s="101"/>
      <c r="D239" s="6"/>
      <c r="E239" s="101"/>
      <c r="F239" s="6"/>
      <c r="G239" s="101"/>
      <c r="H239" s="101"/>
      <c r="I239" s="101"/>
      <c r="J239" s="6">
        <f t="shared" si="7"/>
        <v>0</v>
      </c>
      <c r="K239" s="87">
        <f t="shared" si="8"/>
        <v>0</v>
      </c>
    </row>
    <row r="240" spans="1:11">
      <c r="A240" s="102"/>
      <c r="B240" s="101"/>
      <c r="C240" s="101"/>
      <c r="D240" s="6"/>
      <c r="E240" s="101"/>
      <c r="F240" s="6"/>
      <c r="G240" s="101"/>
      <c r="H240" s="101"/>
      <c r="I240" s="101"/>
      <c r="J240" s="6">
        <f t="shared" ref="J240:J303" si="9">G240*H240</f>
        <v>0</v>
      </c>
      <c r="K240" s="87">
        <f t="shared" si="8"/>
        <v>0</v>
      </c>
    </row>
    <row r="241" spans="1:11">
      <c r="A241" s="102"/>
      <c r="B241" s="101"/>
      <c r="C241" s="101"/>
      <c r="D241" s="6"/>
      <c r="E241" s="101"/>
      <c r="F241" s="6"/>
      <c r="G241" s="101"/>
      <c r="H241" s="101"/>
      <c r="I241" s="101"/>
      <c r="J241" s="6">
        <f t="shared" si="9"/>
        <v>0</v>
      </c>
      <c r="K241" s="87">
        <f t="shared" si="8"/>
        <v>0</v>
      </c>
    </row>
    <row r="242" spans="1:11">
      <c r="A242" s="102"/>
      <c r="B242" s="101"/>
      <c r="C242" s="101"/>
      <c r="D242" s="6"/>
      <c r="E242" s="101"/>
      <c r="F242" s="6"/>
      <c r="G242" s="101"/>
      <c r="H242" s="101"/>
      <c r="I242" s="101"/>
      <c r="J242" s="6">
        <f t="shared" si="9"/>
        <v>0</v>
      </c>
      <c r="K242" s="87">
        <f t="shared" si="8"/>
        <v>0</v>
      </c>
    </row>
    <row r="243" spans="1:11">
      <c r="A243" s="102"/>
      <c r="B243" s="101"/>
      <c r="C243" s="101"/>
      <c r="D243" s="6"/>
      <c r="E243" s="101"/>
      <c r="F243" s="6"/>
      <c r="G243" s="101"/>
      <c r="H243" s="101"/>
      <c r="I243" s="101"/>
      <c r="J243" s="6">
        <f t="shared" si="9"/>
        <v>0</v>
      </c>
      <c r="K243" s="87">
        <f t="shared" si="8"/>
        <v>0</v>
      </c>
    </row>
    <row r="244" spans="1:11">
      <c r="A244" s="102"/>
      <c r="B244" s="101"/>
      <c r="C244" s="101"/>
      <c r="D244" s="6"/>
      <c r="E244" s="101"/>
      <c r="F244" s="6"/>
      <c r="G244" s="101"/>
      <c r="H244" s="101"/>
      <c r="I244" s="101"/>
      <c r="J244" s="6">
        <f t="shared" si="9"/>
        <v>0</v>
      </c>
      <c r="K244" s="87">
        <f t="shared" si="8"/>
        <v>0</v>
      </c>
    </row>
    <row r="245" spans="1:11">
      <c r="A245" s="102"/>
      <c r="B245" s="101"/>
      <c r="C245" s="101"/>
      <c r="D245" s="6" t="str">
        <f>IF(C245="","",VLOOKUP(C245,الموردين!A:B,2,0))</f>
        <v/>
      </c>
      <c r="E245" s="101"/>
      <c r="F245" s="6"/>
      <c r="G245" s="101"/>
      <c r="H245" s="101"/>
      <c r="I245" s="101"/>
      <c r="J245" s="6">
        <f t="shared" si="9"/>
        <v>0</v>
      </c>
      <c r="K245" s="87">
        <f t="shared" si="8"/>
        <v>0</v>
      </c>
    </row>
    <row r="246" spans="1:11">
      <c r="A246" s="102"/>
      <c r="B246" s="101"/>
      <c r="C246" s="101"/>
      <c r="D246" s="6" t="str">
        <f>IF(C246="","",VLOOKUP(C246,الموردين!A:B,2,0))</f>
        <v/>
      </c>
      <c r="E246" s="101"/>
      <c r="F246" s="6"/>
      <c r="G246" s="101"/>
      <c r="H246" s="101"/>
      <c r="I246" s="101"/>
      <c r="J246" s="6">
        <f t="shared" si="9"/>
        <v>0</v>
      </c>
      <c r="K246" s="87">
        <f t="shared" si="8"/>
        <v>0</v>
      </c>
    </row>
    <row r="247" spans="1:11">
      <c r="A247" s="102"/>
      <c r="B247" s="101"/>
      <c r="C247" s="101"/>
      <c r="D247" s="6" t="str">
        <f>IF(C247="","",VLOOKUP(C247,الموردين!A:B,2,0))</f>
        <v/>
      </c>
      <c r="E247" s="101"/>
      <c r="F247" s="6"/>
      <c r="G247" s="101"/>
      <c r="H247" s="101"/>
      <c r="I247" s="101"/>
      <c r="J247" s="6">
        <f t="shared" si="9"/>
        <v>0</v>
      </c>
      <c r="K247" s="87">
        <f t="shared" si="8"/>
        <v>0</v>
      </c>
    </row>
    <row r="248" spans="1:11">
      <c r="A248" s="102"/>
      <c r="B248" s="101"/>
      <c r="C248" s="101"/>
      <c r="D248" s="6" t="str">
        <f>IF(C248="","",VLOOKUP(C248,الموردين!A:B,2,0))</f>
        <v/>
      </c>
      <c r="E248" s="101"/>
      <c r="F248" s="6"/>
      <c r="G248" s="101"/>
      <c r="H248" s="101"/>
      <c r="I248" s="101"/>
      <c r="J248" s="6">
        <f t="shared" si="9"/>
        <v>0</v>
      </c>
      <c r="K248" s="87">
        <f t="shared" si="8"/>
        <v>0</v>
      </c>
    </row>
    <row r="249" spans="1:11">
      <c r="A249" s="102"/>
      <c r="B249" s="101"/>
      <c r="C249" s="101"/>
      <c r="D249" s="6"/>
      <c r="E249" s="101"/>
      <c r="F249" s="6"/>
      <c r="G249" s="101"/>
      <c r="H249" s="101"/>
      <c r="I249" s="101"/>
      <c r="J249" s="6">
        <f t="shared" si="9"/>
        <v>0</v>
      </c>
      <c r="K249" s="87">
        <f t="shared" si="8"/>
        <v>0</v>
      </c>
    </row>
    <row r="250" spans="1:11">
      <c r="A250" s="102"/>
      <c r="B250" s="101"/>
      <c r="C250" s="101"/>
      <c r="D250" s="6"/>
      <c r="E250" s="101"/>
      <c r="F250" s="6"/>
      <c r="G250" s="101"/>
      <c r="H250" s="101"/>
      <c r="I250" s="101"/>
      <c r="J250" s="6">
        <f t="shared" si="9"/>
        <v>0</v>
      </c>
      <c r="K250" s="87">
        <f t="shared" si="8"/>
        <v>0</v>
      </c>
    </row>
    <row r="251" spans="1:11">
      <c r="A251" s="102"/>
      <c r="B251" s="101"/>
      <c r="C251" s="101"/>
      <c r="D251" s="6"/>
      <c r="E251" s="101"/>
      <c r="F251" s="6"/>
      <c r="G251" s="101"/>
      <c r="H251" s="101"/>
      <c r="I251" s="101"/>
      <c r="J251" s="6">
        <f t="shared" si="9"/>
        <v>0</v>
      </c>
      <c r="K251" s="87">
        <f t="shared" si="8"/>
        <v>0</v>
      </c>
    </row>
    <row r="252" spans="1:11">
      <c r="A252" s="102"/>
      <c r="B252" s="101"/>
      <c r="C252" s="101"/>
      <c r="D252" s="6"/>
      <c r="E252" s="101"/>
      <c r="F252" s="6"/>
      <c r="G252" s="101"/>
      <c r="H252" s="101"/>
      <c r="I252" s="101"/>
      <c r="J252" s="6">
        <f t="shared" si="9"/>
        <v>0</v>
      </c>
      <c r="K252" s="87">
        <f t="shared" si="8"/>
        <v>0</v>
      </c>
    </row>
    <row r="253" spans="1:11">
      <c r="A253" s="102"/>
      <c r="B253" s="101"/>
      <c r="C253" s="101"/>
      <c r="D253" s="6"/>
      <c r="E253" s="101"/>
      <c r="F253" s="6"/>
      <c r="G253" s="101"/>
      <c r="H253" s="101"/>
      <c r="I253" s="101"/>
      <c r="J253" s="6">
        <f t="shared" si="9"/>
        <v>0</v>
      </c>
      <c r="K253" s="87">
        <f t="shared" si="8"/>
        <v>0</v>
      </c>
    </row>
    <row r="254" spans="1:11">
      <c r="A254" s="102"/>
      <c r="B254" s="101"/>
      <c r="C254" s="101"/>
      <c r="D254" s="6"/>
      <c r="E254" s="101"/>
      <c r="F254" s="6"/>
      <c r="G254" s="101"/>
      <c r="H254" s="101"/>
      <c r="I254" s="101"/>
      <c r="J254" s="6">
        <f t="shared" si="9"/>
        <v>0</v>
      </c>
      <c r="K254" s="87">
        <f t="shared" si="8"/>
        <v>0</v>
      </c>
    </row>
    <row r="255" spans="1:11">
      <c r="A255" s="102"/>
      <c r="B255" s="101"/>
      <c r="C255" s="101"/>
      <c r="D255" s="6"/>
      <c r="E255" s="101"/>
      <c r="F255" s="6"/>
      <c r="G255" s="101"/>
      <c r="H255" s="101"/>
      <c r="I255" s="101"/>
      <c r="J255" s="6">
        <f t="shared" si="9"/>
        <v>0</v>
      </c>
      <c r="K255" s="87">
        <f t="shared" si="8"/>
        <v>0</v>
      </c>
    </row>
    <row r="256" spans="1:11">
      <c r="A256" s="102"/>
      <c r="B256" s="101"/>
      <c r="C256" s="101"/>
      <c r="D256" s="6"/>
      <c r="E256" s="101"/>
      <c r="F256" s="6" t="str">
        <f>IF(E256="","",VLOOKUP(E256,المخزن!A:B,2,0))</f>
        <v/>
      </c>
      <c r="G256" s="101"/>
      <c r="H256" s="101"/>
      <c r="I256" s="101"/>
      <c r="J256" s="6">
        <f t="shared" si="9"/>
        <v>0</v>
      </c>
      <c r="K256" s="87">
        <f t="shared" si="8"/>
        <v>0</v>
      </c>
    </row>
    <row r="257" spans="1:11">
      <c r="A257" s="102"/>
      <c r="B257" s="101"/>
      <c r="C257" s="101"/>
      <c r="D257" s="6" t="str">
        <f>IF(C257="","",VLOOKUP(C257,الموردين!A:B,2,0))</f>
        <v/>
      </c>
      <c r="E257" s="101"/>
      <c r="F257" s="6" t="str">
        <f>IF(E257="","",VLOOKUP(E257,المخزن!A:B,2,0))</f>
        <v/>
      </c>
      <c r="G257" s="101"/>
      <c r="H257" s="101"/>
      <c r="I257" s="101"/>
      <c r="J257" s="6">
        <f t="shared" si="9"/>
        <v>0</v>
      </c>
      <c r="K257" s="87">
        <f t="shared" si="8"/>
        <v>0</v>
      </c>
    </row>
    <row r="258" spans="1:11">
      <c r="A258" s="102"/>
      <c r="B258" s="101"/>
      <c r="C258" s="101"/>
      <c r="D258" s="6" t="str">
        <f>IF(C258="","",VLOOKUP(C258,الموردين!A:B,2,0))</f>
        <v/>
      </c>
      <c r="E258" s="101"/>
      <c r="F258" s="6"/>
      <c r="G258" s="101"/>
      <c r="H258" s="101"/>
      <c r="I258" s="101"/>
      <c r="J258" s="6">
        <f t="shared" si="9"/>
        <v>0</v>
      </c>
      <c r="K258" s="87">
        <f t="shared" si="8"/>
        <v>0</v>
      </c>
    </row>
    <row r="259" spans="1:11">
      <c r="A259" s="102"/>
      <c r="B259" s="101"/>
      <c r="C259" s="101"/>
      <c r="D259" s="6" t="str">
        <f>IF(C259="","",VLOOKUP(C259,الموردين!A:B,2,0))</f>
        <v/>
      </c>
      <c r="E259" s="101"/>
      <c r="F259" s="6"/>
      <c r="G259" s="101"/>
      <c r="H259" s="101"/>
      <c r="I259" s="101"/>
      <c r="J259" s="6">
        <f t="shared" si="9"/>
        <v>0</v>
      </c>
      <c r="K259" s="87">
        <f t="shared" si="8"/>
        <v>0</v>
      </c>
    </row>
    <row r="260" spans="1:11">
      <c r="A260" s="102"/>
      <c r="B260" s="101"/>
      <c r="C260" s="101"/>
      <c r="D260" s="6" t="str">
        <f>IF(C260="","",VLOOKUP(C260,الموردين!A:B,2,0))</f>
        <v/>
      </c>
      <c r="E260" s="101"/>
      <c r="F260" s="6"/>
      <c r="G260" s="101"/>
      <c r="H260" s="101"/>
      <c r="I260" s="101"/>
      <c r="J260" s="6">
        <f t="shared" si="9"/>
        <v>0</v>
      </c>
      <c r="K260" s="87">
        <f t="shared" si="8"/>
        <v>0</v>
      </c>
    </row>
    <row r="261" spans="1:11">
      <c r="A261" s="102"/>
      <c r="B261" s="101"/>
      <c r="C261" s="101"/>
      <c r="D261" s="6" t="str">
        <f>IF(C261="","",VLOOKUP(C261,الموردين!A:B,2,0))</f>
        <v/>
      </c>
      <c r="E261" s="101"/>
      <c r="F261" s="6"/>
      <c r="G261" s="101"/>
      <c r="H261" s="101"/>
      <c r="I261" s="101"/>
      <c r="J261" s="6">
        <f t="shared" si="9"/>
        <v>0</v>
      </c>
      <c r="K261" s="87">
        <f t="shared" ref="K261:K324" si="10">J261-I261</f>
        <v>0</v>
      </c>
    </row>
    <row r="262" spans="1:11">
      <c r="A262" s="102"/>
      <c r="B262" s="101"/>
      <c r="C262" s="101"/>
      <c r="D262" s="6" t="str">
        <f>IF(C262="","",VLOOKUP(C262,الموردين!A:B,2,0))</f>
        <v/>
      </c>
      <c r="E262" s="101"/>
      <c r="F262" s="6"/>
      <c r="G262" s="101"/>
      <c r="H262" s="101"/>
      <c r="I262" s="101"/>
      <c r="J262" s="6">
        <f t="shared" si="9"/>
        <v>0</v>
      </c>
      <c r="K262" s="87">
        <f t="shared" si="10"/>
        <v>0</v>
      </c>
    </row>
    <row r="263" spans="1:11">
      <c r="A263" s="102"/>
      <c r="B263" s="101"/>
      <c r="C263" s="101"/>
      <c r="D263" s="6" t="str">
        <f>IF(C263="","",VLOOKUP(C263,الموردين!A:B,2,0))</f>
        <v/>
      </c>
      <c r="E263" s="101"/>
      <c r="F263" s="6"/>
      <c r="G263" s="101"/>
      <c r="H263" s="101"/>
      <c r="I263" s="101"/>
      <c r="J263" s="6">
        <f t="shared" si="9"/>
        <v>0</v>
      </c>
      <c r="K263" s="87">
        <f t="shared" si="10"/>
        <v>0</v>
      </c>
    </row>
    <row r="264" spans="1:11">
      <c r="A264" s="102"/>
      <c r="B264" s="101"/>
      <c r="C264" s="101"/>
      <c r="D264" s="6" t="str">
        <f>IF(C264="","",VLOOKUP(C264,الموردين!A:B,2,0))</f>
        <v/>
      </c>
      <c r="E264" s="101"/>
      <c r="F264" s="6"/>
      <c r="G264" s="101"/>
      <c r="H264" s="101"/>
      <c r="I264" s="101"/>
      <c r="J264" s="6">
        <f t="shared" si="9"/>
        <v>0</v>
      </c>
      <c r="K264" s="87">
        <f t="shared" si="10"/>
        <v>0</v>
      </c>
    </row>
    <row r="265" spans="1:11">
      <c r="A265" s="102"/>
      <c r="B265" s="101"/>
      <c r="C265" s="101"/>
      <c r="D265" s="6" t="str">
        <f>IF(C265="","",VLOOKUP(C265,الموردين!A:B,2,0))</f>
        <v/>
      </c>
      <c r="E265" s="101"/>
      <c r="F265" s="6"/>
      <c r="G265" s="101"/>
      <c r="H265" s="101"/>
      <c r="I265" s="101"/>
      <c r="J265" s="6">
        <f t="shared" si="9"/>
        <v>0</v>
      </c>
      <c r="K265" s="87">
        <f t="shared" si="10"/>
        <v>0</v>
      </c>
    </row>
    <row r="266" spans="1:11">
      <c r="A266" s="102"/>
      <c r="B266" s="101"/>
      <c r="C266" s="101"/>
      <c r="D266" s="6" t="str">
        <f>IF(C266="","",VLOOKUP(C266,الموردين!A:B,2,0))</f>
        <v/>
      </c>
      <c r="E266" s="101"/>
      <c r="F266" s="6"/>
      <c r="G266" s="101"/>
      <c r="H266" s="101"/>
      <c r="I266" s="101"/>
      <c r="J266" s="6">
        <f t="shared" si="9"/>
        <v>0</v>
      </c>
      <c r="K266" s="87">
        <f t="shared" si="10"/>
        <v>0</v>
      </c>
    </row>
    <row r="267" spans="1:11">
      <c r="A267" s="102"/>
      <c r="B267" s="101"/>
      <c r="C267" s="101"/>
      <c r="D267" s="6" t="str">
        <f>IF(C267="","",VLOOKUP(C267,الموردين!A:B,2,0))</f>
        <v/>
      </c>
      <c r="E267" s="101"/>
      <c r="F267" s="6"/>
      <c r="G267" s="101"/>
      <c r="H267" s="101"/>
      <c r="I267" s="101"/>
      <c r="J267" s="6">
        <f t="shared" si="9"/>
        <v>0</v>
      </c>
      <c r="K267" s="87">
        <f t="shared" si="10"/>
        <v>0</v>
      </c>
    </row>
    <row r="268" spans="1:11">
      <c r="A268" s="102"/>
      <c r="B268" s="101"/>
      <c r="C268" s="101"/>
      <c r="D268" s="6"/>
      <c r="E268" s="101"/>
      <c r="F268" s="6"/>
      <c r="G268" s="101"/>
      <c r="H268" s="101"/>
      <c r="I268" s="101"/>
      <c r="J268" s="6">
        <f t="shared" si="9"/>
        <v>0</v>
      </c>
      <c r="K268" s="87">
        <f t="shared" si="10"/>
        <v>0</v>
      </c>
    </row>
    <row r="269" spans="1:11">
      <c r="A269" s="102"/>
      <c r="B269" s="101"/>
      <c r="C269" s="101"/>
      <c r="D269" s="6"/>
      <c r="E269" s="101"/>
      <c r="F269" s="6"/>
      <c r="G269" s="101"/>
      <c r="H269" s="101"/>
      <c r="I269" s="101"/>
      <c r="J269" s="6">
        <f t="shared" si="9"/>
        <v>0</v>
      </c>
      <c r="K269" s="87">
        <f t="shared" si="10"/>
        <v>0</v>
      </c>
    </row>
    <row r="270" spans="1:11">
      <c r="A270" s="102"/>
      <c r="B270" s="101"/>
      <c r="C270" s="101"/>
      <c r="D270" s="6"/>
      <c r="E270" s="101"/>
      <c r="F270" s="6"/>
      <c r="G270" s="101"/>
      <c r="H270" s="101"/>
      <c r="I270" s="101"/>
      <c r="J270" s="6">
        <f t="shared" si="9"/>
        <v>0</v>
      </c>
      <c r="K270" s="87">
        <f t="shared" si="10"/>
        <v>0</v>
      </c>
    </row>
    <row r="271" spans="1:11">
      <c r="A271" s="102"/>
      <c r="B271" s="101"/>
      <c r="C271" s="101"/>
      <c r="D271" s="6"/>
      <c r="E271" s="101"/>
      <c r="F271" s="6"/>
      <c r="G271" s="101"/>
      <c r="H271" s="101"/>
      <c r="I271" s="101"/>
      <c r="J271" s="6">
        <f t="shared" si="9"/>
        <v>0</v>
      </c>
      <c r="K271" s="87">
        <f t="shared" si="10"/>
        <v>0</v>
      </c>
    </row>
    <row r="272" spans="1:11">
      <c r="A272" s="102"/>
      <c r="B272" s="101"/>
      <c r="C272" s="101"/>
      <c r="D272" s="6"/>
      <c r="E272" s="101"/>
      <c r="F272" s="6"/>
      <c r="G272" s="101"/>
      <c r="H272" s="101"/>
      <c r="I272" s="101"/>
      <c r="J272" s="6">
        <f t="shared" si="9"/>
        <v>0</v>
      </c>
      <c r="K272" s="87">
        <f t="shared" si="10"/>
        <v>0</v>
      </c>
    </row>
    <row r="273" spans="1:11">
      <c r="A273" s="102"/>
      <c r="B273" s="101"/>
      <c r="C273" s="101"/>
      <c r="D273" s="6"/>
      <c r="E273" s="101"/>
      <c r="F273" s="6"/>
      <c r="G273" s="101"/>
      <c r="H273" s="101"/>
      <c r="I273" s="101"/>
      <c r="J273" s="6">
        <f t="shared" si="9"/>
        <v>0</v>
      </c>
      <c r="K273" s="87">
        <f t="shared" si="10"/>
        <v>0</v>
      </c>
    </row>
    <row r="274" spans="1:11">
      <c r="A274" s="102"/>
      <c r="B274" s="101"/>
      <c r="C274" s="101"/>
      <c r="D274" s="6"/>
      <c r="E274" s="101"/>
      <c r="F274" s="6"/>
      <c r="G274" s="101"/>
      <c r="H274" s="101"/>
      <c r="I274" s="101"/>
      <c r="J274" s="6">
        <f t="shared" si="9"/>
        <v>0</v>
      </c>
      <c r="K274" s="87">
        <f t="shared" si="10"/>
        <v>0</v>
      </c>
    </row>
    <row r="275" spans="1:11">
      <c r="A275" s="102"/>
      <c r="B275" s="101"/>
      <c r="C275" s="101"/>
      <c r="D275" s="6"/>
      <c r="E275" s="101"/>
      <c r="F275" s="6" t="str">
        <f>IF(E275="","",VLOOKUP(E275,المخزن!A:B,2,0))</f>
        <v/>
      </c>
      <c r="G275" s="101"/>
      <c r="H275" s="101"/>
      <c r="I275" s="101"/>
      <c r="J275" s="6">
        <f t="shared" si="9"/>
        <v>0</v>
      </c>
      <c r="K275" s="87">
        <f t="shared" si="10"/>
        <v>0</v>
      </c>
    </row>
    <row r="276" spans="1:11">
      <c r="A276" s="102"/>
      <c r="B276" s="101"/>
      <c r="C276" s="101"/>
      <c r="D276" s="6" t="str">
        <f>IF(C276="","",VLOOKUP(C276,الموردين!A:B,2,0))</f>
        <v/>
      </c>
      <c r="E276" s="101"/>
      <c r="F276" s="6" t="str">
        <f>IF(E276="","",VLOOKUP(E276,المخزن!A:B,2,0))</f>
        <v/>
      </c>
      <c r="G276" s="101"/>
      <c r="H276" s="101"/>
      <c r="I276" s="101"/>
      <c r="J276" s="6">
        <f t="shared" si="9"/>
        <v>0</v>
      </c>
      <c r="K276" s="87">
        <f t="shared" si="10"/>
        <v>0</v>
      </c>
    </row>
    <row r="277" spans="1:11">
      <c r="A277" s="102"/>
      <c r="B277" s="101"/>
      <c r="C277" s="101"/>
      <c r="D277" s="6" t="str">
        <f>IF(C277="","",VLOOKUP(C277,الموردين!A:B,2,0))</f>
        <v/>
      </c>
      <c r="E277" s="101"/>
      <c r="F277" s="6"/>
      <c r="G277" s="101"/>
      <c r="H277" s="101"/>
      <c r="I277" s="101"/>
      <c r="J277" s="6">
        <f t="shared" si="9"/>
        <v>0</v>
      </c>
      <c r="K277" s="87">
        <f t="shared" si="10"/>
        <v>0</v>
      </c>
    </row>
    <row r="278" spans="1:11">
      <c r="A278" s="102"/>
      <c r="B278" s="101"/>
      <c r="C278" s="101"/>
      <c r="D278" s="6" t="str">
        <f>IF(C278="","",VLOOKUP(C278,الموردين!A:B,2,0))</f>
        <v/>
      </c>
      <c r="E278" s="101"/>
      <c r="F278" s="6"/>
      <c r="G278" s="101"/>
      <c r="H278" s="101"/>
      <c r="I278" s="101"/>
      <c r="J278" s="6">
        <f t="shared" si="9"/>
        <v>0</v>
      </c>
      <c r="K278" s="87">
        <f t="shared" si="10"/>
        <v>0</v>
      </c>
    </row>
    <row r="279" spans="1:11">
      <c r="A279" s="102"/>
      <c r="B279" s="101"/>
      <c r="C279" s="101"/>
      <c r="D279" s="6" t="str">
        <f>IF(C279="","",VLOOKUP(C279,الموردين!A:B,2,0))</f>
        <v/>
      </c>
      <c r="E279" s="101"/>
      <c r="F279" s="6"/>
      <c r="G279" s="101"/>
      <c r="H279" s="101"/>
      <c r="I279" s="101"/>
      <c r="J279" s="6">
        <f t="shared" si="9"/>
        <v>0</v>
      </c>
      <c r="K279" s="87">
        <f t="shared" si="10"/>
        <v>0</v>
      </c>
    </row>
    <row r="280" spans="1:11">
      <c r="A280" s="102"/>
      <c r="B280" s="101"/>
      <c r="C280" s="101"/>
      <c r="D280" s="6" t="str">
        <f>IF(C280="","",VLOOKUP(C280,الموردين!A:B,2,0))</f>
        <v/>
      </c>
      <c r="E280" s="101"/>
      <c r="F280" s="6"/>
      <c r="G280" s="101"/>
      <c r="H280" s="101"/>
      <c r="I280" s="101"/>
      <c r="J280" s="6">
        <f t="shared" si="9"/>
        <v>0</v>
      </c>
      <c r="K280" s="87">
        <f t="shared" si="10"/>
        <v>0</v>
      </c>
    </row>
    <row r="281" spans="1:11">
      <c r="A281" s="102"/>
      <c r="B281" s="101"/>
      <c r="C281" s="101"/>
      <c r="D281" s="6" t="str">
        <f>IF(C281="","",VLOOKUP(C281,الموردين!A:B,2,0))</f>
        <v/>
      </c>
      <c r="E281" s="101"/>
      <c r="F281" s="6"/>
      <c r="G281" s="101"/>
      <c r="H281" s="101"/>
      <c r="I281" s="101"/>
      <c r="J281" s="6">
        <f t="shared" si="9"/>
        <v>0</v>
      </c>
      <c r="K281" s="87">
        <f t="shared" si="10"/>
        <v>0</v>
      </c>
    </row>
    <row r="282" spans="1:11">
      <c r="A282" s="102"/>
      <c r="B282" s="101"/>
      <c r="C282" s="101"/>
      <c r="D282" s="6" t="str">
        <f>IF(C282="","",VLOOKUP(C282,الموردين!A:B,2,0))</f>
        <v/>
      </c>
      <c r="E282" s="101"/>
      <c r="F282" s="6"/>
      <c r="G282" s="101"/>
      <c r="H282" s="101"/>
      <c r="I282" s="101"/>
      <c r="J282" s="6">
        <f t="shared" si="9"/>
        <v>0</v>
      </c>
      <c r="K282" s="87">
        <f t="shared" si="10"/>
        <v>0</v>
      </c>
    </row>
    <row r="283" spans="1:11">
      <c r="A283" s="102"/>
      <c r="B283" s="101"/>
      <c r="C283" s="101"/>
      <c r="D283" s="6" t="str">
        <f>IF(C283="","",VLOOKUP(C283,الموردين!A:B,2,0))</f>
        <v/>
      </c>
      <c r="E283" s="101"/>
      <c r="F283" s="6"/>
      <c r="G283" s="101"/>
      <c r="H283" s="101"/>
      <c r="I283" s="101"/>
      <c r="J283" s="6">
        <f t="shared" si="9"/>
        <v>0</v>
      </c>
      <c r="K283" s="87">
        <f t="shared" si="10"/>
        <v>0</v>
      </c>
    </row>
    <row r="284" spans="1:11">
      <c r="A284" s="102"/>
      <c r="B284" s="101"/>
      <c r="C284" s="101"/>
      <c r="D284" s="6" t="str">
        <f>IF(C284="","",VLOOKUP(C284,الموردين!A:B,2,0))</f>
        <v/>
      </c>
      <c r="E284" s="101"/>
      <c r="F284" s="6"/>
      <c r="G284" s="101"/>
      <c r="H284" s="101"/>
      <c r="I284" s="101"/>
      <c r="J284" s="6">
        <f t="shared" si="9"/>
        <v>0</v>
      </c>
      <c r="K284" s="87">
        <f t="shared" si="10"/>
        <v>0</v>
      </c>
    </row>
    <row r="285" spans="1:11">
      <c r="A285" s="102"/>
      <c r="B285" s="101"/>
      <c r="C285" s="101"/>
      <c r="D285" s="6" t="str">
        <f>IF(C285="","",VLOOKUP(C285,الموردين!A:B,2,0))</f>
        <v/>
      </c>
      <c r="E285" s="101"/>
      <c r="F285" s="6"/>
      <c r="G285" s="101"/>
      <c r="H285" s="101"/>
      <c r="I285" s="101"/>
      <c r="J285" s="6">
        <f t="shared" si="9"/>
        <v>0</v>
      </c>
      <c r="K285" s="87">
        <f t="shared" si="10"/>
        <v>0</v>
      </c>
    </row>
    <row r="286" spans="1:11">
      <c r="A286" s="102"/>
      <c r="B286" s="101"/>
      <c r="C286" s="101"/>
      <c r="D286" s="6" t="str">
        <f>IF(C286="","",VLOOKUP(C286,الموردين!A:B,2,0))</f>
        <v/>
      </c>
      <c r="E286" s="101"/>
      <c r="F286" s="6"/>
      <c r="G286" s="101"/>
      <c r="H286" s="101"/>
      <c r="I286" s="101"/>
      <c r="J286" s="6">
        <f t="shared" si="9"/>
        <v>0</v>
      </c>
      <c r="K286" s="87">
        <f t="shared" si="10"/>
        <v>0</v>
      </c>
    </row>
    <row r="287" spans="1:11">
      <c r="A287" s="102"/>
      <c r="B287" s="101"/>
      <c r="C287" s="101"/>
      <c r="D287" s="6"/>
      <c r="E287" s="101"/>
      <c r="F287" s="6"/>
      <c r="G287" s="101"/>
      <c r="H287" s="101"/>
      <c r="I287" s="101"/>
      <c r="J287" s="6">
        <f t="shared" si="9"/>
        <v>0</v>
      </c>
      <c r="K287" s="87">
        <f t="shared" si="10"/>
        <v>0</v>
      </c>
    </row>
    <row r="288" spans="1:11">
      <c r="A288" s="102"/>
      <c r="B288" s="101"/>
      <c r="C288" s="101"/>
      <c r="D288" s="6"/>
      <c r="E288" s="101"/>
      <c r="F288" s="6"/>
      <c r="G288" s="101"/>
      <c r="H288" s="101"/>
      <c r="I288" s="101"/>
      <c r="J288" s="6">
        <f t="shared" si="9"/>
        <v>0</v>
      </c>
      <c r="K288" s="87">
        <f t="shared" si="10"/>
        <v>0</v>
      </c>
    </row>
    <row r="289" spans="1:11">
      <c r="A289" s="102"/>
      <c r="B289" s="101"/>
      <c r="C289" s="101"/>
      <c r="D289" s="6"/>
      <c r="E289" s="101"/>
      <c r="F289" s="6"/>
      <c r="G289" s="101"/>
      <c r="H289" s="101"/>
      <c r="I289" s="101"/>
      <c r="J289" s="6">
        <f t="shared" si="9"/>
        <v>0</v>
      </c>
      <c r="K289" s="87">
        <f t="shared" si="10"/>
        <v>0</v>
      </c>
    </row>
    <row r="290" spans="1:11">
      <c r="A290" s="102"/>
      <c r="B290" s="101"/>
      <c r="C290" s="101"/>
      <c r="D290" s="6"/>
      <c r="E290" s="101"/>
      <c r="F290" s="6"/>
      <c r="G290" s="101"/>
      <c r="H290" s="101"/>
      <c r="I290" s="101"/>
      <c r="J290" s="6">
        <f t="shared" si="9"/>
        <v>0</v>
      </c>
      <c r="K290" s="87">
        <f t="shared" si="10"/>
        <v>0</v>
      </c>
    </row>
    <row r="291" spans="1:11">
      <c r="A291" s="102"/>
      <c r="B291" s="101"/>
      <c r="C291" s="101"/>
      <c r="D291" s="6"/>
      <c r="E291" s="101"/>
      <c r="F291" s="6"/>
      <c r="G291" s="101"/>
      <c r="H291" s="101"/>
      <c r="I291" s="101"/>
      <c r="J291" s="6">
        <f t="shared" si="9"/>
        <v>0</v>
      </c>
      <c r="K291" s="87">
        <f t="shared" si="10"/>
        <v>0</v>
      </c>
    </row>
    <row r="292" spans="1:11">
      <c r="A292" s="102"/>
      <c r="B292" s="101"/>
      <c r="C292" s="101"/>
      <c r="D292" s="6"/>
      <c r="E292" s="101"/>
      <c r="F292" s="6"/>
      <c r="G292" s="101"/>
      <c r="H292" s="101"/>
      <c r="I292" s="101"/>
      <c r="J292" s="6">
        <f t="shared" si="9"/>
        <v>0</v>
      </c>
      <c r="K292" s="87">
        <f t="shared" si="10"/>
        <v>0</v>
      </c>
    </row>
    <row r="293" spans="1:11">
      <c r="A293" s="102"/>
      <c r="B293" s="101"/>
      <c r="C293" s="101"/>
      <c r="D293" s="6"/>
      <c r="E293" s="101"/>
      <c r="F293" s="6"/>
      <c r="G293" s="101"/>
      <c r="H293" s="101"/>
      <c r="I293" s="101"/>
      <c r="J293" s="6">
        <f t="shared" si="9"/>
        <v>0</v>
      </c>
      <c r="K293" s="87">
        <f t="shared" si="10"/>
        <v>0</v>
      </c>
    </row>
    <row r="294" spans="1:11">
      <c r="A294" s="102"/>
      <c r="B294" s="101"/>
      <c r="C294" s="101"/>
      <c r="D294" s="6"/>
      <c r="E294" s="101"/>
      <c r="F294" s="6" t="str">
        <f>IF(E294="","",VLOOKUP(E294,المخزن!A:B,2,0))</f>
        <v/>
      </c>
      <c r="G294" s="101"/>
      <c r="H294" s="101"/>
      <c r="I294" s="101"/>
      <c r="J294" s="6">
        <f t="shared" si="9"/>
        <v>0</v>
      </c>
      <c r="K294" s="87">
        <f t="shared" si="10"/>
        <v>0</v>
      </c>
    </row>
    <row r="295" spans="1:11">
      <c r="A295" s="102"/>
      <c r="B295" s="101"/>
      <c r="C295" s="101"/>
      <c r="D295" s="6" t="str">
        <f>IF(C295="","",VLOOKUP(C295,الموردين!A:B,2,0))</f>
        <v/>
      </c>
      <c r="E295" s="101"/>
      <c r="F295" s="6" t="str">
        <f>IF(E295="","",VLOOKUP(E295,المخزن!A:B,2,0))</f>
        <v/>
      </c>
      <c r="G295" s="101"/>
      <c r="H295" s="101"/>
      <c r="I295" s="101"/>
      <c r="J295" s="6">
        <f t="shared" si="9"/>
        <v>0</v>
      </c>
      <c r="K295" s="87">
        <f t="shared" si="10"/>
        <v>0</v>
      </c>
    </row>
    <row r="296" spans="1:11">
      <c r="A296" s="102"/>
      <c r="B296" s="101"/>
      <c r="C296" s="101"/>
      <c r="D296" s="6" t="str">
        <f>IF(C296="","",VLOOKUP(C296,الموردين!A:B,2,0))</f>
        <v/>
      </c>
      <c r="E296" s="101"/>
      <c r="F296" s="6"/>
      <c r="G296" s="101"/>
      <c r="H296" s="101"/>
      <c r="I296" s="101"/>
      <c r="J296" s="6">
        <f t="shared" si="9"/>
        <v>0</v>
      </c>
      <c r="K296" s="87">
        <f t="shared" si="10"/>
        <v>0</v>
      </c>
    </row>
    <row r="297" spans="1:11">
      <c r="A297" s="102"/>
      <c r="B297" s="101"/>
      <c r="C297" s="101"/>
      <c r="D297" s="6" t="str">
        <f>IF(C297="","",VLOOKUP(C297,الموردين!A:B,2,0))</f>
        <v/>
      </c>
      <c r="E297" s="101"/>
      <c r="F297" s="6"/>
      <c r="G297" s="101"/>
      <c r="H297" s="101"/>
      <c r="I297" s="101"/>
      <c r="J297" s="6">
        <f t="shared" si="9"/>
        <v>0</v>
      </c>
      <c r="K297" s="87">
        <f t="shared" si="10"/>
        <v>0</v>
      </c>
    </row>
    <row r="298" spans="1:11">
      <c r="A298" s="102"/>
      <c r="B298" s="101"/>
      <c r="C298" s="101"/>
      <c r="D298" s="6" t="str">
        <f>IF(C298="","",VLOOKUP(C298,الموردين!A:B,2,0))</f>
        <v/>
      </c>
      <c r="E298" s="101"/>
      <c r="F298" s="6"/>
      <c r="G298" s="101"/>
      <c r="H298" s="101"/>
      <c r="I298" s="101"/>
      <c r="J298" s="6">
        <f t="shared" si="9"/>
        <v>0</v>
      </c>
      <c r="K298" s="87">
        <f t="shared" si="10"/>
        <v>0</v>
      </c>
    </row>
    <row r="299" spans="1:11">
      <c r="A299" s="102"/>
      <c r="B299" s="101"/>
      <c r="C299" s="101"/>
      <c r="D299" s="6" t="str">
        <f>IF(C299="","",VLOOKUP(C299,الموردين!A:B,2,0))</f>
        <v/>
      </c>
      <c r="E299" s="101"/>
      <c r="F299" s="6"/>
      <c r="G299" s="101"/>
      <c r="H299" s="101"/>
      <c r="I299" s="101"/>
      <c r="J299" s="6">
        <f t="shared" si="9"/>
        <v>0</v>
      </c>
      <c r="K299" s="87">
        <f t="shared" si="10"/>
        <v>0</v>
      </c>
    </row>
    <row r="300" spans="1:11">
      <c r="A300" s="102"/>
      <c r="B300" s="101"/>
      <c r="C300" s="101"/>
      <c r="D300" s="6" t="str">
        <f>IF(C300="","",VLOOKUP(C300,الموردين!A:B,2,0))</f>
        <v/>
      </c>
      <c r="E300" s="101"/>
      <c r="F300" s="6"/>
      <c r="G300" s="101"/>
      <c r="H300" s="101"/>
      <c r="I300" s="101"/>
      <c r="J300" s="6">
        <f t="shared" si="9"/>
        <v>0</v>
      </c>
      <c r="K300" s="87">
        <f t="shared" si="10"/>
        <v>0</v>
      </c>
    </row>
    <row r="301" spans="1:11">
      <c r="A301" s="102"/>
      <c r="B301" s="101"/>
      <c r="C301" s="101"/>
      <c r="D301" s="6" t="str">
        <f>IF(C301="","",VLOOKUP(C301,الموردين!A:B,2,0))</f>
        <v/>
      </c>
      <c r="E301" s="101"/>
      <c r="F301" s="6"/>
      <c r="G301" s="101"/>
      <c r="H301" s="101"/>
      <c r="I301" s="101"/>
      <c r="J301" s="6">
        <f t="shared" si="9"/>
        <v>0</v>
      </c>
      <c r="K301" s="87">
        <f t="shared" si="10"/>
        <v>0</v>
      </c>
    </row>
    <row r="302" spans="1:11">
      <c r="A302" s="102"/>
      <c r="B302" s="101"/>
      <c r="C302" s="101"/>
      <c r="D302" s="6" t="str">
        <f>IF(C302="","",VLOOKUP(C302,الموردين!A:B,2,0))</f>
        <v/>
      </c>
      <c r="E302" s="101"/>
      <c r="F302" s="6"/>
      <c r="G302" s="101"/>
      <c r="H302" s="101"/>
      <c r="I302" s="101"/>
      <c r="J302" s="6">
        <f t="shared" si="9"/>
        <v>0</v>
      </c>
      <c r="K302" s="87">
        <f t="shared" si="10"/>
        <v>0</v>
      </c>
    </row>
    <row r="303" spans="1:11">
      <c r="A303" s="102"/>
      <c r="B303" s="101"/>
      <c r="C303" s="101"/>
      <c r="D303" s="6" t="str">
        <f>IF(C303="","",VLOOKUP(C303,الموردين!A:B,2,0))</f>
        <v/>
      </c>
      <c r="E303" s="101"/>
      <c r="F303" s="6"/>
      <c r="G303" s="101"/>
      <c r="H303" s="101"/>
      <c r="I303" s="101"/>
      <c r="J303" s="6">
        <f t="shared" si="9"/>
        <v>0</v>
      </c>
      <c r="K303" s="87">
        <f t="shared" si="10"/>
        <v>0</v>
      </c>
    </row>
    <row r="304" spans="1:11">
      <c r="A304" s="102"/>
      <c r="B304" s="101"/>
      <c r="C304" s="101"/>
      <c r="D304" s="6" t="str">
        <f>IF(C304="","",VLOOKUP(C304,الموردين!A:B,2,0))</f>
        <v/>
      </c>
      <c r="E304" s="101"/>
      <c r="F304" s="6"/>
      <c r="G304" s="101"/>
      <c r="H304" s="101"/>
      <c r="I304" s="101"/>
      <c r="J304" s="6">
        <f t="shared" ref="J304:J367" si="11">G304*H304</f>
        <v>0</v>
      </c>
      <c r="K304" s="87">
        <f t="shared" si="10"/>
        <v>0</v>
      </c>
    </row>
    <row r="305" spans="1:11">
      <c r="A305" s="102"/>
      <c r="B305" s="101"/>
      <c r="C305" s="101"/>
      <c r="D305" s="6" t="str">
        <f>IF(C305="","",VLOOKUP(C305,الموردين!A:B,2,0))</f>
        <v/>
      </c>
      <c r="E305" s="101"/>
      <c r="F305" s="6"/>
      <c r="G305" s="101"/>
      <c r="H305" s="101"/>
      <c r="I305" s="101"/>
      <c r="J305" s="6">
        <f t="shared" si="11"/>
        <v>0</v>
      </c>
      <c r="K305" s="87">
        <f t="shared" si="10"/>
        <v>0</v>
      </c>
    </row>
    <row r="306" spans="1:11">
      <c r="A306" s="102"/>
      <c r="B306" s="101"/>
      <c r="C306" s="101"/>
      <c r="D306" s="6"/>
      <c r="E306" s="101"/>
      <c r="F306" s="6"/>
      <c r="G306" s="101"/>
      <c r="H306" s="101"/>
      <c r="I306" s="101"/>
      <c r="J306" s="6">
        <f t="shared" si="11"/>
        <v>0</v>
      </c>
      <c r="K306" s="87">
        <f t="shared" si="10"/>
        <v>0</v>
      </c>
    </row>
    <row r="307" spans="1:11">
      <c r="A307" s="102"/>
      <c r="B307" s="101"/>
      <c r="C307" s="101"/>
      <c r="D307" s="6"/>
      <c r="E307" s="101"/>
      <c r="F307" s="6"/>
      <c r="G307" s="101"/>
      <c r="H307" s="101"/>
      <c r="I307" s="101"/>
      <c r="J307" s="6">
        <f t="shared" si="11"/>
        <v>0</v>
      </c>
      <c r="K307" s="87">
        <f t="shared" si="10"/>
        <v>0</v>
      </c>
    </row>
    <row r="308" spans="1:11">
      <c r="A308" s="102"/>
      <c r="B308" s="101"/>
      <c r="C308" s="101"/>
      <c r="D308" s="6"/>
      <c r="E308" s="101"/>
      <c r="F308" s="6"/>
      <c r="G308" s="101"/>
      <c r="H308" s="101"/>
      <c r="I308" s="101"/>
      <c r="J308" s="6">
        <f t="shared" si="11"/>
        <v>0</v>
      </c>
      <c r="K308" s="87">
        <f t="shared" si="10"/>
        <v>0</v>
      </c>
    </row>
    <row r="309" spans="1:11">
      <c r="A309" s="102"/>
      <c r="B309" s="101"/>
      <c r="C309" s="101"/>
      <c r="D309" s="6"/>
      <c r="E309" s="101"/>
      <c r="F309" s="6"/>
      <c r="G309" s="101"/>
      <c r="H309" s="101"/>
      <c r="I309" s="101"/>
      <c r="J309" s="6">
        <f t="shared" si="11"/>
        <v>0</v>
      </c>
      <c r="K309" s="87">
        <f t="shared" si="10"/>
        <v>0</v>
      </c>
    </row>
    <row r="310" spans="1:11">
      <c r="A310" s="102"/>
      <c r="B310" s="101"/>
      <c r="C310" s="101"/>
      <c r="D310" s="6"/>
      <c r="E310" s="101"/>
      <c r="F310" s="6"/>
      <c r="G310" s="101"/>
      <c r="H310" s="101"/>
      <c r="I310" s="101"/>
      <c r="J310" s="6">
        <f t="shared" si="11"/>
        <v>0</v>
      </c>
      <c r="K310" s="87">
        <f t="shared" si="10"/>
        <v>0</v>
      </c>
    </row>
    <row r="311" spans="1:11">
      <c r="A311" s="102"/>
      <c r="B311" s="101"/>
      <c r="C311" s="101"/>
      <c r="D311" s="6"/>
      <c r="E311" s="101"/>
      <c r="F311" s="6"/>
      <c r="G311" s="101"/>
      <c r="H311" s="101"/>
      <c r="I311" s="101"/>
      <c r="J311" s="6">
        <f t="shared" si="11"/>
        <v>0</v>
      </c>
      <c r="K311" s="87">
        <f t="shared" si="10"/>
        <v>0</v>
      </c>
    </row>
    <row r="312" spans="1:11">
      <c r="A312" s="102"/>
      <c r="B312" s="101"/>
      <c r="C312" s="101"/>
      <c r="D312" s="6"/>
      <c r="E312" s="101"/>
      <c r="F312" s="6"/>
      <c r="G312" s="101"/>
      <c r="H312" s="101"/>
      <c r="I312" s="101"/>
      <c r="J312" s="6">
        <f t="shared" si="11"/>
        <v>0</v>
      </c>
      <c r="K312" s="87">
        <f t="shared" si="10"/>
        <v>0</v>
      </c>
    </row>
    <row r="313" spans="1:11">
      <c r="A313" s="102"/>
      <c r="B313" s="101"/>
      <c r="C313" s="101"/>
      <c r="D313" s="6"/>
      <c r="E313" s="101"/>
      <c r="F313" s="6" t="str">
        <f>IF(E313="","",VLOOKUP(E313,المخزن!A:B,2,0))</f>
        <v/>
      </c>
      <c r="G313" s="101"/>
      <c r="H313" s="101"/>
      <c r="I313" s="101"/>
      <c r="J313" s="6">
        <f t="shared" si="11"/>
        <v>0</v>
      </c>
      <c r="K313" s="87">
        <f t="shared" si="10"/>
        <v>0</v>
      </c>
    </row>
    <row r="314" spans="1:11">
      <c r="A314" s="102"/>
      <c r="B314" s="101"/>
      <c r="C314" s="101"/>
      <c r="D314" s="6" t="str">
        <f>IF(C314="","",VLOOKUP(C314,الموردين!A:B,2,0))</f>
        <v/>
      </c>
      <c r="E314" s="101"/>
      <c r="F314" s="6" t="str">
        <f>IF(E314="","",VLOOKUP(E314,المخزن!A:B,2,0))</f>
        <v/>
      </c>
      <c r="G314" s="101"/>
      <c r="H314" s="101"/>
      <c r="I314" s="101"/>
      <c r="J314" s="6">
        <f t="shared" si="11"/>
        <v>0</v>
      </c>
      <c r="K314" s="87">
        <f t="shared" si="10"/>
        <v>0</v>
      </c>
    </row>
    <row r="315" spans="1:11">
      <c r="A315" s="102"/>
      <c r="B315" s="101"/>
      <c r="C315" s="101"/>
      <c r="D315" s="6" t="str">
        <f>IF(C315="","",VLOOKUP(C315,الموردين!A:B,2,0))</f>
        <v/>
      </c>
      <c r="E315" s="101"/>
      <c r="F315" s="6"/>
      <c r="G315" s="101"/>
      <c r="H315" s="101"/>
      <c r="I315" s="101"/>
      <c r="J315" s="6">
        <f t="shared" si="11"/>
        <v>0</v>
      </c>
      <c r="K315" s="87">
        <f t="shared" si="10"/>
        <v>0</v>
      </c>
    </row>
    <row r="316" spans="1:11">
      <c r="A316" s="102"/>
      <c r="B316" s="101"/>
      <c r="C316" s="101"/>
      <c r="D316" s="6" t="str">
        <f>IF(C316="","",VLOOKUP(C316,الموردين!A:B,2,0))</f>
        <v/>
      </c>
      <c r="E316" s="101"/>
      <c r="F316" s="6"/>
      <c r="G316" s="101"/>
      <c r="H316" s="101"/>
      <c r="I316" s="101"/>
      <c r="J316" s="6">
        <f t="shared" si="11"/>
        <v>0</v>
      </c>
      <c r="K316" s="87">
        <f t="shared" si="10"/>
        <v>0</v>
      </c>
    </row>
    <row r="317" spans="1:11">
      <c r="A317" s="102"/>
      <c r="B317" s="101"/>
      <c r="C317" s="101"/>
      <c r="D317" s="6" t="str">
        <f>IF(C317="","",VLOOKUP(C317,الموردين!A:B,2,0))</f>
        <v/>
      </c>
      <c r="E317" s="101"/>
      <c r="F317" s="6"/>
      <c r="G317" s="101"/>
      <c r="H317" s="101"/>
      <c r="I317" s="101"/>
      <c r="J317" s="6">
        <f t="shared" si="11"/>
        <v>0</v>
      </c>
      <c r="K317" s="87">
        <f t="shared" si="10"/>
        <v>0</v>
      </c>
    </row>
    <row r="318" spans="1:11">
      <c r="A318" s="102"/>
      <c r="B318" s="101"/>
      <c r="C318" s="101"/>
      <c r="D318" s="6" t="str">
        <f>IF(C318="","",VLOOKUP(C318,الموردين!A:B,2,0))</f>
        <v/>
      </c>
      <c r="E318" s="101"/>
      <c r="F318" s="6"/>
      <c r="G318" s="101"/>
      <c r="H318" s="101"/>
      <c r="I318" s="101"/>
      <c r="J318" s="6">
        <f t="shared" si="11"/>
        <v>0</v>
      </c>
      <c r="K318" s="87">
        <f t="shared" si="10"/>
        <v>0</v>
      </c>
    </row>
    <row r="319" spans="1:11">
      <c r="A319" s="102"/>
      <c r="B319" s="101"/>
      <c r="C319" s="101"/>
      <c r="D319" s="6" t="str">
        <f>IF(C319="","",VLOOKUP(C319,الموردين!A:B,2,0))</f>
        <v/>
      </c>
      <c r="E319" s="101"/>
      <c r="F319" s="6"/>
      <c r="G319" s="101"/>
      <c r="H319" s="101"/>
      <c r="I319" s="101"/>
      <c r="J319" s="6">
        <f t="shared" si="11"/>
        <v>0</v>
      </c>
      <c r="K319" s="87">
        <f t="shared" si="10"/>
        <v>0</v>
      </c>
    </row>
    <row r="320" spans="1:11">
      <c r="A320" s="102"/>
      <c r="B320" s="101"/>
      <c r="C320" s="101"/>
      <c r="D320" s="6" t="str">
        <f>IF(C320="","",VLOOKUP(C320,الموردين!A:B,2,0))</f>
        <v/>
      </c>
      <c r="E320" s="101"/>
      <c r="F320" s="6"/>
      <c r="G320" s="101"/>
      <c r="H320" s="101"/>
      <c r="I320" s="101"/>
      <c r="J320" s="6">
        <f t="shared" si="11"/>
        <v>0</v>
      </c>
      <c r="K320" s="87">
        <f t="shared" si="10"/>
        <v>0</v>
      </c>
    </row>
    <row r="321" spans="1:11">
      <c r="A321" s="102"/>
      <c r="B321" s="101"/>
      <c r="C321" s="101"/>
      <c r="D321" s="6" t="str">
        <f>IF(C321="","",VLOOKUP(C321,الموردين!A:B,2,0))</f>
        <v/>
      </c>
      <c r="E321" s="101"/>
      <c r="F321" s="6"/>
      <c r="G321" s="101"/>
      <c r="H321" s="101"/>
      <c r="I321" s="101"/>
      <c r="J321" s="6">
        <f t="shared" si="11"/>
        <v>0</v>
      </c>
      <c r="K321" s="87">
        <f t="shared" si="10"/>
        <v>0</v>
      </c>
    </row>
    <row r="322" spans="1:11">
      <c r="A322" s="102"/>
      <c r="B322" s="101"/>
      <c r="C322" s="101"/>
      <c r="D322" s="6" t="str">
        <f>IF(C322="","",VLOOKUP(C322,الموردين!A:B,2,0))</f>
        <v/>
      </c>
      <c r="E322" s="101"/>
      <c r="F322" s="6"/>
      <c r="G322" s="101"/>
      <c r="H322" s="101"/>
      <c r="I322" s="101"/>
      <c r="J322" s="6">
        <f t="shared" si="11"/>
        <v>0</v>
      </c>
      <c r="K322" s="87">
        <f t="shared" si="10"/>
        <v>0</v>
      </c>
    </row>
    <row r="323" spans="1:11">
      <c r="A323" s="102"/>
      <c r="B323" s="101"/>
      <c r="C323" s="101"/>
      <c r="D323" s="6" t="str">
        <f>IF(C323="","",VLOOKUP(C323,الموردين!A:B,2,0))</f>
        <v/>
      </c>
      <c r="E323" s="101"/>
      <c r="F323" s="6"/>
      <c r="G323" s="101"/>
      <c r="H323" s="101"/>
      <c r="I323" s="101"/>
      <c r="J323" s="6">
        <f t="shared" si="11"/>
        <v>0</v>
      </c>
      <c r="K323" s="87">
        <f t="shared" si="10"/>
        <v>0</v>
      </c>
    </row>
    <row r="324" spans="1:11">
      <c r="A324" s="102"/>
      <c r="B324" s="101"/>
      <c r="C324" s="101"/>
      <c r="D324" s="6" t="str">
        <f>IF(C324="","",VLOOKUP(C324,الموردين!A:B,2,0))</f>
        <v/>
      </c>
      <c r="E324" s="101"/>
      <c r="F324" s="6"/>
      <c r="G324" s="101"/>
      <c r="H324" s="101"/>
      <c r="I324" s="101"/>
      <c r="J324" s="6">
        <f t="shared" si="11"/>
        <v>0</v>
      </c>
      <c r="K324" s="87">
        <f t="shared" si="10"/>
        <v>0</v>
      </c>
    </row>
    <row r="325" spans="1:11">
      <c r="A325" s="102"/>
      <c r="B325" s="101"/>
      <c r="C325" s="101"/>
      <c r="D325" s="6"/>
      <c r="E325" s="101"/>
      <c r="F325" s="6"/>
      <c r="G325" s="101"/>
      <c r="H325" s="101"/>
      <c r="I325" s="101"/>
      <c r="J325" s="6">
        <f t="shared" si="11"/>
        <v>0</v>
      </c>
      <c r="K325" s="87">
        <f t="shared" ref="K325:K380" si="12">J325-I325</f>
        <v>0</v>
      </c>
    </row>
    <row r="326" spans="1:11">
      <c r="A326" s="102"/>
      <c r="B326" s="101"/>
      <c r="C326" s="101"/>
      <c r="D326" s="6"/>
      <c r="E326" s="101"/>
      <c r="F326" s="6"/>
      <c r="G326" s="101"/>
      <c r="H326" s="101"/>
      <c r="I326" s="101"/>
      <c r="J326" s="6">
        <f t="shared" si="11"/>
        <v>0</v>
      </c>
      <c r="K326" s="87">
        <f t="shared" si="12"/>
        <v>0</v>
      </c>
    </row>
    <row r="327" spans="1:11">
      <c r="A327" s="102"/>
      <c r="B327" s="101"/>
      <c r="C327" s="101"/>
      <c r="D327" s="6"/>
      <c r="E327" s="101"/>
      <c r="F327" s="6"/>
      <c r="G327" s="101"/>
      <c r="H327" s="101"/>
      <c r="I327" s="101"/>
      <c r="J327" s="6">
        <f t="shared" si="11"/>
        <v>0</v>
      </c>
      <c r="K327" s="87">
        <f t="shared" si="12"/>
        <v>0</v>
      </c>
    </row>
    <row r="328" spans="1:11">
      <c r="A328" s="102"/>
      <c r="B328" s="101"/>
      <c r="C328" s="101"/>
      <c r="D328" s="6"/>
      <c r="E328" s="101"/>
      <c r="F328" s="6"/>
      <c r="G328" s="101"/>
      <c r="H328" s="101"/>
      <c r="I328" s="101"/>
      <c r="J328" s="6">
        <f t="shared" si="11"/>
        <v>0</v>
      </c>
      <c r="K328" s="87">
        <f t="shared" si="12"/>
        <v>0</v>
      </c>
    </row>
    <row r="329" spans="1:11">
      <c r="A329" s="102"/>
      <c r="B329" s="101"/>
      <c r="C329" s="101"/>
      <c r="D329" s="6"/>
      <c r="E329" s="101"/>
      <c r="F329" s="6"/>
      <c r="G329" s="101"/>
      <c r="H329" s="101"/>
      <c r="I329" s="101"/>
      <c r="J329" s="6">
        <f t="shared" si="11"/>
        <v>0</v>
      </c>
      <c r="K329" s="87">
        <f t="shared" si="12"/>
        <v>0</v>
      </c>
    </row>
    <row r="330" spans="1:11">
      <c r="A330" s="102"/>
      <c r="B330" s="101"/>
      <c r="C330" s="101"/>
      <c r="D330" s="6"/>
      <c r="E330" s="101"/>
      <c r="F330" s="6"/>
      <c r="G330" s="101"/>
      <c r="H330" s="101"/>
      <c r="I330" s="101"/>
      <c r="J330" s="6">
        <f t="shared" si="11"/>
        <v>0</v>
      </c>
      <c r="K330" s="87">
        <f t="shared" si="12"/>
        <v>0</v>
      </c>
    </row>
    <row r="331" spans="1:11">
      <c r="A331" s="102"/>
      <c r="B331" s="101"/>
      <c r="C331" s="101"/>
      <c r="D331" s="6"/>
      <c r="E331" s="101"/>
      <c r="F331" s="6"/>
      <c r="G331" s="101"/>
      <c r="H331" s="101"/>
      <c r="I331" s="101"/>
      <c r="J331" s="6">
        <f t="shared" si="11"/>
        <v>0</v>
      </c>
      <c r="K331" s="87">
        <f t="shared" si="12"/>
        <v>0</v>
      </c>
    </row>
    <row r="332" spans="1:11">
      <c r="A332" s="102"/>
      <c r="B332" s="101"/>
      <c r="C332" s="101"/>
      <c r="D332" s="6"/>
      <c r="E332" s="101"/>
      <c r="F332" s="6" t="str">
        <f>IF(E332="","",VLOOKUP(E332,المخزن!A:B,2,0))</f>
        <v/>
      </c>
      <c r="G332" s="101"/>
      <c r="H332" s="101"/>
      <c r="I332" s="101"/>
      <c r="J332" s="6">
        <f t="shared" si="11"/>
        <v>0</v>
      </c>
      <c r="K332" s="87">
        <f t="shared" si="12"/>
        <v>0</v>
      </c>
    </row>
    <row r="333" spans="1:11">
      <c r="A333" s="102"/>
      <c r="B333" s="101"/>
      <c r="C333" s="101"/>
      <c r="D333" s="6" t="str">
        <f>IF(C333="","",VLOOKUP(C333,الموردين!A:B,2,0))</f>
        <v/>
      </c>
      <c r="E333" s="101"/>
      <c r="F333" s="6" t="str">
        <f>IF(E333="","",VLOOKUP(E333,المخزن!A:B,2,0))</f>
        <v/>
      </c>
      <c r="G333" s="101"/>
      <c r="H333" s="101"/>
      <c r="I333" s="101"/>
      <c r="J333" s="6">
        <f t="shared" si="11"/>
        <v>0</v>
      </c>
      <c r="K333" s="87">
        <f t="shared" si="12"/>
        <v>0</v>
      </c>
    </row>
    <row r="334" spans="1:11">
      <c r="A334" s="102"/>
      <c r="B334" s="101"/>
      <c r="C334" s="101"/>
      <c r="D334" s="6" t="str">
        <f>IF(C334="","",VLOOKUP(C334,الموردين!A:B,2,0))</f>
        <v/>
      </c>
      <c r="E334" s="101"/>
      <c r="F334" s="6"/>
      <c r="G334" s="101"/>
      <c r="H334" s="101"/>
      <c r="I334" s="101"/>
      <c r="J334" s="6">
        <f t="shared" si="11"/>
        <v>0</v>
      </c>
      <c r="K334" s="87">
        <f t="shared" si="12"/>
        <v>0</v>
      </c>
    </row>
    <row r="335" spans="1:11">
      <c r="A335" s="102"/>
      <c r="B335" s="101"/>
      <c r="C335" s="101"/>
      <c r="D335" s="6" t="str">
        <f>IF(C335="","",VLOOKUP(C335,الموردين!A:B,2,0))</f>
        <v/>
      </c>
      <c r="E335" s="101"/>
      <c r="F335" s="6"/>
      <c r="G335" s="101"/>
      <c r="H335" s="101"/>
      <c r="I335" s="101"/>
      <c r="J335" s="6">
        <f t="shared" si="11"/>
        <v>0</v>
      </c>
      <c r="K335" s="87">
        <f t="shared" si="12"/>
        <v>0</v>
      </c>
    </row>
    <row r="336" spans="1:11">
      <c r="A336" s="102"/>
      <c r="B336" s="101"/>
      <c r="C336" s="101"/>
      <c r="D336" s="6" t="str">
        <f>IF(C336="","",VLOOKUP(C336,الموردين!A:B,2,0))</f>
        <v/>
      </c>
      <c r="E336" s="101"/>
      <c r="F336" s="6"/>
      <c r="G336" s="101"/>
      <c r="H336" s="101"/>
      <c r="I336" s="101"/>
      <c r="J336" s="6">
        <f t="shared" si="11"/>
        <v>0</v>
      </c>
      <c r="K336" s="87">
        <f t="shared" si="12"/>
        <v>0</v>
      </c>
    </row>
    <row r="337" spans="1:11">
      <c r="A337" s="102"/>
      <c r="B337" s="101"/>
      <c r="C337" s="101"/>
      <c r="D337" s="6" t="str">
        <f>IF(C337="","",VLOOKUP(C337,الموردين!A:B,2,0))</f>
        <v/>
      </c>
      <c r="E337" s="101"/>
      <c r="F337" s="6"/>
      <c r="G337" s="101"/>
      <c r="H337" s="101"/>
      <c r="I337" s="101"/>
      <c r="J337" s="6">
        <f t="shared" si="11"/>
        <v>0</v>
      </c>
      <c r="K337" s="87">
        <f t="shared" si="12"/>
        <v>0</v>
      </c>
    </row>
    <row r="338" spans="1:11">
      <c r="A338" s="102"/>
      <c r="B338" s="101"/>
      <c r="C338" s="101"/>
      <c r="D338" s="6" t="str">
        <f>IF(C338="","",VLOOKUP(C338,الموردين!A:B,2,0))</f>
        <v/>
      </c>
      <c r="E338" s="101"/>
      <c r="F338" s="6"/>
      <c r="G338" s="101"/>
      <c r="H338" s="101"/>
      <c r="I338" s="101"/>
      <c r="J338" s="6">
        <f t="shared" si="11"/>
        <v>0</v>
      </c>
      <c r="K338" s="87">
        <f t="shared" si="12"/>
        <v>0</v>
      </c>
    </row>
    <row r="339" spans="1:11">
      <c r="A339" s="102"/>
      <c r="B339" s="101"/>
      <c r="C339" s="101"/>
      <c r="D339" s="6" t="str">
        <f>IF(C339="","",VLOOKUP(C339,الموردين!A:B,2,0))</f>
        <v/>
      </c>
      <c r="E339" s="101"/>
      <c r="F339" s="6"/>
      <c r="G339" s="101"/>
      <c r="H339" s="101"/>
      <c r="I339" s="101"/>
      <c r="J339" s="6">
        <f t="shared" si="11"/>
        <v>0</v>
      </c>
      <c r="K339" s="87">
        <f t="shared" si="12"/>
        <v>0</v>
      </c>
    </row>
    <row r="340" spans="1:11">
      <c r="A340" s="102"/>
      <c r="B340" s="101"/>
      <c r="C340" s="101"/>
      <c r="D340" s="6" t="str">
        <f>IF(C340="","",VLOOKUP(C340,الموردين!A:B,2,0))</f>
        <v/>
      </c>
      <c r="E340" s="101"/>
      <c r="F340" s="6"/>
      <c r="G340" s="101"/>
      <c r="H340" s="101"/>
      <c r="I340" s="101"/>
      <c r="J340" s="6">
        <f t="shared" si="11"/>
        <v>0</v>
      </c>
      <c r="K340" s="87">
        <f t="shared" si="12"/>
        <v>0</v>
      </c>
    </row>
    <row r="341" spans="1:11">
      <c r="A341" s="102"/>
      <c r="B341" s="101"/>
      <c r="C341" s="101"/>
      <c r="D341" s="6" t="str">
        <f>IF(C341="","",VLOOKUP(C341,الموردين!A:B,2,0))</f>
        <v/>
      </c>
      <c r="E341" s="101"/>
      <c r="F341" s="6"/>
      <c r="G341" s="101"/>
      <c r="H341" s="101"/>
      <c r="I341" s="101"/>
      <c r="J341" s="6">
        <f t="shared" si="11"/>
        <v>0</v>
      </c>
      <c r="K341" s="87">
        <f t="shared" si="12"/>
        <v>0</v>
      </c>
    </row>
    <row r="342" spans="1:11">
      <c r="A342" s="102"/>
      <c r="B342" s="101"/>
      <c r="C342" s="101"/>
      <c r="D342" s="6" t="str">
        <f>IF(C342="","",VLOOKUP(C342,الموردين!A:B,2,0))</f>
        <v/>
      </c>
      <c r="E342" s="101"/>
      <c r="F342" s="6"/>
      <c r="G342" s="101"/>
      <c r="H342" s="101"/>
      <c r="I342" s="101"/>
      <c r="J342" s="6">
        <f t="shared" si="11"/>
        <v>0</v>
      </c>
      <c r="K342" s="87">
        <f t="shared" si="12"/>
        <v>0</v>
      </c>
    </row>
    <row r="343" spans="1:11">
      <c r="A343" s="102"/>
      <c r="B343" s="101"/>
      <c r="C343" s="101"/>
      <c r="D343" s="6" t="str">
        <f>IF(C343="","",VLOOKUP(C343,الموردين!A:B,2,0))</f>
        <v/>
      </c>
      <c r="E343" s="101"/>
      <c r="F343" s="6"/>
      <c r="G343" s="101"/>
      <c r="H343" s="101"/>
      <c r="I343" s="101"/>
      <c r="J343" s="6">
        <f t="shared" si="11"/>
        <v>0</v>
      </c>
      <c r="K343" s="87">
        <f t="shared" si="12"/>
        <v>0</v>
      </c>
    </row>
    <row r="344" spans="1:11">
      <c r="A344" s="102"/>
      <c r="B344" s="101"/>
      <c r="C344" s="101"/>
      <c r="D344" s="6"/>
      <c r="E344" s="101"/>
      <c r="F344" s="6"/>
      <c r="G344" s="101"/>
      <c r="H344" s="101"/>
      <c r="I344" s="101"/>
      <c r="J344" s="6">
        <f t="shared" si="11"/>
        <v>0</v>
      </c>
      <c r="K344" s="87">
        <f t="shared" si="12"/>
        <v>0</v>
      </c>
    </row>
    <row r="345" spans="1:11">
      <c r="A345" s="102"/>
      <c r="B345" s="101"/>
      <c r="C345" s="101"/>
      <c r="D345" s="6"/>
      <c r="E345" s="101"/>
      <c r="F345" s="6"/>
      <c r="G345" s="101"/>
      <c r="H345" s="101"/>
      <c r="I345" s="101"/>
      <c r="J345" s="6">
        <f t="shared" si="11"/>
        <v>0</v>
      </c>
      <c r="K345" s="87">
        <f t="shared" si="12"/>
        <v>0</v>
      </c>
    </row>
    <row r="346" spans="1:11">
      <c r="A346" s="102"/>
      <c r="B346" s="101"/>
      <c r="C346" s="101"/>
      <c r="D346" s="6"/>
      <c r="E346" s="101"/>
      <c r="F346" s="6"/>
      <c r="G346" s="101"/>
      <c r="H346" s="101"/>
      <c r="I346" s="101"/>
      <c r="J346" s="6">
        <f t="shared" si="11"/>
        <v>0</v>
      </c>
      <c r="K346" s="87">
        <f t="shared" si="12"/>
        <v>0</v>
      </c>
    </row>
    <row r="347" spans="1:11">
      <c r="A347" s="102"/>
      <c r="B347" s="101"/>
      <c r="C347" s="101"/>
      <c r="D347" s="6"/>
      <c r="E347" s="101"/>
      <c r="F347" s="6"/>
      <c r="G347" s="101"/>
      <c r="H347" s="101"/>
      <c r="I347" s="101"/>
      <c r="J347" s="6">
        <f t="shared" si="11"/>
        <v>0</v>
      </c>
      <c r="K347" s="87">
        <f t="shared" si="12"/>
        <v>0</v>
      </c>
    </row>
    <row r="348" spans="1:11">
      <c r="A348" s="102"/>
      <c r="B348" s="101"/>
      <c r="C348" s="101"/>
      <c r="D348" s="6"/>
      <c r="E348" s="101"/>
      <c r="F348" s="6"/>
      <c r="G348" s="101"/>
      <c r="H348" s="101"/>
      <c r="I348" s="101"/>
      <c r="J348" s="6">
        <f t="shared" si="11"/>
        <v>0</v>
      </c>
      <c r="K348" s="87">
        <f t="shared" si="12"/>
        <v>0</v>
      </c>
    </row>
    <row r="349" spans="1:11">
      <c r="A349" s="102"/>
      <c r="B349" s="101"/>
      <c r="C349" s="101"/>
      <c r="D349" s="6"/>
      <c r="E349" s="101"/>
      <c r="F349" s="6"/>
      <c r="G349" s="101"/>
      <c r="H349" s="101"/>
      <c r="I349" s="101"/>
      <c r="J349" s="6">
        <f t="shared" si="11"/>
        <v>0</v>
      </c>
      <c r="K349" s="87">
        <f t="shared" si="12"/>
        <v>0</v>
      </c>
    </row>
    <row r="350" spans="1:11">
      <c r="A350" s="102"/>
      <c r="B350" s="101"/>
      <c r="C350" s="101"/>
      <c r="D350" s="6"/>
      <c r="E350" s="101"/>
      <c r="F350" s="6"/>
      <c r="G350" s="101"/>
      <c r="H350" s="101"/>
      <c r="I350" s="101"/>
      <c r="J350" s="6">
        <f t="shared" si="11"/>
        <v>0</v>
      </c>
      <c r="K350" s="87">
        <f t="shared" si="12"/>
        <v>0</v>
      </c>
    </row>
    <row r="351" spans="1:11">
      <c r="A351" s="102"/>
      <c r="B351" s="101"/>
      <c r="C351" s="101"/>
      <c r="D351" s="6"/>
      <c r="E351" s="101"/>
      <c r="F351" s="6" t="str">
        <f>IF(E351="","",VLOOKUP(E351,المخزن!A:B,2,0))</f>
        <v/>
      </c>
      <c r="G351" s="101"/>
      <c r="H351" s="101"/>
      <c r="I351" s="101"/>
      <c r="J351" s="6">
        <f t="shared" si="11"/>
        <v>0</v>
      </c>
      <c r="K351" s="87">
        <f t="shared" si="12"/>
        <v>0</v>
      </c>
    </row>
    <row r="352" spans="1:11">
      <c r="A352" s="102"/>
      <c r="B352" s="101"/>
      <c r="C352" s="101"/>
      <c r="D352" s="6" t="str">
        <f>IF(C352="","",VLOOKUP(C352,الموردين!A:B,2,0))</f>
        <v/>
      </c>
      <c r="E352" s="101"/>
      <c r="F352" s="6" t="str">
        <f>IF(E352="","",VLOOKUP(E352,المخزن!A:B,2,0))</f>
        <v/>
      </c>
      <c r="G352" s="101"/>
      <c r="H352" s="101"/>
      <c r="I352" s="101"/>
      <c r="J352" s="6">
        <f t="shared" si="11"/>
        <v>0</v>
      </c>
      <c r="K352" s="87">
        <f t="shared" si="12"/>
        <v>0</v>
      </c>
    </row>
    <row r="353" spans="1:11">
      <c r="A353" s="102"/>
      <c r="B353" s="101"/>
      <c r="C353" s="101"/>
      <c r="D353" s="6" t="str">
        <f>IF(C353="","",VLOOKUP(C353,الموردين!A:B,2,0))</f>
        <v/>
      </c>
      <c r="E353" s="101"/>
      <c r="F353" s="6"/>
      <c r="G353" s="101"/>
      <c r="H353" s="101"/>
      <c r="I353" s="101"/>
      <c r="J353" s="6">
        <f t="shared" si="11"/>
        <v>0</v>
      </c>
      <c r="K353" s="87">
        <f t="shared" si="12"/>
        <v>0</v>
      </c>
    </row>
    <row r="354" spans="1:11">
      <c r="A354" s="102"/>
      <c r="B354" s="101"/>
      <c r="C354" s="101"/>
      <c r="D354" s="6" t="str">
        <f>IF(C354="","",VLOOKUP(C354,الموردين!A:B,2,0))</f>
        <v/>
      </c>
      <c r="E354" s="101"/>
      <c r="F354" s="6"/>
      <c r="G354" s="101"/>
      <c r="H354" s="101"/>
      <c r="I354" s="101"/>
      <c r="J354" s="6">
        <f t="shared" si="11"/>
        <v>0</v>
      </c>
      <c r="K354" s="87">
        <f t="shared" si="12"/>
        <v>0</v>
      </c>
    </row>
    <row r="355" spans="1:11">
      <c r="A355" s="102"/>
      <c r="B355" s="101"/>
      <c r="C355" s="101"/>
      <c r="D355" s="6" t="str">
        <f>IF(C355="","",VLOOKUP(C355,الموردين!A:B,2,0))</f>
        <v/>
      </c>
      <c r="E355" s="101"/>
      <c r="F355" s="6"/>
      <c r="G355" s="101"/>
      <c r="H355" s="101"/>
      <c r="I355" s="101"/>
      <c r="J355" s="6">
        <f t="shared" si="11"/>
        <v>0</v>
      </c>
      <c r="K355" s="87">
        <f t="shared" si="12"/>
        <v>0</v>
      </c>
    </row>
    <row r="356" spans="1:11">
      <c r="A356" s="102"/>
      <c r="B356" s="101"/>
      <c r="C356" s="101"/>
      <c r="D356" s="6" t="str">
        <f>IF(C356="","",VLOOKUP(C356,الموردين!A:B,2,0))</f>
        <v/>
      </c>
      <c r="E356" s="101"/>
      <c r="F356" s="6"/>
      <c r="G356" s="101"/>
      <c r="H356" s="101"/>
      <c r="I356" s="101"/>
      <c r="J356" s="6">
        <f t="shared" si="11"/>
        <v>0</v>
      </c>
      <c r="K356" s="87">
        <f t="shared" si="12"/>
        <v>0</v>
      </c>
    </row>
    <row r="357" spans="1:11">
      <c r="A357" s="102"/>
      <c r="B357" s="101"/>
      <c r="C357" s="101"/>
      <c r="D357" s="6" t="str">
        <f>IF(C357="","",VLOOKUP(C357,الموردين!A:B,2,0))</f>
        <v/>
      </c>
      <c r="E357" s="101"/>
      <c r="F357" s="6"/>
      <c r="G357" s="101"/>
      <c r="H357" s="101"/>
      <c r="I357" s="101"/>
      <c r="J357" s="6">
        <f t="shared" si="11"/>
        <v>0</v>
      </c>
      <c r="K357" s="87">
        <f t="shared" si="12"/>
        <v>0</v>
      </c>
    </row>
    <row r="358" spans="1:11">
      <c r="A358" s="102"/>
      <c r="B358" s="101"/>
      <c r="C358" s="101"/>
      <c r="D358" s="6" t="str">
        <f>IF(C358="","",VLOOKUP(C358,الموردين!A:B,2,0))</f>
        <v/>
      </c>
      <c r="E358" s="101"/>
      <c r="F358" s="6"/>
      <c r="G358" s="101"/>
      <c r="H358" s="101"/>
      <c r="I358" s="101"/>
      <c r="J358" s="6">
        <f t="shared" si="11"/>
        <v>0</v>
      </c>
      <c r="K358" s="87">
        <f t="shared" si="12"/>
        <v>0</v>
      </c>
    </row>
    <row r="359" spans="1:11">
      <c r="A359" s="102"/>
      <c r="B359" s="101"/>
      <c r="C359" s="101"/>
      <c r="D359" s="6" t="str">
        <f>IF(C359="","",VLOOKUP(C359,الموردين!A:B,2,0))</f>
        <v/>
      </c>
      <c r="E359" s="101"/>
      <c r="F359" s="6"/>
      <c r="G359" s="101"/>
      <c r="H359" s="101"/>
      <c r="I359" s="101"/>
      <c r="J359" s="6">
        <f t="shared" si="11"/>
        <v>0</v>
      </c>
      <c r="K359" s="87">
        <f t="shared" si="12"/>
        <v>0</v>
      </c>
    </row>
    <row r="360" spans="1:11">
      <c r="A360" s="102"/>
      <c r="B360" s="101"/>
      <c r="C360" s="101"/>
      <c r="D360" s="6" t="str">
        <f>IF(C360="","",VLOOKUP(C360,الموردين!A:B,2,0))</f>
        <v/>
      </c>
      <c r="E360" s="101"/>
      <c r="F360" s="6"/>
      <c r="G360" s="101"/>
      <c r="H360" s="101"/>
      <c r="I360" s="101"/>
      <c r="J360" s="6">
        <f t="shared" si="11"/>
        <v>0</v>
      </c>
      <c r="K360" s="87">
        <f t="shared" si="12"/>
        <v>0</v>
      </c>
    </row>
    <row r="361" spans="1:11">
      <c r="A361" s="102"/>
      <c r="B361" s="101"/>
      <c r="C361" s="101"/>
      <c r="D361" s="6" t="str">
        <f>IF(C361="","",VLOOKUP(C361,الموردين!A:B,2,0))</f>
        <v/>
      </c>
      <c r="E361" s="101"/>
      <c r="F361" s="6"/>
      <c r="G361" s="101"/>
      <c r="H361" s="101"/>
      <c r="I361" s="101"/>
      <c r="J361" s="6">
        <f t="shared" si="11"/>
        <v>0</v>
      </c>
      <c r="K361" s="87">
        <f t="shared" si="12"/>
        <v>0</v>
      </c>
    </row>
    <row r="362" spans="1:11">
      <c r="A362" s="102"/>
      <c r="B362" s="101"/>
      <c r="C362" s="101"/>
      <c r="D362" s="6" t="str">
        <f>IF(C362="","",VLOOKUP(C362,الموردين!A:B,2,0))</f>
        <v/>
      </c>
      <c r="E362" s="101"/>
      <c r="F362" s="6"/>
      <c r="G362" s="101"/>
      <c r="H362" s="101"/>
      <c r="I362" s="101"/>
      <c r="J362" s="6">
        <f t="shared" si="11"/>
        <v>0</v>
      </c>
      <c r="K362" s="87">
        <f t="shared" si="12"/>
        <v>0</v>
      </c>
    </row>
    <row r="363" spans="1:11">
      <c r="A363" s="102"/>
      <c r="B363" s="101"/>
      <c r="C363" s="101"/>
      <c r="D363" s="6"/>
      <c r="E363" s="101"/>
      <c r="F363" s="6"/>
      <c r="G363" s="101"/>
      <c r="H363" s="101"/>
      <c r="I363" s="101"/>
      <c r="J363" s="6">
        <f t="shared" si="11"/>
        <v>0</v>
      </c>
      <c r="K363" s="87">
        <f t="shared" si="12"/>
        <v>0</v>
      </c>
    </row>
    <row r="364" spans="1:11">
      <c r="A364" s="102"/>
      <c r="B364" s="101"/>
      <c r="C364" s="101"/>
      <c r="D364" s="6"/>
      <c r="E364" s="101"/>
      <c r="F364" s="6"/>
      <c r="G364" s="101"/>
      <c r="H364" s="101"/>
      <c r="I364" s="101"/>
      <c r="J364" s="6">
        <f t="shared" si="11"/>
        <v>0</v>
      </c>
      <c r="K364" s="87">
        <f t="shared" si="12"/>
        <v>0</v>
      </c>
    </row>
    <row r="365" spans="1:11">
      <c r="A365" s="102"/>
      <c r="B365" s="101"/>
      <c r="C365" s="101"/>
      <c r="D365" s="6"/>
      <c r="E365" s="101"/>
      <c r="F365" s="6"/>
      <c r="G365" s="101"/>
      <c r="H365" s="101"/>
      <c r="I365" s="101"/>
      <c r="J365" s="6">
        <f t="shared" si="11"/>
        <v>0</v>
      </c>
      <c r="K365" s="87">
        <f t="shared" si="12"/>
        <v>0</v>
      </c>
    </row>
    <row r="366" spans="1:11">
      <c r="A366" s="102"/>
      <c r="B366" s="101"/>
      <c r="C366" s="101"/>
      <c r="D366" s="6"/>
      <c r="E366" s="101"/>
      <c r="F366" s="6"/>
      <c r="G366" s="101"/>
      <c r="H366" s="101"/>
      <c r="I366" s="101"/>
      <c r="J366" s="6">
        <f t="shared" si="11"/>
        <v>0</v>
      </c>
      <c r="K366" s="87">
        <f t="shared" si="12"/>
        <v>0</v>
      </c>
    </row>
    <row r="367" spans="1:11">
      <c r="A367" s="102"/>
      <c r="B367" s="101"/>
      <c r="C367" s="101"/>
      <c r="D367" s="6"/>
      <c r="E367" s="101"/>
      <c r="F367" s="6"/>
      <c r="G367" s="101"/>
      <c r="H367" s="101"/>
      <c r="I367" s="101"/>
      <c r="J367" s="6">
        <f t="shared" si="11"/>
        <v>0</v>
      </c>
      <c r="K367" s="87">
        <f t="shared" si="12"/>
        <v>0</v>
      </c>
    </row>
    <row r="368" spans="1:11">
      <c r="A368" s="102"/>
      <c r="B368" s="101"/>
      <c r="C368" s="101"/>
      <c r="D368" s="6"/>
      <c r="E368" s="101"/>
      <c r="F368" s="6"/>
      <c r="G368" s="101"/>
      <c r="H368" s="101"/>
      <c r="I368" s="101"/>
      <c r="J368" s="6">
        <f t="shared" ref="J368:J380" si="13">G368*H368</f>
        <v>0</v>
      </c>
      <c r="K368" s="87">
        <f t="shared" si="12"/>
        <v>0</v>
      </c>
    </row>
    <row r="369" spans="1:11">
      <c r="A369" s="102"/>
      <c r="B369" s="101"/>
      <c r="C369" s="101"/>
      <c r="D369" s="6"/>
      <c r="E369" s="101"/>
      <c r="F369" s="6"/>
      <c r="G369" s="101"/>
      <c r="H369" s="101"/>
      <c r="I369" s="101"/>
      <c r="J369" s="6">
        <f t="shared" si="13"/>
        <v>0</v>
      </c>
      <c r="K369" s="87">
        <f t="shared" si="12"/>
        <v>0</v>
      </c>
    </row>
    <row r="370" spans="1:11">
      <c r="A370" s="102"/>
      <c r="B370" s="101"/>
      <c r="C370" s="101"/>
      <c r="D370" s="6" t="str">
        <f>IF(C370="","",VLOOKUP(C370,الموردين!A:B,2,0))</f>
        <v/>
      </c>
      <c r="E370" s="101"/>
      <c r="F370" s="6"/>
      <c r="G370" s="101"/>
      <c r="H370" s="101"/>
      <c r="I370" s="101"/>
      <c r="J370" s="6">
        <f t="shared" si="13"/>
        <v>0</v>
      </c>
      <c r="K370" s="87">
        <f t="shared" si="12"/>
        <v>0</v>
      </c>
    </row>
    <row r="371" spans="1:11">
      <c r="A371" s="102"/>
      <c r="B371" s="101"/>
      <c r="C371" s="101"/>
      <c r="D371" s="6" t="str">
        <f>IF(C371="","",VLOOKUP(C371,الموردين!A:B,2,0))</f>
        <v/>
      </c>
      <c r="E371" s="101"/>
      <c r="F371" s="6"/>
      <c r="G371" s="101"/>
      <c r="H371" s="101"/>
      <c r="I371" s="101"/>
      <c r="J371" s="6">
        <f t="shared" si="13"/>
        <v>0</v>
      </c>
      <c r="K371" s="87">
        <f t="shared" si="12"/>
        <v>0</v>
      </c>
    </row>
    <row r="372" spans="1:11">
      <c r="A372" s="102"/>
      <c r="B372" s="101"/>
      <c r="C372" s="101"/>
      <c r="D372" s="6" t="str">
        <f>IF(C372="","",VLOOKUP(C372,الموردين!A:B,2,0))</f>
        <v/>
      </c>
      <c r="E372" s="101"/>
      <c r="F372" s="6"/>
      <c r="G372" s="101"/>
      <c r="H372" s="101"/>
      <c r="I372" s="101"/>
      <c r="J372" s="6">
        <f t="shared" si="13"/>
        <v>0</v>
      </c>
      <c r="K372" s="87">
        <f t="shared" si="12"/>
        <v>0</v>
      </c>
    </row>
    <row r="373" spans="1:11">
      <c r="A373" s="102"/>
      <c r="B373" s="101"/>
      <c r="C373" s="101"/>
      <c r="D373" s="6" t="str">
        <f>IF(C373="","",VLOOKUP(C373,الموردين!A:B,2,0))</f>
        <v/>
      </c>
      <c r="E373" s="101"/>
      <c r="F373" s="6"/>
      <c r="G373" s="101"/>
      <c r="H373" s="101"/>
      <c r="I373" s="101"/>
      <c r="J373" s="6">
        <f t="shared" si="13"/>
        <v>0</v>
      </c>
      <c r="K373" s="87">
        <f t="shared" si="12"/>
        <v>0</v>
      </c>
    </row>
    <row r="374" spans="1:11">
      <c r="A374" s="102"/>
      <c r="B374" s="101"/>
      <c r="C374" s="101"/>
      <c r="D374" s="6"/>
      <c r="E374" s="101"/>
      <c r="F374" s="6"/>
      <c r="G374" s="101"/>
      <c r="H374" s="101"/>
      <c r="I374" s="101"/>
      <c r="J374" s="6">
        <f t="shared" si="13"/>
        <v>0</v>
      </c>
      <c r="K374" s="87">
        <f t="shared" si="12"/>
        <v>0</v>
      </c>
    </row>
    <row r="375" spans="1:11">
      <c r="A375" s="102"/>
      <c r="B375" s="101"/>
      <c r="C375" s="101"/>
      <c r="D375" s="6"/>
      <c r="E375" s="101"/>
      <c r="F375" s="6"/>
      <c r="G375" s="101"/>
      <c r="H375" s="101"/>
      <c r="I375" s="101"/>
      <c r="J375" s="6">
        <f t="shared" si="13"/>
        <v>0</v>
      </c>
      <c r="K375" s="87">
        <f t="shared" si="12"/>
        <v>0</v>
      </c>
    </row>
    <row r="376" spans="1:11">
      <c r="A376" s="102"/>
      <c r="B376" s="101"/>
      <c r="C376" s="101"/>
      <c r="D376" s="6"/>
      <c r="E376" s="101"/>
      <c r="F376" s="6"/>
      <c r="G376" s="101"/>
      <c r="H376" s="101"/>
      <c r="I376" s="101"/>
      <c r="J376" s="6">
        <f t="shared" si="13"/>
        <v>0</v>
      </c>
      <c r="K376" s="87">
        <f t="shared" si="12"/>
        <v>0</v>
      </c>
    </row>
    <row r="377" spans="1:11">
      <c r="A377" s="102"/>
      <c r="B377" s="101"/>
      <c r="C377" s="101"/>
      <c r="D377" s="6"/>
      <c r="E377" s="101"/>
      <c r="F377" s="6"/>
      <c r="G377" s="101"/>
      <c r="H377" s="101"/>
      <c r="I377" s="101"/>
      <c r="J377" s="6">
        <f t="shared" si="13"/>
        <v>0</v>
      </c>
      <c r="K377" s="87">
        <f t="shared" si="12"/>
        <v>0</v>
      </c>
    </row>
    <row r="378" spans="1:11">
      <c r="A378" s="102"/>
      <c r="B378" s="101"/>
      <c r="C378" s="101"/>
      <c r="D378" s="6"/>
      <c r="E378" s="101"/>
      <c r="F378" s="6"/>
      <c r="G378" s="101"/>
      <c r="H378" s="101"/>
      <c r="I378" s="101"/>
      <c r="J378" s="6">
        <f t="shared" si="13"/>
        <v>0</v>
      </c>
      <c r="K378" s="87">
        <f t="shared" si="12"/>
        <v>0</v>
      </c>
    </row>
    <row r="379" spans="1:11">
      <c r="A379" s="102"/>
      <c r="B379" s="101"/>
      <c r="C379" s="101"/>
      <c r="D379" s="6"/>
      <c r="E379" s="101"/>
      <c r="F379" s="6"/>
      <c r="G379" s="101"/>
      <c r="H379" s="101"/>
      <c r="I379" s="101"/>
      <c r="J379" s="6">
        <f t="shared" si="13"/>
        <v>0</v>
      </c>
      <c r="K379" s="87">
        <f t="shared" si="12"/>
        <v>0</v>
      </c>
    </row>
    <row r="380" spans="1:11">
      <c r="A380" s="102"/>
      <c r="B380" s="101"/>
      <c r="C380" s="101"/>
      <c r="D380" s="6"/>
      <c r="E380" s="101"/>
      <c r="F380" s="6"/>
      <c r="G380" s="101"/>
      <c r="H380" s="101"/>
      <c r="I380" s="101"/>
      <c r="J380" s="6">
        <f t="shared" si="13"/>
        <v>0</v>
      </c>
      <c r="K380" s="87">
        <f t="shared" si="12"/>
        <v>0</v>
      </c>
    </row>
    <row r="381" spans="1:11">
      <c r="A381" s="90"/>
      <c r="B381" s="90"/>
      <c r="C381" s="90"/>
      <c r="G381" s="90"/>
      <c r="H381" s="90"/>
      <c r="I381" s="90"/>
    </row>
    <row r="382" spans="1:11">
      <c r="A382" s="90"/>
      <c r="B382" s="90"/>
      <c r="C382" s="90"/>
      <c r="G382" s="90"/>
      <c r="H382" s="90"/>
      <c r="I382" s="90"/>
    </row>
    <row r="383" spans="1:11">
      <c r="A383" s="90"/>
      <c r="B383" s="90"/>
      <c r="C383" s="90"/>
      <c r="G383" s="90"/>
      <c r="H383" s="90"/>
      <c r="I383" s="90"/>
    </row>
    <row r="384" spans="1:11">
      <c r="A384" s="90"/>
      <c r="B384" s="90"/>
      <c r="C384" s="90"/>
      <c r="G384" s="90"/>
      <c r="H384" s="90"/>
      <c r="I384" s="90"/>
    </row>
    <row r="385" spans="1:9">
      <c r="A385" s="90"/>
      <c r="B385" s="90"/>
      <c r="C385" s="90"/>
      <c r="G385" s="90"/>
      <c r="H385" s="90"/>
      <c r="I385" s="90"/>
    </row>
    <row r="386" spans="1:9">
      <c r="A386" s="90"/>
      <c r="B386" s="90"/>
      <c r="C386" s="90"/>
      <c r="G386" s="90"/>
      <c r="H386" s="90"/>
      <c r="I386" s="90"/>
    </row>
    <row r="387" spans="1:9">
      <c r="A387" s="90"/>
      <c r="B387" s="90"/>
      <c r="C387" s="90"/>
      <c r="G387" s="90"/>
      <c r="H387" s="90"/>
      <c r="I387" s="90"/>
    </row>
    <row r="388" spans="1:9">
      <c r="A388" s="90"/>
      <c r="B388" s="90"/>
      <c r="C388" s="90"/>
      <c r="G388" s="90"/>
      <c r="H388" s="90"/>
      <c r="I388" s="90"/>
    </row>
    <row r="389" spans="1:9">
      <c r="A389" s="90"/>
      <c r="B389" s="90"/>
      <c r="C389" s="90"/>
      <c r="G389" s="90"/>
      <c r="H389" s="90"/>
      <c r="I389" s="90"/>
    </row>
    <row r="390" spans="1:9">
      <c r="A390" s="90"/>
      <c r="B390" s="90"/>
      <c r="C390" s="90"/>
      <c r="G390" s="90"/>
      <c r="H390" s="90"/>
      <c r="I390" s="90"/>
    </row>
    <row r="391" spans="1:9">
      <c r="A391" s="90"/>
      <c r="B391" s="90"/>
      <c r="C391" s="90"/>
      <c r="G391" s="90"/>
      <c r="H391" s="90"/>
      <c r="I391" s="90"/>
    </row>
    <row r="392" spans="1:9">
      <c r="A392" s="90"/>
      <c r="B392" s="90"/>
      <c r="C392" s="90"/>
      <c r="G392" s="90"/>
      <c r="H392" s="90"/>
      <c r="I392" s="90"/>
    </row>
    <row r="393" spans="1:9">
      <c r="A393" s="90"/>
      <c r="B393" s="90"/>
      <c r="C393" s="90"/>
      <c r="G393" s="90"/>
      <c r="H393" s="90"/>
      <c r="I393" s="90"/>
    </row>
    <row r="394" spans="1:9">
      <c r="A394" s="90"/>
      <c r="B394" s="90"/>
      <c r="C394" s="90"/>
      <c r="G394" s="90"/>
      <c r="H394" s="90"/>
      <c r="I394" s="90"/>
    </row>
    <row r="395" spans="1:9">
      <c r="A395" s="90"/>
      <c r="B395" s="90"/>
      <c r="C395" s="90"/>
      <c r="G395" s="90"/>
      <c r="H395" s="90"/>
      <c r="I395" s="90"/>
    </row>
    <row r="396" spans="1:9">
      <c r="A396" s="90"/>
      <c r="B396" s="90"/>
      <c r="C396" s="90"/>
      <c r="G396" s="90"/>
      <c r="H396" s="90"/>
      <c r="I396" s="90"/>
    </row>
    <row r="397" spans="1:9">
      <c r="A397" s="90"/>
      <c r="B397" s="90"/>
      <c r="C397" s="90"/>
      <c r="G397" s="90"/>
      <c r="H397" s="90"/>
      <c r="I397" s="90"/>
    </row>
    <row r="398" spans="1:9">
      <c r="A398" s="90"/>
      <c r="B398" s="90"/>
      <c r="C398" s="90"/>
      <c r="G398" s="90"/>
      <c r="H398" s="90"/>
      <c r="I398" s="90"/>
    </row>
    <row r="399" spans="1:9">
      <c r="A399" s="90"/>
      <c r="B399" s="90"/>
      <c r="C399" s="90"/>
      <c r="G399" s="90"/>
      <c r="H399" s="90"/>
      <c r="I399" s="90"/>
    </row>
    <row r="400" spans="1:9">
      <c r="A400" s="90"/>
      <c r="B400" s="90"/>
      <c r="C400" s="90"/>
      <c r="G400" s="90"/>
      <c r="H400" s="90"/>
      <c r="I400" s="90"/>
    </row>
    <row r="401" spans="1:9">
      <c r="A401" s="90"/>
      <c r="B401" s="90"/>
      <c r="C401" s="90"/>
      <c r="G401" s="90"/>
      <c r="H401" s="90"/>
      <c r="I401" s="90"/>
    </row>
    <row r="402" spans="1:9">
      <c r="A402" s="90"/>
      <c r="B402" s="90"/>
      <c r="C402" s="90"/>
      <c r="G402" s="90"/>
      <c r="H402" s="90"/>
      <c r="I402" s="90"/>
    </row>
    <row r="403" spans="1:9">
      <c r="A403" s="90"/>
      <c r="B403" s="90"/>
      <c r="C403" s="90"/>
      <c r="G403" s="90"/>
      <c r="H403" s="90"/>
      <c r="I403" s="90"/>
    </row>
    <row r="404" spans="1:9">
      <c r="A404" s="90"/>
      <c r="B404" s="90"/>
      <c r="C404" s="90"/>
      <c r="G404" s="90"/>
      <c r="H404" s="90"/>
      <c r="I404" s="90"/>
    </row>
    <row r="405" spans="1:9">
      <c r="A405" s="90"/>
      <c r="B405" s="90"/>
      <c r="C405" s="90"/>
      <c r="G405" s="90"/>
      <c r="H405" s="90"/>
      <c r="I405" s="90"/>
    </row>
    <row r="406" spans="1:9">
      <c r="A406" s="90"/>
      <c r="B406" s="90"/>
      <c r="C406" s="90"/>
      <c r="G406" s="90"/>
      <c r="H406" s="90"/>
      <c r="I406" s="90"/>
    </row>
    <row r="407" spans="1:9">
      <c r="A407" s="90"/>
      <c r="B407" s="90"/>
      <c r="C407" s="90"/>
      <c r="G407" s="90"/>
      <c r="H407" s="90"/>
      <c r="I407" s="90"/>
    </row>
    <row r="408" spans="1:9">
      <c r="A408" s="90"/>
      <c r="B408" s="90"/>
      <c r="C408" s="90"/>
      <c r="G408" s="90"/>
      <c r="H408" s="90"/>
      <c r="I408" s="90"/>
    </row>
    <row r="409" spans="1:9">
      <c r="A409" s="90"/>
      <c r="B409" s="90"/>
      <c r="C409" s="90"/>
      <c r="G409" s="90"/>
      <c r="H409" s="90"/>
      <c r="I409" s="90"/>
    </row>
    <row r="410" spans="1:9">
      <c r="A410" s="90"/>
      <c r="B410" s="90"/>
      <c r="C410" s="90"/>
      <c r="G410" s="90"/>
      <c r="H410" s="90"/>
      <c r="I410" s="90"/>
    </row>
    <row r="411" spans="1:9">
      <c r="A411" s="90"/>
      <c r="B411" s="90"/>
      <c r="C411" s="90"/>
      <c r="G411" s="90"/>
      <c r="H411" s="90"/>
      <c r="I411" s="90"/>
    </row>
    <row r="412" spans="1:9">
      <c r="A412" s="90"/>
      <c r="B412" s="90"/>
      <c r="C412" s="90"/>
      <c r="G412" s="90"/>
      <c r="H412" s="90"/>
      <c r="I412" s="90"/>
    </row>
    <row r="413" spans="1:9">
      <c r="A413" s="90"/>
      <c r="B413" s="90"/>
      <c r="C413" s="90"/>
      <c r="G413" s="90"/>
      <c r="H413" s="90"/>
      <c r="I413" s="90"/>
    </row>
    <row r="414" spans="1:9">
      <c r="A414" s="90"/>
      <c r="B414" s="90"/>
      <c r="C414" s="90"/>
      <c r="G414" s="90"/>
      <c r="H414" s="90"/>
      <c r="I414" s="90"/>
    </row>
    <row r="415" spans="1:9">
      <c r="A415" s="90"/>
      <c r="B415" s="90"/>
      <c r="C415" s="90"/>
      <c r="G415" s="90"/>
      <c r="H415" s="90"/>
      <c r="I415" s="90"/>
    </row>
    <row r="416" spans="1:9">
      <c r="A416" s="90"/>
      <c r="B416" s="90"/>
      <c r="C416" s="90"/>
      <c r="G416" s="90"/>
      <c r="H416" s="90"/>
      <c r="I416" s="90"/>
    </row>
    <row r="417" spans="1:9">
      <c r="A417" s="90"/>
      <c r="B417" s="90"/>
      <c r="C417" s="90"/>
      <c r="G417" s="90"/>
      <c r="H417" s="90"/>
      <c r="I417" s="90"/>
    </row>
    <row r="418" spans="1:9">
      <c r="A418" s="90"/>
      <c r="B418" s="90"/>
      <c r="C418" s="90"/>
      <c r="G418" s="90"/>
      <c r="H418" s="90"/>
      <c r="I418" s="90"/>
    </row>
    <row r="419" spans="1:9">
      <c r="A419" s="90"/>
      <c r="B419" s="90"/>
      <c r="C419" s="90"/>
      <c r="G419" s="90"/>
      <c r="H419" s="90"/>
      <c r="I419" s="90"/>
    </row>
    <row r="420" spans="1:9">
      <c r="A420" s="90"/>
      <c r="B420" s="90"/>
      <c r="C420" s="90"/>
      <c r="G420" s="90"/>
      <c r="H420" s="90"/>
      <c r="I420" s="90"/>
    </row>
    <row r="421" spans="1:9">
      <c r="A421" s="90"/>
      <c r="B421" s="90"/>
      <c r="C421" s="90"/>
      <c r="G421" s="90"/>
      <c r="H421" s="90"/>
      <c r="I421" s="90"/>
    </row>
    <row r="422" spans="1:9">
      <c r="A422" s="90"/>
      <c r="B422" s="90"/>
      <c r="C422" s="90"/>
      <c r="G422" s="90"/>
      <c r="H422" s="90"/>
      <c r="I422" s="90"/>
    </row>
    <row r="423" spans="1:9">
      <c r="A423" s="90"/>
      <c r="B423" s="90"/>
      <c r="C423" s="90"/>
      <c r="G423" s="90"/>
      <c r="H423" s="90"/>
      <c r="I423" s="90"/>
    </row>
    <row r="424" spans="1:9">
      <c r="A424" s="90"/>
      <c r="B424" s="90"/>
      <c r="C424" s="90"/>
      <c r="G424" s="90"/>
      <c r="H424" s="90"/>
      <c r="I424" s="90"/>
    </row>
    <row r="425" spans="1:9">
      <c r="A425" s="90"/>
      <c r="B425" s="90"/>
      <c r="C425" s="90"/>
      <c r="G425" s="90"/>
      <c r="H425" s="90"/>
      <c r="I425" s="90"/>
    </row>
    <row r="426" spans="1:9">
      <c r="A426" s="90"/>
      <c r="B426" s="90"/>
      <c r="C426" s="90"/>
      <c r="G426" s="90"/>
      <c r="H426" s="90"/>
      <c r="I426" s="90"/>
    </row>
    <row r="427" spans="1:9">
      <c r="A427" s="90"/>
      <c r="B427" s="90"/>
      <c r="C427" s="90"/>
      <c r="G427" s="90"/>
      <c r="H427" s="90"/>
      <c r="I427" s="90"/>
    </row>
    <row r="428" spans="1:9">
      <c r="A428" s="90"/>
      <c r="B428" s="90"/>
      <c r="C428" s="90"/>
      <c r="G428" s="90"/>
      <c r="H428" s="90"/>
      <c r="I428" s="90"/>
    </row>
    <row r="429" spans="1:9">
      <c r="A429" s="90"/>
      <c r="B429" s="90"/>
      <c r="C429" s="90"/>
      <c r="G429" s="90"/>
      <c r="H429" s="90"/>
      <c r="I429" s="90"/>
    </row>
    <row r="430" spans="1:9">
      <c r="A430" s="90"/>
      <c r="B430" s="90"/>
      <c r="C430" s="90"/>
      <c r="G430" s="90"/>
      <c r="H430" s="90"/>
      <c r="I430" s="90"/>
    </row>
    <row r="431" spans="1:9">
      <c r="A431" s="90"/>
      <c r="B431" s="90"/>
      <c r="C431" s="90"/>
      <c r="G431" s="90"/>
      <c r="H431" s="90"/>
      <c r="I431" s="90"/>
    </row>
    <row r="432" spans="1:9">
      <c r="A432" s="90"/>
      <c r="B432" s="90"/>
      <c r="C432" s="90"/>
      <c r="G432" s="90"/>
      <c r="H432" s="90"/>
      <c r="I432" s="90"/>
    </row>
    <row r="433" spans="1:9">
      <c r="A433" s="90"/>
      <c r="B433" s="90"/>
      <c r="C433" s="90"/>
      <c r="G433" s="90"/>
      <c r="H433" s="90"/>
      <c r="I433" s="90"/>
    </row>
    <row r="434" spans="1:9">
      <c r="A434" s="90"/>
      <c r="B434" s="90"/>
      <c r="C434" s="90"/>
      <c r="G434" s="90"/>
      <c r="H434" s="90"/>
      <c r="I434" s="90"/>
    </row>
    <row r="435" spans="1:9">
      <c r="A435" s="90"/>
      <c r="B435" s="90"/>
      <c r="C435" s="90"/>
      <c r="G435" s="90"/>
      <c r="H435" s="90"/>
      <c r="I435" s="90"/>
    </row>
    <row r="436" spans="1:9">
      <c r="A436" s="90"/>
      <c r="B436" s="90"/>
      <c r="C436" s="90"/>
      <c r="G436" s="90"/>
      <c r="H436" s="90"/>
      <c r="I436" s="90"/>
    </row>
    <row r="437" spans="1:9">
      <c r="A437" s="90"/>
      <c r="B437" s="90"/>
      <c r="C437" s="90"/>
      <c r="G437" s="90"/>
      <c r="H437" s="90"/>
      <c r="I437" s="90"/>
    </row>
    <row r="438" spans="1:9">
      <c r="A438" s="90"/>
      <c r="B438" s="90"/>
      <c r="C438" s="90"/>
      <c r="G438" s="90"/>
      <c r="H438" s="90"/>
      <c r="I438" s="90"/>
    </row>
    <row r="439" spans="1:9">
      <c r="A439" s="90"/>
      <c r="B439" s="90"/>
      <c r="C439" s="90"/>
      <c r="G439" s="90"/>
      <c r="H439" s="90"/>
      <c r="I439" s="90"/>
    </row>
    <row r="440" spans="1:9">
      <c r="A440" s="90"/>
      <c r="B440" s="90"/>
      <c r="C440" s="90"/>
      <c r="G440" s="90"/>
      <c r="H440" s="90"/>
      <c r="I440" s="90"/>
    </row>
    <row r="441" spans="1:9">
      <c r="A441" s="90"/>
      <c r="B441" s="90"/>
      <c r="C441" s="90"/>
      <c r="G441" s="90"/>
      <c r="H441" s="90"/>
      <c r="I441" s="90"/>
    </row>
    <row r="442" spans="1:9">
      <c r="A442" s="90"/>
      <c r="B442" s="90"/>
      <c r="C442" s="90"/>
      <c r="G442" s="90"/>
      <c r="H442" s="90"/>
      <c r="I442" s="90"/>
    </row>
    <row r="443" spans="1:9">
      <c r="A443" s="90"/>
      <c r="B443" s="90"/>
      <c r="C443" s="90"/>
      <c r="G443" s="90"/>
      <c r="H443" s="90"/>
      <c r="I443" s="90"/>
    </row>
    <row r="444" spans="1:9">
      <c r="A444" s="90"/>
      <c r="B444" s="90"/>
      <c r="C444" s="90"/>
      <c r="G444" s="90"/>
      <c r="H444" s="90"/>
      <c r="I444" s="90"/>
    </row>
    <row r="445" spans="1:9">
      <c r="A445" s="90"/>
      <c r="B445" s="90"/>
      <c r="C445" s="90"/>
      <c r="G445" s="90"/>
      <c r="H445" s="90"/>
      <c r="I445" s="90"/>
    </row>
    <row r="446" spans="1:9">
      <c r="A446" s="90"/>
      <c r="B446" s="90"/>
      <c r="C446" s="90"/>
      <c r="G446" s="90"/>
      <c r="H446" s="90"/>
      <c r="I446" s="90"/>
    </row>
    <row r="447" spans="1:9">
      <c r="A447" s="90"/>
      <c r="B447" s="90"/>
      <c r="C447" s="90"/>
      <c r="G447" s="90"/>
      <c r="H447" s="90"/>
      <c r="I447" s="90"/>
    </row>
    <row r="448" spans="1:9">
      <c r="A448" s="90"/>
      <c r="B448" s="90"/>
      <c r="C448" s="90"/>
      <c r="G448" s="90"/>
      <c r="H448" s="90"/>
      <c r="I448" s="90"/>
    </row>
    <row r="449" spans="1:9">
      <c r="A449" s="90"/>
      <c r="B449" s="90"/>
      <c r="C449" s="90"/>
      <c r="G449" s="90"/>
      <c r="H449" s="90"/>
      <c r="I449" s="90"/>
    </row>
    <row r="450" spans="1:9">
      <c r="A450" s="90"/>
      <c r="B450" s="90"/>
      <c r="C450" s="90"/>
      <c r="G450" s="90"/>
      <c r="H450" s="90"/>
      <c r="I450" s="90"/>
    </row>
    <row r="451" spans="1:9">
      <c r="A451" s="90"/>
      <c r="B451" s="90"/>
      <c r="C451" s="90"/>
      <c r="G451" s="90"/>
      <c r="H451" s="90"/>
      <c r="I451" s="90"/>
    </row>
    <row r="452" spans="1:9">
      <c r="A452" s="90"/>
      <c r="B452" s="90"/>
      <c r="C452" s="90"/>
      <c r="G452" s="90"/>
      <c r="H452" s="90"/>
      <c r="I452" s="90"/>
    </row>
    <row r="453" spans="1:9">
      <c r="A453" s="90"/>
      <c r="B453" s="90"/>
      <c r="C453" s="90"/>
      <c r="G453" s="90"/>
      <c r="H453" s="90"/>
      <c r="I453" s="90"/>
    </row>
    <row r="454" spans="1:9">
      <c r="A454" s="90"/>
      <c r="B454" s="90"/>
      <c r="C454" s="90"/>
      <c r="G454" s="90"/>
      <c r="H454" s="90"/>
      <c r="I454" s="90"/>
    </row>
    <row r="455" spans="1:9">
      <c r="A455" s="90"/>
      <c r="B455" s="90"/>
      <c r="C455" s="90"/>
      <c r="G455" s="90"/>
      <c r="H455" s="90"/>
      <c r="I455" s="90"/>
    </row>
    <row r="456" spans="1:9">
      <c r="A456" s="90"/>
      <c r="B456" s="90"/>
      <c r="C456" s="90"/>
      <c r="G456" s="90"/>
      <c r="H456" s="90"/>
      <c r="I456" s="90"/>
    </row>
    <row r="457" spans="1:9">
      <c r="A457" s="90"/>
      <c r="B457" s="90"/>
      <c r="C457" s="90"/>
      <c r="G457" s="90"/>
      <c r="H457" s="90"/>
      <c r="I457" s="90"/>
    </row>
    <row r="458" spans="1:9">
      <c r="A458" s="90"/>
      <c r="B458" s="90"/>
      <c r="C458" s="90"/>
      <c r="G458" s="90"/>
      <c r="H458" s="90"/>
      <c r="I458" s="90"/>
    </row>
    <row r="459" spans="1:9">
      <c r="A459" s="90"/>
      <c r="B459" s="90"/>
      <c r="C459" s="90"/>
      <c r="G459" s="90"/>
      <c r="H459" s="90"/>
      <c r="I459" s="90"/>
    </row>
    <row r="460" spans="1:9">
      <c r="A460" s="90"/>
      <c r="B460" s="90"/>
      <c r="C460" s="90"/>
      <c r="G460" s="90"/>
      <c r="H460" s="90"/>
      <c r="I460" s="90"/>
    </row>
    <row r="461" spans="1:9">
      <c r="A461" s="90"/>
      <c r="B461" s="90"/>
      <c r="C461" s="90"/>
      <c r="G461" s="90"/>
      <c r="H461" s="90"/>
      <c r="I461" s="90"/>
    </row>
    <row r="462" spans="1:9">
      <c r="A462" s="90"/>
      <c r="B462" s="90"/>
      <c r="C462" s="90"/>
      <c r="G462" s="90"/>
      <c r="H462" s="90"/>
      <c r="I462" s="90"/>
    </row>
    <row r="463" spans="1:9">
      <c r="A463" s="90"/>
      <c r="B463" s="90"/>
      <c r="C463" s="90"/>
      <c r="G463" s="90"/>
      <c r="H463" s="90"/>
      <c r="I463" s="90"/>
    </row>
    <row r="464" spans="1:9">
      <c r="A464" s="90"/>
      <c r="B464" s="90"/>
      <c r="C464" s="90"/>
      <c r="G464" s="90"/>
      <c r="H464" s="90"/>
      <c r="I464" s="90"/>
    </row>
    <row r="465" spans="1:9">
      <c r="A465" s="90"/>
      <c r="B465" s="90"/>
      <c r="C465" s="90"/>
      <c r="G465" s="90"/>
      <c r="H465" s="90"/>
      <c r="I465" s="90"/>
    </row>
    <row r="466" spans="1:9">
      <c r="A466" s="90"/>
      <c r="B466" s="90"/>
      <c r="C466" s="90"/>
      <c r="G466" s="90"/>
      <c r="H466" s="90"/>
      <c r="I466" s="90"/>
    </row>
    <row r="467" spans="1:9">
      <c r="A467" s="90"/>
      <c r="B467" s="90"/>
      <c r="C467" s="90"/>
      <c r="G467" s="90"/>
      <c r="H467" s="90"/>
      <c r="I467" s="90"/>
    </row>
    <row r="468" spans="1:9">
      <c r="A468" s="90"/>
      <c r="B468" s="90"/>
      <c r="C468" s="90"/>
      <c r="G468" s="90"/>
      <c r="H468" s="90"/>
      <c r="I468" s="90"/>
    </row>
    <row r="469" spans="1:9">
      <c r="A469" s="90"/>
      <c r="B469" s="90"/>
      <c r="C469" s="90"/>
      <c r="G469" s="90"/>
      <c r="H469" s="90"/>
      <c r="I469" s="90"/>
    </row>
    <row r="470" spans="1:9">
      <c r="A470" s="90"/>
      <c r="B470" s="90"/>
      <c r="C470" s="90"/>
      <c r="G470" s="90"/>
      <c r="H470" s="90"/>
      <c r="I470" s="90"/>
    </row>
    <row r="471" spans="1:9">
      <c r="A471" s="90"/>
      <c r="B471" s="90"/>
      <c r="C471" s="90"/>
      <c r="G471" s="90"/>
      <c r="H471" s="90"/>
      <c r="I471" s="90"/>
    </row>
    <row r="472" spans="1:9">
      <c r="A472" s="90"/>
      <c r="B472" s="90"/>
      <c r="C472" s="90"/>
      <c r="G472" s="90"/>
      <c r="H472" s="90"/>
      <c r="I472" s="90"/>
    </row>
    <row r="473" spans="1:9">
      <c r="A473" s="90"/>
      <c r="B473" s="90"/>
      <c r="C473" s="90"/>
      <c r="G473" s="90"/>
      <c r="H473" s="90"/>
      <c r="I473" s="90"/>
    </row>
    <row r="474" spans="1:9">
      <c r="A474" s="90"/>
      <c r="B474" s="90"/>
      <c r="C474" s="90"/>
      <c r="G474" s="90"/>
      <c r="H474" s="90"/>
      <c r="I474" s="90"/>
    </row>
    <row r="475" spans="1:9">
      <c r="A475" s="90"/>
      <c r="B475" s="90"/>
      <c r="C475" s="90"/>
      <c r="G475" s="90"/>
      <c r="H475" s="90"/>
      <c r="I475" s="90"/>
    </row>
    <row r="476" spans="1:9">
      <c r="A476" s="90"/>
      <c r="B476" s="90"/>
      <c r="C476" s="90"/>
      <c r="G476" s="90"/>
      <c r="H476" s="90"/>
      <c r="I476" s="90"/>
    </row>
    <row r="477" spans="1:9">
      <c r="A477" s="90"/>
      <c r="B477" s="90"/>
      <c r="C477" s="90"/>
      <c r="G477" s="90"/>
      <c r="H477" s="90"/>
      <c r="I477" s="90"/>
    </row>
    <row r="478" spans="1:9">
      <c r="A478" s="90"/>
      <c r="B478" s="90"/>
      <c r="C478" s="90"/>
      <c r="G478" s="90"/>
      <c r="H478" s="90"/>
      <c r="I478" s="90"/>
    </row>
    <row r="479" spans="1:9">
      <c r="A479" s="90"/>
      <c r="B479" s="90"/>
      <c r="C479" s="90"/>
      <c r="G479" s="90"/>
      <c r="H479" s="90"/>
      <c r="I479" s="90"/>
    </row>
    <row r="480" spans="1:9">
      <c r="A480" s="90"/>
      <c r="B480" s="90"/>
      <c r="C480" s="90"/>
      <c r="G480" s="90"/>
      <c r="H480" s="90"/>
      <c r="I480" s="90"/>
    </row>
    <row r="481" spans="1:9">
      <c r="A481" s="90"/>
      <c r="B481" s="90"/>
      <c r="C481" s="90"/>
      <c r="G481" s="90"/>
      <c r="H481" s="90"/>
      <c r="I481" s="90"/>
    </row>
    <row r="482" spans="1:9">
      <c r="A482" s="90"/>
      <c r="B482" s="90"/>
      <c r="C482" s="90"/>
      <c r="G482" s="90"/>
      <c r="H482" s="90"/>
      <c r="I482" s="90"/>
    </row>
    <row r="483" spans="1:9">
      <c r="A483" s="90"/>
      <c r="B483" s="90"/>
      <c r="C483" s="90"/>
      <c r="G483" s="90"/>
      <c r="H483" s="90"/>
      <c r="I483" s="90"/>
    </row>
    <row r="484" spans="1:9">
      <c r="A484" s="90"/>
      <c r="B484" s="90"/>
      <c r="C484" s="90"/>
      <c r="G484" s="90"/>
      <c r="H484" s="90"/>
      <c r="I484" s="90"/>
    </row>
    <row r="485" spans="1:9">
      <c r="A485" s="90"/>
      <c r="B485" s="90"/>
      <c r="C485" s="90"/>
      <c r="G485" s="90"/>
      <c r="H485" s="90"/>
      <c r="I485" s="90"/>
    </row>
    <row r="486" spans="1:9">
      <c r="A486" s="90"/>
      <c r="B486" s="90"/>
      <c r="C486" s="90"/>
      <c r="G486" s="90"/>
      <c r="H486" s="90"/>
      <c r="I486" s="90"/>
    </row>
    <row r="487" spans="1:9">
      <c r="A487" s="90"/>
      <c r="B487" s="90"/>
      <c r="C487" s="90"/>
      <c r="G487" s="90"/>
      <c r="H487" s="90"/>
      <c r="I487" s="90"/>
    </row>
    <row r="488" spans="1:9">
      <c r="A488" s="90"/>
      <c r="B488" s="90"/>
      <c r="C488" s="90"/>
      <c r="G488" s="90"/>
      <c r="H488" s="90"/>
      <c r="I488" s="90"/>
    </row>
    <row r="489" spans="1:9">
      <c r="A489" s="90"/>
      <c r="B489" s="90"/>
      <c r="C489" s="90"/>
      <c r="G489" s="90"/>
      <c r="H489" s="90"/>
      <c r="I489" s="90"/>
    </row>
    <row r="490" spans="1:9">
      <c r="A490" s="90"/>
      <c r="B490" s="90"/>
      <c r="C490" s="90"/>
      <c r="G490" s="90"/>
      <c r="H490" s="90"/>
      <c r="I490" s="90"/>
    </row>
    <row r="491" spans="1:9">
      <c r="A491" s="90"/>
      <c r="B491" s="90"/>
      <c r="C491" s="90"/>
      <c r="G491" s="90"/>
      <c r="H491" s="90"/>
      <c r="I491" s="90"/>
    </row>
    <row r="492" spans="1:9">
      <c r="A492" s="90"/>
      <c r="B492" s="90"/>
      <c r="C492" s="90"/>
      <c r="G492" s="90"/>
      <c r="H492" s="90"/>
      <c r="I492" s="90"/>
    </row>
    <row r="493" spans="1:9">
      <c r="A493" s="90"/>
      <c r="B493" s="90"/>
      <c r="C493" s="90"/>
      <c r="G493" s="90"/>
      <c r="H493" s="90"/>
      <c r="I493" s="90"/>
    </row>
    <row r="494" spans="1:9">
      <c r="A494" s="90"/>
      <c r="B494" s="90"/>
      <c r="C494" s="90"/>
      <c r="G494" s="90"/>
      <c r="H494" s="90"/>
      <c r="I494" s="90"/>
    </row>
    <row r="495" spans="1:9">
      <c r="A495" s="90"/>
      <c r="B495" s="90"/>
      <c r="C495" s="90"/>
      <c r="G495" s="90"/>
      <c r="H495" s="90"/>
      <c r="I495" s="90"/>
    </row>
    <row r="496" spans="1:9">
      <c r="A496" s="90"/>
      <c r="B496" s="90"/>
      <c r="C496" s="90"/>
      <c r="G496" s="90"/>
      <c r="H496" s="90"/>
      <c r="I496" s="90"/>
    </row>
    <row r="497" spans="1:9">
      <c r="A497" s="90"/>
      <c r="B497" s="90"/>
      <c r="C497" s="90"/>
      <c r="G497" s="90"/>
      <c r="H497" s="90"/>
      <c r="I497" s="90"/>
    </row>
    <row r="498" spans="1:9">
      <c r="A498" s="90"/>
      <c r="B498" s="90"/>
      <c r="C498" s="90"/>
      <c r="G498" s="90"/>
      <c r="H498" s="90"/>
      <c r="I498" s="90"/>
    </row>
    <row r="499" spans="1:9">
      <c r="A499" s="90"/>
      <c r="B499" s="90"/>
      <c r="C499" s="90"/>
      <c r="G499" s="90"/>
      <c r="H499" s="90"/>
      <c r="I499" s="90"/>
    </row>
    <row r="500" spans="1:9">
      <c r="A500" s="90"/>
      <c r="B500" s="90"/>
      <c r="C500" s="90"/>
      <c r="G500" s="90"/>
      <c r="H500" s="90"/>
      <c r="I500" s="90"/>
    </row>
    <row r="501" spans="1:9">
      <c r="A501" s="90"/>
      <c r="B501" s="90"/>
      <c r="C501" s="90"/>
      <c r="G501" s="90"/>
      <c r="H501" s="90"/>
      <c r="I501" s="90"/>
    </row>
    <row r="502" spans="1:9">
      <c r="A502" s="90"/>
      <c r="B502" s="90"/>
      <c r="C502" s="90"/>
      <c r="G502" s="90"/>
      <c r="H502" s="90"/>
      <c r="I502" s="90"/>
    </row>
    <row r="503" spans="1:9">
      <c r="A503" s="90"/>
      <c r="B503" s="90"/>
      <c r="C503" s="90"/>
      <c r="G503" s="90"/>
      <c r="H503" s="90"/>
      <c r="I503" s="90"/>
    </row>
    <row r="504" spans="1:9">
      <c r="A504" s="90"/>
      <c r="B504" s="90"/>
      <c r="C504" s="90"/>
      <c r="G504" s="90"/>
      <c r="H504" s="90"/>
      <c r="I504" s="90"/>
    </row>
    <row r="505" spans="1:9">
      <c r="A505" s="90"/>
      <c r="B505" s="90"/>
      <c r="C505" s="90"/>
      <c r="G505" s="90"/>
      <c r="H505" s="90"/>
      <c r="I505" s="90"/>
    </row>
    <row r="506" spans="1:9">
      <c r="A506" s="90"/>
      <c r="B506" s="90"/>
      <c r="C506" s="90"/>
      <c r="G506" s="90"/>
      <c r="H506" s="90"/>
      <c r="I506" s="90"/>
    </row>
    <row r="507" spans="1:9">
      <c r="A507" s="90"/>
      <c r="B507" s="90"/>
      <c r="C507" s="90"/>
      <c r="G507" s="90"/>
      <c r="H507" s="90"/>
      <c r="I507" s="90"/>
    </row>
    <row r="508" spans="1:9">
      <c r="A508" s="90"/>
      <c r="B508" s="90"/>
      <c r="C508" s="90"/>
      <c r="G508" s="90"/>
      <c r="H508" s="90"/>
      <c r="I508" s="90"/>
    </row>
    <row r="509" spans="1:9">
      <c r="A509" s="90"/>
      <c r="B509" s="90"/>
      <c r="C509" s="90"/>
      <c r="G509" s="90"/>
      <c r="H509" s="90"/>
      <c r="I509" s="90"/>
    </row>
    <row r="510" spans="1:9">
      <c r="A510" s="90"/>
      <c r="B510" s="90"/>
      <c r="C510" s="90"/>
      <c r="G510" s="90"/>
      <c r="H510" s="90"/>
      <c r="I510" s="90"/>
    </row>
    <row r="511" spans="1:9">
      <c r="A511" s="90"/>
      <c r="B511" s="90"/>
      <c r="C511" s="90"/>
      <c r="G511" s="90"/>
      <c r="H511" s="90"/>
      <c r="I511" s="90"/>
    </row>
    <row r="512" spans="1:9">
      <c r="A512" s="90"/>
      <c r="B512" s="90"/>
      <c r="C512" s="90"/>
      <c r="G512" s="90"/>
      <c r="H512" s="90"/>
      <c r="I512" s="90"/>
    </row>
    <row r="513" spans="1:9">
      <c r="A513" s="90"/>
      <c r="B513" s="90"/>
      <c r="C513" s="90"/>
      <c r="G513" s="90"/>
      <c r="H513" s="90"/>
      <c r="I513" s="90"/>
    </row>
    <row r="514" spans="1:9">
      <c r="A514" s="90"/>
      <c r="B514" s="90"/>
      <c r="C514" s="90"/>
      <c r="G514" s="90"/>
      <c r="H514" s="90"/>
      <c r="I514" s="90"/>
    </row>
    <row r="515" spans="1:9">
      <c r="A515" s="90"/>
      <c r="B515" s="90"/>
      <c r="C515" s="90"/>
      <c r="G515" s="90"/>
      <c r="H515" s="90"/>
      <c r="I515" s="90"/>
    </row>
    <row r="516" spans="1:9">
      <c r="A516" s="90"/>
      <c r="B516" s="90"/>
      <c r="C516" s="90"/>
      <c r="G516" s="90"/>
      <c r="H516" s="90"/>
      <c r="I516" s="90"/>
    </row>
    <row r="517" spans="1:9">
      <c r="A517" s="90"/>
      <c r="B517" s="90"/>
      <c r="C517" s="90"/>
      <c r="G517" s="90"/>
      <c r="H517" s="90"/>
      <c r="I517" s="90"/>
    </row>
    <row r="518" spans="1:9">
      <c r="A518" s="90"/>
      <c r="B518" s="90"/>
      <c r="C518" s="90"/>
      <c r="G518" s="90"/>
      <c r="H518" s="90"/>
      <c r="I518" s="90"/>
    </row>
    <row r="519" spans="1:9">
      <c r="A519" s="90"/>
      <c r="B519" s="90"/>
      <c r="C519" s="90"/>
      <c r="G519" s="90"/>
      <c r="H519" s="90"/>
      <c r="I519" s="90"/>
    </row>
    <row r="520" spans="1:9">
      <c r="A520" s="90"/>
      <c r="B520" s="90"/>
      <c r="C520" s="90"/>
      <c r="G520" s="90"/>
      <c r="H520" s="90"/>
      <c r="I520" s="90"/>
    </row>
    <row r="521" spans="1:9">
      <c r="A521" s="90"/>
      <c r="B521" s="90"/>
      <c r="C521" s="90"/>
      <c r="G521" s="90"/>
      <c r="H521" s="90"/>
      <c r="I521" s="90"/>
    </row>
    <row r="522" spans="1:9">
      <c r="A522" s="90"/>
      <c r="B522" s="90"/>
      <c r="C522" s="90"/>
      <c r="G522" s="90"/>
      <c r="H522" s="90"/>
      <c r="I522" s="90"/>
    </row>
    <row r="523" spans="1:9">
      <c r="A523" s="90"/>
      <c r="B523" s="90"/>
      <c r="C523" s="90"/>
      <c r="G523" s="90"/>
      <c r="H523" s="90"/>
      <c r="I523" s="90"/>
    </row>
    <row r="524" spans="1:9">
      <c r="A524" s="90"/>
      <c r="B524" s="90"/>
      <c r="C524" s="90"/>
      <c r="G524" s="90"/>
      <c r="H524" s="90"/>
      <c r="I524" s="90"/>
    </row>
    <row r="525" spans="1:9">
      <c r="A525" s="90"/>
      <c r="B525" s="90"/>
      <c r="C525" s="90"/>
      <c r="G525" s="90"/>
      <c r="H525" s="90"/>
      <c r="I525" s="90"/>
    </row>
    <row r="526" spans="1:9">
      <c r="A526" s="90"/>
      <c r="B526" s="90"/>
      <c r="C526" s="90"/>
      <c r="G526" s="90"/>
      <c r="H526" s="90"/>
      <c r="I526" s="90"/>
    </row>
    <row r="527" spans="1:9">
      <c r="A527" s="90"/>
      <c r="B527" s="90"/>
      <c r="C527" s="90"/>
      <c r="G527" s="90"/>
      <c r="H527" s="90"/>
      <c r="I527" s="90"/>
    </row>
    <row r="528" spans="1:9">
      <c r="A528" s="90"/>
      <c r="B528" s="90"/>
      <c r="C528" s="90"/>
      <c r="G528" s="90"/>
      <c r="H528" s="90"/>
      <c r="I528" s="90"/>
    </row>
    <row r="529" spans="1:9">
      <c r="A529" s="90"/>
      <c r="B529" s="90"/>
      <c r="C529" s="90"/>
      <c r="G529" s="90"/>
      <c r="H529" s="90"/>
      <c r="I529" s="90"/>
    </row>
    <row r="530" spans="1:9">
      <c r="A530" s="90"/>
      <c r="B530" s="90"/>
      <c r="C530" s="90"/>
      <c r="G530" s="90"/>
      <c r="H530" s="90"/>
      <c r="I530" s="90"/>
    </row>
    <row r="531" spans="1:9">
      <c r="A531" s="90"/>
      <c r="B531" s="90"/>
      <c r="C531" s="90"/>
      <c r="G531" s="90"/>
      <c r="H531" s="90"/>
      <c r="I531" s="90"/>
    </row>
    <row r="532" spans="1:9">
      <c r="A532" s="90"/>
      <c r="B532" s="90"/>
      <c r="C532" s="90"/>
      <c r="G532" s="90"/>
      <c r="H532" s="90"/>
      <c r="I532" s="90"/>
    </row>
    <row r="533" spans="1:9">
      <c r="A533" s="90"/>
      <c r="B533" s="90"/>
      <c r="C533" s="90"/>
      <c r="G533" s="90"/>
      <c r="H533" s="90"/>
      <c r="I533" s="90"/>
    </row>
    <row r="534" spans="1:9">
      <c r="A534" s="90"/>
      <c r="B534" s="90"/>
      <c r="C534" s="90"/>
      <c r="G534" s="90"/>
      <c r="H534" s="90"/>
      <c r="I534" s="90"/>
    </row>
    <row r="535" spans="1:9">
      <c r="A535" s="90"/>
      <c r="B535" s="90"/>
      <c r="C535" s="90"/>
      <c r="G535" s="90"/>
      <c r="H535" s="90"/>
      <c r="I535" s="90"/>
    </row>
    <row r="536" spans="1:9">
      <c r="A536" s="90"/>
      <c r="B536" s="90"/>
      <c r="C536" s="90"/>
      <c r="G536" s="90"/>
      <c r="H536" s="90"/>
      <c r="I536" s="90"/>
    </row>
    <row r="537" spans="1:9">
      <c r="A537" s="90"/>
      <c r="B537" s="90"/>
      <c r="C537" s="90"/>
      <c r="G537" s="90"/>
      <c r="H537" s="90"/>
      <c r="I537" s="90"/>
    </row>
    <row r="538" spans="1:9">
      <c r="A538" s="90"/>
      <c r="B538" s="90"/>
      <c r="C538" s="90"/>
      <c r="G538" s="90"/>
      <c r="H538" s="90"/>
      <c r="I538" s="90"/>
    </row>
    <row r="539" spans="1:9">
      <c r="A539" s="90"/>
      <c r="B539" s="90"/>
      <c r="C539" s="90"/>
      <c r="G539" s="90"/>
      <c r="H539" s="90"/>
      <c r="I539" s="90"/>
    </row>
    <row r="540" spans="1:9">
      <c r="A540" s="90"/>
      <c r="B540" s="90"/>
      <c r="C540" s="90"/>
      <c r="G540" s="90"/>
      <c r="H540" s="90"/>
      <c r="I540" s="90"/>
    </row>
    <row r="541" spans="1:9">
      <c r="A541" s="90"/>
      <c r="B541" s="90"/>
      <c r="C541" s="90"/>
      <c r="G541" s="90"/>
      <c r="H541" s="90"/>
      <c r="I541" s="90"/>
    </row>
    <row r="542" spans="1:9">
      <c r="A542" s="90"/>
      <c r="B542" s="90"/>
      <c r="C542" s="90"/>
      <c r="G542" s="90"/>
      <c r="H542" s="90"/>
      <c r="I542" s="90"/>
    </row>
    <row r="543" spans="1:9">
      <c r="A543" s="90"/>
      <c r="B543" s="90"/>
      <c r="C543" s="90"/>
      <c r="G543" s="90"/>
      <c r="H543" s="90"/>
      <c r="I543" s="90"/>
    </row>
    <row r="544" spans="1:9">
      <c r="A544" s="90"/>
      <c r="B544" s="90"/>
      <c r="C544" s="90"/>
      <c r="G544" s="90"/>
      <c r="H544" s="90"/>
      <c r="I544" s="90"/>
    </row>
    <row r="545" spans="1:9">
      <c r="A545" s="90"/>
      <c r="B545" s="90"/>
      <c r="C545" s="90"/>
      <c r="G545" s="90"/>
      <c r="H545" s="90"/>
      <c r="I545" s="90"/>
    </row>
    <row r="546" spans="1:9">
      <c r="A546" s="90"/>
      <c r="B546" s="90"/>
      <c r="C546" s="90"/>
      <c r="G546" s="90"/>
      <c r="H546" s="90"/>
      <c r="I546" s="90"/>
    </row>
    <row r="547" spans="1:9">
      <c r="A547" s="90"/>
      <c r="B547" s="90"/>
      <c r="C547" s="90"/>
      <c r="G547" s="90"/>
      <c r="H547" s="90"/>
      <c r="I547" s="90"/>
    </row>
    <row r="548" spans="1:9">
      <c r="A548" s="90"/>
      <c r="B548" s="90"/>
      <c r="C548" s="90"/>
      <c r="G548" s="90"/>
      <c r="H548" s="90"/>
      <c r="I548" s="90"/>
    </row>
    <row r="549" spans="1:9">
      <c r="A549" s="90"/>
      <c r="B549" s="90"/>
      <c r="C549" s="90"/>
      <c r="G549" s="90"/>
      <c r="H549" s="90"/>
      <c r="I549" s="90"/>
    </row>
    <row r="550" spans="1:9">
      <c r="A550" s="90"/>
      <c r="B550" s="90"/>
      <c r="C550" s="90"/>
      <c r="G550" s="90"/>
      <c r="H550" s="90"/>
      <c r="I550" s="90"/>
    </row>
    <row r="551" spans="1:9">
      <c r="A551" s="90"/>
      <c r="B551" s="90"/>
      <c r="C551" s="90"/>
      <c r="G551" s="90"/>
      <c r="H551" s="90"/>
      <c r="I551" s="90"/>
    </row>
    <row r="552" spans="1:9">
      <c r="A552" s="90"/>
      <c r="B552" s="90"/>
      <c r="C552" s="90"/>
      <c r="G552" s="90"/>
      <c r="H552" s="90"/>
      <c r="I552" s="90"/>
    </row>
    <row r="553" spans="1:9">
      <c r="A553" s="90"/>
      <c r="B553" s="90"/>
      <c r="C553" s="90"/>
      <c r="G553" s="90"/>
      <c r="H553" s="90"/>
      <c r="I553" s="90"/>
    </row>
    <row r="554" spans="1:9">
      <c r="A554" s="90"/>
      <c r="B554" s="90"/>
      <c r="C554" s="90"/>
      <c r="G554" s="90"/>
      <c r="H554" s="90"/>
      <c r="I554" s="90"/>
    </row>
    <row r="555" spans="1:9">
      <c r="A555" s="90"/>
      <c r="B555" s="90"/>
      <c r="C555" s="90"/>
      <c r="G555" s="90"/>
      <c r="H555" s="90"/>
      <c r="I555" s="90"/>
    </row>
    <row r="556" spans="1:9">
      <c r="A556" s="90"/>
      <c r="B556" s="90"/>
      <c r="C556" s="90"/>
      <c r="G556" s="90"/>
      <c r="H556" s="90"/>
      <c r="I556" s="90"/>
    </row>
    <row r="557" spans="1:9">
      <c r="A557" s="90"/>
      <c r="B557" s="90"/>
      <c r="C557" s="90"/>
      <c r="G557" s="90"/>
      <c r="H557" s="90"/>
      <c r="I557" s="90"/>
    </row>
    <row r="558" spans="1:9">
      <c r="A558" s="90"/>
      <c r="B558" s="90"/>
      <c r="C558" s="90"/>
      <c r="G558" s="90"/>
      <c r="H558" s="90"/>
      <c r="I558" s="90"/>
    </row>
    <row r="559" spans="1:9">
      <c r="A559" s="90"/>
      <c r="B559" s="90"/>
      <c r="C559" s="90"/>
      <c r="G559" s="90"/>
      <c r="H559" s="90"/>
      <c r="I559" s="90"/>
    </row>
    <row r="560" spans="1:9">
      <c r="A560" s="90"/>
      <c r="B560" s="90"/>
      <c r="C560" s="90"/>
      <c r="G560" s="90"/>
      <c r="H560" s="90"/>
      <c r="I560" s="90"/>
    </row>
    <row r="561" spans="1:9">
      <c r="A561" s="90"/>
      <c r="B561" s="90"/>
      <c r="C561" s="90"/>
      <c r="G561" s="90"/>
      <c r="H561" s="90"/>
      <c r="I561" s="90"/>
    </row>
    <row r="562" spans="1:9">
      <c r="A562" s="90"/>
      <c r="B562" s="90"/>
      <c r="C562" s="90"/>
      <c r="G562" s="90"/>
      <c r="H562" s="90"/>
      <c r="I562" s="90"/>
    </row>
    <row r="563" spans="1:9">
      <c r="A563" s="90"/>
      <c r="B563" s="90"/>
      <c r="C563" s="90"/>
      <c r="G563" s="90"/>
      <c r="H563" s="90"/>
      <c r="I563" s="90"/>
    </row>
    <row r="564" spans="1:9">
      <c r="A564" s="90"/>
      <c r="B564" s="90"/>
      <c r="C564" s="90"/>
      <c r="G564" s="90"/>
      <c r="H564" s="90"/>
      <c r="I564" s="90"/>
    </row>
    <row r="565" spans="1:9">
      <c r="A565" s="90"/>
      <c r="B565" s="90"/>
      <c r="C565" s="90"/>
      <c r="G565" s="90"/>
      <c r="H565" s="90"/>
      <c r="I565" s="90"/>
    </row>
    <row r="566" spans="1:9">
      <c r="A566" s="90"/>
      <c r="B566" s="90"/>
      <c r="C566" s="90"/>
    </row>
    <row r="567" spans="1:9">
      <c r="A567" s="90"/>
      <c r="B567" s="90"/>
      <c r="C567" s="90"/>
    </row>
    <row r="568" spans="1:9">
      <c r="A568" s="90"/>
      <c r="B568" s="90"/>
      <c r="C568" s="90"/>
    </row>
    <row r="569" spans="1:9">
      <c r="A569" s="90"/>
      <c r="B569" s="90"/>
      <c r="C569" s="90"/>
    </row>
    <row r="570" spans="1:9">
      <c r="A570" s="90"/>
      <c r="B570" s="90"/>
      <c r="C570" s="90"/>
    </row>
    <row r="571" spans="1:9">
      <c r="A571" s="90"/>
      <c r="B571" s="90"/>
      <c r="C571" s="90"/>
    </row>
    <row r="572" spans="1:9">
      <c r="A572" s="90"/>
      <c r="B572" s="90"/>
      <c r="C572" s="90"/>
    </row>
    <row r="573" spans="1:9">
      <c r="A573" s="90"/>
      <c r="B573" s="90"/>
      <c r="C573" s="90"/>
    </row>
    <row r="574" spans="1:9">
      <c r="A574" s="90"/>
      <c r="B574" s="90"/>
      <c r="C574" s="90"/>
    </row>
    <row r="575" spans="1:9">
      <c r="A575" s="90"/>
      <c r="B575" s="90"/>
      <c r="C575" s="90"/>
    </row>
    <row r="576" spans="1:9">
      <c r="A576" s="90"/>
      <c r="B576" s="90"/>
      <c r="C576" s="90"/>
    </row>
    <row r="577" spans="1:3">
      <c r="A577" s="90"/>
      <c r="B577" s="90"/>
      <c r="C577" s="90"/>
    </row>
    <row r="578" spans="1:3">
      <c r="A578" s="90"/>
      <c r="B578" s="90"/>
      <c r="C578" s="90"/>
    </row>
    <row r="579" spans="1:3">
      <c r="A579" s="90"/>
      <c r="B579" s="90"/>
      <c r="C579" s="90"/>
    </row>
    <row r="580" spans="1:3">
      <c r="A580" s="90"/>
      <c r="B580" s="90"/>
      <c r="C580" s="90"/>
    </row>
    <row r="581" spans="1:3">
      <c r="A581" s="90"/>
      <c r="B581" s="90"/>
      <c r="C581" s="90"/>
    </row>
    <row r="582" spans="1:3">
      <c r="A582" s="90"/>
      <c r="B582" s="90"/>
      <c r="C582" s="90"/>
    </row>
    <row r="583" spans="1:3">
      <c r="A583" s="90"/>
      <c r="B583" s="90"/>
      <c r="C583" s="90"/>
    </row>
    <row r="584" spans="1:3">
      <c r="A584" s="90"/>
      <c r="B584" s="90"/>
      <c r="C584" s="90"/>
    </row>
    <row r="585" spans="1:3">
      <c r="A585" s="90"/>
      <c r="B585" s="90"/>
      <c r="C585" s="90"/>
    </row>
    <row r="586" spans="1:3">
      <c r="A586" s="90"/>
      <c r="B586" s="90"/>
      <c r="C586" s="90"/>
    </row>
    <row r="587" spans="1:3">
      <c r="A587" s="90"/>
      <c r="B587" s="90"/>
      <c r="C587" s="90"/>
    </row>
    <row r="588" spans="1:3">
      <c r="A588" s="90"/>
      <c r="B588" s="90"/>
      <c r="C588" s="90"/>
    </row>
    <row r="589" spans="1:3">
      <c r="A589" s="90"/>
      <c r="B589" s="90"/>
      <c r="C589" s="90"/>
    </row>
    <row r="590" spans="1:3">
      <c r="A590" s="90"/>
      <c r="B590" s="90"/>
      <c r="C590" s="90"/>
    </row>
    <row r="591" spans="1:3">
      <c r="A591" s="90"/>
      <c r="B591" s="90"/>
      <c r="C591" s="90"/>
    </row>
    <row r="592" spans="1:3">
      <c r="A592" s="90"/>
      <c r="B592" s="90"/>
      <c r="C592" s="90"/>
    </row>
    <row r="593" spans="1:3">
      <c r="A593" s="90"/>
      <c r="B593" s="90"/>
      <c r="C593" s="90"/>
    </row>
    <row r="594" spans="1:3">
      <c r="A594" s="90"/>
      <c r="B594" s="90"/>
      <c r="C594" s="90"/>
    </row>
    <row r="595" spans="1:3">
      <c r="A595" s="90"/>
      <c r="B595" s="90"/>
      <c r="C595" s="90"/>
    </row>
    <row r="596" spans="1:3">
      <c r="A596" s="90"/>
      <c r="B596" s="90"/>
      <c r="C596" s="90"/>
    </row>
    <row r="597" spans="1:3">
      <c r="A597" s="90"/>
      <c r="B597" s="90"/>
      <c r="C597" s="90"/>
    </row>
    <row r="598" spans="1:3">
      <c r="A598" s="90"/>
      <c r="B598" s="90"/>
      <c r="C598" s="90"/>
    </row>
    <row r="599" spans="1:3">
      <c r="A599" s="90"/>
      <c r="B599" s="90"/>
      <c r="C599" s="90"/>
    </row>
    <row r="600" spans="1:3">
      <c r="A600" s="90"/>
      <c r="B600" s="90"/>
      <c r="C600" s="90"/>
    </row>
    <row r="601" spans="1:3">
      <c r="A601" s="90"/>
      <c r="B601" s="90"/>
      <c r="C601" s="90"/>
    </row>
    <row r="602" spans="1:3">
      <c r="A602" s="90"/>
      <c r="B602" s="90"/>
      <c r="C602" s="90"/>
    </row>
    <row r="603" spans="1:3">
      <c r="A603" s="90"/>
      <c r="B603" s="90"/>
      <c r="C603" s="90"/>
    </row>
    <row r="604" spans="1:3">
      <c r="A604" s="90"/>
      <c r="B604" s="90"/>
      <c r="C604" s="90"/>
    </row>
    <row r="605" spans="1:3">
      <c r="A605" s="90"/>
      <c r="B605" s="90"/>
      <c r="C605" s="90"/>
    </row>
    <row r="606" spans="1:3">
      <c r="A606" s="90"/>
      <c r="B606" s="90"/>
      <c r="C606" s="90"/>
    </row>
    <row r="607" spans="1:3">
      <c r="A607" s="90"/>
      <c r="B607" s="90"/>
      <c r="C607" s="90"/>
    </row>
    <row r="608" spans="1:3">
      <c r="A608" s="90"/>
      <c r="B608" s="90"/>
      <c r="C608" s="90"/>
    </row>
    <row r="609" spans="1:3">
      <c r="A609" s="90"/>
      <c r="B609" s="90"/>
      <c r="C609" s="90"/>
    </row>
    <row r="610" spans="1:3">
      <c r="A610" s="90"/>
      <c r="B610" s="90"/>
      <c r="C610" s="90"/>
    </row>
    <row r="611" spans="1:3">
      <c r="A611" s="90"/>
      <c r="B611" s="90"/>
      <c r="C611" s="90"/>
    </row>
    <row r="612" spans="1:3">
      <c r="A612" s="90"/>
      <c r="B612" s="90"/>
      <c r="C612" s="90"/>
    </row>
    <row r="613" spans="1:3">
      <c r="A613" s="90"/>
      <c r="B613" s="90"/>
      <c r="C613" s="90"/>
    </row>
    <row r="614" spans="1:3">
      <c r="A614" s="90"/>
      <c r="B614" s="90"/>
      <c r="C614" s="90"/>
    </row>
    <row r="615" spans="1:3">
      <c r="A615" s="90"/>
      <c r="B615" s="90"/>
      <c r="C615" s="90"/>
    </row>
    <row r="616" spans="1:3">
      <c r="A616" s="90"/>
      <c r="B616" s="90"/>
      <c r="C616" s="90"/>
    </row>
    <row r="617" spans="1:3">
      <c r="A617" s="90"/>
      <c r="B617" s="90"/>
      <c r="C617" s="90"/>
    </row>
    <row r="618" spans="1:3">
      <c r="A618" s="90"/>
      <c r="B618" s="90"/>
      <c r="C618" s="90"/>
    </row>
    <row r="619" spans="1:3">
      <c r="A619" s="90"/>
      <c r="B619" s="90"/>
      <c r="C619" s="90"/>
    </row>
    <row r="620" spans="1:3">
      <c r="A620" s="90"/>
      <c r="B620" s="90"/>
      <c r="C620" s="90"/>
    </row>
    <row r="621" spans="1:3">
      <c r="A621" s="90"/>
      <c r="B621" s="90"/>
      <c r="C621" s="90"/>
    </row>
    <row r="622" spans="1:3">
      <c r="A622" s="90"/>
      <c r="B622" s="90"/>
      <c r="C622" s="90"/>
    </row>
    <row r="623" spans="1:3">
      <c r="A623" s="90"/>
      <c r="B623" s="90"/>
      <c r="C623" s="90"/>
    </row>
    <row r="624" spans="1:3">
      <c r="A624" s="90"/>
      <c r="B624" s="90"/>
      <c r="C624" s="90"/>
    </row>
    <row r="625" spans="1:3">
      <c r="A625" s="90"/>
      <c r="B625" s="90"/>
      <c r="C625" s="90"/>
    </row>
    <row r="626" spans="1:3">
      <c r="A626" s="90"/>
      <c r="B626" s="90"/>
      <c r="C626" s="90"/>
    </row>
    <row r="627" spans="1:3">
      <c r="A627" s="90"/>
      <c r="B627" s="90"/>
      <c r="C627" s="90"/>
    </row>
    <row r="628" spans="1:3">
      <c r="A628" s="90"/>
      <c r="B628" s="90"/>
      <c r="C628" s="90"/>
    </row>
    <row r="629" spans="1:3">
      <c r="A629" s="90"/>
      <c r="B629" s="90"/>
      <c r="C629" s="90"/>
    </row>
    <row r="630" spans="1:3">
      <c r="A630" s="90"/>
      <c r="B630" s="90"/>
      <c r="C630" s="90"/>
    </row>
    <row r="631" spans="1:3">
      <c r="A631" s="90"/>
      <c r="B631" s="90"/>
      <c r="C631" s="90"/>
    </row>
    <row r="632" spans="1:3">
      <c r="A632" s="90"/>
      <c r="B632" s="90"/>
      <c r="C632" s="90"/>
    </row>
    <row r="633" spans="1:3">
      <c r="A633" s="90"/>
      <c r="B633" s="90"/>
      <c r="C633" s="90"/>
    </row>
    <row r="634" spans="1:3">
      <c r="A634" s="90"/>
      <c r="B634" s="90"/>
      <c r="C634" s="90"/>
    </row>
    <row r="635" spans="1:3">
      <c r="A635" s="90"/>
      <c r="B635" s="90"/>
      <c r="C635" s="90"/>
    </row>
    <row r="636" spans="1:3">
      <c r="A636" s="90"/>
      <c r="B636" s="90"/>
      <c r="C636" s="90"/>
    </row>
    <row r="637" spans="1:3">
      <c r="A637" s="90"/>
      <c r="B637" s="90"/>
      <c r="C637" s="90"/>
    </row>
    <row r="638" spans="1:3">
      <c r="A638" s="90"/>
      <c r="B638" s="90"/>
      <c r="C638" s="90"/>
    </row>
    <row r="639" spans="1:3">
      <c r="A639" s="90"/>
      <c r="B639" s="90"/>
      <c r="C639" s="90"/>
    </row>
    <row r="640" spans="1:3">
      <c r="A640" s="90"/>
      <c r="B640" s="90"/>
      <c r="C640" s="90"/>
    </row>
    <row r="641" spans="1:3">
      <c r="A641" s="90"/>
      <c r="B641" s="90"/>
      <c r="C641" s="90"/>
    </row>
    <row r="642" spans="1:3">
      <c r="A642" s="90"/>
      <c r="B642" s="90"/>
      <c r="C642" s="90"/>
    </row>
    <row r="643" spans="1:3">
      <c r="A643" s="90"/>
      <c r="B643" s="90"/>
      <c r="C643" s="90"/>
    </row>
    <row r="644" spans="1:3">
      <c r="A644" s="90"/>
      <c r="B644" s="90"/>
      <c r="C644" s="90"/>
    </row>
    <row r="645" spans="1:3">
      <c r="A645" s="90"/>
      <c r="B645" s="90"/>
      <c r="C645" s="90"/>
    </row>
    <row r="646" spans="1:3">
      <c r="A646" s="90"/>
      <c r="B646" s="90"/>
      <c r="C646" s="90"/>
    </row>
    <row r="647" spans="1:3">
      <c r="A647" s="90"/>
      <c r="B647" s="90"/>
      <c r="C647" s="90"/>
    </row>
    <row r="648" spans="1:3">
      <c r="A648" s="90"/>
      <c r="B648" s="90"/>
      <c r="C648" s="90"/>
    </row>
    <row r="649" spans="1:3">
      <c r="A649" s="90"/>
      <c r="B649" s="90"/>
      <c r="C649" s="90"/>
    </row>
    <row r="650" spans="1:3">
      <c r="A650" s="90"/>
      <c r="B650" s="90"/>
      <c r="C650" s="90"/>
    </row>
    <row r="651" spans="1:3">
      <c r="A651" s="90"/>
      <c r="B651" s="90"/>
      <c r="C651" s="90"/>
    </row>
    <row r="652" spans="1:3">
      <c r="A652" s="90"/>
      <c r="B652" s="90"/>
      <c r="C652" s="90"/>
    </row>
    <row r="653" spans="1:3">
      <c r="A653" s="90"/>
      <c r="B653" s="90"/>
      <c r="C653" s="90"/>
    </row>
    <row r="654" spans="1:3">
      <c r="A654" s="90"/>
      <c r="B654" s="90"/>
      <c r="C654" s="90"/>
    </row>
    <row r="655" spans="1:3">
      <c r="A655" s="90"/>
      <c r="B655" s="90"/>
      <c r="C655" s="90"/>
    </row>
    <row r="656" spans="1:3">
      <c r="A656" s="90"/>
      <c r="B656" s="90"/>
      <c r="C656" s="90"/>
    </row>
    <row r="657" spans="1:3">
      <c r="A657" s="90"/>
      <c r="B657" s="90"/>
      <c r="C657" s="90"/>
    </row>
    <row r="658" spans="1:3">
      <c r="A658" s="90"/>
      <c r="B658" s="90"/>
      <c r="C658" s="90"/>
    </row>
    <row r="659" spans="1:3">
      <c r="A659" s="90"/>
      <c r="B659" s="90"/>
      <c r="C659" s="90"/>
    </row>
    <row r="660" spans="1:3">
      <c r="A660" s="90"/>
      <c r="B660" s="90"/>
      <c r="C660" s="90"/>
    </row>
    <row r="661" spans="1:3">
      <c r="A661" s="90"/>
      <c r="B661" s="90"/>
      <c r="C661" s="90"/>
    </row>
    <row r="662" spans="1:3">
      <c r="A662" s="90"/>
      <c r="B662" s="90"/>
      <c r="C662" s="90"/>
    </row>
    <row r="663" spans="1:3">
      <c r="A663" s="90"/>
      <c r="B663" s="90"/>
      <c r="C663" s="90"/>
    </row>
    <row r="664" spans="1:3">
      <c r="A664" s="90"/>
      <c r="B664" s="90"/>
      <c r="C664" s="90"/>
    </row>
    <row r="665" spans="1:3">
      <c r="A665" s="90"/>
      <c r="B665" s="90"/>
      <c r="C665" s="90"/>
    </row>
    <row r="666" spans="1:3">
      <c r="A666" s="90"/>
      <c r="B666" s="90"/>
      <c r="C666" s="90"/>
    </row>
    <row r="667" spans="1:3">
      <c r="A667" s="90"/>
      <c r="B667" s="90"/>
      <c r="C667" s="90"/>
    </row>
    <row r="668" spans="1:3">
      <c r="A668" s="90"/>
      <c r="B668" s="90"/>
      <c r="C668" s="90"/>
    </row>
    <row r="669" spans="1:3">
      <c r="A669" s="90"/>
      <c r="B669" s="90"/>
      <c r="C669" s="90"/>
    </row>
    <row r="670" spans="1:3">
      <c r="A670" s="90"/>
      <c r="B670" s="90"/>
      <c r="C670" s="90"/>
    </row>
    <row r="671" spans="1:3">
      <c r="A671" s="90"/>
      <c r="B671" s="90"/>
      <c r="C671" s="90"/>
    </row>
    <row r="672" spans="1:3">
      <c r="A672" s="90"/>
      <c r="B672" s="90"/>
      <c r="C672" s="90"/>
    </row>
    <row r="673" spans="1:3">
      <c r="A673" s="90"/>
      <c r="B673" s="90"/>
      <c r="C673" s="90"/>
    </row>
    <row r="674" spans="1:3">
      <c r="A674" s="90"/>
      <c r="B674" s="90"/>
      <c r="C674" s="90"/>
    </row>
    <row r="675" spans="1:3">
      <c r="A675" s="90"/>
      <c r="B675" s="90"/>
      <c r="C675" s="90"/>
    </row>
    <row r="676" spans="1:3">
      <c r="A676" s="90"/>
      <c r="B676" s="90"/>
      <c r="C676" s="90"/>
    </row>
    <row r="677" spans="1:3">
      <c r="A677" s="90"/>
      <c r="B677" s="90"/>
      <c r="C677" s="90"/>
    </row>
    <row r="678" spans="1:3">
      <c r="A678" s="90"/>
      <c r="B678" s="90"/>
      <c r="C678" s="90"/>
    </row>
    <row r="679" spans="1:3">
      <c r="A679" s="90"/>
      <c r="B679" s="90"/>
      <c r="C679" s="90"/>
    </row>
    <row r="680" spans="1:3">
      <c r="A680" s="90"/>
      <c r="B680" s="90"/>
      <c r="C680" s="90"/>
    </row>
    <row r="681" spans="1:3">
      <c r="A681" s="90"/>
      <c r="B681" s="90"/>
      <c r="C681" s="90"/>
    </row>
    <row r="682" spans="1:3">
      <c r="A682" s="90"/>
      <c r="B682" s="90"/>
      <c r="C682" s="90"/>
    </row>
    <row r="683" spans="1:3">
      <c r="A683" s="90"/>
      <c r="B683" s="90"/>
      <c r="C683" s="90"/>
    </row>
    <row r="684" spans="1:3">
      <c r="A684" s="90"/>
      <c r="B684" s="90"/>
      <c r="C684" s="90"/>
    </row>
    <row r="685" spans="1:3">
      <c r="A685" s="90"/>
      <c r="B685" s="90"/>
      <c r="C685" s="90"/>
    </row>
    <row r="686" spans="1:3">
      <c r="A686" s="90"/>
      <c r="B686" s="90"/>
      <c r="C686" s="90"/>
    </row>
    <row r="687" spans="1:3">
      <c r="A687" s="90"/>
      <c r="B687" s="90"/>
      <c r="C687" s="90"/>
    </row>
    <row r="688" spans="1:3">
      <c r="A688" s="90"/>
      <c r="B688" s="90"/>
      <c r="C688" s="90"/>
    </row>
    <row r="689" spans="1:3">
      <c r="A689" s="90"/>
      <c r="B689" s="90"/>
      <c r="C689" s="90"/>
    </row>
    <row r="690" spans="1:3">
      <c r="A690" s="90"/>
      <c r="B690" s="90"/>
      <c r="C690" s="90"/>
    </row>
    <row r="691" spans="1:3">
      <c r="A691" s="90"/>
      <c r="B691" s="90"/>
      <c r="C691" s="90"/>
    </row>
    <row r="692" spans="1:3">
      <c r="A692" s="90"/>
      <c r="B692" s="90"/>
      <c r="C692" s="90"/>
    </row>
    <row r="693" spans="1:3">
      <c r="A693" s="90"/>
      <c r="B693" s="90"/>
      <c r="C693" s="90"/>
    </row>
    <row r="694" spans="1:3">
      <c r="A694" s="90"/>
      <c r="B694" s="90"/>
      <c r="C694" s="90"/>
    </row>
    <row r="695" spans="1:3">
      <c r="A695" s="90"/>
      <c r="B695" s="90"/>
      <c r="C695" s="90"/>
    </row>
    <row r="696" spans="1:3">
      <c r="A696" s="90"/>
      <c r="B696" s="90"/>
      <c r="C696" s="90"/>
    </row>
    <row r="697" spans="1:3">
      <c r="A697" s="90"/>
      <c r="B697" s="90"/>
      <c r="C697" s="90"/>
    </row>
    <row r="698" spans="1:3">
      <c r="A698" s="90"/>
      <c r="B698" s="90"/>
      <c r="C698" s="90"/>
    </row>
    <row r="699" spans="1:3">
      <c r="A699" s="90"/>
      <c r="B699" s="90"/>
      <c r="C699" s="90"/>
    </row>
    <row r="700" spans="1:3">
      <c r="A700" s="90"/>
      <c r="B700" s="90"/>
      <c r="C700" s="90"/>
    </row>
    <row r="701" spans="1:3">
      <c r="A701" s="90"/>
      <c r="B701" s="90"/>
      <c r="C701" s="90"/>
    </row>
    <row r="702" spans="1:3">
      <c r="A702" s="90"/>
      <c r="B702" s="90"/>
      <c r="C702" s="90"/>
    </row>
    <row r="703" spans="1:3">
      <c r="A703" s="90"/>
      <c r="B703" s="90"/>
      <c r="C703" s="90"/>
    </row>
    <row r="704" spans="1:3">
      <c r="A704" s="90"/>
      <c r="B704" s="90"/>
      <c r="C704" s="90"/>
    </row>
    <row r="705" spans="1:3">
      <c r="A705" s="90"/>
      <c r="B705" s="90"/>
      <c r="C705" s="90"/>
    </row>
    <row r="706" spans="1:3">
      <c r="A706" s="90"/>
      <c r="B706" s="90"/>
      <c r="C706" s="90"/>
    </row>
    <row r="707" spans="1:3">
      <c r="A707" s="90"/>
      <c r="B707" s="90"/>
      <c r="C707" s="90"/>
    </row>
    <row r="708" spans="1:3">
      <c r="A708" s="90"/>
      <c r="B708" s="90"/>
      <c r="C708" s="90"/>
    </row>
    <row r="709" spans="1:3">
      <c r="A709" s="90"/>
      <c r="B709" s="90"/>
      <c r="C709" s="90"/>
    </row>
    <row r="710" spans="1:3">
      <c r="A710" s="90"/>
      <c r="B710" s="90"/>
      <c r="C710" s="90"/>
    </row>
    <row r="711" spans="1:3">
      <c r="A711" s="90"/>
      <c r="B711" s="90"/>
      <c r="C711" s="90"/>
    </row>
    <row r="712" spans="1:3">
      <c r="A712" s="90"/>
      <c r="B712" s="90"/>
      <c r="C712" s="90"/>
    </row>
    <row r="713" spans="1:3">
      <c r="A713" s="90"/>
      <c r="B713" s="90"/>
      <c r="C713" s="90"/>
    </row>
    <row r="714" spans="1:3">
      <c r="A714" s="90"/>
      <c r="B714" s="90"/>
      <c r="C714" s="90"/>
    </row>
    <row r="715" spans="1:3">
      <c r="A715" s="90"/>
      <c r="B715" s="90"/>
      <c r="C715" s="90"/>
    </row>
    <row r="716" spans="1:3">
      <c r="A716" s="90"/>
      <c r="B716" s="90"/>
      <c r="C716" s="90"/>
    </row>
    <row r="717" spans="1:3">
      <c r="A717" s="90"/>
      <c r="B717" s="90"/>
      <c r="C717" s="90"/>
    </row>
    <row r="718" spans="1:3">
      <c r="A718" s="90"/>
      <c r="B718" s="90"/>
      <c r="C718" s="90"/>
    </row>
    <row r="719" spans="1:3">
      <c r="A719" s="90"/>
      <c r="B719" s="90"/>
      <c r="C719" s="90"/>
    </row>
    <row r="720" spans="1:3">
      <c r="A720" s="90"/>
      <c r="B720" s="90"/>
      <c r="C720" s="90"/>
    </row>
    <row r="721" spans="1:3">
      <c r="A721" s="90"/>
      <c r="B721" s="90"/>
      <c r="C721" s="90"/>
    </row>
    <row r="722" spans="1:3">
      <c r="A722" s="90"/>
      <c r="B722" s="90"/>
      <c r="C722" s="90"/>
    </row>
    <row r="723" spans="1:3">
      <c r="A723" s="90"/>
      <c r="B723" s="90"/>
      <c r="C723" s="90"/>
    </row>
    <row r="724" spans="1:3">
      <c r="A724" s="90"/>
      <c r="B724" s="90"/>
      <c r="C724" s="90"/>
    </row>
    <row r="725" spans="1:3">
      <c r="A725" s="90"/>
      <c r="B725" s="90"/>
      <c r="C725" s="90"/>
    </row>
    <row r="726" spans="1:3">
      <c r="A726" s="90"/>
      <c r="B726" s="90"/>
      <c r="C726" s="90"/>
    </row>
    <row r="727" spans="1:3">
      <c r="A727" s="90"/>
      <c r="B727" s="90"/>
      <c r="C727" s="90"/>
    </row>
    <row r="728" spans="1:3">
      <c r="A728" s="90"/>
      <c r="B728" s="90"/>
      <c r="C728" s="90"/>
    </row>
    <row r="729" spans="1:3">
      <c r="A729" s="90"/>
      <c r="B729" s="90"/>
      <c r="C729" s="90"/>
    </row>
    <row r="730" spans="1:3">
      <c r="A730" s="90"/>
      <c r="B730" s="90"/>
      <c r="C730" s="90"/>
    </row>
    <row r="731" spans="1:3">
      <c r="A731" s="90"/>
      <c r="B731" s="90"/>
      <c r="C731" s="90"/>
    </row>
    <row r="732" spans="1:3">
      <c r="A732" s="90"/>
      <c r="B732" s="90"/>
      <c r="C732" s="90"/>
    </row>
    <row r="733" spans="1:3">
      <c r="A733" s="90"/>
      <c r="B733" s="90"/>
      <c r="C733" s="90"/>
    </row>
    <row r="734" spans="1:3">
      <c r="A734" s="90"/>
      <c r="B734" s="90"/>
      <c r="C734" s="90"/>
    </row>
    <row r="735" spans="1:3">
      <c r="A735" s="90"/>
      <c r="B735" s="90"/>
      <c r="C735" s="90"/>
    </row>
    <row r="736" spans="1:3">
      <c r="A736" s="90"/>
      <c r="B736" s="90"/>
      <c r="C736" s="90"/>
    </row>
    <row r="737" spans="1:3">
      <c r="A737" s="90"/>
      <c r="B737" s="90"/>
      <c r="C737" s="90"/>
    </row>
    <row r="738" spans="1:3">
      <c r="A738" s="90"/>
      <c r="B738" s="90"/>
      <c r="C738" s="90"/>
    </row>
    <row r="739" spans="1:3">
      <c r="A739" s="90"/>
      <c r="B739" s="90"/>
      <c r="C739" s="90"/>
    </row>
    <row r="740" spans="1:3">
      <c r="A740" s="90"/>
      <c r="B740" s="90"/>
      <c r="C740" s="90"/>
    </row>
    <row r="741" spans="1:3">
      <c r="A741" s="90"/>
      <c r="B741" s="90"/>
      <c r="C741" s="90"/>
    </row>
    <row r="742" spans="1:3">
      <c r="A742" s="90"/>
      <c r="B742" s="90"/>
      <c r="C742" s="90"/>
    </row>
    <row r="743" spans="1:3">
      <c r="A743" s="90"/>
      <c r="B743" s="90"/>
      <c r="C743" s="90"/>
    </row>
    <row r="744" spans="1:3">
      <c r="A744" s="90"/>
      <c r="B744" s="90"/>
      <c r="C744" s="90"/>
    </row>
    <row r="745" spans="1:3">
      <c r="A745" s="90"/>
      <c r="B745" s="90"/>
      <c r="C745" s="90"/>
    </row>
    <row r="746" spans="1:3">
      <c r="A746" s="90"/>
      <c r="B746" s="90"/>
      <c r="C746" s="90"/>
    </row>
    <row r="747" spans="1:3">
      <c r="A747" s="90"/>
      <c r="B747" s="90"/>
      <c r="C747" s="90"/>
    </row>
    <row r="748" spans="1:3">
      <c r="A748" s="90"/>
      <c r="B748" s="90"/>
      <c r="C748" s="90"/>
    </row>
    <row r="749" spans="1:3">
      <c r="A749" s="90"/>
      <c r="B749" s="90"/>
      <c r="C749" s="90"/>
    </row>
    <row r="750" spans="1:3">
      <c r="A750" s="90"/>
      <c r="B750" s="90"/>
      <c r="C750" s="90"/>
    </row>
    <row r="751" spans="1:3">
      <c r="A751" s="90"/>
      <c r="B751" s="90"/>
      <c r="C751" s="90"/>
    </row>
    <row r="752" spans="1:3">
      <c r="A752" s="90"/>
      <c r="B752" s="90"/>
      <c r="C752" s="90"/>
    </row>
    <row r="753" spans="1:3">
      <c r="A753" s="90"/>
      <c r="B753" s="90"/>
      <c r="C753" s="90"/>
    </row>
    <row r="754" spans="1:3">
      <c r="A754" s="90"/>
      <c r="B754" s="90"/>
      <c r="C754" s="90"/>
    </row>
    <row r="755" spans="1:3">
      <c r="A755" s="90"/>
      <c r="B755" s="90"/>
      <c r="C755" s="90"/>
    </row>
    <row r="756" spans="1:3">
      <c r="A756" s="90"/>
      <c r="B756" s="90"/>
      <c r="C756" s="90"/>
    </row>
    <row r="757" spans="1:3">
      <c r="A757" s="90"/>
      <c r="B757" s="90"/>
      <c r="C757" s="90"/>
    </row>
    <row r="758" spans="1:3">
      <c r="A758" s="90"/>
      <c r="B758" s="90"/>
      <c r="C758" s="90"/>
    </row>
    <row r="759" spans="1:3">
      <c r="A759" s="90"/>
      <c r="B759" s="90"/>
      <c r="C759" s="90"/>
    </row>
    <row r="760" spans="1:3">
      <c r="A760" s="90"/>
      <c r="B760" s="90"/>
      <c r="C760" s="90"/>
    </row>
    <row r="761" spans="1:3">
      <c r="A761" s="90"/>
      <c r="B761" s="90"/>
      <c r="C761" s="90"/>
    </row>
    <row r="762" spans="1:3">
      <c r="A762" s="90"/>
      <c r="B762" s="90"/>
      <c r="C762" s="90"/>
    </row>
    <row r="763" spans="1:3">
      <c r="A763" s="90"/>
      <c r="B763" s="90"/>
      <c r="C763" s="90"/>
    </row>
    <row r="764" spans="1:3">
      <c r="A764" s="90"/>
      <c r="B764" s="90"/>
      <c r="C764" s="90"/>
    </row>
    <row r="765" spans="1:3">
      <c r="A765" s="90"/>
      <c r="B765" s="90"/>
      <c r="C765" s="90"/>
    </row>
    <row r="766" spans="1:3">
      <c r="A766" s="90"/>
      <c r="B766" s="90"/>
      <c r="C766" s="90"/>
    </row>
    <row r="767" spans="1:3">
      <c r="A767" s="90"/>
      <c r="B767" s="90"/>
      <c r="C767" s="90"/>
    </row>
    <row r="768" spans="1:3">
      <c r="A768" s="90"/>
      <c r="B768" s="90"/>
      <c r="C768" s="90"/>
    </row>
    <row r="769" spans="1:3">
      <c r="A769" s="90"/>
      <c r="B769" s="90"/>
      <c r="C769" s="90"/>
    </row>
    <row r="770" spans="1:3">
      <c r="A770" s="90"/>
      <c r="B770" s="90"/>
      <c r="C770" s="90"/>
    </row>
    <row r="771" spans="1:3">
      <c r="A771" s="90"/>
      <c r="B771" s="90"/>
      <c r="C771" s="90"/>
    </row>
    <row r="772" spans="1:3">
      <c r="A772" s="90"/>
      <c r="B772" s="90"/>
      <c r="C772" s="90"/>
    </row>
    <row r="773" spans="1:3">
      <c r="A773" s="90"/>
      <c r="B773" s="90"/>
      <c r="C773" s="90"/>
    </row>
    <row r="774" spans="1:3">
      <c r="A774" s="90"/>
      <c r="B774" s="90"/>
      <c r="C774" s="90"/>
    </row>
    <row r="775" spans="1:3">
      <c r="A775" s="90"/>
      <c r="B775" s="90"/>
      <c r="C775" s="90"/>
    </row>
    <row r="776" spans="1:3">
      <c r="A776" s="90"/>
      <c r="B776" s="90"/>
      <c r="C776" s="90"/>
    </row>
    <row r="777" spans="1:3">
      <c r="A777" s="90"/>
      <c r="B777" s="90"/>
      <c r="C777" s="90"/>
    </row>
    <row r="778" spans="1:3">
      <c r="A778" s="90"/>
      <c r="B778" s="90"/>
      <c r="C778" s="90"/>
    </row>
    <row r="779" spans="1:3">
      <c r="A779" s="90"/>
      <c r="B779" s="90"/>
      <c r="C779" s="90"/>
    </row>
    <row r="780" spans="1:3">
      <c r="A780" s="90"/>
      <c r="B780" s="90"/>
      <c r="C780" s="90"/>
    </row>
    <row r="781" spans="1:3">
      <c r="A781" s="90"/>
      <c r="B781" s="90"/>
      <c r="C781" s="90"/>
    </row>
    <row r="782" spans="1:3">
      <c r="A782" s="90"/>
      <c r="B782" s="90"/>
      <c r="C782" s="90"/>
    </row>
    <row r="783" spans="1:3">
      <c r="A783" s="90"/>
      <c r="B783" s="90"/>
      <c r="C783" s="90"/>
    </row>
    <row r="784" spans="1:3">
      <c r="A784" s="90"/>
      <c r="B784" s="90"/>
      <c r="C784" s="90"/>
    </row>
    <row r="785" spans="1:3">
      <c r="A785" s="90"/>
      <c r="B785" s="90"/>
      <c r="C785" s="90"/>
    </row>
    <row r="786" spans="1:3">
      <c r="A786" s="90"/>
      <c r="B786" s="90"/>
      <c r="C786" s="90"/>
    </row>
    <row r="787" spans="1:3">
      <c r="A787" s="90"/>
      <c r="B787" s="90"/>
      <c r="C787" s="90"/>
    </row>
    <row r="788" spans="1:3">
      <c r="A788" s="90"/>
      <c r="B788" s="90"/>
      <c r="C788" s="90"/>
    </row>
    <row r="789" spans="1:3">
      <c r="A789" s="90"/>
      <c r="B789" s="90"/>
      <c r="C789" s="90"/>
    </row>
    <row r="790" spans="1:3">
      <c r="A790" s="90"/>
      <c r="B790" s="90"/>
      <c r="C790" s="90"/>
    </row>
    <row r="791" spans="1:3">
      <c r="A791" s="90"/>
      <c r="B791" s="90"/>
      <c r="C791" s="90"/>
    </row>
    <row r="792" spans="1:3">
      <c r="A792" s="90"/>
      <c r="B792" s="90"/>
      <c r="C792" s="90"/>
    </row>
    <row r="793" spans="1:3">
      <c r="A793" s="90"/>
      <c r="B793" s="90"/>
      <c r="C793" s="90"/>
    </row>
    <row r="794" spans="1:3">
      <c r="A794" s="90"/>
      <c r="B794" s="90"/>
      <c r="C794" s="90"/>
    </row>
    <row r="795" spans="1:3">
      <c r="A795" s="90"/>
      <c r="B795" s="90"/>
      <c r="C795" s="90"/>
    </row>
    <row r="796" spans="1:3">
      <c r="A796" s="90"/>
      <c r="B796" s="90"/>
      <c r="C796" s="90"/>
    </row>
    <row r="797" spans="1:3">
      <c r="A797" s="90"/>
      <c r="B797" s="90"/>
      <c r="C797" s="90"/>
    </row>
    <row r="798" spans="1:3">
      <c r="A798" s="90"/>
      <c r="B798" s="90"/>
      <c r="C798" s="90"/>
    </row>
    <row r="799" spans="1:3">
      <c r="A799" s="90"/>
      <c r="B799" s="90"/>
      <c r="C799" s="90"/>
    </row>
    <row r="800" spans="1:3">
      <c r="A800" s="90"/>
      <c r="B800" s="90"/>
      <c r="C800" s="90"/>
    </row>
    <row r="801" spans="1:3">
      <c r="A801" s="90"/>
      <c r="B801" s="90"/>
      <c r="C801" s="90"/>
    </row>
    <row r="802" spans="1:3">
      <c r="A802" s="90"/>
      <c r="B802" s="90"/>
      <c r="C802" s="90"/>
    </row>
    <row r="803" spans="1:3">
      <c r="A803" s="90"/>
      <c r="B803" s="90"/>
      <c r="C803" s="90"/>
    </row>
    <row r="804" spans="1:3">
      <c r="A804" s="90"/>
      <c r="B804" s="90"/>
      <c r="C804" s="90"/>
    </row>
    <row r="805" spans="1:3">
      <c r="A805" s="90"/>
      <c r="B805" s="90"/>
      <c r="C805" s="90"/>
    </row>
    <row r="806" spans="1:3">
      <c r="A806" s="90"/>
      <c r="B806" s="90"/>
      <c r="C806" s="90"/>
    </row>
    <row r="807" spans="1:3">
      <c r="A807" s="90"/>
      <c r="B807" s="90"/>
      <c r="C807" s="90"/>
    </row>
    <row r="808" spans="1:3">
      <c r="A808" s="90"/>
      <c r="B808" s="90"/>
      <c r="C808" s="90"/>
    </row>
    <row r="809" spans="1:3">
      <c r="A809" s="90"/>
      <c r="B809" s="90"/>
      <c r="C809" s="90"/>
    </row>
    <row r="810" spans="1:3">
      <c r="A810" s="90"/>
      <c r="B810" s="90"/>
      <c r="C810" s="90"/>
    </row>
    <row r="811" spans="1:3">
      <c r="A811" s="90"/>
      <c r="B811" s="90"/>
      <c r="C811" s="90"/>
    </row>
    <row r="812" spans="1:3">
      <c r="A812" s="90"/>
      <c r="B812" s="90"/>
      <c r="C812" s="90"/>
    </row>
    <row r="813" spans="1:3">
      <c r="A813" s="90"/>
      <c r="B813" s="90"/>
      <c r="C813" s="90"/>
    </row>
    <row r="814" spans="1:3">
      <c r="A814" s="90"/>
      <c r="B814" s="90"/>
      <c r="C814" s="90"/>
    </row>
    <row r="815" spans="1:3">
      <c r="A815" s="90"/>
      <c r="B815" s="90"/>
      <c r="C815" s="90"/>
    </row>
    <row r="816" spans="1:3">
      <c r="A816" s="90"/>
      <c r="B816" s="90"/>
      <c r="C816" s="90"/>
    </row>
    <row r="817" spans="1:3">
      <c r="A817" s="90"/>
      <c r="B817" s="90"/>
      <c r="C817" s="90"/>
    </row>
    <row r="818" spans="1:3">
      <c r="A818" s="90"/>
      <c r="B818" s="90"/>
      <c r="C818" s="90"/>
    </row>
    <row r="819" spans="1:3">
      <c r="A819" s="90"/>
      <c r="B819" s="90"/>
      <c r="C819" s="90"/>
    </row>
    <row r="820" spans="1:3">
      <c r="A820" s="90"/>
      <c r="B820" s="90"/>
      <c r="C820" s="90"/>
    </row>
    <row r="821" spans="1:3">
      <c r="A821" s="90"/>
      <c r="B821" s="90"/>
      <c r="C821" s="90"/>
    </row>
    <row r="822" spans="1:3">
      <c r="A822" s="90"/>
      <c r="B822" s="90"/>
      <c r="C822" s="90"/>
    </row>
    <row r="823" spans="1:3">
      <c r="A823" s="90"/>
      <c r="B823" s="90"/>
      <c r="C823" s="90"/>
    </row>
    <row r="824" spans="1:3">
      <c r="A824" s="90"/>
      <c r="B824" s="90"/>
      <c r="C824" s="90"/>
    </row>
    <row r="825" spans="1:3">
      <c r="A825" s="90"/>
      <c r="B825" s="90"/>
      <c r="C825" s="90"/>
    </row>
    <row r="826" spans="1:3">
      <c r="A826" s="90"/>
      <c r="B826" s="90"/>
      <c r="C826" s="90"/>
    </row>
    <row r="827" spans="1:3">
      <c r="A827" s="90"/>
      <c r="B827" s="90"/>
      <c r="C827" s="90"/>
    </row>
    <row r="828" spans="1:3">
      <c r="A828" s="90"/>
      <c r="B828" s="90"/>
      <c r="C828" s="90"/>
    </row>
    <row r="829" spans="1:3">
      <c r="A829" s="90"/>
      <c r="B829" s="90"/>
      <c r="C829" s="90"/>
    </row>
    <row r="830" spans="1:3">
      <c r="A830" s="90"/>
      <c r="B830" s="90"/>
      <c r="C830" s="90"/>
    </row>
    <row r="831" spans="1:3">
      <c r="A831" s="90"/>
      <c r="B831" s="90"/>
      <c r="C831" s="90"/>
    </row>
    <row r="832" spans="1:3">
      <c r="A832" s="90"/>
      <c r="B832" s="90"/>
      <c r="C832" s="90"/>
    </row>
    <row r="833" spans="1:3">
      <c r="A833" s="90"/>
      <c r="B833" s="90"/>
      <c r="C833" s="90"/>
    </row>
    <row r="834" spans="1:3">
      <c r="A834" s="90"/>
      <c r="B834" s="90"/>
      <c r="C834" s="90"/>
    </row>
    <row r="835" spans="1:3">
      <c r="A835" s="90"/>
      <c r="B835" s="90"/>
      <c r="C835" s="90"/>
    </row>
    <row r="836" spans="1:3">
      <c r="A836" s="90"/>
      <c r="B836" s="90"/>
      <c r="C836" s="90"/>
    </row>
    <row r="837" spans="1:3">
      <c r="A837" s="90"/>
      <c r="B837" s="90"/>
      <c r="C837" s="90"/>
    </row>
    <row r="838" spans="1:3">
      <c r="A838" s="90"/>
      <c r="B838" s="90"/>
      <c r="C838" s="90"/>
    </row>
    <row r="839" spans="1:3">
      <c r="A839" s="90"/>
      <c r="B839" s="90"/>
      <c r="C839" s="90"/>
    </row>
    <row r="840" spans="1:3">
      <c r="A840" s="90"/>
      <c r="B840" s="90"/>
      <c r="C840" s="90"/>
    </row>
    <row r="841" spans="1:3">
      <c r="A841" s="90"/>
      <c r="B841" s="90"/>
      <c r="C841" s="90"/>
    </row>
    <row r="842" spans="1:3">
      <c r="A842" s="90"/>
      <c r="B842" s="90"/>
      <c r="C842" s="90"/>
    </row>
    <row r="843" spans="1:3">
      <c r="A843" s="90"/>
      <c r="B843" s="90"/>
      <c r="C843" s="90"/>
    </row>
    <row r="844" spans="1:3">
      <c r="A844" s="90"/>
      <c r="B844" s="90"/>
      <c r="C844" s="90"/>
    </row>
    <row r="845" spans="1:3">
      <c r="A845" s="90"/>
      <c r="B845" s="90"/>
      <c r="C845" s="90"/>
    </row>
    <row r="846" spans="1:3">
      <c r="A846" s="90"/>
      <c r="B846" s="90"/>
      <c r="C846" s="90"/>
    </row>
    <row r="847" spans="1:3">
      <c r="A847" s="90"/>
      <c r="B847" s="90"/>
      <c r="C847" s="90"/>
    </row>
    <row r="848" spans="1:3">
      <c r="A848" s="90"/>
      <c r="B848" s="90"/>
      <c r="C848" s="90"/>
    </row>
    <row r="849" spans="1:3">
      <c r="A849" s="90"/>
      <c r="B849" s="90"/>
      <c r="C849" s="90"/>
    </row>
    <row r="850" spans="1:3">
      <c r="A850" s="90"/>
      <c r="B850" s="90"/>
      <c r="C850" s="90"/>
    </row>
    <row r="851" spans="1:3">
      <c r="A851" s="90"/>
      <c r="B851" s="90"/>
      <c r="C851" s="90"/>
    </row>
    <row r="852" spans="1:3">
      <c r="A852" s="90"/>
      <c r="B852" s="90"/>
      <c r="C852" s="90"/>
    </row>
    <row r="853" spans="1:3">
      <c r="A853" s="90"/>
      <c r="B853" s="90"/>
      <c r="C853" s="90"/>
    </row>
    <row r="854" spans="1:3">
      <c r="A854" s="90"/>
      <c r="B854" s="90"/>
      <c r="C854" s="90"/>
    </row>
    <row r="855" spans="1:3">
      <c r="A855" s="90"/>
      <c r="B855" s="90"/>
      <c r="C855" s="90"/>
    </row>
    <row r="856" spans="1:3">
      <c r="A856" s="90"/>
      <c r="B856" s="90"/>
      <c r="C856" s="90"/>
    </row>
    <row r="857" spans="1:3">
      <c r="A857" s="90"/>
      <c r="B857" s="90"/>
      <c r="C857" s="90"/>
    </row>
    <row r="858" spans="1:3">
      <c r="A858" s="90"/>
      <c r="B858" s="90"/>
      <c r="C858" s="90"/>
    </row>
    <row r="859" spans="1:3">
      <c r="A859" s="90"/>
      <c r="B859" s="90"/>
      <c r="C859" s="90"/>
    </row>
    <row r="860" spans="1:3">
      <c r="A860" s="90"/>
      <c r="B860" s="90"/>
      <c r="C860" s="90"/>
    </row>
    <row r="861" spans="1:3">
      <c r="A861" s="90"/>
      <c r="B861" s="90"/>
      <c r="C861" s="90"/>
    </row>
    <row r="862" spans="1:3">
      <c r="A862" s="90"/>
      <c r="B862" s="90"/>
      <c r="C862" s="90"/>
    </row>
    <row r="863" spans="1:3">
      <c r="A863" s="90"/>
      <c r="B863" s="90"/>
      <c r="C863" s="90"/>
    </row>
    <row r="864" spans="1:3">
      <c r="A864" s="90"/>
      <c r="B864" s="90"/>
      <c r="C864" s="90"/>
    </row>
    <row r="865" spans="1:3">
      <c r="A865" s="90"/>
      <c r="B865" s="90"/>
      <c r="C865" s="90"/>
    </row>
    <row r="866" spans="1:3">
      <c r="A866" s="90"/>
      <c r="B866" s="90"/>
      <c r="C866" s="90"/>
    </row>
    <row r="867" spans="1:3">
      <c r="A867" s="90"/>
      <c r="B867" s="90"/>
      <c r="C867" s="90"/>
    </row>
    <row r="868" spans="1:3">
      <c r="A868" s="90"/>
      <c r="B868" s="90"/>
      <c r="C868" s="90"/>
    </row>
    <row r="869" spans="1:3">
      <c r="A869" s="90"/>
      <c r="B869" s="90"/>
      <c r="C869" s="90"/>
    </row>
    <row r="870" spans="1:3">
      <c r="A870" s="90"/>
      <c r="B870" s="90"/>
      <c r="C870" s="90"/>
    </row>
    <row r="871" spans="1:3">
      <c r="A871" s="90"/>
      <c r="B871" s="90"/>
      <c r="C871" s="90"/>
    </row>
    <row r="872" spans="1:3">
      <c r="A872" s="90"/>
      <c r="B872" s="90"/>
      <c r="C872" s="90"/>
    </row>
    <row r="873" spans="1:3">
      <c r="A873" s="90"/>
      <c r="B873" s="90"/>
      <c r="C873" s="90"/>
    </row>
    <row r="874" spans="1:3">
      <c r="A874" s="90"/>
      <c r="B874" s="90"/>
      <c r="C874" s="90"/>
    </row>
    <row r="875" spans="1:3">
      <c r="A875" s="90"/>
      <c r="B875" s="90"/>
      <c r="C875" s="90"/>
    </row>
    <row r="876" spans="1:3">
      <c r="A876" s="90"/>
      <c r="B876" s="90"/>
      <c r="C876" s="90"/>
    </row>
    <row r="877" spans="1:3">
      <c r="A877" s="90"/>
      <c r="B877" s="90"/>
      <c r="C877" s="90"/>
    </row>
    <row r="878" spans="1:3">
      <c r="A878" s="90"/>
      <c r="B878" s="90"/>
      <c r="C878" s="90"/>
    </row>
    <row r="879" spans="1:3">
      <c r="A879" s="90"/>
      <c r="B879" s="90"/>
      <c r="C879" s="90"/>
    </row>
    <row r="880" spans="1:3">
      <c r="A880" s="90"/>
      <c r="B880" s="90"/>
      <c r="C880" s="90"/>
    </row>
    <row r="881" spans="1:3">
      <c r="A881" s="90"/>
      <c r="B881" s="90"/>
      <c r="C881" s="90"/>
    </row>
    <row r="882" spans="1:3">
      <c r="A882" s="90"/>
      <c r="B882" s="90"/>
      <c r="C882" s="90"/>
    </row>
    <row r="883" spans="1:3">
      <c r="A883" s="90"/>
      <c r="B883" s="90"/>
      <c r="C883" s="90"/>
    </row>
    <row r="884" spans="1:3">
      <c r="A884" s="90"/>
      <c r="B884" s="90"/>
      <c r="C884" s="90"/>
    </row>
    <row r="885" spans="1:3">
      <c r="A885" s="90"/>
      <c r="B885" s="90"/>
      <c r="C885" s="90"/>
    </row>
    <row r="886" spans="1:3">
      <c r="A886" s="90"/>
      <c r="B886" s="90"/>
      <c r="C886" s="90"/>
    </row>
    <row r="887" spans="1:3">
      <c r="A887" s="90"/>
      <c r="B887" s="90"/>
      <c r="C887" s="90"/>
    </row>
    <row r="888" spans="1:3">
      <c r="A888" s="90"/>
      <c r="B888" s="90"/>
      <c r="C888" s="90"/>
    </row>
    <row r="889" spans="1:3">
      <c r="A889" s="90"/>
      <c r="B889" s="90"/>
      <c r="C889" s="90"/>
    </row>
    <row r="890" spans="1:3">
      <c r="A890" s="90"/>
      <c r="B890" s="90"/>
      <c r="C890" s="90"/>
    </row>
    <row r="891" spans="1:3">
      <c r="A891" s="90"/>
      <c r="B891" s="90"/>
      <c r="C891" s="90"/>
    </row>
    <row r="892" spans="1:3">
      <c r="A892" s="90"/>
      <c r="B892" s="90"/>
      <c r="C892" s="90"/>
    </row>
    <row r="893" spans="1:3">
      <c r="A893" s="90"/>
      <c r="B893" s="90"/>
      <c r="C893" s="90"/>
    </row>
    <row r="894" spans="1:3">
      <c r="A894" s="90"/>
      <c r="B894" s="90"/>
      <c r="C894" s="90"/>
    </row>
    <row r="895" spans="1:3">
      <c r="A895" s="90"/>
      <c r="B895" s="90"/>
      <c r="C895" s="90"/>
    </row>
    <row r="896" spans="1:3">
      <c r="A896" s="90"/>
      <c r="B896" s="90"/>
      <c r="C896" s="90"/>
    </row>
    <row r="897" spans="1:3">
      <c r="A897" s="90"/>
      <c r="B897" s="90"/>
      <c r="C897" s="90"/>
    </row>
    <row r="898" spans="1:3">
      <c r="A898" s="90"/>
      <c r="B898" s="90"/>
      <c r="C898" s="90"/>
    </row>
    <row r="899" spans="1:3">
      <c r="A899" s="90"/>
      <c r="B899" s="90"/>
      <c r="C899" s="90"/>
    </row>
    <row r="900" spans="1:3">
      <c r="A900" s="90"/>
      <c r="B900" s="90"/>
      <c r="C900" s="90"/>
    </row>
    <row r="901" spans="1:3">
      <c r="A901" s="90"/>
      <c r="B901" s="90"/>
      <c r="C901" s="90"/>
    </row>
    <row r="902" spans="1:3">
      <c r="A902" s="90"/>
      <c r="B902" s="90"/>
      <c r="C902" s="90"/>
    </row>
    <row r="903" spans="1:3">
      <c r="A903" s="90"/>
      <c r="B903" s="90"/>
      <c r="C903" s="90"/>
    </row>
    <row r="904" spans="1:3">
      <c r="A904" s="90"/>
      <c r="B904" s="90"/>
      <c r="C904" s="90"/>
    </row>
    <row r="905" spans="1:3">
      <c r="A905" s="90"/>
      <c r="B905" s="90"/>
      <c r="C905" s="90"/>
    </row>
    <row r="906" spans="1:3">
      <c r="A906" s="90"/>
      <c r="B906" s="90"/>
      <c r="C906" s="90"/>
    </row>
    <row r="907" spans="1:3">
      <c r="A907" s="90"/>
      <c r="B907" s="90"/>
      <c r="C907" s="90"/>
    </row>
    <row r="908" spans="1:3">
      <c r="A908" s="90"/>
      <c r="B908" s="90"/>
      <c r="C908" s="90"/>
    </row>
    <row r="909" spans="1:3">
      <c r="A909" s="90"/>
      <c r="B909" s="90"/>
      <c r="C909" s="90"/>
    </row>
    <row r="910" spans="1:3">
      <c r="A910" s="90"/>
      <c r="B910" s="90"/>
      <c r="C910" s="90"/>
    </row>
    <row r="911" spans="1:3">
      <c r="A911" s="90"/>
      <c r="B911" s="90"/>
      <c r="C911" s="90"/>
    </row>
    <row r="912" spans="1:3">
      <c r="A912" s="90"/>
      <c r="B912" s="90"/>
      <c r="C912" s="90"/>
    </row>
    <row r="913" spans="1:3">
      <c r="A913" s="90"/>
      <c r="B913" s="90"/>
      <c r="C913" s="90"/>
    </row>
    <row r="914" spans="1:3">
      <c r="A914" s="90"/>
      <c r="B914" s="90"/>
      <c r="C914" s="90"/>
    </row>
    <row r="915" spans="1:3">
      <c r="A915" s="90"/>
      <c r="B915" s="90"/>
      <c r="C915" s="90"/>
    </row>
    <row r="916" spans="1:3">
      <c r="A916" s="90"/>
      <c r="B916" s="90"/>
      <c r="C916" s="90"/>
    </row>
    <row r="917" spans="1:3">
      <c r="A917" s="90"/>
      <c r="B917" s="90"/>
      <c r="C917" s="90"/>
    </row>
    <row r="918" spans="1:3">
      <c r="A918" s="90"/>
      <c r="B918" s="90"/>
      <c r="C918" s="90"/>
    </row>
    <row r="919" spans="1:3">
      <c r="A919" s="90"/>
      <c r="B919" s="90"/>
      <c r="C919" s="90"/>
    </row>
    <row r="920" spans="1:3">
      <c r="A920" s="90"/>
      <c r="B920" s="90"/>
      <c r="C920" s="90"/>
    </row>
    <row r="921" spans="1:3">
      <c r="A921" s="90"/>
      <c r="B921" s="90"/>
      <c r="C921" s="90"/>
    </row>
    <row r="922" spans="1:3">
      <c r="A922" s="90"/>
      <c r="B922" s="90"/>
      <c r="C922" s="90"/>
    </row>
    <row r="923" spans="1:3">
      <c r="A923" s="90"/>
      <c r="B923" s="90"/>
      <c r="C923" s="90"/>
    </row>
    <row r="924" spans="1:3">
      <c r="A924" s="90"/>
      <c r="B924" s="90"/>
      <c r="C924" s="90"/>
    </row>
    <row r="925" spans="1:3">
      <c r="A925" s="90"/>
      <c r="B925" s="90"/>
      <c r="C925" s="90"/>
    </row>
    <row r="926" spans="1:3">
      <c r="A926" s="90"/>
      <c r="B926" s="90"/>
      <c r="C926" s="90"/>
    </row>
    <row r="927" spans="1:3">
      <c r="A927" s="90"/>
      <c r="B927" s="90"/>
      <c r="C927" s="90"/>
    </row>
    <row r="928" spans="1:3">
      <c r="A928" s="90"/>
      <c r="B928" s="90"/>
      <c r="C928" s="90"/>
    </row>
    <row r="929" spans="1:3">
      <c r="A929" s="90"/>
      <c r="B929" s="90"/>
      <c r="C929" s="90"/>
    </row>
    <row r="930" spans="1:3">
      <c r="A930" s="90"/>
      <c r="B930" s="90"/>
      <c r="C930" s="90"/>
    </row>
    <row r="931" spans="1:3">
      <c r="A931" s="90"/>
      <c r="B931" s="90"/>
      <c r="C931" s="90"/>
    </row>
    <row r="932" spans="1:3">
      <c r="A932" s="90"/>
      <c r="B932" s="90"/>
      <c r="C932" s="90"/>
    </row>
    <row r="933" spans="1:3">
      <c r="A933" s="90"/>
      <c r="B933" s="90"/>
      <c r="C933" s="90"/>
    </row>
    <row r="934" spans="1:3">
      <c r="A934" s="90"/>
      <c r="B934" s="90"/>
      <c r="C934" s="90"/>
    </row>
    <row r="935" spans="1:3">
      <c r="A935" s="90"/>
      <c r="B935" s="90"/>
      <c r="C935" s="90"/>
    </row>
    <row r="936" spans="1:3">
      <c r="A936" s="90"/>
      <c r="B936" s="90"/>
      <c r="C936" s="90"/>
    </row>
    <row r="937" spans="1:3">
      <c r="A937" s="90"/>
      <c r="B937" s="90"/>
      <c r="C937" s="90"/>
    </row>
    <row r="938" spans="1:3">
      <c r="A938" s="90"/>
      <c r="B938" s="90"/>
      <c r="C938" s="90"/>
    </row>
    <row r="939" spans="1:3">
      <c r="A939" s="90"/>
      <c r="B939" s="90"/>
      <c r="C939" s="90"/>
    </row>
    <row r="940" spans="1:3">
      <c r="A940" s="90"/>
      <c r="B940" s="90"/>
      <c r="C940" s="90"/>
    </row>
    <row r="941" spans="1:3">
      <c r="A941" s="90"/>
      <c r="B941" s="90"/>
      <c r="C941" s="90"/>
    </row>
    <row r="942" spans="1:3">
      <c r="A942" s="90"/>
      <c r="B942" s="90"/>
      <c r="C942" s="90"/>
    </row>
    <row r="943" spans="1:3">
      <c r="A943" s="90"/>
      <c r="B943" s="90"/>
      <c r="C943" s="90"/>
    </row>
    <row r="944" spans="1:3">
      <c r="A944" s="90"/>
      <c r="B944" s="90"/>
      <c r="C944" s="90"/>
    </row>
    <row r="945" spans="1:3">
      <c r="A945" s="90"/>
      <c r="B945" s="90"/>
      <c r="C945" s="90"/>
    </row>
    <row r="946" spans="1:3">
      <c r="A946" s="90"/>
      <c r="B946" s="90"/>
      <c r="C946" s="90"/>
    </row>
    <row r="947" spans="1:3">
      <c r="A947" s="90"/>
      <c r="B947" s="90"/>
      <c r="C947" s="90"/>
    </row>
    <row r="948" spans="1:3">
      <c r="A948" s="90"/>
      <c r="B948" s="90"/>
      <c r="C948" s="90"/>
    </row>
    <row r="949" spans="1:3">
      <c r="A949" s="90"/>
      <c r="B949" s="90"/>
      <c r="C949" s="90"/>
    </row>
    <row r="950" spans="1:3">
      <c r="A950" s="90"/>
      <c r="B950" s="90"/>
      <c r="C950" s="90"/>
    </row>
    <row r="951" spans="1:3">
      <c r="A951" s="90"/>
      <c r="B951" s="90"/>
      <c r="C951" s="90"/>
    </row>
    <row r="952" spans="1:3">
      <c r="A952" s="90"/>
      <c r="B952" s="90"/>
      <c r="C952" s="90"/>
    </row>
    <row r="953" spans="1:3">
      <c r="A953" s="90"/>
      <c r="B953" s="90"/>
      <c r="C953" s="90"/>
    </row>
    <row r="954" spans="1:3">
      <c r="A954" s="90"/>
      <c r="B954" s="90"/>
      <c r="C954" s="90"/>
    </row>
    <row r="955" spans="1:3">
      <c r="A955" s="90"/>
      <c r="B955" s="90"/>
      <c r="C955" s="90"/>
    </row>
    <row r="956" spans="1:3">
      <c r="A956" s="90"/>
      <c r="B956" s="90"/>
      <c r="C956" s="90"/>
    </row>
    <row r="957" spans="1:3">
      <c r="A957" s="90"/>
      <c r="B957" s="90"/>
      <c r="C957" s="90"/>
    </row>
    <row r="958" spans="1:3">
      <c r="A958" s="90"/>
      <c r="B958" s="90"/>
      <c r="C958" s="90"/>
    </row>
    <row r="959" spans="1:3">
      <c r="A959" s="90"/>
      <c r="B959" s="90"/>
      <c r="C959" s="90"/>
    </row>
    <row r="960" spans="1:3">
      <c r="A960" s="90"/>
      <c r="B960" s="90"/>
      <c r="C960" s="90"/>
    </row>
    <row r="961" spans="1:3">
      <c r="A961" s="90"/>
      <c r="B961" s="90"/>
      <c r="C961" s="90"/>
    </row>
    <row r="962" spans="1:3">
      <c r="A962" s="90"/>
      <c r="B962" s="90"/>
      <c r="C962" s="90"/>
    </row>
    <row r="963" spans="1:3">
      <c r="A963" s="90"/>
      <c r="B963" s="90"/>
      <c r="C963" s="90"/>
    </row>
    <row r="964" spans="1:3">
      <c r="A964" s="90"/>
      <c r="B964" s="90"/>
      <c r="C964" s="90"/>
    </row>
    <row r="965" spans="1:3">
      <c r="A965" s="90"/>
      <c r="B965" s="90"/>
      <c r="C965" s="90"/>
    </row>
    <row r="966" spans="1:3">
      <c r="A966" s="90"/>
      <c r="B966" s="90"/>
      <c r="C966" s="90"/>
    </row>
    <row r="967" spans="1:3">
      <c r="A967" s="90"/>
      <c r="B967" s="90"/>
      <c r="C967" s="90"/>
    </row>
    <row r="968" spans="1:3">
      <c r="A968" s="90"/>
      <c r="B968" s="90"/>
      <c r="C968" s="90"/>
    </row>
    <row r="969" spans="1:3">
      <c r="A969" s="90"/>
      <c r="B969" s="90"/>
      <c r="C969" s="90"/>
    </row>
    <row r="970" spans="1:3">
      <c r="A970" s="90"/>
      <c r="B970" s="90"/>
      <c r="C970" s="90"/>
    </row>
    <row r="971" spans="1:3">
      <c r="A971" s="90"/>
      <c r="B971" s="90"/>
      <c r="C971" s="90"/>
    </row>
    <row r="972" spans="1:3">
      <c r="A972" s="90"/>
      <c r="B972" s="90"/>
      <c r="C972" s="90"/>
    </row>
    <row r="973" spans="1:3">
      <c r="A973" s="90"/>
      <c r="B973" s="90"/>
      <c r="C973" s="90"/>
    </row>
    <row r="974" spans="1:3">
      <c r="A974" s="90"/>
      <c r="B974" s="90"/>
      <c r="C974" s="90"/>
    </row>
    <row r="975" spans="1:3">
      <c r="A975" s="90"/>
      <c r="B975" s="90"/>
      <c r="C975" s="90"/>
    </row>
    <row r="976" spans="1:3">
      <c r="A976" s="90"/>
      <c r="B976" s="90"/>
      <c r="C976" s="90"/>
    </row>
    <row r="977" spans="1:3">
      <c r="A977" s="90"/>
      <c r="B977" s="90"/>
      <c r="C977" s="90"/>
    </row>
    <row r="978" spans="1:3">
      <c r="A978" s="90"/>
      <c r="B978" s="90"/>
      <c r="C978" s="90"/>
    </row>
    <row r="979" spans="1:3">
      <c r="A979" s="90"/>
      <c r="B979" s="90"/>
      <c r="C979" s="90"/>
    </row>
    <row r="980" spans="1:3">
      <c r="A980" s="90"/>
      <c r="B980" s="90"/>
      <c r="C980" s="90"/>
    </row>
    <row r="981" spans="1:3">
      <c r="A981" s="90"/>
      <c r="B981" s="90"/>
      <c r="C981" s="90"/>
    </row>
    <row r="982" spans="1:3">
      <c r="A982" s="90"/>
      <c r="B982" s="90"/>
      <c r="C982" s="90"/>
    </row>
    <row r="983" spans="1:3">
      <c r="A983" s="90"/>
      <c r="B983" s="90"/>
      <c r="C983" s="90"/>
    </row>
    <row r="984" spans="1:3">
      <c r="A984" s="90"/>
      <c r="B984" s="90"/>
      <c r="C984" s="90"/>
    </row>
    <row r="985" spans="1:3">
      <c r="A985" s="90"/>
      <c r="B985" s="90"/>
      <c r="C985" s="90"/>
    </row>
    <row r="986" spans="1:3">
      <c r="A986" s="90"/>
      <c r="B986" s="90"/>
      <c r="C986" s="90"/>
    </row>
    <row r="987" spans="1:3">
      <c r="A987" s="90"/>
      <c r="B987" s="90"/>
      <c r="C987" s="90"/>
    </row>
    <row r="988" spans="1:3">
      <c r="A988" s="90"/>
      <c r="B988" s="90"/>
      <c r="C988" s="90"/>
    </row>
    <row r="989" spans="1:3">
      <c r="A989" s="90"/>
      <c r="B989" s="90"/>
      <c r="C989" s="90"/>
    </row>
    <row r="990" spans="1:3">
      <c r="A990" s="90"/>
      <c r="B990" s="90"/>
      <c r="C990" s="90"/>
    </row>
    <row r="991" spans="1:3">
      <c r="A991" s="90"/>
      <c r="B991" s="90"/>
      <c r="C991" s="90"/>
    </row>
    <row r="992" spans="1:3">
      <c r="A992" s="90"/>
      <c r="B992" s="90"/>
      <c r="C992" s="90"/>
    </row>
    <row r="993" spans="1:3">
      <c r="A993" s="90"/>
      <c r="B993" s="90"/>
      <c r="C993" s="90"/>
    </row>
    <row r="994" spans="1:3">
      <c r="A994" s="90"/>
      <c r="B994" s="90"/>
      <c r="C994" s="90"/>
    </row>
    <row r="995" spans="1:3">
      <c r="A995" s="90"/>
      <c r="B995" s="90"/>
      <c r="C995" s="90"/>
    </row>
    <row r="996" spans="1:3">
      <c r="A996" s="90"/>
      <c r="B996" s="90"/>
      <c r="C996" s="90"/>
    </row>
    <row r="997" spans="1:3">
      <c r="A997" s="90"/>
      <c r="B997" s="90"/>
      <c r="C997" s="90"/>
    </row>
    <row r="998" spans="1:3">
      <c r="A998" s="90"/>
      <c r="B998" s="90"/>
      <c r="C998" s="90"/>
    </row>
    <row r="999" spans="1:3">
      <c r="A999" s="90"/>
      <c r="B999" s="90"/>
      <c r="C999" s="90"/>
    </row>
    <row r="1000" spans="1:3">
      <c r="A1000" s="90"/>
      <c r="B1000" s="90"/>
      <c r="C1000" s="90"/>
    </row>
    <row r="1001" spans="1:3">
      <c r="A1001" s="90"/>
      <c r="B1001" s="90"/>
      <c r="C1001" s="90"/>
    </row>
    <row r="1002" spans="1:3">
      <c r="A1002" s="90"/>
      <c r="B1002" s="90"/>
      <c r="C1002" s="90"/>
    </row>
    <row r="1003" spans="1:3">
      <c r="A1003" s="90"/>
      <c r="B1003" s="90"/>
      <c r="C1003" s="90"/>
    </row>
    <row r="1004" spans="1:3">
      <c r="A1004" s="90"/>
      <c r="B1004" s="90"/>
      <c r="C1004" s="90"/>
    </row>
    <row r="1005" spans="1:3">
      <c r="A1005" s="90"/>
      <c r="B1005" s="90"/>
      <c r="C1005" s="90"/>
    </row>
    <row r="1006" spans="1:3">
      <c r="A1006" s="90"/>
      <c r="B1006" s="90"/>
      <c r="C1006" s="90"/>
    </row>
    <row r="1007" spans="1:3">
      <c r="A1007" s="90"/>
      <c r="B1007" s="90"/>
      <c r="C1007" s="90"/>
    </row>
    <row r="1008" spans="1:3">
      <c r="A1008" s="90"/>
      <c r="B1008" s="90"/>
      <c r="C1008" s="90"/>
    </row>
    <row r="1009" spans="1:3">
      <c r="A1009" s="90"/>
      <c r="B1009" s="90"/>
      <c r="C1009" s="90"/>
    </row>
    <row r="1010" spans="1:3">
      <c r="A1010" s="90"/>
      <c r="B1010" s="90"/>
      <c r="C1010" s="90"/>
    </row>
    <row r="1011" spans="1:3">
      <c r="A1011" s="90"/>
      <c r="B1011" s="90"/>
      <c r="C1011" s="90"/>
    </row>
    <row r="1012" spans="1:3">
      <c r="A1012" s="90"/>
      <c r="B1012" s="90"/>
      <c r="C1012" s="90"/>
    </row>
    <row r="1013" spans="1:3">
      <c r="A1013" s="90"/>
      <c r="B1013" s="90"/>
      <c r="C1013" s="90"/>
    </row>
    <row r="1014" spans="1:3">
      <c r="A1014" s="90"/>
      <c r="B1014" s="90"/>
      <c r="C1014" s="90"/>
    </row>
    <row r="1015" spans="1:3">
      <c r="A1015" s="90"/>
      <c r="B1015" s="90"/>
      <c r="C1015" s="90"/>
    </row>
    <row r="1016" spans="1:3">
      <c r="A1016" s="90"/>
      <c r="B1016" s="90"/>
      <c r="C1016" s="90"/>
    </row>
    <row r="1017" spans="1:3">
      <c r="A1017" s="90"/>
      <c r="B1017" s="90"/>
      <c r="C1017" s="90"/>
    </row>
    <row r="1018" spans="1:3">
      <c r="A1018" s="90"/>
      <c r="B1018" s="90"/>
      <c r="C1018" s="90"/>
    </row>
    <row r="1019" spans="1:3">
      <c r="A1019" s="90"/>
      <c r="B1019" s="90"/>
      <c r="C1019" s="90"/>
    </row>
    <row r="1020" spans="1:3">
      <c r="A1020" s="90"/>
      <c r="B1020" s="90"/>
      <c r="C1020" s="90"/>
    </row>
    <row r="1021" spans="1:3">
      <c r="A1021" s="90"/>
      <c r="B1021" s="90"/>
      <c r="C1021" s="90"/>
    </row>
    <row r="1022" spans="1:3">
      <c r="A1022" s="90"/>
      <c r="B1022" s="90"/>
      <c r="C1022" s="90"/>
    </row>
    <row r="1023" spans="1:3">
      <c r="A1023" s="90"/>
      <c r="B1023" s="90"/>
      <c r="C1023" s="90"/>
    </row>
    <row r="1024" spans="1:3">
      <c r="A1024" s="90"/>
      <c r="B1024" s="90"/>
      <c r="C1024" s="90"/>
    </row>
    <row r="1025" spans="1:3">
      <c r="A1025" s="90"/>
      <c r="B1025" s="90"/>
      <c r="C1025" s="90"/>
    </row>
    <row r="1026" spans="1:3">
      <c r="A1026" s="90"/>
      <c r="B1026" s="90"/>
      <c r="C1026" s="90"/>
    </row>
    <row r="1027" spans="1:3">
      <c r="A1027" s="90"/>
      <c r="B1027" s="90"/>
      <c r="C1027" s="90"/>
    </row>
    <row r="1028" spans="1:3">
      <c r="A1028" s="90"/>
      <c r="B1028" s="90"/>
      <c r="C1028" s="90"/>
    </row>
    <row r="1029" spans="1:3">
      <c r="A1029" s="90"/>
      <c r="B1029" s="90"/>
      <c r="C1029" s="90"/>
    </row>
    <row r="1030" spans="1:3">
      <c r="A1030" s="90"/>
      <c r="B1030" s="90"/>
      <c r="C1030" s="90"/>
    </row>
    <row r="1031" spans="1:3">
      <c r="A1031" s="90"/>
      <c r="B1031" s="90"/>
      <c r="C1031" s="90"/>
    </row>
    <row r="1032" spans="1:3">
      <c r="A1032" s="90"/>
      <c r="B1032" s="90"/>
      <c r="C1032" s="90"/>
    </row>
    <row r="1033" spans="1:3">
      <c r="A1033" s="90"/>
      <c r="B1033" s="90"/>
      <c r="C1033" s="90"/>
    </row>
    <row r="1034" spans="1:3">
      <c r="A1034" s="90"/>
      <c r="B1034" s="90"/>
      <c r="C1034" s="90"/>
    </row>
    <row r="1035" spans="1:3">
      <c r="A1035" s="90"/>
      <c r="B1035" s="90"/>
      <c r="C1035" s="90"/>
    </row>
    <row r="1036" spans="1:3">
      <c r="A1036" s="90"/>
      <c r="B1036" s="90"/>
      <c r="C1036" s="90"/>
    </row>
    <row r="1037" spans="1:3">
      <c r="A1037" s="90"/>
      <c r="B1037" s="90"/>
      <c r="C1037" s="90"/>
    </row>
    <row r="1038" spans="1:3">
      <c r="A1038" s="90"/>
      <c r="B1038" s="90"/>
      <c r="C1038" s="90"/>
    </row>
    <row r="1039" spans="1:3">
      <c r="A1039" s="90"/>
      <c r="B1039" s="90"/>
      <c r="C1039" s="90"/>
    </row>
    <row r="1040" spans="1:3">
      <c r="A1040" s="90"/>
      <c r="B1040" s="90"/>
      <c r="C1040" s="90"/>
    </row>
    <row r="1041" spans="1:3">
      <c r="A1041" s="90"/>
      <c r="B1041" s="90"/>
      <c r="C1041" s="90"/>
    </row>
    <row r="1042" spans="1:3">
      <c r="A1042" s="90"/>
      <c r="B1042" s="90"/>
      <c r="C1042" s="90"/>
    </row>
    <row r="1043" spans="1:3">
      <c r="A1043" s="90"/>
      <c r="B1043" s="90"/>
      <c r="C1043" s="90"/>
    </row>
    <row r="1044" spans="1:3">
      <c r="A1044" s="90"/>
      <c r="B1044" s="90"/>
      <c r="C1044" s="90"/>
    </row>
    <row r="1045" spans="1:3">
      <c r="A1045" s="90"/>
      <c r="B1045" s="90"/>
      <c r="C1045" s="90"/>
    </row>
    <row r="1046" spans="1:3">
      <c r="A1046" s="90"/>
      <c r="B1046" s="90"/>
      <c r="C1046" s="90"/>
    </row>
    <row r="1047" spans="1:3">
      <c r="A1047" s="90"/>
      <c r="B1047" s="90"/>
      <c r="C1047" s="90"/>
    </row>
    <row r="1048" spans="1:3">
      <c r="A1048" s="90"/>
      <c r="B1048" s="90"/>
      <c r="C1048" s="90"/>
    </row>
    <row r="1049" spans="1:3">
      <c r="A1049" s="90"/>
      <c r="B1049" s="90"/>
      <c r="C1049" s="90"/>
    </row>
    <row r="1050" spans="1:3">
      <c r="A1050" s="90"/>
      <c r="B1050" s="90"/>
      <c r="C1050" s="90"/>
    </row>
    <row r="1051" spans="1:3">
      <c r="A1051" s="90"/>
      <c r="B1051" s="90"/>
      <c r="C1051" s="90"/>
    </row>
    <row r="1052" spans="1:3">
      <c r="A1052" s="90"/>
      <c r="B1052" s="90"/>
      <c r="C1052" s="90"/>
    </row>
    <row r="1053" spans="1:3">
      <c r="A1053" s="90"/>
      <c r="B1053" s="90"/>
      <c r="C1053" s="90"/>
    </row>
    <row r="1054" spans="1:3">
      <c r="A1054" s="90"/>
      <c r="B1054" s="90"/>
      <c r="C1054" s="90"/>
    </row>
    <row r="1055" spans="1:3">
      <c r="A1055" s="90"/>
      <c r="B1055" s="90"/>
      <c r="C1055" s="90"/>
    </row>
    <row r="1056" spans="1:3">
      <c r="A1056" s="90"/>
      <c r="B1056" s="90"/>
      <c r="C1056" s="90"/>
    </row>
    <row r="1057" spans="1:3">
      <c r="A1057" s="90"/>
      <c r="B1057" s="90"/>
      <c r="C1057" s="90"/>
    </row>
    <row r="1058" spans="1:3">
      <c r="A1058" s="90"/>
      <c r="B1058" s="90"/>
      <c r="C1058" s="90"/>
    </row>
    <row r="1059" spans="1:3">
      <c r="A1059" s="90"/>
      <c r="B1059" s="90"/>
      <c r="C1059" s="90"/>
    </row>
    <row r="1060" spans="1:3">
      <c r="A1060" s="90"/>
      <c r="B1060" s="90"/>
      <c r="C1060" s="90"/>
    </row>
    <row r="1061" spans="1:3">
      <c r="A1061" s="90"/>
      <c r="B1061" s="90"/>
      <c r="C1061" s="90"/>
    </row>
    <row r="1062" spans="1:3">
      <c r="A1062" s="90"/>
      <c r="B1062" s="90"/>
      <c r="C1062" s="90"/>
    </row>
    <row r="1063" spans="1:3">
      <c r="A1063" s="90"/>
      <c r="B1063" s="90"/>
      <c r="C1063" s="90"/>
    </row>
    <row r="1064" spans="1:3">
      <c r="A1064" s="90"/>
      <c r="B1064" s="90"/>
      <c r="C1064" s="90"/>
    </row>
    <row r="1065" spans="1:3">
      <c r="A1065" s="90"/>
      <c r="B1065" s="90"/>
      <c r="C1065" s="90"/>
    </row>
    <row r="1066" spans="1:3">
      <c r="A1066" s="90"/>
      <c r="B1066" s="90"/>
      <c r="C1066" s="90"/>
    </row>
    <row r="1067" spans="1:3">
      <c r="A1067" s="90"/>
      <c r="B1067" s="90"/>
      <c r="C1067" s="90"/>
    </row>
    <row r="1068" spans="1:3">
      <c r="A1068" s="90"/>
      <c r="B1068" s="90"/>
      <c r="C1068" s="90"/>
    </row>
    <row r="1069" spans="1:3">
      <c r="A1069" s="90"/>
      <c r="B1069" s="90"/>
      <c r="C1069" s="90"/>
    </row>
    <row r="1070" spans="1:3">
      <c r="A1070" s="90"/>
      <c r="B1070" s="90"/>
      <c r="C1070" s="90"/>
    </row>
    <row r="1071" spans="1:3">
      <c r="A1071" s="90"/>
      <c r="B1071" s="90"/>
      <c r="C1071" s="90"/>
    </row>
    <row r="1072" spans="1:3">
      <c r="A1072" s="90"/>
      <c r="B1072" s="90"/>
      <c r="C1072" s="90"/>
    </row>
    <row r="1073" spans="1:3">
      <c r="A1073" s="90"/>
      <c r="B1073" s="90"/>
      <c r="C1073" s="90"/>
    </row>
    <row r="1074" spans="1:3">
      <c r="A1074" s="90"/>
      <c r="B1074" s="90"/>
      <c r="C1074" s="90"/>
    </row>
    <row r="1075" spans="1:3">
      <c r="A1075" s="90"/>
      <c r="B1075" s="90"/>
      <c r="C1075" s="90"/>
    </row>
    <row r="1076" spans="1:3">
      <c r="A1076" s="90"/>
      <c r="B1076" s="90"/>
      <c r="C1076" s="90"/>
    </row>
    <row r="1077" spans="1:3">
      <c r="A1077" s="90"/>
      <c r="B1077" s="90"/>
      <c r="C1077" s="90"/>
    </row>
    <row r="1078" spans="1:3">
      <c r="A1078" s="90"/>
      <c r="B1078" s="90"/>
      <c r="C1078" s="90"/>
    </row>
    <row r="1079" spans="1:3">
      <c r="A1079" s="90"/>
      <c r="B1079" s="90"/>
      <c r="C1079" s="90"/>
    </row>
    <row r="1080" spans="1:3">
      <c r="A1080" s="90"/>
      <c r="B1080" s="90"/>
      <c r="C1080" s="90"/>
    </row>
    <row r="1081" spans="1:3">
      <c r="A1081" s="90"/>
      <c r="B1081" s="90"/>
      <c r="C1081" s="90"/>
    </row>
    <row r="1082" spans="1:3">
      <c r="A1082" s="90"/>
      <c r="B1082" s="90"/>
      <c r="C1082" s="90"/>
    </row>
    <row r="1083" spans="1:3">
      <c r="A1083" s="90"/>
      <c r="B1083" s="90"/>
      <c r="C1083" s="90"/>
    </row>
    <row r="1084" spans="1:3">
      <c r="A1084" s="90"/>
      <c r="B1084" s="90"/>
      <c r="C1084" s="90"/>
    </row>
    <row r="1085" spans="1:3">
      <c r="A1085" s="90"/>
      <c r="B1085" s="90"/>
      <c r="C1085" s="90"/>
    </row>
    <row r="1086" spans="1:3">
      <c r="A1086" s="90"/>
      <c r="B1086" s="90"/>
      <c r="C1086" s="90"/>
    </row>
    <row r="1087" spans="1:3">
      <c r="A1087" s="90"/>
      <c r="B1087" s="90"/>
      <c r="C1087" s="90"/>
    </row>
    <row r="1088" spans="1:3">
      <c r="A1088" s="90"/>
      <c r="B1088" s="90"/>
      <c r="C1088" s="90"/>
    </row>
    <row r="1089" spans="1:3">
      <c r="A1089" s="90"/>
      <c r="B1089" s="90"/>
      <c r="C1089" s="90"/>
    </row>
    <row r="1090" spans="1:3">
      <c r="A1090" s="90"/>
      <c r="B1090" s="90"/>
      <c r="C1090" s="90"/>
    </row>
    <row r="1091" spans="1:3">
      <c r="A1091" s="90"/>
      <c r="B1091" s="90"/>
      <c r="C1091" s="90"/>
    </row>
    <row r="1092" spans="1:3">
      <c r="A1092" s="90"/>
      <c r="B1092" s="90"/>
      <c r="C1092" s="90"/>
    </row>
    <row r="1093" spans="1:3">
      <c r="A1093" s="90"/>
      <c r="B1093" s="90"/>
      <c r="C1093" s="90"/>
    </row>
    <row r="1094" spans="1:3">
      <c r="A1094" s="90"/>
      <c r="B1094" s="90"/>
      <c r="C1094" s="90"/>
    </row>
    <row r="1095" spans="1:3">
      <c r="A1095" s="90"/>
      <c r="B1095" s="90"/>
      <c r="C1095" s="90"/>
    </row>
    <row r="1096" spans="1:3">
      <c r="A1096" s="90"/>
      <c r="B1096" s="90"/>
      <c r="C1096" s="90"/>
    </row>
    <row r="1097" spans="1:3">
      <c r="A1097" s="90"/>
      <c r="B1097" s="90"/>
      <c r="C1097" s="90"/>
    </row>
    <row r="1098" spans="1:3">
      <c r="A1098" s="90"/>
      <c r="B1098" s="90"/>
      <c r="C1098" s="90"/>
    </row>
    <row r="1099" spans="1:3">
      <c r="A1099" s="90"/>
      <c r="B1099" s="90"/>
      <c r="C1099" s="90"/>
    </row>
    <row r="1100" spans="1:3">
      <c r="A1100" s="90"/>
      <c r="B1100" s="90"/>
      <c r="C1100" s="90"/>
    </row>
    <row r="1101" spans="1:3">
      <c r="A1101" s="90"/>
      <c r="B1101" s="90"/>
      <c r="C1101" s="90"/>
    </row>
    <row r="1102" spans="1:3">
      <c r="A1102" s="90"/>
      <c r="B1102" s="90"/>
      <c r="C1102" s="90"/>
    </row>
    <row r="1103" spans="1:3">
      <c r="A1103" s="90"/>
      <c r="B1103" s="90"/>
      <c r="C1103" s="90"/>
    </row>
    <row r="1104" spans="1:3">
      <c r="A1104" s="90"/>
      <c r="B1104" s="90"/>
      <c r="C1104" s="90"/>
    </row>
    <row r="1105" spans="1:3">
      <c r="A1105" s="90"/>
      <c r="B1105" s="90"/>
      <c r="C1105" s="90"/>
    </row>
    <row r="1106" spans="1:3">
      <c r="A1106" s="90"/>
      <c r="B1106" s="90"/>
      <c r="C1106" s="90"/>
    </row>
    <row r="1107" spans="1:3">
      <c r="A1107" s="90"/>
      <c r="B1107" s="90"/>
      <c r="C1107" s="90"/>
    </row>
    <row r="1108" spans="1:3">
      <c r="A1108" s="90"/>
      <c r="B1108" s="90"/>
      <c r="C1108" s="90"/>
    </row>
    <row r="1109" spans="1:3">
      <c r="A1109" s="90"/>
      <c r="B1109" s="90"/>
      <c r="C1109" s="90"/>
    </row>
    <row r="1110" spans="1:3">
      <c r="A1110" s="90"/>
      <c r="B1110" s="90"/>
      <c r="C1110" s="90"/>
    </row>
    <row r="1111" spans="1:3">
      <c r="A1111" s="90"/>
      <c r="B1111" s="90"/>
      <c r="C1111" s="90"/>
    </row>
    <row r="1112" spans="1:3">
      <c r="A1112" s="90"/>
      <c r="B1112" s="90"/>
      <c r="C1112" s="90"/>
    </row>
    <row r="1113" spans="1:3">
      <c r="A1113" s="90"/>
      <c r="B1113" s="90"/>
      <c r="C1113" s="90"/>
    </row>
    <row r="1114" spans="1:3">
      <c r="A1114" s="90"/>
      <c r="B1114" s="90"/>
      <c r="C1114" s="90"/>
    </row>
    <row r="1115" spans="1:3">
      <c r="A1115" s="90"/>
      <c r="B1115" s="90"/>
      <c r="C1115" s="90"/>
    </row>
    <row r="1116" spans="1:3">
      <c r="A1116" s="90"/>
      <c r="B1116" s="90"/>
      <c r="C1116" s="90"/>
    </row>
    <row r="1117" spans="1:3">
      <c r="A1117" s="90"/>
      <c r="B1117" s="90"/>
      <c r="C1117" s="90"/>
    </row>
    <row r="1118" spans="1:3">
      <c r="A1118" s="90"/>
      <c r="B1118" s="90"/>
      <c r="C1118" s="90"/>
    </row>
    <row r="1119" spans="1:3">
      <c r="A1119" s="90"/>
      <c r="B1119" s="90"/>
      <c r="C1119" s="90"/>
    </row>
    <row r="1120" spans="1:3">
      <c r="A1120" s="90"/>
      <c r="B1120" s="90"/>
      <c r="C1120" s="90"/>
    </row>
    <row r="1121" spans="1:3">
      <c r="A1121" s="90"/>
      <c r="B1121" s="90"/>
      <c r="C1121" s="90"/>
    </row>
    <row r="1122" spans="1:3">
      <c r="A1122" s="90"/>
      <c r="B1122" s="90"/>
      <c r="C1122" s="90"/>
    </row>
    <row r="1123" spans="1:3">
      <c r="A1123" s="90"/>
      <c r="B1123" s="90"/>
      <c r="C1123" s="90"/>
    </row>
    <row r="1124" spans="1:3">
      <c r="A1124" s="90"/>
      <c r="B1124" s="90"/>
      <c r="C1124" s="90"/>
    </row>
    <row r="1125" spans="1:3">
      <c r="A1125" s="90"/>
      <c r="B1125" s="90"/>
      <c r="C1125" s="90"/>
    </row>
    <row r="1126" spans="1:3">
      <c r="A1126" s="90"/>
      <c r="B1126" s="90"/>
      <c r="C1126" s="90"/>
    </row>
    <row r="1127" spans="1:3">
      <c r="A1127" s="90"/>
      <c r="B1127" s="90"/>
      <c r="C1127" s="90"/>
    </row>
    <row r="1128" spans="1:3">
      <c r="A1128" s="90"/>
      <c r="B1128" s="90"/>
      <c r="C1128" s="90"/>
    </row>
    <row r="1129" spans="1:3">
      <c r="A1129" s="90"/>
      <c r="B1129" s="90"/>
      <c r="C1129" s="90"/>
    </row>
    <row r="1130" spans="1:3">
      <c r="A1130" s="90"/>
      <c r="B1130" s="90"/>
      <c r="C1130" s="90"/>
    </row>
    <row r="1131" spans="1:3">
      <c r="A1131" s="90"/>
      <c r="B1131" s="90"/>
      <c r="C1131" s="90"/>
    </row>
    <row r="1132" spans="1:3">
      <c r="A1132" s="90"/>
      <c r="B1132" s="90"/>
      <c r="C1132" s="90"/>
    </row>
    <row r="1133" spans="1:3">
      <c r="A1133" s="90"/>
      <c r="B1133" s="90"/>
      <c r="C1133" s="90"/>
    </row>
    <row r="1134" spans="1:3">
      <c r="A1134" s="90"/>
      <c r="B1134" s="90"/>
      <c r="C1134" s="90"/>
    </row>
    <row r="1135" spans="1:3">
      <c r="A1135" s="90"/>
      <c r="B1135" s="90"/>
      <c r="C1135" s="90"/>
    </row>
    <row r="1136" spans="1:3">
      <c r="A1136" s="90"/>
      <c r="B1136" s="90"/>
      <c r="C1136" s="90"/>
    </row>
    <row r="1137" spans="1:3">
      <c r="A1137" s="90"/>
      <c r="B1137" s="90"/>
      <c r="C1137" s="90"/>
    </row>
    <row r="1138" spans="1:3">
      <c r="A1138" s="90"/>
      <c r="B1138" s="90"/>
      <c r="C1138" s="90"/>
    </row>
    <row r="1139" spans="1:3">
      <c r="A1139" s="90"/>
      <c r="B1139" s="90"/>
      <c r="C1139" s="90"/>
    </row>
    <row r="1140" spans="1:3">
      <c r="A1140" s="90"/>
      <c r="B1140" s="90"/>
      <c r="C1140" s="90"/>
    </row>
    <row r="1141" spans="1:3">
      <c r="A1141" s="90"/>
      <c r="B1141" s="90"/>
      <c r="C1141" s="90"/>
    </row>
    <row r="1142" spans="1:3">
      <c r="A1142" s="90"/>
      <c r="B1142" s="90"/>
      <c r="C1142" s="90"/>
    </row>
    <row r="1143" spans="1:3">
      <c r="A1143" s="90"/>
      <c r="B1143" s="90"/>
      <c r="C1143" s="90"/>
    </row>
    <row r="1144" spans="1:3">
      <c r="A1144" s="90"/>
      <c r="B1144" s="90"/>
      <c r="C1144" s="90"/>
    </row>
    <row r="1145" spans="1:3">
      <c r="A1145" s="90"/>
      <c r="B1145" s="90"/>
      <c r="C1145" s="90"/>
    </row>
    <row r="1146" spans="1:3">
      <c r="A1146" s="90"/>
      <c r="B1146" s="90"/>
      <c r="C1146" s="90"/>
    </row>
    <row r="1147" spans="1:3">
      <c r="A1147" s="90"/>
      <c r="B1147" s="90"/>
      <c r="C1147" s="90"/>
    </row>
    <row r="1148" spans="1:3">
      <c r="A1148" s="90"/>
      <c r="B1148" s="90"/>
      <c r="C1148" s="90"/>
    </row>
    <row r="1149" spans="1:3">
      <c r="A1149" s="90"/>
      <c r="B1149" s="90"/>
      <c r="C1149" s="90"/>
    </row>
    <row r="1150" spans="1:3">
      <c r="A1150" s="90"/>
      <c r="B1150" s="90"/>
      <c r="C1150" s="90"/>
    </row>
    <row r="1151" spans="1:3">
      <c r="A1151" s="90"/>
      <c r="B1151" s="90"/>
      <c r="C1151" s="90"/>
    </row>
    <row r="1152" spans="1:3">
      <c r="A1152" s="90"/>
      <c r="B1152" s="90"/>
      <c r="C1152" s="90"/>
    </row>
    <row r="1153" spans="1:3">
      <c r="A1153" s="90"/>
      <c r="B1153" s="90"/>
      <c r="C1153" s="90"/>
    </row>
    <row r="1154" spans="1:3">
      <c r="A1154" s="90"/>
      <c r="B1154" s="90"/>
      <c r="C1154" s="90"/>
    </row>
    <row r="1155" spans="1:3">
      <c r="A1155" s="90"/>
      <c r="B1155" s="90"/>
      <c r="C1155" s="90"/>
    </row>
    <row r="1156" spans="1:3">
      <c r="A1156" s="90"/>
      <c r="B1156" s="90"/>
      <c r="C1156" s="90"/>
    </row>
    <row r="1157" spans="1:3">
      <c r="A1157" s="90"/>
      <c r="B1157" s="90"/>
      <c r="C1157" s="90"/>
    </row>
    <row r="1158" spans="1:3">
      <c r="A1158" s="90"/>
      <c r="B1158" s="90"/>
      <c r="C1158" s="90"/>
    </row>
    <row r="1159" spans="1:3">
      <c r="A1159" s="90"/>
      <c r="B1159" s="90"/>
      <c r="C1159" s="90"/>
    </row>
    <row r="1160" spans="1:3">
      <c r="A1160" s="90"/>
      <c r="B1160" s="90"/>
      <c r="C1160" s="90"/>
    </row>
    <row r="1161" spans="1:3">
      <c r="A1161" s="90"/>
      <c r="B1161" s="90"/>
      <c r="C1161" s="90"/>
    </row>
    <row r="1162" spans="1:3">
      <c r="A1162" s="90"/>
      <c r="B1162" s="90"/>
      <c r="C1162" s="90"/>
    </row>
    <row r="1163" spans="1:3">
      <c r="A1163" s="90"/>
      <c r="B1163" s="90"/>
      <c r="C1163" s="90"/>
    </row>
    <row r="1164" spans="1:3">
      <c r="A1164" s="90"/>
      <c r="B1164" s="90"/>
      <c r="C1164" s="90"/>
    </row>
    <row r="1165" spans="1:3">
      <c r="A1165" s="90"/>
      <c r="B1165" s="90"/>
      <c r="C1165" s="90"/>
    </row>
    <row r="1166" spans="1:3">
      <c r="A1166" s="90"/>
      <c r="B1166" s="90"/>
      <c r="C1166" s="90"/>
    </row>
    <row r="1167" spans="1:3">
      <c r="A1167" s="90"/>
      <c r="B1167" s="90"/>
      <c r="C1167" s="90"/>
    </row>
    <row r="1168" spans="1:3">
      <c r="A1168" s="90"/>
      <c r="B1168" s="90"/>
      <c r="C1168" s="90"/>
    </row>
    <row r="1169" spans="1:3">
      <c r="A1169" s="90"/>
      <c r="B1169" s="90"/>
      <c r="C1169" s="90"/>
    </row>
    <row r="1170" spans="1:3">
      <c r="A1170" s="90"/>
      <c r="B1170" s="90"/>
      <c r="C1170" s="90"/>
    </row>
    <row r="1171" spans="1:3">
      <c r="A1171" s="90"/>
      <c r="B1171" s="90"/>
      <c r="C1171" s="90"/>
    </row>
    <row r="1172" spans="1:3">
      <c r="A1172" s="90"/>
      <c r="B1172" s="90"/>
      <c r="C1172" s="90"/>
    </row>
    <row r="1173" spans="1:3">
      <c r="A1173" s="90"/>
      <c r="B1173" s="90"/>
      <c r="C1173" s="90"/>
    </row>
    <row r="1174" spans="1:3">
      <c r="A1174" s="90"/>
      <c r="B1174" s="90"/>
      <c r="C1174" s="90"/>
    </row>
    <row r="1175" spans="1:3">
      <c r="A1175" s="90"/>
      <c r="B1175" s="90"/>
      <c r="C1175" s="90"/>
    </row>
    <row r="1176" spans="1:3">
      <c r="A1176" s="90"/>
      <c r="B1176" s="90"/>
      <c r="C1176" s="90"/>
    </row>
    <row r="1177" spans="1:3">
      <c r="A1177" s="90"/>
      <c r="B1177" s="90"/>
      <c r="C1177" s="90"/>
    </row>
    <row r="1178" spans="1:3">
      <c r="A1178" s="90"/>
      <c r="B1178" s="90"/>
      <c r="C1178" s="90"/>
    </row>
    <row r="1179" spans="1:3">
      <c r="A1179" s="90"/>
      <c r="B1179" s="90"/>
      <c r="C1179" s="90"/>
    </row>
    <row r="1180" spans="1:3">
      <c r="A1180" s="90"/>
      <c r="B1180" s="90"/>
      <c r="C1180" s="90"/>
    </row>
    <row r="1181" spans="1:3">
      <c r="A1181" s="90"/>
      <c r="B1181" s="90"/>
      <c r="C1181" s="90"/>
    </row>
    <row r="1182" spans="1:3">
      <c r="A1182" s="90"/>
      <c r="B1182" s="90"/>
      <c r="C1182" s="90"/>
    </row>
    <row r="1183" spans="1:3">
      <c r="A1183" s="90"/>
      <c r="B1183" s="90"/>
      <c r="C1183" s="90"/>
    </row>
    <row r="1184" spans="1:3">
      <c r="A1184" s="90"/>
      <c r="B1184" s="90"/>
      <c r="C1184" s="90"/>
    </row>
    <row r="1185" spans="1:3">
      <c r="A1185" s="90"/>
      <c r="B1185" s="90"/>
      <c r="C1185" s="90"/>
    </row>
    <row r="1186" spans="1:3">
      <c r="A1186" s="90"/>
      <c r="B1186" s="90"/>
      <c r="C1186" s="90"/>
    </row>
    <row r="1187" spans="1:3">
      <c r="A1187" s="90"/>
      <c r="B1187" s="90"/>
      <c r="C1187" s="90"/>
    </row>
    <row r="1188" spans="1:3">
      <c r="A1188" s="90"/>
      <c r="B1188" s="90"/>
      <c r="C1188" s="90"/>
    </row>
    <row r="1189" spans="1:3">
      <c r="A1189" s="90"/>
      <c r="B1189" s="90"/>
      <c r="C1189" s="90"/>
    </row>
    <row r="1190" spans="1:3">
      <c r="A1190" s="90"/>
      <c r="B1190" s="90"/>
      <c r="C1190" s="90"/>
    </row>
    <row r="1191" spans="1:3">
      <c r="A1191" s="90"/>
      <c r="B1191" s="90"/>
      <c r="C1191" s="90"/>
    </row>
    <row r="1192" spans="1:3">
      <c r="A1192" s="90"/>
      <c r="B1192" s="90"/>
      <c r="C1192" s="90"/>
    </row>
    <row r="1193" spans="1:3">
      <c r="A1193" s="90"/>
      <c r="B1193" s="90"/>
      <c r="C1193" s="90"/>
    </row>
    <row r="1194" spans="1:3">
      <c r="A1194" s="90"/>
      <c r="B1194" s="90"/>
      <c r="C1194" s="90"/>
    </row>
    <row r="1195" spans="1:3">
      <c r="A1195" s="90"/>
      <c r="B1195" s="90"/>
      <c r="C1195" s="90"/>
    </row>
    <row r="1196" spans="1:3">
      <c r="A1196" s="90"/>
      <c r="B1196" s="90"/>
      <c r="C1196" s="90"/>
    </row>
    <row r="1197" spans="1:3">
      <c r="A1197" s="90"/>
      <c r="B1197" s="90"/>
      <c r="C1197" s="90"/>
    </row>
    <row r="1198" spans="1:3">
      <c r="A1198" s="90"/>
      <c r="B1198" s="90"/>
      <c r="C1198" s="90"/>
    </row>
    <row r="1199" spans="1:3">
      <c r="A1199" s="90"/>
      <c r="B1199" s="90"/>
      <c r="C1199" s="90"/>
    </row>
    <row r="1200" spans="1:3">
      <c r="A1200" s="90"/>
      <c r="B1200" s="90"/>
      <c r="C1200" s="90"/>
    </row>
    <row r="1201" spans="1:3">
      <c r="A1201" s="90"/>
      <c r="B1201" s="90"/>
      <c r="C1201" s="90"/>
    </row>
    <row r="1202" spans="1:3">
      <c r="A1202" s="90"/>
      <c r="B1202" s="90"/>
      <c r="C1202" s="90"/>
    </row>
    <row r="1203" spans="1:3">
      <c r="A1203" s="90"/>
      <c r="B1203" s="90"/>
      <c r="C1203" s="90"/>
    </row>
    <row r="1204" spans="1:3">
      <c r="A1204" s="90"/>
      <c r="B1204" s="90"/>
      <c r="C1204" s="90"/>
    </row>
    <row r="1205" spans="1:3">
      <c r="A1205" s="90"/>
      <c r="B1205" s="90"/>
      <c r="C1205" s="90"/>
    </row>
    <row r="1206" spans="1:3">
      <c r="A1206" s="90"/>
      <c r="B1206" s="90"/>
      <c r="C1206" s="90"/>
    </row>
    <row r="1207" spans="1:3">
      <c r="A1207" s="90"/>
      <c r="B1207" s="90"/>
      <c r="C1207" s="90"/>
    </row>
    <row r="1208" spans="1:3">
      <c r="A1208" s="90"/>
      <c r="B1208" s="90"/>
      <c r="C1208" s="90"/>
    </row>
    <row r="1209" spans="1:3">
      <c r="A1209" s="90"/>
      <c r="B1209" s="90"/>
      <c r="C1209" s="90"/>
    </row>
    <row r="1210" spans="1:3">
      <c r="A1210" s="90"/>
      <c r="B1210" s="90"/>
      <c r="C1210" s="90"/>
    </row>
    <row r="1211" spans="1:3">
      <c r="A1211" s="90"/>
      <c r="B1211" s="90"/>
      <c r="C1211" s="90"/>
    </row>
    <row r="1212" spans="1:3">
      <c r="A1212" s="90"/>
      <c r="B1212" s="90"/>
      <c r="C1212" s="90"/>
    </row>
    <row r="1213" spans="1:3">
      <c r="A1213" s="90"/>
      <c r="B1213" s="90"/>
      <c r="C1213" s="90"/>
    </row>
    <row r="1214" spans="1:3">
      <c r="A1214" s="90"/>
      <c r="B1214" s="90"/>
      <c r="C1214" s="90"/>
    </row>
    <row r="1215" spans="1:3">
      <c r="A1215" s="90"/>
      <c r="B1215" s="90"/>
      <c r="C1215" s="90"/>
    </row>
    <row r="1216" spans="1:3">
      <c r="A1216" s="90"/>
      <c r="B1216" s="90"/>
      <c r="C1216" s="90"/>
    </row>
    <row r="1217" spans="1:3">
      <c r="A1217" s="90"/>
      <c r="B1217" s="90"/>
      <c r="C1217" s="90"/>
    </row>
    <row r="1218" spans="1:3">
      <c r="A1218" s="90"/>
      <c r="B1218" s="90"/>
      <c r="C1218" s="90"/>
    </row>
    <row r="1219" spans="1:3">
      <c r="A1219" s="90"/>
      <c r="B1219" s="90"/>
      <c r="C1219" s="90"/>
    </row>
    <row r="1220" spans="1:3">
      <c r="A1220" s="90"/>
      <c r="B1220" s="90"/>
      <c r="C1220" s="90"/>
    </row>
    <row r="1221" spans="1:3">
      <c r="A1221" s="90"/>
      <c r="B1221" s="90"/>
      <c r="C1221" s="90"/>
    </row>
    <row r="1222" spans="1:3">
      <c r="A1222" s="90"/>
      <c r="B1222" s="90"/>
      <c r="C1222" s="90"/>
    </row>
    <row r="1223" spans="1:3">
      <c r="A1223" s="90"/>
      <c r="B1223" s="90"/>
      <c r="C1223" s="90"/>
    </row>
    <row r="1224" spans="1:3">
      <c r="A1224" s="90"/>
      <c r="B1224" s="90"/>
      <c r="C1224" s="90"/>
    </row>
    <row r="1225" spans="1:3">
      <c r="A1225" s="90"/>
      <c r="B1225" s="90"/>
      <c r="C1225" s="90"/>
    </row>
    <row r="1226" spans="1:3">
      <c r="A1226" s="90"/>
      <c r="B1226" s="90"/>
      <c r="C1226" s="90"/>
    </row>
    <row r="1227" spans="1:3">
      <c r="A1227" s="90"/>
      <c r="B1227" s="90"/>
      <c r="C1227" s="90"/>
    </row>
    <row r="1228" spans="1:3">
      <c r="A1228" s="90"/>
      <c r="B1228" s="90"/>
      <c r="C1228" s="90"/>
    </row>
    <row r="1229" spans="1:3">
      <c r="A1229" s="90"/>
      <c r="B1229" s="90"/>
      <c r="C1229" s="90"/>
    </row>
    <row r="1230" spans="1:3">
      <c r="A1230" s="90"/>
      <c r="B1230" s="90"/>
      <c r="C1230" s="90"/>
    </row>
    <row r="1231" spans="1:3">
      <c r="A1231" s="90"/>
      <c r="B1231" s="90"/>
      <c r="C1231" s="90"/>
    </row>
    <row r="1232" spans="1:3">
      <c r="A1232" s="90"/>
      <c r="B1232" s="90"/>
      <c r="C1232" s="90"/>
    </row>
    <row r="1233" spans="1:3">
      <c r="A1233" s="90"/>
      <c r="B1233" s="90"/>
      <c r="C1233" s="90"/>
    </row>
    <row r="1234" spans="1:3">
      <c r="A1234" s="90"/>
      <c r="B1234" s="90"/>
      <c r="C1234" s="90"/>
    </row>
    <row r="1235" spans="1:3">
      <c r="A1235" s="90"/>
      <c r="B1235" s="90"/>
      <c r="C1235" s="90"/>
    </row>
    <row r="1236" spans="1:3">
      <c r="A1236" s="90"/>
      <c r="B1236" s="90"/>
      <c r="C1236" s="90"/>
    </row>
    <row r="1237" spans="1:3">
      <c r="A1237" s="90"/>
      <c r="B1237" s="90"/>
      <c r="C1237" s="90"/>
    </row>
    <row r="1238" spans="1:3">
      <c r="A1238" s="90"/>
      <c r="B1238" s="90"/>
      <c r="C1238" s="90"/>
    </row>
    <row r="1239" spans="1:3">
      <c r="A1239" s="90"/>
      <c r="B1239" s="90"/>
      <c r="C1239" s="90"/>
    </row>
    <row r="1240" spans="1:3">
      <c r="A1240" s="90"/>
      <c r="B1240" s="90"/>
      <c r="C1240" s="90"/>
    </row>
    <row r="1241" spans="1:3">
      <c r="A1241" s="90"/>
      <c r="B1241" s="90"/>
      <c r="C1241" s="90"/>
    </row>
    <row r="1242" spans="1:3">
      <c r="A1242" s="90"/>
      <c r="B1242" s="90"/>
      <c r="C1242" s="90"/>
    </row>
    <row r="1243" spans="1:3">
      <c r="A1243" s="90"/>
      <c r="B1243" s="90"/>
      <c r="C1243" s="90"/>
    </row>
    <row r="1244" spans="1:3">
      <c r="A1244" s="90"/>
      <c r="B1244" s="90"/>
      <c r="C1244" s="90"/>
    </row>
    <row r="1245" spans="1:3">
      <c r="A1245" s="90"/>
      <c r="B1245" s="90"/>
      <c r="C1245" s="90"/>
    </row>
    <row r="1246" spans="1:3">
      <c r="A1246" s="90"/>
      <c r="B1246" s="90"/>
      <c r="C1246" s="90"/>
    </row>
    <row r="1247" spans="1:3">
      <c r="A1247" s="90"/>
      <c r="B1247" s="90"/>
      <c r="C1247" s="90"/>
    </row>
    <row r="1248" spans="1:3">
      <c r="A1248" s="90"/>
      <c r="B1248" s="90"/>
      <c r="C1248" s="90"/>
    </row>
    <row r="1249" spans="1:3">
      <c r="A1249" s="90"/>
      <c r="B1249" s="90"/>
      <c r="C1249" s="90"/>
    </row>
    <row r="1250" spans="1:3">
      <c r="A1250" s="90"/>
      <c r="B1250" s="90"/>
      <c r="C1250" s="90"/>
    </row>
    <row r="1251" spans="1:3">
      <c r="A1251" s="90"/>
      <c r="B1251" s="90"/>
      <c r="C1251" s="90"/>
    </row>
    <row r="1252" spans="1:3">
      <c r="A1252" s="90"/>
      <c r="B1252" s="90"/>
      <c r="C1252" s="90"/>
    </row>
    <row r="1253" spans="1:3">
      <c r="A1253" s="90"/>
      <c r="B1253" s="90"/>
      <c r="C1253" s="90"/>
    </row>
    <row r="1254" spans="1:3">
      <c r="A1254" s="90"/>
      <c r="B1254" s="90"/>
      <c r="C1254" s="90"/>
    </row>
    <row r="1255" spans="1:3">
      <c r="A1255" s="90"/>
      <c r="B1255" s="90"/>
      <c r="C1255" s="90"/>
    </row>
    <row r="1256" spans="1:3">
      <c r="A1256" s="90"/>
      <c r="B1256" s="90"/>
      <c r="C1256" s="90"/>
    </row>
    <row r="1257" spans="1:3">
      <c r="A1257" s="90"/>
      <c r="B1257" s="90"/>
      <c r="C1257" s="90"/>
    </row>
    <row r="1258" spans="1:3">
      <c r="A1258" s="90"/>
      <c r="B1258" s="90"/>
      <c r="C1258" s="90"/>
    </row>
    <row r="1259" spans="1:3">
      <c r="A1259" s="90"/>
      <c r="B1259" s="90"/>
      <c r="C1259" s="90"/>
    </row>
    <row r="1260" spans="1:3">
      <c r="A1260" s="90"/>
      <c r="B1260" s="90"/>
      <c r="C1260" s="90"/>
    </row>
    <row r="1261" spans="1:3">
      <c r="A1261" s="90"/>
      <c r="B1261" s="90"/>
      <c r="C1261" s="90"/>
    </row>
    <row r="1262" spans="1:3">
      <c r="A1262" s="90"/>
      <c r="B1262" s="90"/>
      <c r="C1262" s="90"/>
    </row>
    <row r="1263" spans="1:3">
      <c r="A1263" s="90"/>
      <c r="B1263" s="90"/>
      <c r="C1263" s="90"/>
    </row>
    <row r="1264" spans="1:3">
      <c r="A1264" s="90"/>
      <c r="B1264" s="90"/>
      <c r="C1264" s="90"/>
    </row>
    <row r="1265" spans="1:3">
      <c r="A1265" s="90"/>
      <c r="B1265" s="90"/>
      <c r="C1265" s="90"/>
    </row>
    <row r="1266" spans="1:3">
      <c r="A1266" s="90"/>
      <c r="B1266" s="90"/>
      <c r="C1266" s="90"/>
    </row>
    <row r="1267" spans="1:3">
      <c r="A1267" s="90"/>
      <c r="B1267" s="90"/>
      <c r="C1267" s="90"/>
    </row>
    <row r="1268" spans="1:3">
      <c r="A1268" s="90"/>
      <c r="B1268" s="90"/>
      <c r="C1268" s="90"/>
    </row>
    <row r="1269" spans="1:3">
      <c r="A1269" s="90"/>
      <c r="B1269" s="90"/>
      <c r="C1269" s="90"/>
    </row>
    <row r="1270" spans="1:3">
      <c r="A1270" s="90"/>
      <c r="B1270" s="90"/>
      <c r="C1270" s="90"/>
    </row>
    <row r="1271" spans="1:3">
      <c r="A1271" s="90"/>
      <c r="B1271" s="90"/>
      <c r="C1271" s="90"/>
    </row>
    <row r="1272" spans="1:3">
      <c r="A1272" s="90"/>
      <c r="B1272" s="90"/>
      <c r="C1272" s="90"/>
    </row>
    <row r="1273" spans="1:3">
      <c r="A1273" s="90"/>
      <c r="B1273" s="90"/>
      <c r="C1273" s="90"/>
    </row>
    <row r="1274" spans="1:3">
      <c r="A1274" s="90"/>
      <c r="B1274" s="90"/>
      <c r="C1274" s="90"/>
    </row>
    <row r="1275" spans="1:3">
      <c r="A1275" s="90"/>
      <c r="B1275" s="90"/>
      <c r="C1275" s="90"/>
    </row>
    <row r="1276" spans="1:3">
      <c r="A1276" s="90"/>
      <c r="B1276" s="90"/>
      <c r="C1276" s="90"/>
    </row>
    <row r="1277" spans="1:3">
      <c r="A1277" s="90"/>
      <c r="B1277" s="90"/>
      <c r="C1277" s="90"/>
    </row>
    <row r="1278" spans="1:3">
      <c r="A1278" s="90"/>
      <c r="B1278" s="90"/>
      <c r="C1278" s="90"/>
    </row>
    <row r="1279" spans="1:3">
      <c r="A1279" s="90"/>
      <c r="B1279" s="90"/>
      <c r="C1279" s="90"/>
    </row>
    <row r="1280" spans="1:3">
      <c r="A1280" s="90"/>
      <c r="B1280" s="90"/>
      <c r="C1280" s="90"/>
    </row>
    <row r="1281" spans="1:3">
      <c r="A1281" s="90"/>
      <c r="B1281" s="90"/>
      <c r="C1281" s="90"/>
    </row>
    <row r="1282" spans="1:3">
      <c r="A1282" s="90"/>
      <c r="B1282" s="90"/>
      <c r="C1282" s="90"/>
    </row>
    <row r="1283" spans="1:3">
      <c r="A1283" s="90"/>
      <c r="B1283" s="90"/>
      <c r="C1283" s="90"/>
    </row>
    <row r="1284" spans="1:3">
      <c r="A1284" s="90"/>
      <c r="B1284" s="90"/>
      <c r="C1284" s="90"/>
    </row>
    <row r="1285" spans="1:3">
      <c r="A1285" s="90"/>
      <c r="B1285" s="90"/>
      <c r="C1285" s="90"/>
    </row>
    <row r="1286" spans="1:3">
      <c r="A1286" s="90"/>
      <c r="B1286" s="90"/>
      <c r="C1286" s="90"/>
    </row>
    <row r="1287" spans="1:3">
      <c r="A1287" s="90"/>
      <c r="B1287" s="90"/>
      <c r="C1287" s="90"/>
    </row>
    <row r="1288" spans="1:3">
      <c r="A1288" s="90"/>
      <c r="B1288" s="90"/>
      <c r="C1288" s="90"/>
    </row>
    <row r="1289" spans="1:3">
      <c r="A1289" s="90"/>
      <c r="B1289" s="90"/>
      <c r="C1289" s="90"/>
    </row>
    <row r="1290" spans="1:3">
      <c r="A1290" s="90"/>
      <c r="B1290" s="90"/>
      <c r="C1290" s="90"/>
    </row>
    <row r="1291" spans="1:3">
      <c r="A1291" s="90"/>
      <c r="B1291" s="90"/>
      <c r="C1291" s="90"/>
    </row>
    <row r="1292" spans="1:3">
      <c r="A1292" s="90"/>
      <c r="B1292" s="90"/>
      <c r="C1292" s="90"/>
    </row>
    <row r="1293" spans="1:3">
      <c r="A1293" s="90"/>
      <c r="B1293" s="90"/>
      <c r="C1293" s="90"/>
    </row>
    <row r="1294" spans="1:3">
      <c r="A1294" s="90"/>
      <c r="B1294" s="90"/>
      <c r="C1294" s="90"/>
    </row>
    <row r="1295" spans="1:3">
      <c r="A1295" s="90"/>
      <c r="B1295" s="90"/>
      <c r="C1295" s="90"/>
    </row>
    <row r="1296" spans="1:3">
      <c r="A1296" s="90"/>
      <c r="B1296" s="90"/>
      <c r="C1296" s="90"/>
    </row>
    <row r="1297" spans="1:3">
      <c r="A1297" s="90"/>
      <c r="B1297" s="90"/>
      <c r="C1297" s="90"/>
    </row>
    <row r="1298" spans="1:3">
      <c r="A1298" s="90"/>
      <c r="B1298" s="90"/>
      <c r="C1298" s="90"/>
    </row>
    <row r="1299" spans="1:3">
      <c r="A1299" s="90"/>
      <c r="B1299" s="90"/>
      <c r="C1299" s="90"/>
    </row>
    <row r="1300" spans="1:3">
      <c r="A1300" s="90"/>
      <c r="B1300" s="90"/>
      <c r="C1300" s="90"/>
    </row>
    <row r="1301" spans="1:3">
      <c r="A1301" s="90"/>
      <c r="B1301" s="90"/>
      <c r="C1301" s="90"/>
    </row>
    <row r="1302" spans="1:3">
      <c r="A1302" s="90"/>
      <c r="B1302" s="90"/>
      <c r="C1302" s="90"/>
    </row>
    <row r="1303" spans="1:3">
      <c r="A1303" s="90"/>
      <c r="B1303" s="90"/>
      <c r="C1303" s="90"/>
    </row>
    <row r="1304" spans="1:3">
      <c r="A1304" s="90"/>
      <c r="B1304" s="90"/>
      <c r="C1304" s="90"/>
    </row>
    <row r="1305" spans="1:3">
      <c r="A1305" s="90"/>
      <c r="B1305" s="90"/>
      <c r="C1305" s="90"/>
    </row>
    <row r="1306" spans="1:3">
      <c r="A1306" s="90"/>
      <c r="B1306" s="90"/>
      <c r="C1306" s="90"/>
    </row>
    <row r="1307" spans="1:3">
      <c r="A1307" s="90"/>
      <c r="B1307" s="90"/>
      <c r="C1307" s="90"/>
    </row>
    <row r="1308" spans="1:3">
      <c r="A1308" s="90"/>
      <c r="B1308" s="90"/>
      <c r="C1308" s="90"/>
    </row>
    <row r="1309" spans="1:3">
      <c r="A1309" s="90"/>
      <c r="B1309" s="90"/>
      <c r="C1309" s="90"/>
    </row>
    <row r="1310" spans="1:3">
      <c r="A1310" s="90"/>
      <c r="B1310" s="90"/>
      <c r="C1310" s="90"/>
    </row>
    <row r="1311" spans="1:3">
      <c r="A1311" s="90"/>
      <c r="B1311" s="90"/>
      <c r="C1311" s="90"/>
    </row>
    <row r="1312" spans="1:3">
      <c r="A1312" s="90"/>
      <c r="B1312" s="90"/>
      <c r="C1312" s="90"/>
    </row>
    <row r="1313" spans="1:3">
      <c r="A1313" s="90"/>
      <c r="B1313" s="90"/>
      <c r="C1313" s="90"/>
    </row>
    <row r="1314" spans="1:3">
      <c r="A1314" s="90"/>
      <c r="B1314" s="90"/>
      <c r="C1314" s="90"/>
    </row>
    <row r="1315" spans="1:3">
      <c r="A1315" s="90"/>
      <c r="B1315" s="90"/>
      <c r="C1315" s="90"/>
    </row>
    <row r="1316" spans="1:3">
      <c r="A1316" s="90"/>
      <c r="B1316" s="90"/>
      <c r="C1316" s="90"/>
    </row>
    <row r="1317" spans="1:3">
      <c r="A1317" s="90"/>
      <c r="B1317" s="90"/>
      <c r="C1317" s="90"/>
    </row>
    <row r="1318" spans="1:3">
      <c r="A1318" s="90"/>
      <c r="B1318" s="90"/>
      <c r="C1318" s="90"/>
    </row>
    <row r="1319" spans="1:3">
      <c r="A1319" s="90"/>
      <c r="B1319" s="90"/>
      <c r="C1319" s="90"/>
    </row>
    <row r="1320" spans="1:3">
      <c r="A1320" s="90"/>
      <c r="B1320" s="90"/>
      <c r="C1320" s="90"/>
    </row>
    <row r="1321" spans="1:3">
      <c r="A1321" s="90"/>
      <c r="B1321" s="90"/>
      <c r="C1321" s="90"/>
    </row>
    <row r="1322" spans="1:3">
      <c r="A1322" s="90"/>
      <c r="B1322" s="90"/>
      <c r="C1322" s="90"/>
    </row>
    <row r="1323" spans="1:3">
      <c r="A1323" s="90"/>
      <c r="B1323" s="90"/>
      <c r="C1323" s="90"/>
    </row>
    <row r="1324" spans="1:3">
      <c r="A1324" s="90"/>
      <c r="B1324" s="90"/>
      <c r="C1324" s="90"/>
    </row>
    <row r="1325" spans="1:3">
      <c r="A1325" s="90"/>
      <c r="B1325" s="90"/>
      <c r="C1325" s="90"/>
    </row>
    <row r="1326" spans="1:3">
      <c r="A1326" s="90"/>
      <c r="B1326" s="90"/>
      <c r="C1326" s="90"/>
    </row>
    <row r="1327" spans="1:3">
      <c r="A1327" s="90"/>
      <c r="B1327" s="90"/>
      <c r="C1327" s="90"/>
    </row>
    <row r="1328" spans="1:3">
      <c r="A1328" s="90"/>
      <c r="B1328" s="90"/>
      <c r="C1328" s="90"/>
    </row>
    <row r="1329" spans="1:3">
      <c r="A1329" s="90"/>
      <c r="B1329" s="90"/>
      <c r="C1329" s="90"/>
    </row>
    <row r="1330" spans="1:3">
      <c r="A1330" s="90"/>
      <c r="B1330" s="90"/>
      <c r="C1330" s="90"/>
    </row>
    <row r="1331" spans="1:3">
      <c r="A1331" s="90"/>
      <c r="B1331" s="90"/>
      <c r="C1331" s="90"/>
    </row>
    <row r="1332" spans="1:3">
      <c r="A1332" s="90"/>
      <c r="B1332" s="90"/>
      <c r="C1332" s="90"/>
    </row>
    <row r="1333" spans="1:3">
      <c r="A1333" s="90"/>
      <c r="B1333" s="90"/>
      <c r="C1333" s="90"/>
    </row>
    <row r="1334" spans="1:3">
      <c r="A1334" s="90"/>
      <c r="B1334" s="90"/>
      <c r="C1334" s="90"/>
    </row>
    <row r="1335" spans="1:3">
      <c r="A1335" s="90"/>
      <c r="B1335" s="90"/>
      <c r="C1335" s="90"/>
    </row>
    <row r="1336" spans="1:3">
      <c r="A1336" s="90"/>
      <c r="B1336" s="90"/>
      <c r="C1336" s="90"/>
    </row>
    <row r="1337" spans="1:3">
      <c r="A1337" s="90"/>
      <c r="B1337" s="90"/>
      <c r="C1337" s="90"/>
    </row>
    <row r="1338" spans="1:3">
      <c r="A1338" s="90"/>
      <c r="B1338" s="90"/>
      <c r="C1338" s="90"/>
    </row>
    <row r="1339" spans="1:3">
      <c r="A1339" s="90"/>
      <c r="B1339" s="90"/>
      <c r="C1339" s="90"/>
    </row>
    <row r="1340" spans="1:3">
      <c r="A1340" s="90"/>
      <c r="B1340" s="90"/>
      <c r="C1340" s="90"/>
    </row>
    <row r="1341" spans="1:3">
      <c r="A1341" s="90"/>
      <c r="B1341" s="90"/>
      <c r="C1341" s="90"/>
    </row>
    <row r="1342" spans="1:3">
      <c r="A1342" s="90"/>
      <c r="B1342" s="90"/>
      <c r="C1342" s="90"/>
    </row>
    <row r="1343" spans="1:3">
      <c r="A1343" s="90"/>
      <c r="B1343" s="90"/>
      <c r="C1343" s="90"/>
    </row>
    <row r="1344" spans="1:3">
      <c r="A1344" s="90"/>
      <c r="B1344" s="90"/>
      <c r="C1344" s="90"/>
    </row>
    <row r="1345" spans="1:3">
      <c r="A1345" s="90"/>
      <c r="B1345" s="90"/>
      <c r="C1345" s="90"/>
    </row>
    <row r="1346" spans="1:3">
      <c r="A1346" s="90"/>
      <c r="B1346" s="90"/>
      <c r="C1346" s="90"/>
    </row>
    <row r="1347" spans="1:3">
      <c r="A1347" s="90"/>
      <c r="B1347" s="90"/>
      <c r="C1347" s="90"/>
    </row>
    <row r="1348" spans="1:3">
      <c r="A1348" s="90"/>
      <c r="B1348" s="90"/>
      <c r="C1348" s="90"/>
    </row>
    <row r="1349" spans="1:3">
      <c r="A1349" s="90"/>
      <c r="B1349" s="90"/>
      <c r="C1349" s="90"/>
    </row>
    <row r="1350" spans="1:3">
      <c r="A1350" s="90"/>
      <c r="B1350" s="90"/>
      <c r="C1350" s="90"/>
    </row>
    <row r="1351" spans="1:3">
      <c r="A1351" s="90"/>
      <c r="B1351" s="90"/>
      <c r="C1351" s="90"/>
    </row>
    <row r="1352" spans="1:3">
      <c r="A1352" s="90"/>
      <c r="B1352" s="90"/>
      <c r="C1352" s="90"/>
    </row>
    <row r="1353" spans="1:3">
      <c r="A1353" s="90"/>
      <c r="B1353" s="90"/>
      <c r="C1353" s="90"/>
    </row>
    <row r="1354" spans="1:3">
      <c r="A1354" s="90"/>
      <c r="B1354" s="90"/>
      <c r="C1354" s="90"/>
    </row>
    <row r="1355" spans="1:3">
      <c r="A1355" s="90"/>
      <c r="B1355" s="90"/>
      <c r="C1355" s="90"/>
    </row>
    <row r="1356" spans="1:3">
      <c r="A1356" s="90"/>
      <c r="B1356" s="90"/>
      <c r="C1356" s="90"/>
    </row>
    <row r="1357" spans="1:3">
      <c r="A1357" s="90"/>
      <c r="B1357" s="90"/>
      <c r="C1357" s="90"/>
    </row>
    <row r="1358" spans="1:3">
      <c r="A1358" s="90"/>
      <c r="B1358" s="90"/>
      <c r="C1358" s="90"/>
    </row>
    <row r="1359" spans="1:3">
      <c r="A1359" s="90"/>
      <c r="B1359" s="90"/>
      <c r="C1359" s="90"/>
    </row>
    <row r="1360" spans="1:3">
      <c r="A1360" s="90"/>
      <c r="B1360" s="90"/>
      <c r="C1360" s="90"/>
    </row>
    <row r="1361" spans="1:3">
      <c r="A1361" s="90"/>
      <c r="B1361" s="90"/>
      <c r="C1361" s="90"/>
    </row>
    <row r="1362" spans="1:3">
      <c r="A1362" s="90"/>
      <c r="B1362" s="90"/>
      <c r="C1362" s="90"/>
    </row>
    <row r="1363" spans="1:3">
      <c r="A1363" s="90"/>
      <c r="B1363" s="90"/>
      <c r="C1363" s="90"/>
    </row>
    <row r="1364" spans="1:3">
      <c r="A1364" s="90"/>
      <c r="B1364" s="90"/>
      <c r="C1364" s="90"/>
    </row>
    <row r="1365" spans="1:3">
      <c r="A1365" s="90"/>
      <c r="B1365" s="90"/>
      <c r="C1365" s="90"/>
    </row>
    <row r="1366" spans="1:3">
      <c r="A1366" s="90"/>
      <c r="B1366" s="90"/>
      <c r="C1366" s="90"/>
    </row>
    <row r="1367" spans="1:3">
      <c r="A1367" s="90"/>
      <c r="B1367" s="90"/>
      <c r="C1367" s="90"/>
    </row>
    <row r="1368" spans="1:3">
      <c r="A1368" s="90"/>
      <c r="B1368" s="90"/>
      <c r="C1368" s="90"/>
    </row>
    <row r="1369" spans="1:3">
      <c r="A1369" s="90"/>
      <c r="B1369" s="90"/>
      <c r="C1369" s="90"/>
    </row>
    <row r="1370" spans="1:3">
      <c r="A1370" s="90"/>
      <c r="B1370" s="90"/>
      <c r="C1370" s="90"/>
    </row>
    <row r="1371" spans="1:3">
      <c r="A1371" s="90"/>
      <c r="B1371" s="90"/>
      <c r="C1371" s="90"/>
    </row>
    <row r="1372" spans="1:3">
      <c r="A1372" s="90"/>
      <c r="B1372" s="90"/>
      <c r="C1372" s="90"/>
    </row>
    <row r="1373" spans="1:3">
      <c r="A1373" s="90"/>
      <c r="B1373" s="90"/>
      <c r="C1373" s="90"/>
    </row>
    <row r="1374" spans="1:3">
      <c r="A1374" s="90"/>
      <c r="B1374" s="90"/>
      <c r="C1374" s="90"/>
    </row>
    <row r="1375" spans="1:3">
      <c r="A1375" s="90"/>
      <c r="B1375" s="90"/>
      <c r="C1375" s="90"/>
    </row>
    <row r="1376" spans="1:3">
      <c r="A1376" s="90"/>
      <c r="B1376" s="90"/>
      <c r="C1376" s="90"/>
    </row>
    <row r="1377" spans="1:3">
      <c r="A1377" s="90"/>
      <c r="B1377" s="90"/>
      <c r="C1377" s="90"/>
    </row>
    <row r="1378" spans="1:3">
      <c r="A1378" s="90"/>
      <c r="B1378" s="90"/>
      <c r="C1378" s="90"/>
    </row>
    <row r="1379" spans="1:3">
      <c r="A1379" s="90"/>
      <c r="B1379" s="90"/>
      <c r="C1379" s="90"/>
    </row>
    <row r="1380" spans="1:3">
      <c r="A1380" s="90"/>
      <c r="B1380" s="90"/>
      <c r="C1380" s="90"/>
    </row>
    <row r="1381" spans="1:3">
      <c r="A1381" s="90"/>
      <c r="B1381" s="90"/>
      <c r="C1381" s="90"/>
    </row>
    <row r="1382" spans="1:3">
      <c r="A1382" s="90"/>
      <c r="B1382" s="90"/>
      <c r="C1382" s="90"/>
    </row>
    <row r="1383" spans="1:3">
      <c r="A1383" s="90"/>
      <c r="B1383" s="90"/>
      <c r="C1383" s="90"/>
    </row>
    <row r="1384" spans="1:3">
      <c r="A1384" s="90"/>
      <c r="B1384" s="90"/>
      <c r="C1384" s="90"/>
    </row>
    <row r="1385" spans="1:3">
      <c r="A1385" s="90"/>
      <c r="B1385" s="90"/>
      <c r="C1385" s="90"/>
    </row>
    <row r="1386" spans="1:3">
      <c r="A1386" s="90"/>
      <c r="B1386" s="90"/>
      <c r="C1386" s="90"/>
    </row>
    <row r="1387" spans="1:3">
      <c r="A1387" s="90"/>
      <c r="B1387" s="90"/>
      <c r="C1387" s="90"/>
    </row>
    <row r="1388" spans="1:3">
      <c r="A1388" s="90"/>
      <c r="B1388" s="90"/>
      <c r="C1388" s="90"/>
    </row>
    <row r="1389" spans="1:3">
      <c r="A1389" s="90"/>
      <c r="B1389" s="90"/>
      <c r="C1389" s="90"/>
    </row>
    <row r="1390" spans="1:3">
      <c r="A1390" s="90"/>
      <c r="B1390" s="90"/>
      <c r="C1390" s="90"/>
    </row>
    <row r="1391" spans="1:3">
      <c r="A1391" s="90"/>
      <c r="B1391" s="90"/>
      <c r="C1391" s="90"/>
    </row>
    <row r="1392" spans="1:3">
      <c r="A1392" s="90"/>
      <c r="B1392" s="90"/>
      <c r="C1392" s="90"/>
    </row>
    <row r="1393" spans="1:3">
      <c r="A1393" s="90"/>
      <c r="B1393" s="90"/>
      <c r="C1393" s="90"/>
    </row>
    <row r="1394" spans="1:3">
      <c r="A1394" s="90"/>
      <c r="B1394" s="90"/>
      <c r="C1394" s="90"/>
    </row>
    <row r="1395" spans="1:3">
      <c r="A1395" s="90"/>
      <c r="B1395" s="90"/>
      <c r="C1395" s="90"/>
    </row>
    <row r="1396" spans="1:3">
      <c r="A1396" s="90"/>
      <c r="B1396" s="90"/>
      <c r="C1396" s="90"/>
    </row>
    <row r="1397" spans="1:3">
      <c r="A1397" s="90"/>
      <c r="B1397" s="90"/>
      <c r="C1397" s="90"/>
    </row>
    <row r="1398" spans="1:3">
      <c r="A1398" s="90"/>
      <c r="B1398" s="90"/>
      <c r="C1398" s="90"/>
    </row>
    <row r="1399" spans="1:3">
      <c r="A1399" s="90"/>
      <c r="B1399" s="90"/>
      <c r="C1399" s="90"/>
    </row>
    <row r="1400" spans="1:3">
      <c r="A1400" s="90"/>
      <c r="B1400" s="90"/>
      <c r="C1400" s="90"/>
    </row>
    <row r="1401" spans="1:3">
      <c r="A1401" s="90"/>
      <c r="B1401" s="90"/>
      <c r="C1401" s="90"/>
    </row>
    <row r="1402" spans="1:3">
      <c r="A1402" s="90"/>
      <c r="B1402" s="90"/>
      <c r="C1402" s="90"/>
    </row>
    <row r="1403" spans="1:3">
      <c r="A1403" s="90"/>
      <c r="B1403" s="90"/>
      <c r="C1403" s="90"/>
    </row>
    <row r="1404" spans="1:3">
      <c r="A1404" s="90"/>
      <c r="B1404" s="90"/>
      <c r="C1404" s="90"/>
    </row>
    <row r="1405" spans="1:3">
      <c r="A1405" s="90"/>
      <c r="B1405" s="90"/>
      <c r="C1405" s="90"/>
    </row>
    <row r="1406" spans="1:3">
      <c r="A1406" s="90"/>
      <c r="B1406" s="90"/>
      <c r="C1406" s="90"/>
    </row>
    <row r="1407" spans="1:3">
      <c r="A1407" s="90"/>
      <c r="B1407" s="90"/>
      <c r="C1407" s="90"/>
    </row>
    <row r="1408" spans="1:3">
      <c r="A1408" s="90"/>
      <c r="B1408" s="90"/>
      <c r="C1408" s="90"/>
    </row>
    <row r="1409" spans="1:3">
      <c r="A1409" s="90"/>
      <c r="B1409" s="90"/>
      <c r="C1409" s="90"/>
    </row>
    <row r="1410" spans="1:3">
      <c r="A1410" s="90"/>
      <c r="B1410" s="90"/>
      <c r="C1410" s="90"/>
    </row>
    <row r="1411" spans="1:3">
      <c r="A1411" s="90"/>
      <c r="B1411" s="90"/>
      <c r="C1411" s="90"/>
    </row>
    <row r="1412" spans="1:3">
      <c r="A1412" s="90"/>
      <c r="B1412" s="90"/>
      <c r="C1412" s="90"/>
    </row>
    <row r="1413" spans="1:3">
      <c r="A1413" s="90"/>
      <c r="B1413" s="90"/>
      <c r="C1413" s="90"/>
    </row>
    <row r="1414" spans="1:3">
      <c r="A1414" s="90"/>
      <c r="B1414" s="90"/>
      <c r="C1414" s="90"/>
    </row>
    <row r="1415" spans="1:3">
      <c r="A1415" s="90"/>
      <c r="B1415" s="90"/>
      <c r="C1415" s="90"/>
    </row>
    <row r="1416" spans="1:3">
      <c r="A1416" s="90"/>
      <c r="B1416" s="90"/>
      <c r="C1416" s="90"/>
    </row>
    <row r="1417" spans="1:3">
      <c r="A1417" s="90"/>
      <c r="B1417" s="90"/>
      <c r="C1417" s="90"/>
    </row>
    <row r="1418" spans="1:3">
      <c r="A1418" s="90"/>
      <c r="B1418" s="90"/>
      <c r="C1418" s="90"/>
    </row>
    <row r="1419" spans="1:3">
      <c r="A1419" s="90"/>
      <c r="B1419" s="90"/>
      <c r="C1419" s="90"/>
    </row>
    <row r="1420" spans="1:3">
      <c r="A1420" s="90"/>
      <c r="B1420" s="90"/>
      <c r="C1420" s="90"/>
    </row>
    <row r="1421" spans="1:3">
      <c r="A1421" s="90"/>
      <c r="B1421" s="90"/>
      <c r="C1421" s="90"/>
    </row>
    <row r="1422" spans="1:3">
      <c r="A1422" s="90"/>
      <c r="B1422" s="90"/>
      <c r="C1422" s="90"/>
    </row>
    <row r="1423" spans="1:3">
      <c r="A1423" s="90"/>
      <c r="B1423" s="90"/>
      <c r="C1423" s="90"/>
    </row>
    <row r="1424" spans="1:3">
      <c r="A1424" s="90"/>
      <c r="B1424" s="90"/>
      <c r="C1424" s="90"/>
    </row>
    <row r="1425" spans="1:3">
      <c r="A1425" s="90"/>
      <c r="B1425" s="90"/>
      <c r="C1425" s="90"/>
    </row>
    <row r="1426" spans="1:3">
      <c r="A1426" s="90"/>
      <c r="B1426" s="90"/>
      <c r="C1426" s="90"/>
    </row>
    <row r="1427" spans="1:3">
      <c r="A1427" s="90"/>
      <c r="B1427" s="90"/>
      <c r="C1427" s="90"/>
    </row>
    <row r="1428" spans="1:3">
      <c r="A1428" s="90"/>
      <c r="B1428" s="90"/>
      <c r="C1428" s="90"/>
    </row>
    <row r="1429" spans="1:3">
      <c r="A1429" s="90"/>
      <c r="B1429" s="90"/>
      <c r="C1429" s="90"/>
    </row>
    <row r="1430" spans="1:3">
      <c r="A1430" s="90"/>
      <c r="B1430" s="90"/>
      <c r="C1430" s="90"/>
    </row>
    <row r="1431" spans="1:3">
      <c r="A1431" s="90"/>
      <c r="B1431" s="90"/>
      <c r="C1431" s="90"/>
    </row>
    <row r="1432" spans="1:3">
      <c r="A1432" s="90"/>
      <c r="B1432" s="90"/>
      <c r="C1432" s="90"/>
    </row>
    <row r="1433" spans="1:3">
      <c r="A1433" s="90"/>
      <c r="B1433" s="90"/>
      <c r="C1433" s="90"/>
    </row>
    <row r="1434" spans="1:3">
      <c r="A1434" s="90"/>
      <c r="B1434" s="90"/>
      <c r="C1434" s="90"/>
    </row>
    <row r="1435" spans="1:3">
      <c r="A1435" s="90"/>
      <c r="B1435" s="90"/>
      <c r="C1435" s="90"/>
    </row>
    <row r="1436" spans="1:3">
      <c r="A1436" s="90"/>
      <c r="B1436" s="90"/>
      <c r="C1436" s="90"/>
    </row>
    <row r="1437" spans="1:3">
      <c r="A1437" s="90"/>
      <c r="B1437" s="90"/>
      <c r="C1437" s="90"/>
    </row>
    <row r="1438" spans="1:3">
      <c r="A1438" s="90"/>
      <c r="B1438" s="90"/>
      <c r="C1438" s="90"/>
    </row>
    <row r="1439" spans="1:3">
      <c r="A1439" s="90"/>
      <c r="B1439" s="90"/>
      <c r="C1439" s="90"/>
    </row>
    <row r="1440" spans="1:3">
      <c r="A1440" s="90"/>
      <c r="B1440" s="90"/>
      <c r="C1440" s="90"/>
    </row>
    <row r="1441" spans="1:3">
      <c r="A1441" s="90"/>
      <c r="B1441" s="90"/>
      <c r="C1441" s="90"/>
    </row>
    <row r="1442" spans="1:3">
      <c r="A1442" s="90"/>
      <c r="B1442" s="90"/>
      <c r="C1442" s="90"/>
    </row>
    <row r="1443" spans="1:3">
      <c r="A1443" s="90"/>
      <c r="B1443" s="90"/>
      <c r="C1443" s="90"/>
    </row>
    <row r="1444" spans="1:3">
      <c r="A1444" s="90"/>
      <c r="B1444" s="90"/>
      <c r="C1444" s="90"/>
    </row>
    <row r="1445" spans="1:3">
      <c r="A1445" s="90"/>
      <c r="B1445" s="90"/>
      <c r="C1445" s="90"/>
    </row>
    <row r="1446" spans="1:3">
      <c r="A1446" s="90"/>
      <c r="B1446" s="90"/>
      <c r="C1446" s="90"/>
    </row>
    <row r="1447" spans="1:3">
      <c r="A1447" s="90"/>
      <c r="B1447" s="90"/>
      <c r="C1447" s="90"/>
    </row>
    <row r="1448" spans="1:3">
      <c r="A1448" s="90"/>
      <c r="B1448" s="90"/>
      <c r="C1448" s="90"/>
    </row>
    <row r="1449" spans="1:3">
      <c r="A1449" s="90"/>
      <c r="B1449" s="90"/>
      <c r="C1449" s="90"/>
    </row>
    <row r="1450" spans="1:3">
      <c r="A1450" s="90"/>
      <c r="B1450" s="90"/>
      <c r="C1450" s="90"/>
    </row>
    <row r="1451" spans="1:3">
      <c r="A1451" s="90"/>
      <c r="B1451" s="90"/>
      <c r="C1451" s="90"/>
    </row>
    <row r="1452" spans="1:3">
      <c r="A1452" s="90"/>
      <c r="B1452" s="90"/>
      <c r="C1452" s="90"/>
    </row>
    <row r="1453" spans="1:3">
      <c r="A1453" s="90"/>
      <c r="B1453" s="90"/>
      <c r="C1453" s="90"/>
    </row>
    <row r="1454" spans="1:3">
      <c r="A1454" s="90"/>
      <c r="B1454" s="90"/>
      <c r="C1454" s="90"/>
    </row>
    <row r="1455" spans="1:3">
      <c r="A1455" s="90"/>
      <c r="B1455" s="90"/>
      <c r="C1455" s="90"/>
    </row>
    <row r="1456" spans="1:3">
      <c r="A1456" s="90"/>
      <c r="B1456" s="90"/>
      <c r="C1456" s="90"/>
    </row>
    <row r="1457" spans="1:3">
      <c r="A1457" s="90"/>
      <c r="B1457" s="90"/>
      <c r="C1457" s="90"/>
    </row>
    <row r="1458" spans="1:3">
      <c r="A1458" s="90"/>
      <c r="B1458" s="90"/>
      <c r="C1458" s="90"/>
    </row>
    <row r="1459" spans="1:3">
      <c r="A1459" s="90"/>
      <c r="B1459" s="90"/>
      <c r="C1459" s="90"/>
    </row>
    <row r="1460" spans="1:3">
      <c r="A1460" s="90"/>
      <c r="B1460" s="90"/>
      <c r="C1460" s="90"/>
    </row>
    <row r="1461" spans="1:3">
      <c r="A1461" s="90"/>
      <c r="B1461" s="90"/>
      <c r="C1461" s="90"/>
    </row>
    <row r="1462" spans="1:3">
      <c r="A1462" s="90"/>
      <c r="B1462" s="90"/>
      <c r="C1462" s="90"/>
    </row>
    <row r="1463" spans="1:3">
      <c r="A1463" s="90"/>
      <c r="B1463" s="90"/>
      <c r="C1463" s="90"/>
    </row>
    <row r="1464" spans="1:3">
      <c r="A1464" s="90"/>
      <c r="B1464" s="90"/>
      <c r="C1464" s="90"/>
    </row>
    <row r="1465" spans="1:3">
      <c r="A1465" s="90"/>
      <c r="B1465" s="90"/>
      <c r="C1465" s="90"/>
    </row>
    <row r="1466" spans="1:3">
      <c r="A1466" s="90"/>
      <c r="B1466" s="90"/>
      <c r="C1466" s="90"/>
    </row>
    <row r="1467" spans="1:3">
      <c r="A1467" s="90"/>
      <c r="B1467" s="90"/>
      <c r="C1467" s="90"/>
    </row>
    <row r="1468" spans="1:3">
      <c r="A1468" s="90"/>
      <c r="B1468" s="90"/>
      <c r="C1468" s="90"/>
    </row>
    <row r="1469" spans="1:3">
      <c r="A1469" s="90"/>
      <c r="B1469" s="90"/>
      <c r="C1469" s="90"/>
    </row>
    <row r="1470" spans="1:3">
      <c r="A1470" s="90"/>
      <c r="B1470" s="90"/>
      <c r="C1470" s="90"/>
    </row>
    <row r="1471" spans="1:3">
      <c r="A1471" s="90"/>
      <c r="B1471" s="90"/>
      <c r="C1471" s="90"/>
    </row>
    <row r="1472" spans="1:3">
      <c r="A1472" s="90"/>
      <c r="B1472" s="90"/>
      <c r="C1472" s="90"/>
    </row>
    <row r="1473" spans="1:3">
      <c r="A1473" s="90"/>
      <c r="B1473" s="90"/>
      <c r="C1473" s="90"/>
    </row>
    <row r="1474" spans="1:3">
      <c r="A1474" s="90"/>
      <c r="B1474" s="90"/>
      <c r="C1474" s="90"/>
    </row>
    <row r="1475" spans="1:3">
      <c r="A1475" s="90"/>
      <c r="B1475" s="90"/>
      <c r="C1475" s="90"/>
    </row>
    <row r="1476" spans="1:3">
      <c r="A1476" s="90"/>
      <c r="B1476" s="90"/>
      <c r="C1476" s="90"/>
    </row>
    <row r="1477" spans="1:3">
      <c r="A1477" s="90"/>
      <c r="B1477" s="90"/>
      <c r="C1477" s="90"/>
    </row>
    <row r="1478" spans="1:3">
      <c r="A1478" s="90"/>
      <c r="B1478" s="90"/>
      <c r="C1478" s="90"/>
    </row>
    <row r="1479" spans="1:3">
      <c r="A1479" s="90"/>
      <c r="B1479" s="90"/>
      <c r="C1479" s="90"/>
    </row>
    <row r="1480" spans="1:3">
      <c r="A1480" s="90"/>
      <c r="B1480" s="90"/>
      <c r="C1480" s="90"/>
    </row>
    <row r="1481" spans="1:3">
      <c r="A1481" s="90"/>
      <c r="B1481" s="90"/>
      <c r="C1481" s="90"/>
    </row>
    <row r="1482" spans="1:3">
      <c r="A1482" s="90"/>
      <c r="B1482" s="90"/>
      <c r="C1482" s="90"/>
    </row>
    <row r="1483" spans="1:3">
      <c r="A1483" s="90"/>
      <c r="B1483" s="90"/>
      <c r="C1483" s="90"/>
    </row>
    <row r="1484" spans="1:3">
      <c r="A1484" s="90"/>
      <c r="B1484" s="90"/>
      <c r="C1484" s="90"/>
    </row>
    <row r="1485" spans="1:3">
      <c r="A1485" s="90"/>
      <c r="B1485" s="90"/>
      <c r="C1485" s="90"/>
    </row>
    <row r="1486" spans="1:3">
      <c r="A1486" s="90"/>
      <c r="B1486" s="90"/>
      <c r="C1486" s="90"/>
    </row>
    <row r="1487" spans="1:3">
      <c r="A1487" s="90"/>
      <c r="B1487" s="90"/>
      <c r="C1487" s="90"/>
    </row>
    <row r="1488" spans="1:3">
      <c r="A1488" s="90"/>
      <c r="B1488" s="90"/>
      <c r="C1488" s="90"/>
    </row>
    <row r="1489" spans="1:3">
      <c r="A1489" s="90"/>
      <c r="B1489" s="90"/>
      <c r="C1489" s="90"/>
    </row>
    <row r="1490" spans="1:3">
      <c r="A1490" s="90"/>
      <c r="B1490" s="90"/>
      <c r="C1490" s="90"/>
    </row>
    <row r="1491" spans="1:3">
      <c r="A1491" s="90"/>
      <c r="B1491" s="90"/>
      <c r="C1491" s="90"/>
    </row>
    <row r="1492" spans="1:3">
      <c r="A1492" s="90"/>
      <c r="B1492" s="90"/>
      <c r="C1492" s="90"/>
    </row>
    <row r="1493" spans="1:3">
      <c r="A1493" s="90"/>
      <c r="B1493" s="90"/>
      <c r="C1493" s="90"/>
    </row>
    <row r="1494" spans="1:3">
      <c r="A1494" s="90"/>
      <c r="B1494" s="90"/>
      <c r="C1494" s="90"/>
    </row>
    <row r="1495" spans="1:3">
      <c r="A1495" s="90"/>
      <c r="B1495" s="90"/>
      <c r="C1495" s="90"/>
    </row>
    <row r="1496" spans="1:3">
      <c r="A1496" s="90"/>
      <c r="B1496" s="90"/>
      <c r="C1496" s="90"/>
    </row>
    <row r="1497" spans="1:3">
      <c r="A1497" s="90"/>
      <c r="B1497" s="90"/>
      <c r="C1497" s="90"/>
    </row>
    <row r="1498" spans="1:3">
      <c r="A1498" s="90"/>
      <c r="B1498" s="90"/>
      <c r="C1498" s="90"/>
    </row>
    <row r="1499" spans="1:3">
      <c r="A1499" s="90"/>
      <c r="B1499" s="90"/>
      <c r="C1499" s="90"/>
    </row>
    <row r="1500" spans="1:3">
      <c r="A1500" s="90"/>
      <c r="B1500" s="90"/>
      <c r="C1500" s="90"/>
    </row>
    <row r="1501" spans="1:3">
      <c r="A1501" s="90"/>
      <c r="B1501" s="90"/>
      <c r="C1501" s="90"/>
    </row>
    <row r="1502" spans="1:3">
      <c r="A1502" s="90"/>
      <c r="B1502" s="90"/>
      <c r="C1502" s="90"/>
    </row>
    <row r="1503" spans="1:3">
      <c r="A1503" s="90"/>
      <c r="B1503" s="90"/>
      <c r="C1503" s="90"/>
    </row>
    <row r="1504" spans="1:3">
      <c r="A1504" s="90"/>
      <c r="B1504" s="90"/>
      <c r="C1504" s="90"/>
    </row>
    <row r="1505" spans="1:3">
      <c r="A1505" s="90"/>
      <c r="B1505" s="90"/>
      <c r="C1505" s="90"/>
    </row>
    <row r="1506" spans="1:3">
      <c r="A1506" s="90"/>
      <c r="B1506" s="90"/>
      <c r="C1506" s="90"/>
    </row>
    <row r="1507" spans="1:3">
      <c r="A1507" s="90"/>
      <c r="B1507" s="90"/>
      <c r="C1507" s="90"/>
    </row>
    <row r="1508" spans="1:3">
      <c r="A1508" s="90"/>
      <c r="B1508" s="90"/>
      <c r="C1508" s="90"/>
    </row>
    <row r="1509" spans="1:3">
      <c r="A1509" s="90"/>
      <c r="B1509" s="90"/>
      <c r="C1509" s="90"/>
    </row>
    <row r="1510" spans="1:3">
      <c r="A1510" s="90"/>
      <c r="B1510" s="90"/>
      <c r="C1510" s="90"/>
    </row>
    <row r="1511" spans="1:3">
      <c r="A1511" s="90"/>
      <c r="B1511" s="90"/>
      <c r="C1511" s="90"/>
    </row>
    <row r="1512" spans="1:3">
      <c r="A1512" s="90"/>
      <c r="B1512" s="90"/>
      <c r="C1512" s="90"/>
    </row>
    <row r="1513" spans="1:3">
      <c r="A1513" s="90"/>
      <c r="B1513" s="90"/>
      <c r="C1513" s="90"/>
    </row>
    <row r="1514" spans="1:3">
      <c r="A1514" s="90"/>
      <c r="B1514" s="90"/>
      <c r="C1514" s="90"/>
    </row>
    <row r="1515" spans="1:3">
      <c r="A1515" s="90"/>
      <c r="B1515" s="90"/>
      <c r="C1515" s="90"/>
    </row>
    <row r="1516" spans="1:3">
      <c r="A1516" s="90"/>
      <c r="B1516" s="90"/>
      <c r="C1516" s="90"/>
    </row>
    <row r="1517" spans="1:3">
      <c r="A1517" s="90"/>
      <c r="B1517" s="90"/>
      <c r="C1517" s="90"/>
    </row>
    <row r="1518" spans="1:3">
      <c r="A1518" s="90"/>
      <c r="B1518" s="90"/>
      <c r="C1518" s="90"/>
    </row>
    <row r="1519" spans="1:3">
      <c r="A1519" s="90"/>
      <c r="B1519" s="90"/>
      <c r="C1519" s="90"/>
    </row>
    <row r="1520" spans="1:3">
      <c r="A1520" s="90"/>
      <c r="B1520" s="90"/>
      <c r="C1520" s="90"/>
    </row>
    <row r="1521" spans="1:3">
      <c r="A1521" s="90"/>
      <c r="B1521" s="90"/>
      <c r="C1521" s="90"/>
    </row>
    <row r="1522" spans="1:3">
      <c r="A1522" s="90"/>
      <c r="B1522" s="90"/>
      <c r="C1522" s="90"/>
    </row>
    <row r="1523" spans="1:3">
      <c r="A1523" s="90"/>
      <c r="B1523" s="90"/>
      <c r="C1523" s="90"/>
    </row>
    <row r="1524" spans="1:3">
      <c r="A1524" s="90"/>
      <c r="B1524" s="90"/>
      <c r="C1524" s="90"/>
    </row>
    <row r="1525" spans="1:3">
      <c r="A1525" s="90"/>
      <c r="B1525" s="90"/>
      <c r="C1525" s="90"/>
    </row>
    <row r="1526" spans="1:3">
      <c r="A1526" s="90"/>
      <c r="B1526" s="90"/>
      <c r="C1526" s="90"/>
    </row>
    <row r="1527" spans="1:3">
      <c r="A1527" s="90"/>
      <c r="B1527" s="90"/>
      <c r="C1527" s="90"/>
    </row>
    <row r="1528" spans="1:3">
      <c r="A1528" s="90"/>
      <c r="B1528" s="90"/>
      <c r="C1528" s="90"/>
    </row>
    <row r="1529" spans="1:3">
      <c r="A1529" s="90"/>
      <c r="B1529" s="90"/>
      <c r="C1529" s="90"/>
    </row>
    <row r="1530" spans="1:3">
      <c r="A1530" s="90"/>
      <c r="B1530" s="90"/>
      <c r="C1530" s="90"/>
    </row>
    <row r="1531" spans="1:3">
      <c r="A1531" s="90"/>
      <c r="B1531" s="90"/>
      <c r="C1531" s="90"/>
    </row>
    <row r="1532" spans="1:3">
      <c r="A1532" s="90"/>
      <c r="B1532" s="90"/>
      <c r="C1532" s="90"/>
    </row>
    <row r="1533" spans="1:3">
      <c r="A1533" s="90"/>
      <c r="B1533" s="90"/>
      <c r="C1533" s="90"/>
    </row>
    <row r="1534" spans="1:3">
      <c r="A1534" s="90"/>
      <c r="B1534" s="90"/>
      <c r="C1534" s="90"/>
    </row>
    <row r="1535" spans="1:3">
      <c r="A1535" s="90"/>
      <c r="B1535" s="90"/>
      <c r="C1535" s="90"/>
    </row>
    <row r="1536" spans="1:3">
      <c r="A1536" s="90"/>
      <c r="B1536" s="90"/>
      <c r="C1536" s="90"/>
    </row>
    <row r="1537" spans="1:3">
      <c r="A1537" s="90"/>
      <c r="B1537" s="90"/>
      <c r="C1537" s="90"/>
    </row>
    <row r="1538" spans="1:3">
      <c r="A1538" s="90"/>
      <c r="B1538" s="90"/>
      <c r="C1538" s="90"/>
    </row>
    <row r="1539" spans="1:3">
      <c r="A1539" s="90"/>
      <c r="B1539" s="90"/>
      <c r="C1539" s="90"/>
    </row>
    <row r="1540" spans="1:3">
      <c r="A1540" s="90"/>
      <c r="B1540" s="90"/>
      <c r="C1540" s="90"/>
    </row>
    <row r="1541" spans="1:3">
      <c r="A1541" s="90"/>
      <c r="B1541" s="90"/>
      <c r="C1541" s="90"/>
    </row>
    <row r="1542" spans="1:3">
      <c r="A1542" s="90"/>
      <c r="B1542" s="90"/>
      <c r="C1542" s="90"/>
    </row>
    <row r="1543" spans="1:3">
      <c r="A1543" s="90"/>
      <c r="B1543" s="90"/>
      <c r="C1543" s="90"/>
    </row>
    <row r="1544" spans="1:3">
      <c r="A1544" s="90"/>
      <c r="B1544" s="90"/>
      <c r="C1544" s="90"/>
    </row>
    <row r="1545" spans="1:3">
      <c r="A1545" s="90"/>
      <c r="B1545" s="90"/>
      <c r="C1545" s="90"/>
    </row>
    <row r="1546" spans="1:3">
      <c r="A1546" s="90"/>
      <c r="B1546" s="90"/>
      <c r="C1546" s="90"/>
    </row>
    <row r="1547" spans="1:3">
      <c r="A1547" s="90"/>
      <c r="B1547" s="90"/>
      <c r="C1547" s="90"/>
    </row>
    <row r="1548" spans="1:3">
      <c r="A1548" s="90"/>
      <c r="B1548" s="90"/>
      <c r="C1548" s="90"/>
    </row>
    <row r="1549" spans="1:3">
      <c r="A1549" s="90"/>
      <c r="B1549" s="90"/>
      <c r="C1549" s="90"/>
    </row>
    <row r="1550" spans="1:3">
      <c r="A1550" s="90"/>
      <c r="B1550" s="90"/>
      <c r="C1550" s="90"/>
    </row>
    <row r="1551" spans="1:3">
      <c r="A1551" s="90"/>
      <c r="B1551" s="90"/>
      <c r="C1551" s="90"/>
    </row>
    <row r="1552" spans="1:3">
      <c r="A1552" s="90"/>
      <c r="B1552" s="90"/>
      <c r="C1552" s="90"/>
    </row>
    <row r="1553" spans="1:3">
      <c r="A1553" s="90"/>
      <c r="B1553" s="90"/>
      <c r="C1553" s="90"/>
    </row>
    <row r="1554" spans="1:3">
      <c r="A1554" s="90"/>
      <c r="B1554" s="90"/>
      <c r="C1554" s="90"/>
    </row>
    <row r="1555" spans="1:3">
      <c r="A1555" s="90"/>
      <c r="B1555" s="90"/>
      <c r="C1555" s="90"/>
    </row>
    <row r="1556" spans="1:3">
      <c r="A1556" s="90"/>
      <c r="B1556" s="90"/>
      <c r="C1556" s="90"/>
    </row>
    <row r="1557" spans="1:3">
      <c r="A1557" s="90"/>
      <c r="B1557" s="90"/>
      <c r="C1557" s="90"/>
    </row>
    <row r="1558" spans="1:3">
      <c r="A1558" s="90"/>
      <c r="B1558" s="90"/>
      <c r="C1558" s="90"/>
    </row>
    <row r="1559" spans="1:3">
      <c r="A1559" s="90"/>
      <c r="B1559" s="90"/>
      <c r="C1559" s="90"/>
    </row>
    <row r="1560" spans="1:3">
      <c r="A1560" s="90"/>
      <c r="B1560" s="90"/>
      <c r="C1560" s="90"/>
    </row>
    <row r="1561" spans="1:3">
      <c r="A1561" s="90"/>
      <c r="B1561" s="90"/>
      <c r="C1561" s="90"/>
    </row>
    <row r="1562" spans="1:3">
      <c r="A1562" s="90"/>
      <c r="B1562" s="90"/>
      <c r="C1562" s="90"/>
    </row>
    <row r="1563" spans="1:3">
      <c r="A1563" s="90"/>
      <c r="B1563" s="90"/>
      <c r="C1563" s="90"/>
    </row>
    <row r="1564" spans="1:3">
      <c r="A1564" s="90"/>
      <c r="B1564" s="90"/>
      <c r="C1564" s="90"/>
    </row>
    <row r="1565" spans="1:3">
      <c r="A1565" s="90"/>
      <c r="B1565" s="90"/>
      <c r="C1565" s="90"/>
    </row>
    <row r="1566" spans="1:3">
      <c r="A1566" s="90"/>
      <c r="B1566" s="90"/>
      <c r="C1566" s="90"/>
    </row>
    <row r="1567" spans="1:3">
      <c r="A1567" s="90"/>
      <c r="B1567" s="90"/>
      <c r="C1567" s="90"/>
    </row>
    <row r="1568" spans="1:3">
      <c r="A1568" s="90"/>
      <c r="B1568" s="90"/>
      <c r="C1568" s="90"/>
    </row>
    <row r="1569" spans="1:3">
      <c r="A1569" s="90"/>
      <c r="B1569" s="90"/>
      <c r="C1569" s="90"/>
    </row>
    <row r="1570" spans="1:3">
      <c r="A1570" s="90"/>
      <c r="B1570" s="90"/>
      <c r="C1570" s="90"/>
    </row>
    <row r="1571" spans="1:3">
      <c r="A1571" s="90"/>
      <c r="B1571" s="90"/>
      <c r="C1571" s="90"/>
    </row>
    <row r="1572" spans="1:3">
      <c r="A1572" s="90"/>
      <c r="B1572" s="90"/>
      <c r="C1572" s="90"/>
    </row>
    <row r="1573" spans="1:3">
      <c r="A1573" s="90"/>
      <c r="B1573" s="90"/>
      <c r="C1573" s="90"/>
    </row>
    <row r="1574" spans="1:3">
      <c r="A1574" s="90"/>
      <c r="B1574" s="90"/>
      <c r="C1574" s="90"/>
    </row>
    <row r="1575" spans="1:3">
      <c r="A1575" s="90"/>
      <c r="B1575" s="90"/>
      <c r="C1575" s="90"/>
    </row>
    <row r="1576" spans="1:3">
      <c r="A1576" s="90"/>
      <c r="B1576" s="90"/>
      <c r="C1576" s="90"/>
    </row>
    <row r="1577" spans="1:3">
      <c r="A1577" s="90"/>
      <c r="B1577" s="90"/>
      <c r="C1577" s="90"/>
    </row>
    <row r="1578" spans="1:3">
      <c r="A1578" s="90"/>
      <c r="B1578" s="90"/>
      <c r="C1578" s="90"/>
    </row>
    <row r="1579" spans="1:3">
      <c r="A1579" s="90"/>
      <c r="B1579" s="90"/>
      <c r="C1579" s="90"/>
    </row>
    <row r="1580" spans="1:3">
      <c r="A1580" s="90"/>
      <c r="B1580" s="90"/>
      <c r="C1580" s="90"/>
    </row>
    <row r="1581" spans="1:3">
      <c r="A1581" s="90"/>
      <c r="B1581" s="90"/>
      <c r="C1581" s="90"/>
    </row>
    <row r="1582" spans="1:3">
      <c r="A1582" s="90"/>
      <c r="B1582" s="90"/>
      <c r="C1582" s="90"/>
    </row>
    <row r="1583" spans="1:3">
      <c r="A1583" s="90"/>
      <c r="B1583" s="90"/>
      <c r="C1583" s="90"/>
    </row>
    <row r="1584" spans="1:3">
      <c r="A1584" s="90"/>
      <c r="B1584" s="90"/>
      <c r="C1584" s="90"/>
    </row>
    <row r="1585" spans="1:3">
      <c r="A1585" s="90"/>
      <c r="B1585" s="90"/>
      <c r="C1585" s="90"/>
    </row>
    <row r="1586" spans="1:3">
      <c r="A1586" s="90"/>
      <c r="B1586" s="90"/>
      <c r="C1586" s="90"/>
    </row>
    <row r="1587" spans="1:3">
      <c r="A1587" s="90"/>
      <c r="B1587" s="90"/>
      <c r="C1587" s="90"/>
    </row>
    <row r="1588" spans="1:3">
      <c r="A1588" s="90"/>
      <c r="B1588" s="90"/>
      <c r="C1588" s="90"/>
    </row>
    <row r="1589" spans="1:3">
      <c r="A1589" s="90"/>
      <c r="B1589" s="90"/>
      <c r="C1589" s="90"/>
    </row>
    <row r="1590" spans="1:3">
      <c r="A1590" s="90"/>
      <c r="B1590" s="90"/>
      <c r="C1590" s="90"/>
    </row>
    <row r="1591" spans="1:3">
      <c r="A1591" s="90"/>
      <c r="B1591" s="90"/>
      <c r="C1591" s="90"/>
    </row>
    <row r="1592" spans="1:3">
      <c r="A1592" s="90"/>
      <c r="B1592" s="90"/>
      <c r="C1592" s="90"/>
    </row>
    <row r="1593" spans="1:3">
      <c r="A1593" s="90"/>
      <c r="B1593" s="90"/>
      <c r="C1593" s="90"/>
    </row>
    <row r="1594" spans="1:3">
      <c r="A1594" s="90"/>
      <c r="B1594" s="90"/>
      <c r="C1594" s="90"/>
    </row>
    <row r="1595" spans="1:3">
      <c r="A1595" s="90"/>
      <c r="B1595" s="90"/>
      <c r="C1595" s="90"/>
    </row>
    <row r="1596" spans="1:3">
      <c r="A1596" s="90"/>
      <c r="B1596" s="90"/>
      <c r="C1596" s="90"/>
    </row>
    <row r="1597" spans="1:3">
      <c r="A1597" s="90"/>
      <c r="B1597" s="90"/>
      <c r="C1597" s="90"/>
    </row>
    <row r="1598" spans="1:3">
      <c r="A1598" s="90"/>
      <c r="B1598" s="90"/>
      <c r="C1598" s="90"/>
    </row>
    <row r="1599" spans="1:3">
      <c r="A1599" s="90"/>
      <c r="B1599" s="90"/>
      <c r="C1599" s="90"/>
    </row>
    <row r="1600" spans="1:3">
      <c r="A1600" s="90"/>
      <c r="B1600" s="90"/>
      <c r="C1600" s="90"/>
    </row>
    <row r="1601" spans="1:3">
      <c r="A1601" s="90"/>
      <c r="B1601" s="90"/>
      <c r="C1601" s="90"/>
    </row>
    <row r="1602" spans="1:3">
      <c r="A1602" s="90"/>
      <c r="B1602" s="90"/>
      <c r="C1602" s="90"/>
    </row>
    <row r="1603" spans="1:3">
      <c r="A1603" s="90"/>
      <c r="B1603" s="90"/>
      <c r="C1603" s="90"/>
    </row>
    <row r="1604" spans="1:3">
      <c r="A1604" s="90"/>
      <c r="B1604" s="90"/>
      <c r="C1604" s="90"/>
    </row>
    <row r="1605" spans="1:3">
      <c r="A1605" s="90"/>
      <c r="B1605" s="90"/>
      <c r="C1605" s="90"/>
    </row>
    <row r="1606" spans="1:3">
      <c r="A1606" s="90"/>
      <c r="B1606" s="90"/>
      <c r="C1606" s="90"/>
    </row>
    <row r="1607" spans="1:3">
      <c r="A1607" s="90"/>
      <c r="B1607" s="90"/>
      <c r="C1607" s="90"/>
    </row>
    <row r="1608" spans="1:3">
      <c r="A1608" s="90"/>
      <c r="B1608" s="90"/>
      <c r="C1608" s="90"/>
    </row>
    <row r="1609" spans="1:3">
      <c r="A1609" s="90"/>
      <c r="B1609" s="90"/>
      <c r="C1609" s="90"/>
    </row>
    <row r="1610" spans="1:3">
      <c r="A1610" s="90"/>
      <c r="B1610" s="90"/>
      <c r="C1610" s="90"/>
    </row>
    <row r="1611" spans="1:3">
      <c r="A1611" s="90"/>
      <c r="B1611" s="90"/>
      <c r="C1611" s="90"/>
    </row>
    <row r="1612" spans="1:3">
      <c r="A1612" s="90"/>
      <c r="B1612" s="90"/>
      <c r="C1612" s="90"/>
    </row>
    <row r="1613" spans="1:3">
      <c r="A1613" s="90"/>
      <c r="B1613" s="90"/>
      <c r="C1613" s="90"/>
    </row>
    <row r="1614" spans="1:3">
      <c r="A1614" s="90"/>
      <c r="B1614" s="90"/>
      <c r="C1614" s="90"/>
    </row>
    <row r="1615" spans="1:3">
      <c r="A1615" s="90"/>
      <c r="B1615" s="90"/>
      <c r="C1615" s="90"/>
    </row>
    <row r="1616" spans="1:3">
      <c r="A1616" s="90"/>
      <c r="B1616" s="90"/>
      <c r="C1616" s="90"/>
    </row>
    <row r="1617" spans="1:3">
      <c r="A1617" s="90"/>
      <c r="B1617" s="90"/>
      <c r="C1617" s="90"/>
    </row>
    <row r="1618" spans="1:3">
      <c r="A1618" s="90"/>
      <c r="B1618" s="90"/>
      <c r="C1618" s="90"/>
    </row>
    <row r="1619" spans="1:3">
      <c r="A1619" s="90"/>
      <c r="B1619" s="90"/>
      <c r="C1619" s="90"/>
    </row>
    <row r="1620" spans="1:3">
      <c r="A1620" s="90"/>
      <c r="B1620" s="90"/>
      <c r="C1620" s="90"/>
    </row>
    <row r="1621" spans="1:3">
      <c r="A1621" s="90"/>
      <c r="B1621" s="90"/>
      <c r="C1621" s="90"/>
    </row>
    <row r="1622" spans="1:3">
      <c r="A1622" s="90"/>
      <c r="B1622" s="90"/>
      <c r="C1622" s="90"/>
    </row>
    <row r="1623" spans="1:3">
      <c r="A1623" s="90"/>
      <c r="B1623" s="90"/>
      <c r="C1623" s="90"/>
    </row>
    <row r="1624" spans="1:3">
      <c r="A1624" s="90"/>
      <c r="B1624" s="90"/>
      <c r="C1624" s="90"/>
    </row>
    <row r="1625" spans="1:3">
      <c r="A1625" s="90"/>
      <c r="B1625" s="90"/>
      <c r="C1625" s="90"/>
    </row>
    <row r="1626" spans="1:3">
      <c r="A1626" s="90"/>
      <c r="B1626" s="90"/>
      <c r="C1626" s="90"/>
    </row>
    <row r="1627" spans="1:3">
      <c r="A1627" s="90"/>
      <c r="B1627" s="90"/>
      <c r="C1627" s="90"/>
    </row>
    <row r="1628" spans="1:3">
      <c r="A1628" s="90"/>
      <c r="B1628" s="90"/>
      <c r="C1628" s="90"/>
    </row>
    <row r="1629" spans="1:3">
      <c r="A1629" s="90"/>
      <c r="B1629" s="90"/>
      <c r="C1629" s="90"/>
    </row>
    <row r="1630" spans="1:3">
      <c r="A1630" s="90"/>
      <c r="B1630" s="90"/>
      <c r="C1630" s="90"/>
    </row>
    <row r="1631" spans="1:3">
      <c r="A1631" s="90"/>
      <c r="B1631" s="90"/>
      <c r="C1631" s="90"/>
    </row>
    <row r="1632" spans="1:3">
      <c r="A1632" s="90"/>
      <c r="B1632" s="90"/>
      <c r="C1632" s="90"/>
    </row>
    <row r="1633" spans="1:3">
      <c r="A1633" s="90"/>
      <c r="B1633" s="90"/>
      <c r="C1633" s="90"/>
    </row>
    <row r="1634" spans="1:3">
      <c r="A1634" s="90"/>
      <c r="B1634" s="90"/>
      <c r="C1634" s="90"/>
    </row>
    <row r="1635" spans="1:3">
      <c r="A1635" s="90"/>
      <c r="B1635" s="90"/>
      <c r="C1635" s="90"/>
    </row>
    <row r="1636" spans="1:3">
      <c r="A1636" s="90"/>
      <c r="B1636" s="90"/>
      <c r="C1636" s="90"/>
    </row>
    <row r="1637" spans="1:3">
      <c r="A1637" s="90"/>
      <c r="B1637" s="90"/>
      <c r="C1637" s="90"/>
    </row>
    <row r="1638" spans="1:3">
      <c r="A1638" s="90"/>
      <c r="B1638" s="90"/>
      <c r="C1638" s="90"/>
    </row>
    <row r="1639" spans="1:3">
      <c r="A1639" s="90"/>
      <c r="B1639" s="90"/>
      <c r="C1639" s="90"/>
    </row>
    <row r="1640" spans="1:3">
      <c r="A1640" s="90"/>
      <c r="B1640" s="90"/>
      <c r="C1640" s="90"/>
    </row>
    <row r="1641" spans="1:3">
      <c r="A1641" s="90"/>
      <c r="B1641" s="90"/>
      <c r="C1641" s="90"/>
    </row>
    <row r="1642" spans="1:3">
      <c r="A1642" s="90"/>
      <c r="B1642" s="90"/>
      <c r="C1642" s="90"/>
    </row>
    <row r="1643" spans="1:3">
      <c r="A1643" s="90"/>
      <c r="B1643" s="90"/>
      <c r="C1643" s="90"/>
    </row>
    <row r="1644" spans="1:3">
      <c r="A1644" s="90"/>
      <c r="B1644" s="90"/>
      <c r="C1644" s="90"/>
    </row>
    <row r="1645" spans="1:3">
      <c r="A1645" s="90"/>
      <c r="B1645" s="90"/>
      <c r="C1645" s="90"/>
    </row>
    <row r="1646" spans="1:3">
      <c r="A1646" s="90"/>
      <c r="B1646" s="90"/>
      <c r="C1646" s="90"/>
    </row>
    <row r="1647" spans="1:3">
      <c r="A1647" s="90"/>
      <c r="B1647" s="90"/>
      <c r="C1647" s="90"/>
    </row>
    <row r="1648" spans="1:3">
      <c r="A1648" s="90"/>
      <c r="B1648" s="90"/>
      <c r="C1648" s="90"/>
    </row>
    <row r="1649" spans="1:3">
      <c r="A1649" s="90"/>
      <c r="B1649" s="90"/>
      <c r="C1649" s="90"/>
    </row>
    <row r="1650" spans="1:3">
      <c r="A1650" s="90"/>
      <c r="B1650" s="90"/>
      <c r="C1650" s="90"/>
    </row>
    <row r="1651" spans="1:3">
      <c r="A1651" s="90"/>
      <c r="B1651" s="90"/>
      <c r="C1651" s="90"/>
    </row>
    <row r="1652" spans="1:3">
      <c r="A1652" s="90"/>
      <c r="B1652" s="90"/>
      <c r="C1652" s="90"/>
    </row>
    <row r="1653" spans="1:3">
      <c r="A1653" s="90"/>
      <c r="B1653" s="90"/>
      <c r="C1653" s="90"/>
    </row>
    <row r="1654" spans="1:3">
      <c r="A1654" s="90"/>
      <c r="B1654" s="90"/>
      <c r="C1654" s="90"/>
    </row>
    <row r="1655" spans="1:3">
      <c r="A1655" s="90"/>
      <c r="B1655" s="90"/>
      <c r="C1655" s="90"/>
    </row>
    <row r="1656" spans="1:3">
      <c r="A1656" s="90"/>
      <c r="B1656" s="90"/>
      <c r="C1656" s="90"/>
    </row>
    <row r="1657" spans="1:3">
      <c r="A1657" s="90"/>
      <c r="B1657" s="90"/>
      <c r="C1657" s="90"/>
    </row>
    <row r="1658" spans="1:3">
      <c r="A1658" s="90"/>
      <c r="B1658" s="90"/>
      <c r="C1658" s="90"/>
    </row>
    <row r="1659" spans="1:3">
      <c r="A1659" s="90"/>
      <c r="B1659" s="90"/>
      <c r="C1659" s="90"/>
    </row>
    <row r="1660" spans="1:3">
      <c r="A1660" s="90"/>
      <c r="B1660" s="90"/>
      <c r="C1660" s="90"/>
    </row>
    <row r="1661" spans="1:3">
      <c r="A1661" s="90"/>
      <c r="B1661" s="90"/>
      <c r="C1661" s="90"/>
    </row>
    <row r="1662" spans="1:3">
      <c r="A1662" s="90"/>
      <c r="B1662" s="90"/>
      <c r="C1662" s="90"/>
    </row>
    <row r="1663" spans="1:3">
      <c r="A1663" s="90"/>
      <c r="B1663" s="90"/>
      <c r="C1663" s="90"/>
    </row>
    <row r="1664" spans="1:3">
      <c r="A1664" s="90"/>
      <c r="B1664" s="90"/>
      <c r="C1664" s="90"/>
    </row>
    <row r="1665" spans="1:3">
      <c r="A1665" s="90"/>
      <c r="B1665" s="90"/>
      <c r="C1665" s="90"/>
    </row>
    <row r="1666" spans="1:3">
      <c r="A1666" s="90"/>
      <c r="B1666" s="90"/>
      <c r="C1666" s="90"/>
    </row>
    <row r="1667" spans="1:3">
      <c r="A1667" s="90"/>
      <c r="B1667" s="90"/>
      <c r="C1667" s="90"/>
    </row>
    <row r="1668" spans="1:3">
      <c r="A1668" s="90"/>
      <c r="B1668" s="90"/>
      <c r="C1668" s="90"/>
    </row>
    <row r="1669" spans="1:3">
      <c r="A1669" s="90"/>
      <c r="B1669" s="90"/>
      <c r="C1669" s="90"/>
    </row>
    <row r="1670" spans="1:3">
      <c r="A1670" s="90"/>
      <c r="B1670" s="90"/>
      <c r="C1670" s="90"/>
    </row>
    <row r="1671" spans="1:3">
      <c r="A1671" s="90"/>
      <c r="B1671" s="90"/>
      <c r="C1671" s="90"/>
    </row>
    <row r="1672" spans="1:3">
      <c r="A1672" s="90"/>
      <c r="B1672" s="90"/>
      <c r="C1672" s="90"/>
    </row>
    <row r="1673" spans="1:3">
      <c r="A1673" s="90"/>
      <c r="B1673" s="90"/>
      <c r="C1673" s="90"/>
    </row>
    <row r="1674" spans="1:3">
      <c r="A1674" s="90"/>
      <c r="B1674" s="90"/>
      <c r="C1674" s="90"/>
    </row>
    <row r="1675" spans="1:3">
      <c r="A1675" s="90"/>
      <c r="B1675" s="90"/>
      <c r="C1675" s="90"/>
    </row>
    <row r="1676" spans="1:3">
      <c r="A1676" s="90"/>
      <c r="B1676" s="90"/>
      <c r="C1676" s="90"/>
    </row>
    <row r="1677" spans="1:3">
      <c r="A1677" s="90"/>
      <c r="B1677" s="90"/>
      <c r="C1677" s="90"/>
    </row>
    <row r="1678" spans="1:3">
      <c r="A1678" s="90"/>
      <c r="B1678" s="90"/>
      <c r="C1678" s="90"/>
    </row>
    <row r="1679" spans="1:3">
      <c r="A1679" s="90"/>
      <c r="B1679" s="90"/>
      <c r="C1679" s="90"/>
    </row>
    <row r="1680" spans="1:3">
      <c r="A1680" s="90"/>
      <c r="B1680" s="90"/>
      <c r="C1680" s="90"/>
    </row>
    <row r="1681" spans="1:3">
      <c r="A1681" s="90"/>
      <c r="B1681" s="90"/>
      <c r="C1681" s="90"/>
    </row>
    <row r="1682" spans="1:3">
      <c r="A1682" s="90"/>
      <c r="B1682" s="90"/>
      <c r="C1682" s="90"/>
    </row>
    <row r="1683" spans="1:3">
      <c r="A1683" s="90"/>
      <c r="B1683" s="90"/>
      <c r="C1683" s="90"/>
    </row>
    <row r="1684" spans="1:3">
      <c r="A1684" s="90"/>
      <c r="B1684" s="90"/>
      <c r="C1684" s="90"/>
    </row>
    <row r="1685" spans="1:3">
      <c r="A1685" s="90"/>
      <c r="B1685" s="90"/>
      <c r="C1685" s="90"/>
    </row>
    <row r="1686" spans="1:3">
      <c r="A1686" s="90"/>
      <c r="B1686" s="90"/>
      <c r="C1686" s="90"/>
    </row>
    <row r="1687" spans="1:3">
      <c r="A1687" s="90"/>
      <c r="B1687" s="90"/>
      <c r="C1687" s="90"/>
    </row>
    <row r="1688" spans="1:3">
      <c r="A1688" s="90"/>
      <c r="B1688" s="90"/>
      <c r="C1688" s="90"/>
    </row>
    <row r="1689" spans="1:3">
      <c r="A1689" s="90"/>
      <c r="B1689" s="90"/>
      <c r="C1689" s="90"/>
    </row>
    <row r="1690" spans="1:3">
      <c r="A1690" s="90"/>
      <c r="B1690" s="90"/>
      <c r="C1690" s="90"/>
    </row>
    <row r="1691" spans="1:3">
      <c r="A1691" s="90"/>
      <c r="B1691" s="90"/>
      <c r="C1691" s="90"/>
    </row>
    <row r="1692" spans="1:3">
      <c r="A1692" s="90"/>
      <c r="B1692" s="90"/>
      <c r="C1692" s="90"/>
    </row>
    <row r="1693" spans="1:3">
      <c r="A1693" s="90"/>
      <c r="B1693" s="90"/>
      <c r="C1693" s="90"/>
    </row>
    <row r="1694" spans="1:3">
      <c r="A1694" s="90"/>
      <c r="B1694" s="90"/>
      <c r="C1694" s="90"/>
    </row>
    <row r="1695" spans="1:3">
      <c r="A1695" s="90"/>
      <c r="B1695" s="90"/>
      <c r="C1695" s="90"/>
    </row>
    <row r="1696" spans="1:3">
      <c r="A1696" s="90"/>
      <c r="B1696" s="90"/>
      <c r="C1696" s="90"/>
    </row>
    <row r="1697" spans="1:3">
      <c r="A1697" s="90"/>
      <c r="B1697" s="90"/>
      <c r="C1697" s="90"/>
    </row>
    <row r="1698" spans="1:3">
      <c r="A1698" s="90"/>
      <c r="B1698" s="90"/>
      <c r="C1698" s="90"/>
    </row>
    <row r="1699" spans="1:3">
      <c r="A1699" s="90"/>
      <c r="B1699" s="90"/>
      <c r="C1699" s="90"/>
    </row>
    <row r="1700" spans="1:3">
      <c r="A1700" s="90"/>
      <c r="B1700" s="90"/>
      <c r="C1700" s="90"/>
    </row>
    <row r="1701" spans="1:3">
      <c r="A1701" s="90"/>
      <c r="B1701" s="90"/>
      <c r="C1701" s="90"/>
    </row>
    <row r="1702" spans="1:3">
      <c r="A1702" s="90"/>
      <c r="B1702" s="90"/>
      <c r="C1702" s="90"/>
    </row>
    <row r="1703" spans="1:3">
      <c r="A1703" s="90"/>
      <c r="B1703" s="90"/>
      <c r="C1703" s="90"/>
    </row>
    <row r="1704" spans="1:3">
      <c r="A1704" s="90"/>
      <c r="B1704" s="90"/>
      <c r="C1704" s="90"/>
    </row>
    <row r="1705" spans="1:3">
      <c r="A1705" s="90"/>
      <c r="B1705" s="90"/>
      <c r="C1705" s="90"/>
    </row>
    <row r="1706" spans="1:3">
      <c r="A1706" s="90"/>
      <c r="B1706" s="90"/>
      <c r="C1706" s="90"/>
    </row>
    <row r="1707" spans="1:3">
      <c r="A1707" s="90"/>
      <c r="B1707" s="90"/>
      <c r="C1707" s="90"/>
    </row>
    <row r="1708" spans="1:3">
      <c r="A1708" s="90"/>
      <c r="B1708" s="90"/>
      <c r="C1708" s="90"/>
    </row>
    <row r="1709" spans="1:3">
      <c r="A1709" s="90"/>
      <c r="B1709" s="90"/>
      <c r="C1709" s="90"/>
    </row>
    <row r="1710" spans="1:3">
      <c r="A1710" s="90"/>
      <c r="B1710" s="90"/>
      <c r="C1710" s="90"/>
    </row>
    <row r="1711" spans="1:3">
      <c r="A1711" s="90"/>
      <c r="B1711" s="90"/>
      <c r="C1711" s="90"/>
    </row>
    <row r="1712" spans="1:3">
      <c r="A1712" s="90"/>
      <c r="B1712" s="90"/>
      <c r="C1712" s="90"/>
    </row>
    <row r="1713" spans="1:3">
      <c r="A1713" s="90"/>
      <c r="B1713" s="90"/>
      <c r="C1713" s="90"/>
    </row>
    <row r="1714" spans="1:3">
      <c r="A1714" s="90"/>
      <c r="B1714" s="90"/>
      <c r="C1714" s="90"/>
    </row>
    <row r="1715" spans="1:3">
      <c r="A1715" s="90"/>
      <c r="B1715" s="90"/>
      <c r="C1715" s="90"/>
    </row>
    <row r="1716" spans="1:3">
      <c r="A1716" s="90"/>
      <c r="B1716" s="90"/>
      <c r="C1716" s="90"/>
    </row>
    <row r="1717" spans="1:3">
      <c r="A1717" s="90"/>
      <c r="B1717" s="90"/>
      <c r="C1717" s="90"/>
    </row>
    <row r="1718" spans="1:3">
      <c r="A1718" s="90"/>
      <c r="B1718" s="90"/>
      <c r="C1718" s="90"/>
    </row>
    <row r="1719" spans="1:3">
      <c r="A1719" s="90"/>
      <c r="B1719" s="90"/>
      <c r="C1719" s="90"/>
    </row>
    <row r="1720" spans="1:3">
      <c r="A1720" s="90"/>
      <c r="B1720" s="90"/>
      <c r="C1720" s="90"/>
    </row>
    <row r="1721" spans="1:3">
      <c r="A1721" s="90"/>
      <c r="B1721" s="90"/>
      <c r="C1721" s="90"/>
    </row>
    <row r="1722" spans="1:3">
      <c r="A1722" s="90"/>
      <c r="B1722" s="90"/>
      <c r="C1722" s="90"/>
    </row>
    <row r="1723" spans="1:3">
      <c r="A1723" s="90"/>
      <c r="B1723" s="90"/>
      <c r="C1723" s="90"/>
    </row>
    <row r="1724" spans="1:3">
      <c r="A1724" s="90"/>
      <c r="B1724" s="90"/>
      <c r="C1724" s="90"/>
    </row>
    <row r="1725" spans="1:3">
      <c r="A1725" s="90"/>
      <c r="B1725" s="90"/>
      <c r="C1725" s="90"/>
    </row>
    <row r="1726" spans="1:3">
      <c r="A1726" s="90"/>
      <c r="B1726" s="90"/>
      <c r="C1726" s="90"/>
    </row>
    <row r="1727" spans="1:3">
      <c r="A1727" s="90"/>
      <c r="B1727" s="90"/>
      <c r="C1727" s="90"/>
    </row>
    <row r="1728" spans="1:3">
      <c r="A1728" s="90"/>
      <c r="B1728" s="90"/>
      <c r="C1728" s="90"/>
    </row>
    <row r="1729" spans="1:3">
      <c r="A1729" s="90"/>
      <c r="B1729" s="90"/>
      <c r="C1729" s="90"/>
    </row>
    <row r="1730" spans="1:3">
      <c r="A1730" s="90"/>
      <c r="B1730" s="90"/>
      <c r="C1730" s="90"/>
    </row>
    <row r="1731" spans="1:3">
      <c r="A1731" s="90"/>
      <c r="B1731" s="90"/>
      <c r="C1731" s="90"/>
    </row>
    <row r="1732" spans="1:3">
      <c r="A1732" s="90"/>
      <c r="B1732" s="90"/>
      <c r="C1732" s="90"/>
    </row>
    <row r="1733" spans="1:3">
      <c r="A1733" s="90"/>
      <c r="B1733" s="90"/>
      <c r="C1733" s="90"/>
    </row>
    <row r="1734" spans="1:3">
      <c r="A1734" s="90"/>
      <c r="B1734" s="90"/>
      <c r="C1734" s="90"/>
    </row>
    <row r="1735" spans="1:3">
      <c r="A1735" s="90"/>
      <c r="B1735" s="90"/>
      <c r="C1735" s="90"/>
    </row>
    <row r="1736" spans="1:3">
      <c r="A1736" s="90"/>
      <c r="B1736" s="90"/>
      <c r="C1736" s="90"/>
    </row>
    <row r="1737" spans="1:3">
      <c r="A1737" s="90"/>
      <c r="B1737" s="90"/>
      <c r="C1737" s="90"/>
    </row>
    <row r="1738" spans="1:3">
      <c r="A1738" s="90"/>
      <c r="B1738" s="90"/>
      <c r="C1738" s="90"/>
    </row>
    <row r="1739" spans="1:3">
      <c r="A1739" s="90"/>
      <c r="B1739" s="90"/>
      <c r="C1739" s="90"/>
    </row>
    <row r="1740" spans="1:3">
      <c r="A1740" s="90"/>
      <c r="B1740" s="90"/>
      <c r="C1740" s="90"/>
    </row>
    <row r="1741" spans="1:3">
      <c r="A1741" s="90"/>
      <c r="B1741" s="90"/>
      <c r="C1741" s="90"/>
    </row>
    <row r="1742" spans="1:3">
      <c r="A1742" s="90"/>
      <c r="B1742" s="90"/>
      <c r="C1742" s="90"/>
    </row>
    <row r="1743" spans="1:3">
      <c r="A1743" s="90"/>
      <c r="B1743" s="90"/>
      <c r="C1743" s="90"/>
    </row>
    <row r="1744" spans="1:3">
      <c r="A1744" s="90"/>
      <c r="B1744" s="90"/>
      <c r="C1744" s="90"/>
    </row>
    <row r="1745" spans="1:3">
      <c r="A1745" s="90"/>
      <c r="B1745" s="90"/>
      <c r="C1745" s="90"/>
    </row>
    <row r="1746" spans="1:3">
      <c r="A1746" s="90"/>
      <c r="B1746" s="90"/>
      <c r="C1746" s="90"/>
    </row>
    <row r="1747" spans="1:3">
      <c r="A1747" s="90"/>
      <c r="B1747" s="90"/>
      <c r="C1747" s="90"/>
    </row>
    <row r="1748" spans="1:3">
      <c r="A1748" s="90"/>
      <c r="B1748" s="90"/>
      <c r="C1748" s="90"/>
    </row>
    <row r="1749" spans="1:3">
      <c r="A1749" s="90"/>
      <c r="B1749" s="90"/>
      <c r="C1749" s="90"/>
    </row>
    <row r="1750" spans="1:3">
      <c r="A1750" s="90"/>
      <c r="B1750" s="90"/>
      <c r="C1750" s="90"/>
    </row>
    <row r="1751" spans="1:3">
      <c r="A1751" s="90"/>
      <c r="B1751" s="90"/>
      <c r="C1751" s="90"/>
    </row>
    <row r="1752" spans="1:3">
      <c r="A1752" s="90"/>
      <c r="B1752" s="90"/>
      <c r="C1752" s="90"/>
    </row>
    <row r="1753" spans="1:3">
      <c r="A1753" s="90"/>
      <c r="B1753" s="90"/>
      <c r="C1753" s="90"/>
    </row>
    <row r="1754" spans="1:3">
      <c r="A1754" s="90"/>
      <c r="B1754" s="90"/>
      <c r="C1754" s="90"/>
    </row>
    <row r="1755" spans="1:3">
      <c r="A1755" s="90"/>
      <c r="B1755" s="90"/>
      <c r="C1755" s="90"/>
    </row>
    <row r="1756" spans="1:3">
      <c r="A1756" s="90"/>
      <c r="B1756" s="90"/>
      <c r="C1756" s="90"/>
    </row>
    <row r="1757" spans="1:3">
      <c r="A1757" s="90"/>
      <c r="B1757" s="90"/>
      <c r="C1757" s="90"/>
    </row>
    <row r="1758" spans="1:3">
      <c r="A1758" s="90"/>
      <c r="B1758" s="90"/>
      <c r="C1758" s="90"/>
    </row>
    <row r="1759" spans="1:3">
      <c r="A1759" s="90"/>
      <c r="B1759" s="90"/>
      <c r="C1759" s="90"/>
    </row>
    <row r="1760" spans="1:3">
      <c r="A1760" s="90"/>
      <c r="B1760" s="90"/>
      <c r="C1760" s="90"/>
    </row>
    <row r="1761" spans="1:3">
      <c r="A1761" s="90"/>
      <c r="B1761" s="90"/>
      <c r="C1761" s="90"/>
    </row>
    <row r="1762" spans="1:3">
      <c r="A1762" s="90"/>
      <c r="B1762" s="90"/>
      <c r="C1762" s="90"/>
    </row>
    <row r="1763" spans="1:3">
      <c r="A1763" s="90"/>
      <c r="B1763" s="90"/>
      <c r="C1763" s="90"/>
    </row>
    <row r="1764" spans="1:3">
      <c r="A1764" s="90"/>
      <c r="B1764" s="90"/>
      <c r="C1764" s="90"/>
    </row>
    <row r="1765" spans="1:3">
      <c r="A1765" s="90"/>
      <c r="B1765" s="90"/>
      <c r="C1765" s="90"/>
    </row>
    <row r="1766" spans="1:3">
      <c r="A1766" s="90"/>
      <c r="B1766" s="90"/>
      <c r="C1766" s="90"/>
    </row>
    <row r="1767" spans="1:3">
      <c r="A1767" s="90"/>
      <c r="B1767" s="90"/>
      <c r="C1767" s="90"/>
    </row>
    <row r="1768" spans="1:3">
      <c r="A1768" s="90"/>
      <c r="B1768" s="90"/>
      <c r="C1768" s="90"/>
    </row>
    <row r="1769" spans="1:3">
      <c r="A1769" s="90"/>
      <c r="B1769" s="90"/>
      <c r="C1769" s="90"/>
    </row>
    <row r="1770" spans="1:3">
      <c r="A1770" s="90"/>
      <c r="B1770" s="90"/>
      <c r="C1770" s="90"/>
    </row>
    <row r="1771" spans="1:3">
      <c r="A1771" s="90"/>
      <c r="B1771" s="90"/>
      <c r="C1771" s="90"/>
    </row>
    <row r="1772" spans="1:3">
      <c r="A1772" s="90"/>
      <c r="B1772" s="90"/>
      <c r="C1772" s="90"/>
    </row>
    <row r="1773" spans="1:3">
      <c r="A1773" s="90"/>
      <c r="B1773" s="90"/>
      <c r="C1773" s="90"/>
    </row>
    <row r="1774" spans="1:3">
      <c r="A1774" s="90"/>
      <c r="B1774" s="90"/>
      <c r="C1774" s="90"/>
    </row>
    <row r="1775" spans="1:3">
      <c r="A1775" s="90"/>
      <c r="B1775" s="90"/>
      <c r="C1775" s="90"/>
    </row>
    <row r="1776" spans="1:3">
      <c r="A1776" s="90"/>
      <c r="B1776" s="90"/>
      <c r="C1776" s="90"/>
    </row>
    <row r="1777" spans="1:3">
      <c r="A1777" s="90"/>
      <c r="B1777" s="90"/>
      <c r="C1777" s="90"/>
    </row>
    <row r="1778" spans="1:3">
      <c r="A1778" s="90"/>
      <c r="B1778" s="90"/>
      <c r="C1778" s="90"/>
    </row>
    <row r="1779" spans="1:3">
      <c r="A1779" s="90"/>
      <c r="B1779" s="90"/>
      <c r="C1779" s="90"/>
    </row>
    <row r="1780" spans="1:3">
      <c r="A1780" s="90"/>
      <c r="B1780" s="90"/>
      <c r="C1780" s="90"/>
    </row>
    <row r="1781" spans="1:3">
      <c r="A1781" s="90"/>
      <c r="B1781" s="90"/>
      <c r="C1781" s="90"/>
    </row>
    <row r="1782" spans="1:3">
      <c r="A1782" s="90"/>
      <c r="B1782" s="90"/>
      <c r="C1782" s="90"/>
    </row>
    <row r="1783" spans="1:3">
      <c r="A1783" s="90"/>
      <c r="B1783" s="90"/>
      <c r="C1783" s="90"/>
    </row>
    <row r="1784" spans="1:3">
      <c r="A1784" s="90"/>
      <c r="B1784" s="90"/>
      <c r="C1784" s="90"/>
    </row>
    <row r="1785" spans="1:3">
      <c r="A1785" s="90"/>
      <c r="B1785" s="90"/>
      <c r="C1785" s="90"/>
    </row>
    <row r="1786" spans="1:3">
      <c r="A1786" s="90"/>
      <c r="B1786" s="90"/>
      <c r="C1786" s="90"/>
    </row>
    <row r="1787" spans="1:3">
      <c r="A1787" s="90"/>
      <c r="B1787" s="90"/>
      <c r="C1787" s="90"/>
    </row>
    <row r="1788" spans="1:3">
      <c r="A1788" s="90"/>
      <c r="B1788" s="90"/>
      <c r="C1788" s="90"/>
    </row>
    <row r="1789" spans="1:3">
      <c r="A1789" s="90"/>
      <c r="B1789" s="90"/>
      <c r="C1789" s="90"/>
    </row>
    <row r="1790" spans="1:3">
      <c r="A1790" s="90"/>
      <c r="B1790" s="90"/>
      <c r="C1790" s="90"/>
    </row>
    <row r="1791" spans="1:3">
      <c r="A1791" s="90"/>
      <c r="B1791" s="90"/>
      <c r="C1791" s="90"/>
    </row>
    <row r="1792" spans="1:3">
      <c r="A1792" s="90"/>
      <c r="B1792" s="90"/>
      <c r="C1792" s="90"/>
    </row>
    <row r="1793" spans="1:3">
      <c r="A1793" s="90"/>
      <c r="B1793" s="90"/>
      <c r="C1793" s="90"/>
    </row>
    <row r="1794" spans="1:3">
      <c r="A1794" s="90"/>
      <c r="B1794" s="90"/>
      <c r="C1794" s="90"/>
    </row>
    <row r="1795" spans="1:3">
      <c r="A1795" s="90"/>
      <c r="B1795" s="90"/>
      <c r="C1795" s="90"/>
    </row>
    <row r="1796" spans="1:3">
      <c r="A1796" s="90"/>
      <c r="B1796" s="90"/>
      <c r="C1796" s="90"/>
    </row>
    <row r="1797" spans="1:3">
      <c r="A1797" s="90"/>
      <c r="B1797" s="90"/>
      <c r="C1797" s="90"/>
    </row>
    <row r="1798" spans="1:3">
      <c r="A1798" s="90"/>
      <c r="B1798" s="90"/>
      <c r="C1798" s="90"/>
    </row>
    <row r="1799" spans="1:3">
      <c r="A1799" s="90"/>
      <c r="B1799" s="90"/>
      <c r="C1799" s="90"/>
    </row>
    <row r="1800" spans="1:3">
      <c r="A1800" s="90"/>
      <c r="B1800" s="90"/>
      <c r="C1800" s="90"/>
    </row>
    <row r="1801" spans="1:3">
      <c r="A1801" s="90"/>
      <c r="B1801" s="90"/>
      <c r="C1801" s="90"/>
    </row>
    <row r="1802" spans="1:3">
      <c r="A1802" s="90"/>
      <c r="B1802" s="90"/>
      <c r="C1802" s="90"/>
    </row>
    <row r="1803" spans="1:3">
      <c r="A1803" s="90"/>
      <c r="B1803" s="90"/>
      <c r="C1803" s="90"/>
    </row>
    <row r="1804" spans="1:3">
      <c r="A1804" s="90"/>
      <c r="B1804" s="90"/>
      <c r="C1804" s="90"/>
    </row>
    <row r="1805" spans="1:3">
      <c r="A1805" s="90"/>
      <c r="B1805" s="90"/>
      <c r="C1805" s="90"/>
    </row>
    <row r="1806" spans="1:3">
      <c r="A1806" s="90"/>
      <c r="B1806" s="90"/>
      <c r="C1806" s="90"/>
    </row>
    <row r="1807" spans="1:3">
      <c r="A1807" s="90"/>
      <c r="B1807" s="90"/>
      <c r="C1807" s="90"/>
    </row>
    <row r="1808" spans="1:3">
      <c r="A1808" s="90"/>
      <c r="B1808" s="90"/>
      <c r="C1808" s="90"/>
    </row>
    <row r="1809" spans="1:3">
      <c r="A1809" s="90"/>
      <c r="B1809" s="90"/>
      <c r="C1809" s="90"/>
    </row>
    <row r="1810" spans="1:3">
      <c r="A1810" s="90"/>
      <c r="B1810" s="90"/>
      <c r="C1810" s="90"/>
    </row>
    <row r="1811" spans="1:3">
      <c r="A1811" s="90"/>
      <c r="B1811" s="90"/>
      <c r="C1811" s="90"/>
    </row>
    <row r="1812" spans="1:3">
      <c r="A1812" s="90"/>
      <c r="B1812" s="90"/>
      <c r="C1812" s="90"/>
    </row>
    <row r="1813" spans="1:3">
      <c r="A1813" s="90"/>
      <c r="B1813" s="90"/>
      <c r="C1813" s="90"/>
    </row>
    <row r="1814" spans="1:3">
      <c r="A1814" s="90"/>
      <c r="B1814" s="90"/>
      <c r="C1814" s="90"/>
    </row>
    <row r="1815" spans="1:3">
      <c r="A1815" s="90"/>
      <c r="B1815" s="90"/>
      <c r="C1815" s="90"/>
    </row>
    <row r="1816" spans="1:3">
      <c r="A1816" s="90"/>
      <c r="B1816" s="90"/>
      <c r="C1816" s="90"/>
    </row>
    <row r="1817" spans="1:3">
      <c r="A1817" s="90"/>
      <c r="B1817" s="90"/>
      <c r="C1817" s="90"/>
    </row>
    <row r="1818" spans="1:3">
      <c r="A1818" s="90"/>
      <c r="B1818" s="90"/>
      <c r="C1818" s="90"/>
    </row>
    <row r="1819" spans="1:3">
      <c r="A1819" s="90"/>
      <c r="B1819" s="90"/>
      <c r="C1819" s="90"/>
    </row>
    <row r="1820" spans="1:3">
      <c r="A1820" s="90"/>
      <c r="B1820" s="90"/>
      <c r="C1820" s="90"/>
    </row>
    <row r="1821" spans="1:3">
      <c r="A1821" s="90"/>
      <c r="B1821" s="90"/>
      <c r="C1821" s="90"/>
    </row>
    <row r="1822" spans="1:3">
      <c r="A1822" s="90"/>
      <c r="B1822" s="90"/>
      <c r="C1822" s="90"/>
    </row>
    <row r="1823" spans="1:3">
      <c r="A1823" s="90"/>
      <c r="B1823" s="90"/>
      <c r="C1823" s="90"/>
    </row>
    <row r="1824" spans="1:3">
      <c r="A1824" s="90"/>
      <c r="B1824" s="90"/>
      <c r="C1824" s="90"/>
    </row>
    <row r="1825" spans="1:3">
      <c r="A1825" s="90"/>
      <c r="B1825" s="90"/>
      <c r="C1825" s="90"/>
    </row>
    <row r="1826" spans="1:3">
      <c r="A1826" s="90"/>
      <c r="B1826" s="90"/>
      <c r="C1826" s="90"/>
    </row>
    <row r="1827" spans="1:3">
      <c r="A1827" s="90"/>
      <c r="B1827" s="90"/>
      <c r="C1827" s="90"/>
    </row>
    <row r="1828" spans="1:3">
      <c r="A1828" s="90"/>
      <c r="B1828" s="90"/>
      <c r="C1828" s="90"/>
    </row>
    <row r="1829" spans="1:3">
      <c r="A1829" s="90"/>
      <c r="B1829" s="90"/>
      <c r="C1829" s="90"/>
    </row>
    <row r="1830" spans="1:3">
      <c r="A1830" s="90"/>
      <c r="B1830" s="90"/>
      <c r="C1830" s="90"/>
    </row>
    <row r="1831" spans="1:3">
      <c r="A1831" s="90"/>
      <c r="B1831" s="90"/>
      <c r="C1831" s="90"/>
    </row>
    <row r="1832" spans="1:3">
      <c r="A1832" s="90"/>
      <c r="B1832" s="90"/>
      <c r="C1832" s="90"/>
    </row>
    <row r="1833" spans="1:3">
      <c r="A1833" s="90"/>
      <c r="B1833" s="90"/>
      <c r="C1833" s="90"/>
    </row>
    <row r="1834" spans="1:3">
      <c r="A1834" s="90"/>
      <c r="B1834" s="90"/>
      <c r="C1834" s="90"/>
    </row>
    <row r="1835" spans="1:3">
      <c r="A1835" s="90"/>
      <c r="B1835" s="90"/>
      <c r="C1835" s="90"/>
    </row>
    <row r="1836" spans="1:3">
      <c r="A1836" s="90"/>
      <c r="B1836" s="90"/>
      <c r="C1836" s="90"/>
    </row>
    <row r="1837" spans="1:3">
      <c r="A1837" s="90"/>
      <c r="B1837" s="90"/>
      <c r="C1837" s="90"/>
    </row>
    <row r="1838" spans="1:3">
      <c r="A1838" s="90"/>
      <c r="B1838" s="90"/>
      <c r="C1838" s="90"/>
    </row>
    <row r="1839" spans="1:3">
      <c r="A1839" s="90"/>
      <c r="B1839" s="90"/>
      <c r="C1839" s="90"/>
    </row>
    <row r="1840" spans="1:3">
      <c r="A1840" s="90"/>
      <c r="B1840" s="90"/>
      <c r="C1840" s="90"/>
    </row>
    <row r="1841" spans="1:3">
      <c r="A1841" s="90"/>
      <c r="B1841" s="90"/>
      <c r="C1841" s="90"/>
    </row>
    <row r="1842" spans="1:3">
      <c r="A1842" s="90"/>
      <c r="B1842" s="90"/>
      <c r="C1842" s="90"/>
    </row>
    <row r="1843" spans="1:3">
      <c r="A1843" s="90"/>
      <c r="B1843" s="90"/>
      <c r="C1843" s="90"/>
    </row>
    <row r="1844" spans="1:3">
      <c r="A1844" s="90"/>
      <c r="B1844" s="90"/>
      <c r="C1844" s="90"/>
    </row>
    <row r="1845" spans="1:3">
      <c r="A1845" s="90"/>
      <c r="B1845" s="90"/>
      <c r="C1845" s="90"/>
    </row>
    <row r="1846" spans="1:3">
      <c r="A1846" s="90"/>
      <c r="B1846" s="90"/>
      <c r="C1846" s="90"/>
    </row>
    <row r="1847" spans="1:3">
      <c r="A1847" s="90"/>
      <c r="B1847" s="90"/>
      <c r="C1847" s="90"/>
    </row>
    <row r="1848" spans="1:3">
      <c r="A1848" s="90"/>
      <c r="B1848" s="90"/>
      <c r="C1848" s="90"/>
    </row>
    <row r="1849" spans="1:3">
      <c r="A1849" s="90"/>
      <c r="B1849" s="90"/>
      <c r="C1849" s="90"/>
    </row>
    <row r="1850" spans="1:3">
      <c r="A1850" s="90"/>
      <c r="B1850" s="90"/>
      <c r="C1850" s="90"/>
    </row>
    <row r="1851" spans="1:3">
      <c r="A1851" s="90"/>
      <c r="B1851" s="90"/>
      <c r="C1851" s="90"/>
    </row>
    <row r="1852" spans="1:3">
      <c r="A1852" s="90"/>
      <c r="B1852" s="90"/>
      <c r="C1852" s="90"/>
    </row>
    <row r="1853" spans="1:3">
      <c r="A1853" s="90"/>
      <c r="B1853" s="90"/>
      <c r="C1853" s="90"/>
    </row>
    <row r="1854" spans="1:3">
      <c r="A1854" s="90"/>
      <c r="B1854" s="90"/>
      <c r="C1854" s="90"/>
    </row>
    <row r="1855" spans="1:3">
      <c r="A1855" s="90"/>
      <c r="B1855" s="90"/>
      <c r="C1855" s="90"/>
    </row>
    <row r="1856" spans="1:3">
      <c r="A1856" s="90"/>
      <c r="B1856" s="90"/>
      <c r="C1856" s="90"/>
    </row>
    <row r="1857" spans="1:3">
      <c r="A1857" s="90"/>
      <c r="B1857" s="90"/>
      <c r="C1857" s="90"/>
    </row>
    <row r="1858" spans="1:3">
      <c r="A1858" s="90"/>
      <c r="B1858" s="90"/>
      <c r="C1858" s="90"/>
    </row>
    <row r="1859" spans="1:3">
      <c r="A1859" s="90"/>
      <c r="B1859" s="90"/>
      <c r="C1859" s="90"/>
    </row>
    <row r="1860" spans="1:3">
      <c r="A1860" s="90"/>
      <c r="B1860" s="90"/>
      <c r="C1860" s="90"/>
    </row>
    <row r="1861" spans="1:3">
      <c r="A1861" s="90"/>
      <c r="B1861" s="90"/>
      <c r="C1861" s="90"/>
    </row>
    <row r="1862" spans="1:3">
      <c r="A1862" s="90"/>
      <c r="B1862" s="90"/>
      <c r="C1862" s="90"/>
    </row>
    <row r="1863" spans="1:3">
      <c r="A1863" s="90"/>
      <c r="B1863" s="90"/>
      <c r="C1863" s="90"/>
    </row>
    <row r="1864" spans="1:3">
      <c r="A1864" s="90"/>
      <c r="B1864" s="90"/>
      <c r="C1864" s="90"/>
    </row>
    <row r="1865" spans="1:3">
      <c r="A1865" s="90"/>
      <c r="B1865" s="90"/>
      <c r="C1865" s="90"/>
    </row>
    <row r="1866" spans="1:3">
      <c r="A1866" s="90"/>
      <c r="B1866" s="90"/>
      <c r="C1866" s="90"/>
    </row>
    <row r="1867" spans="1:3">
      <c r="A1867" s="90"/>
      <c r="B1867" s="90"/>
      <c r="C1867" s="90"/>
    </row>
    <row r="1868" spans="1:3">
      <c r="A1868" s="90"/>
      <c r="B1868" s="90"/>
      <c r="C1868" s="90"/>
    </row>
    <row r="1869" spans="1:3">
      <c r="A1869" s="90"/>
      <c r="B1869" s="90"/>
      <c r="C1869" s="90"/>
    </row>
    <row r="1870" spans="1:3">
      <c r="A1870" s="90"/>
      <c r="B1870" s="90"/>
      <c r="C1870" s="90"/>
    </row>
    <row r="1871" spans="1:3">
      <c r="A1871" s="90"/>
      <c r="B1871" s="90"/>
      <c r="C1871" s="90"/>
    </row>
    <row r="1872" spans="1:3">
      <c r="A1872" s="90"/>
      <c r="B1872" s="90"/>
      <c r="C1872" s="90"/>
    </row>
    <row r="1873" spans="1:3">
      <c r="A1873" s="90"/>
      <c r="B1873" s="90"/>
      <c r="C1873" s="90"/>
    </row>
    <row r="1874" spans="1:3">
      <c r="A1874" s="90"/>
      <c r="B1874" s="90"/>
      <c r="C1874" s="90"/>
    </row>
    <row r="1875" spans="1:3">
      <c r="A1875" s="90"/>
      <c r="B1875" s="90"/>
      <c r="C1875" s="90"/>
    </row>
    <row r="1876" spans="1:3">
      <c r="A1876" s="90"/>
      <c r="B1876" s="90"/>
      <c r="C1876" s="90"/>
    </row>
    <row r="1877" spans="1:3">
      <c r="A1877" s="90"/>
      <c r="B1877" s="90"/>
      <c r="C1877" s="90"/>
    </row>
    <row r="1878" spans="1:3">
      <c r="A1878" s="90"/>
      <c r="B1878" s="90"/>
      <c r="C1878" s="90"/>
    </row>
    <row r="1879" spans="1:3">
      <c r="A1879" s="90"/>
      <c r="B1879" s="90"/>
      <c r="C1879" s="90"/>
    </row>
    <row r="1880" spans="1:3">
      <c r="A1880" s="90"/>
      <c r="B1880" s="90"/>
      <c r="C1880" s="90"/>
    </row>
    <row r="1881" spans="1:3">
      <c r="A1881" s="90"/>
      <c r="B1881" s="90"/>
      <c r="C1881" s="90"/>
    </row>
    <row r="1882" spans="1:3">
      <c r="A1882" s="90"/>
      <c r="B1882" s="90"/>
      <c r="C1882" s="90"/>
    </row>
    <row r="1883" spans="1:3">
      <c r="A1883" s="90"/>
      <c r="B1883" s="90"/>
      <c r="C1883" s="90"/>
    </row>
    <row r="1884" spans="1:3">
      <c r="A1884" s="90"/>
      <c r="B1884" s="90"/>
      <c r="C1884" s="90"/>
    </row>
    <row r="1885" spans="1:3">
      <c r="A1885" s="90"/>
      <c r="B1885" s="90"/>
      <c r="C1885" s="90"/>
    </row>
    <row r="1886" spans="1:3">
      <c r="A1886" s="90"/>
      <c r="B1886" s="90"/>
      <c r="C1886" s="90"/>
    </row>
    <row r="1887" spans="1:3">
      <c r="A1887" s="90"/>
      <c r="B1887" s="90"/>
      <c r="C1887" s="90"/>
    </row>
    <row r="1888" spans="1:3">
      <c r="A1888" s="90"/>
      <c r="B1888" s="90"/>
      <c r="C1888" s="90"/>
    </row>
    <row r="1889" spans="1:3">
      <c r="A1889" s="90"/>
      <c r="B1889" s="90"/>
      <c r="C1889" s="90"/>
    </row>
    <row r="1890" spans="1:3">
      <c r="A1890" s="90"/>
      <c r="B1890" s="90"/>
      <c r="C1890" s="90"/>
    </row>
    <row r="1891" spans="1:3">
      <c r="A1891" s="90"/>
      <c r="B1891" s="90"/>
      <c r="C1891" s="90"/>
    </row>
    <row r="1892" spans="1:3">
      <c r="A1892" s="90"/>
      <c r="B1892" s="90"/>
      <c r="C1892" s="90"/>
    </row>
    <row r="1893" spans="1:3">
      <c r="A1893" s="90"/>
      <c r="B1893" s="90"/>
      <c r="C1893" s="90"/>
    </row>
    <row r="1894" spans="1:3">
      <c r="A1894" s="90"/>
      <c r="B1894" s="90"/>
      <c r="C1894" s="90"/>
    </row>
    <row r="1895" spans="1:3">
      <c r="A1895" s="90"/>
      <c r="B1895" s="90"/>
      <c r="C1895" s="90"/>
    </row>
    <row r="1896" spans="1:3">
      <c r="A1896" s="90"/>
      <c r="B1896" s="90"/>
      <c r="C1896" s="90"/>
    </row>
    <row r="1897" spans="1:3">
      <c r="A1897" s="90"/>
      <c r="B1897" s="90"/>
      <c r="C1897" s="90"/>
    </row>
    <row r="1898" spans="1:3">
      <c r="A1898" s="90"/>
      <c r="B1898" s="90"/>
      <c r="C1898" s="90"/>
    </row>
    <row r="1899" spans="1:3">
      <c r="A1899" s="90"/>
      <c r="B1899" s="90"/>
      <c r="C1899" s="90"/>
    </row>
    <row r="1900" spans="1:3">
      <c r="A1900" s="90"/>
      <c r="B1900" s="90"/>
      <c r="C1900" s="90"/>
    </row>
    <row r="1901" spans="1:3">
      <c r="A1901" s="90"/>
      <c r="B1901" s="90"/>
      <c r="C1901" s="90"/>
    </row>
    <row r="1902" spans="1:3">
      <c r="A1902" s="90"/>
      <c r="B1902" s="90"/>
      <c r="C1902" s="90"/>
    </row>
    <row r="1903" spans="1:3">
      <c r="A1903" s="90"/>
      <c r="B1903" s="90"/>
      <c r="C1903" s="90"/>
    </row>
    <row r="1904" spans="1:3">
      <c r="A1904" s="90"/>
      <c r="B1904" s="90"/>
      <c r="C1904" s="90"/>
    </row>
    <row r="1905" spans="1:3">
      <c r="A1905" s="90"/>
      <c r="B1905" s="90"/>
      <c r="C1905" s="90"/>
    </row>
    <row r="1906" spans="1:3">
      <c r="A1906" s="90"/>
      <c r="B1906" s="90"/>
      <c r="C1906" s="90"/>
    </row>
    <row r="1907" spans="1:3">
      <c r="A1907" s="90"/>
      <c r="B1907" s="90"/>
      <c r="C1907" s="90"/>
    </row>
    <row r="1908" spans="1:3">
      <c r="A1908" s="90"/>
      <c r="B1908" s="90"/>
      <c r="C1908" s="90"/>
    </row>
    <row r="1909" spans="1:3">
      <c r="A1909" s="90"/>
      <c r="B1909" s="90"/>
      <c r="C1909" s="90"/>
    </row>
    <row r="1910" spans="1:3">
      <c r="A1910" s="90"/>
      <c r="B1910" s="90"/>
      <c r="C1910" s="90"/>
    </row>
    <row r="1911" spans="1:3">
      <c r="A1911" s="90"/>
      <c r="B1911" s="90"/>
      <c r="C1911" s="90"/>
    </row>
    <row r="1912" spans="1:3">
      <c r="A1912" s="90"/>
      <c r="B1912" s="90"/>
      <c r="C1912" s="90"/>
    </row>
    <row r="1913" spans="1:3">
      <c r="A1913" s="90"/>
      <c r="B1913" s="90"/>
      <c r="C1913" s="90"/>
    </row>
    <row r="1914" spans="1:3">
      <c r="A1914" s="90"/>
      <c r="B1914" s="90"/>
      <c r="C1914" s="90"/>
    </row>
    <row r="1915" spans="1:3">
      <c r="A1915" s="90"/>
      <c r="B1915" s="90"/>
      <c r="C1915" s="90"/>
    </row>
    <row r="1916" spans="1:3">
      <c r="A1916" s="90"/>
      <c r="B1916" s="90"/>
      <c r="C1916" s="90"/>
    </row>
    <row r="1917" spans="1:3">
      <c r="A1917" s="90"/>
      <c r="B1917" s="90"/>
      <c r="C1917" s="90"/>
    </row>
    <row r="1918" spans="1:3">
      <c r="A1918" s="90"/>
      <c r="B1918" s="90"/>
      <c r="C1918" s="90"/>
    </row>
    <row r="1919" spans="1:3">
      <c r="A1919" s="90"/>
      <c r="B1919" s="90"/>
      <c r="C1919" s="90"/>
    </row>
    <row r="1920" spans="1:3">
      <c r="A1920" s="90"/>
      <c r="B1920" s="90"/>
      <c r="C1920" s="90"/>
    </row>
    <row r="1921" spans="1:3">
      <c r="A1921" s="90"/>
      <c r="B1921" s="90"/>
      <c r="C1921" s="90"/>
    </row>
    <row r="1922" spans="1:3">
      <c r="A1922" s="90"/>
      <c r="B1922" s="90"/>
      <c r="C1922" s="90"/>
    </row>
    <row r="1923" spans="1:3">
      <c r="A1923" s="90"/>
      <c r="B1923" s="90"/>
      <c r="C1923" s="90"/>
    </row>
    <row r="1924" spans="1:3">
      <c r="A1924" s="90"/>
      <c r="B1924" s="90"/>
      <c r="C1924" s="90"/>
    </row>
    <row r="1925" spans="1:3">
      <c r="A1925" s="90"/>
      <c r="B1925" s="90"/>
      <c r="C1925" s="90"/>
    </row>
    <row r="1926" spans="1:3">
      <c r="A1926" s="90"/>
      <c r="B1926" s="90"/>
      <c r="C1926" s="90"/>
    </row>
    <row r="1927" spans="1:3">
      <c r="A1927" s="90"/>
      <c r="B1927" s="90"/>
      <c r="C1927" s="90"/>
    </row>
    <row r="1928" spans="1:3">
      <c r="A1928" s="90"/>
      <c r="B1928" s="90"/>
      <c r="C1928" s="90"/>
    </row>
    <row r="1929" spans="1:3">
      <c r="A1929" s="90"/>
      <c r="B1929" s="90"/>
      <c r="C1929" s="90"/>
    </row>
    <row r="1930" spans="1:3">
      <c r="A1930" s="90"/>
      <c r="B1930" s="90"/>
      <c r="C1930" s="90"/>
    </row>
    <row r="1931" spans="1:3">
      <c r="A1931" s="90"/>
      <c r="B1931" s="90"/>
      <c r="C1931" s="90"/>
    </row>
    <row r="1932" spans="1:3">
      <c r="A1932" s="90"/>
      <c r="B1932" s="90"/>
      <c r="C1932" s="90"/>
    </row>
    <row r="1933" spans="1:3">
      <c r="A1933" s="90"/>
      <c r="B1933" s="90"/>
      <c r="C1933" s="90"/>
    </row>
    <row r="1934" spans="1:3">
      <c r="A1934" s="90"/>
      <c r="B1934" s="90"/>
      <c r="C1934" s="90"/>
    </row>
    <row r="1935" spans="1:3">
      <c r="A1935" s="90"/>
      <c r="B1935" s="90"/>
      <c r="C1935" s="90"/>
    </row>
    <row r="1936" spans="1:3">
      <c r="A1936" s="90"/>
      <c r="B1936" s="90"/>
      <c r="C1936" s="90"/>
    </row>
    <row r="1937" spans="1:3">
      <c r="A1937" s="90"/>
      <c r="B1937" s="90"/>
      <c r="C1937" s="90"/>
    </row>
    <row r="1938" spans="1:3">
      <c r="A1938" s="90"/>
      <c r="B1938" s="90"/>
      <c r="C1938" s="90"/>
    </row>
    <row r="1939" spans="1:3">
      <c r="A1939" s="90"/>
      <c r="B1939" s="90"/>
      <c r="C1939" s="90"/>
    </row>
    <row r="1940" spans="1:3">
      <c r="A1940" s="90"/>
      <c r="B1940" s="90"/>
      <c r="C1940" s="90"/>
    </row>
    <row r="1941" spans="1:3">
      <c r="A1941" s="90"/>
      <c r="B1941" s="90"/>
      <c r="C1941" s="90"/>
    </row>
    <row r="1942" spans="1:3">
      <c r="A1942" s="90"/>
      <c r="B1942" s="90"/>
      <c r="C1942" s="90"/>
    </row>
    <row r="1943" spans="1:3">
      <c r="A1943" s="90"/>
      <c r="B1943" s="90"/>
      <c r="C1943" s="90"/>
    </row>
    <row r="1944" spans="1:3">
      <c r="A1944" s="90"/>
      <c r="B1944" s="90"/>
      <c r="C1944" s="90"/>
    </row>
    <row r="1945" spans="1:3">
      <c r="A1945" s="90"/>
      <c r="B1945" s="90"/>
      <c r="C1945" s="90"/>
    </row>
    <row r="1946" spans="1:3">
      <c r="A1946" s="90"/>
      <c r="B1946" s="90"/>
      <c r="C1946" s="90"/>
    </row>
    <row r="1947" spans="1:3">
      <c r="A1947" s="90"/>
      <c r="B1947" s="90"/>
      <c r="C1947" s="90"/>
    </row>
    <row r="1948" spans="1:3">
      <c r="A1948" s="90"/>
      <c r="B1948" s="90"/>
      <c r="C1948" s="90"/>
    </row>
    <row r="1949" spans="1:3">
      <c r="A1949" s="90"/>
      <c r="B1949" s="90"/>
      <c r="C1949" s="90"/>
    </row>
    <row r="1950" spans="1:3">
      <c r="A1950" s="90"/>
      <c r="B1950" s="90"/>
      <c r="C1950" s="90"/>
    </row>
    <row r="1951" spans="1:3">
      <c r="A1951" s="90"/>
      <c r="B1951" s="90"/>
      <c r="C1951" s="90"/>
    </row>
    <row r="1952" spans="1:3">
      <c r="A1952" s="90"/>
      <c r="B1952" s="90"/>
      <c r="C1952" s="90"/>
    </row>
    <row r="1953" spans="1:3">
      <c r="A1953" s="90"/>
      <c r="B1953" s="90"/>
      <c r="C1953" s="90"/>
    </row>
    <row r="1954" spans="1:3">
      <c r="A1954" s="90"/>
      <c r="B1954" s="90"/>
      <c r="C1954" s="90"/>
    </row>
    <row r="1955" spans="1:3">
      <c r="A1955" s="90"/>
      <c r="B1955" s="90"/>
      <c r="C1955" s="90"/>
    </row>
    <row r="1956" spans="1:3">
      <c r="A1956" s="90"/>
      <c r="B1956" s="90"/>
      <c r="C1956" s="90"/>
    </row>
    <row r="1957" spans="1:3">
      <c r="A1957" s="90"/>
      <c r="B1957" s="90"/>
      <c r="C1957" s="90"/>
    </row>
    <row r="1958" spans="1:3">
      <c r="A1958" s="90"/>
      <c r="B1958" s="90"/>
      <c r="C1958" s="90"/>
    </row>
    <row r="1959" spans="1:3">
      <c r="A1959" s="90"/>
      <c r="B1959" s="90"/>
      <c r="C1959" s="90"/>
    </row>
    <row r="1960" spans="1:3">
      <c r="A1960" s="90"/>
      <c r="B1960" s="90"/>
      <c r="C1960" s="90"/>
    </row>
    <row r="1961" spans="1:3">
      <c r="A1961" s="90"/>
      <c r="B1961" s="90"/>
      <c r="C1961" s="90"/>
    </row>
    <row r="1962" spans="1:3">
      <c r="A1962" s="90"/>
      <c r="B1962" s="90"/>
      <c r="C1962" s="90"/>
    </row>
    <row r="1963" spans="1:3">
      <c r="A1963" s="90"/>
      <c r="B1963" s="90"/>
      <c r="C1963" s="90"/>
    </row>
    <row r="1964" spans="1:3">
      <c r="A1964" s="90"/>
      <c r="B1964" s="90"/>
      <c r="C1964" s="90"/>
    </row>
    <row r="1965" spans="1:3">
      <c r="A1965" s="90"/>
      <c r="B1965" s="90"/>
      <c r="C1965" s="90"/>
    </row>
    <row r="1966" spans="1:3">
      <c r="A1966" s="90"/>
      <c r="B1966" s="90"/>
      <c r="C1966" s="90"/>
    </row>
    <row r="1967" spans="1:3">
      <c r="A1967" s="90"/>
      <c r="B1967" s="90"/>
      <c r="C1967" s="90"/>
    </row>
    <row r="1968" spans="1:3">
      <c r="A1968" s="90"/>
      <c r="B1968" s="90"/>
      <c r="C1968" s="90"/>
    </row>
    <row r="1969" spans="1:3">
      <c r="A1969" s="90"/>
      <c r="B1969" s="90"/>
      <c r="C1969" s="90"/>
    </row>
    <row r="1970" spans="1:3">
      <c r="A1970" s="90"/>
      <c r="B1970" s="90"/>
      <c r="C1970" s="90"/>
    </row>
    <row r="1971" spans="1:3">
      <c r="A1971" s="90"/>
      <c r="B1971" s="90"/>
      <c r="C1971" s="90"/>
    </row>
    <row r="1972" spans="1:3">
      <c r="A1972" s="90"/>
      <c r="B1972" s="90"/>
      <c r="C1972" s="90"/>
    </row>
    <row r="1973" spans="1:3">
      <c r="A1973" s="90"/>
      <c r="B1973" s="90"/>
      <c r="C1973" s="90"/>
    </row>
    <row r="1974" spans="1:3">
      <c r="A1974" s="90"/>
      <c r="B1974" s="90"/>
      <c r="C1974" s="90"/>
    </row>
    <row r="1975" spans="1:3">
      <c r="A1975" s="90"/>
      <c r="B1975" s="90"/>
      <c r="C1975" s="90"/>
    </row>
    <row r="1976" spans="1:3">
      <c r="A1976" s="90"/>
      <c r="B1976" s="90"/>
      <c r="C1976" s="90"/>
    </row>
    <row r="1977" spans="1:3">
      <c r="A1977" s="90"/>
      <c r="B1977" s="90"/>
      <c r="C1977" s="90"/>
    </row>
    <row r="1978" spans="1:3">
      <c r="A1978" s="90"/>
      <c r="B1978" s="90"/>
      <c r="C1978" s="90"/>
    </row>
    <row r="1979" spans="1:3">
      <c r="A1979" s="90"/>
      <c r="B1979" s="90"/>
      <c r="C1979" s="90"/>
    </row>
    <row r="1980" spans="1:3">
      <c r="A1980" s="90"/>
      <c r="B1980" s="90"/>
      <c r="C1980" s="90"/>
    </row>
    <row r="1981" spans="1:3">
      <c r="A1981" s="90"/>
      <c r="B1981" s="90"/>
      <c r="C1981" s="90"/>
    </row>
    <row r="1982" spans="1:3">
      <c r="A1982" s="90"/>
      <c r="B1982" s="90"/>
      <c r="C1982" s="90"/>
    </row>
    <row r="1983" spans="1:3">
      <c r="A1983" s="90"/>
      <c r="B1983" s="90"/>
      <c r="C1983" s="90"/>
    </row>
    <row r="1984" spans="1:3">
      <c r="A1984" s="90"/>
      <c r="B1984" s="90"/>
      <c r="C1984" s="90"/>
    </row>
    <row r="1985" spans="1:3">
      <c r="A1985" s="90"/>
      <c r="B1985" s="90"/>
      <c r="C1985" s="90"/>
    </row>
    <row r="1986" spans="1:3">
      <c r="A1986" s="90"/>
      <c r="B1986" s="90"/>
      <c r="C1986" s="90"/>
    </row>
    <row r="1987" spans="1:3">
      <c r="A1987" s="90"/>
      <c r="B1987" s="90"/>
      <c r="C1987" s="90"/>
    </row>
    <row r="1988" spans="1:3">
      <c r="A1988" s="90"/>
      <c r="B1988" s="90"/>
      <c r="C1988" s="90"/>
    </row>
    <row r="1989" spans="1:3">
      <c r="A1989" s="90"/>
      <c r="B1989" s="90"/>
      <c r="C1989" s="90"/>
    </row>
    <row r="1990" spans="1:3">
      <c r="A1990" s="90"/>
      <c r="B1990" s="90"/>
      <c r="C1990" s="90"/>
    </row>
    <row r="1991" spans="1:3">
      <c r="A1991" s="90"/>
      <c r="B1991" s="90"/>
      <c r="C1991" s="90"/>
    </row>
    <row r="1992" spans="1:3">
      <c r="A1992" s="90"/>
      <c r="B1992" s="90"/>
      <c r="C1992" s="90"/>
    </row>
    <row r="1993" spans="1:3">
      <c r="A1993" s="90"/>
      <c r="B1993" s="90"/>
      <c r="C1993" s="90"/>
    </row>
    <row r="1994" spans="1:3">
      <c r="A1994" s="90"/>
      <c r="B1994" s="90"/>
      <c r="C1994" s="90"/>
    </row>
    <row r="1995" spans="1:3">
      <c r="A1995" s="90"/>
      <c r="B1995" s="90"/>
      <c r="C1995" s="90"/>
    </row>
    <row r="1996" spans="1:3">
      <c r="A1996" s="90"/>
      <c r="B1996" s="90"/>
      <c r="C1996" s="90"/>
    </row>
    <row r="1997" spans="1:3">
      <c r="A1997" s="90"/>
      <c r="B1997" s="90"/>
      <c r="C1997" s="90"/>
    </row>
    <row r="1998" spans="1:3">
      <c r="A1998" s="90"/>
      <c r="B1998" s="90"/>
      <c r="C1998" s="90"/>
    </row>
    <row r="1999" spans="1:3">
      <c r="A1999" s="90"/>
      <c r="B1999" s="90"/>
      <c r="C1999" s="90"/>
    </row>
    <row r="2000" spans="1:3">
      <c r="A2000" s="90"/>
      <c r="B2000" s="90"/>
      <c r="C2000" s="90"/>
    </row>
    <row r="2001" spans="1:3">
      <c r="A2001" s="90"/>
      <c r="B2001" s="90"/>
      <c r="C2001" s="90"/>
    </row>
    <row r="2002" spans="1:3">
      <c r="A2002" s="90"/>
      <c r="B2002" s="90"/>
      <c r="C2002" s="90"/>
    </row>
    <row r="2003" spans="1:3">
      <c r="A2003" s="90"/>
      <c r="B2003" s="90"/>
      <c r="C2003" s="90"/>
    </row>
    <row r="2004" spans="1:3">
      <c r="A2004" s="90"/>
      <c r="B2004" s="90"/>
      <c r="C2004" s="90"/>
    </row>
    <row r="2005" spans="1:3">
      <c r="A2005" s="90"/>
      <c r="B2005" s="90"/>
      <c r="C2005" s="90"/>
    </row>
    <row r="2006" spans="1:3">
      <c r="A2006" s="90"/>
      <c r="B2006" s="90"/>
      <c r="C2006" s="90"/>
    </row>
    <row r="2007" spans="1:3">
      <c r="A2007" s="90"/>
      <c r="B2007" s="90"/>
      <c r="C2007" s="90"/>
    </row>
    <row r="2008" spans="1:3">
      <c r="A2008" s="90"/>
      <c r="B2008" s="90"/>
      <c r="C2008" s="90"/>
    </row>
    <row r="2009" spans="1:3">
      <c r="A2009" s="90"/>
      <c r="B2009" s="90"/>
      <c r="C2009" s="90"/>
    </row>
    <row r="2010" spans="1:3">
      <c r="A2010" s="90"/>
      <c r="B2010" s="90"/>
      <c r="C2010" s="90"/>
    </row>
    <row r="2011" spans="1:3">
      <c r="A2011" s="90"/>
      <c r="B2011" s="90"/>
      <c r="C2011" s="90"/>
    </row>
    <row r="2012" spans="1:3">
      <c r="A2012" s="90"/>
      <c r="B2012" s="90"/>
      <c r="C2012" s="90"/>
    </row>
    <row r="2013" spans="1:3">
      <c r="A2013" s="90"/>
      <c r="B2013" s="90"/>
      <c r="C2013" s="90"/>
    </row>
    <row r="2014" spans="1:3">
      <c r="A2014" s="90"/>
      <c r="B2014" s="90"/>
      <c r="C2014" s="90"/>
    </row>
    <row r="2015" spans="1:3">
      <c r="A2015" s="90"/>
      <c r="B2015" s="90"/>
      <c r="C2015" s="90"/>
    </row>
    <row r="2016" spans="1:3">
      <c r="A2016" s="90"/>
      <c r="B2016" s="90"/>
      <c r="C2016" s="90"/>
    </row>
    <row r="2017" spans="1:3">
      <c r="A2017" s="90"/>
      <c r="B2017" s="90"/>
      <c r="C2017" s="90"/>
    </row>
    <row r="2018" spans="1:3">
      <c r="A2018" s="90"/>
      <c r="B2018" s="90"/>
      <c r="C2018" s="90"/>
    </row>
    <row r="2019" spans="1:3">
      <c r="A2019" s="90"/>
      <c r="B2019" s="90"/>
      <c r="C2019" s="90"/>
    </row>
    <row r="2020" spans="1:3">
      <c r="A2020" s="90"/>
      <c r="B2020" s="90"/>
      <c r="C2020" s="90"/>
    </row>
    <row r="2021" spans="1:3">
      <c r="A2021" s="90"/>
      <c r="B2021" s="90"/>
      <c r="C2021" s="90"/>
    </row>
    <row r="2022" spans="1:3">
      <c r="A2022" s="90"/>
      <c r="B2022" s="90"/>
      <c r="C2022" s="90"/>
    </row>
    <row r="2023" spans="1:3">
      <c r="A2023" s="90"/>
      <c r="B2023" s="90"/>
      <c r="C2023" s="90"/>
    </row>
    <row r="2024" spans="1:3">
      <c r="A2024" s="90"/>
      <c r="B2024" s="90"/>
      <c r="C2024" s="90"/>
    </row>
    <row r="2025" spans="1:3">
      <c r="A2025" s="90"/>
      <c r="B2025" s="90"/>
      <c r="C2025" s="90"/>
    </row>
    <row r="2026" spans="1:3">
      <c r="A2026" s="90"/>
      <c r="B2026" s="90"/>
      <c r="C2026" s="90"/>
    </row>
    <row r="2027" spans="1:3">
      <c r="A2027" s="90"/>
      <c r="B2027" s="90"/>
      <c r="C2027" s="90"/>
    </row>
    <row r="2028" spans="1:3">
      <c r="A2028" s="90"/>
      <c r="B2028" s="90"/>
      <c r="C2028" s="90"/>
    </row>
    <row r="2029" spans="1:3">
      <c r="A2029" s="90"/>
      <c r="B2029" s="90"/>
      <c r="C2029" s="90"/>
    </row>
    <row r="2030" spans="1:3">
      <c r="A2030" s="90"/>
      <c r="B2030" s="90"/>
      <c r="C2030" s="90"/>
    </row>
    <row r="2031" spans="1:3">
      <c r="A2031" s="90"/>
      <c r="B2031" s="90"/>
      <c r="C2031" s="90"/>
    </row>
    <row r="2032" spans="1:3">
      <c r="A2032" s="90"/>
      <c r="B2032" s="90"/>
      <c r="C2032" s="90"/>
    </row>
    <row r="2033" spans="1:3">
      <c r="A2033" s="90"/>
      <c r="B2033" s="90"/>
      <c r="C2033" s="90"/>
    </row>
    <row r="2034" spans="1:3">
      <c r="A2034" s="90"/>
      <c r="B2034" s="90"/>
      <c r="C2034" s="90"/>
    </row>
    <row r="2035" spans="1:3">
      <c r="A2035" s="90"/>
      <c r="B2035" s="90"/>
      <c r="C2035" s="90"/>
    </row>
    <row r="2036" spans="1:3">
      <c r="A2036" s="90"/>
      <c r="B2036" s="90"/>
      <c r="C2036" s="90"/>
    </row>
    <row r="2037" spans="1:3">
      <c r="A2037" s="90"/>
      <c r="B2037" s="90"/>
      <c r="C2037" s="90"/>
    </row>
    <row r="2038" spans="1:3">
      <c r="A2038" s="90"/>
      <c r="B2038" s="90"/>
      <c r="C2038" s="90"/>
    </row>
    <row r="2039" spans="1:3">
      <c r="A2039" s="90"/>
      <c r="B2039" s="90"/>
      <c r="C2039" s="90"/>
    </row>
    <row r="2040" spans="1:3">
      <c r="A2040" s="90"/>
      <c r="B2040" s="90"/>
      <c r="C2040" s="90"/>
    </row>
    <row r="2041" spans="1:3">
      <c r="A2041" s="90"/>
      <c r="B2041" s="90"/>
      <c r="C2041" s="90"/>
    </row>
    <row r="2042" spans="1:3">
      <c r="A2042" s="90"/>
      <c r="B2042" s="90"/>
      <c r="C2042" s="90"/>
    </row>
    <row r="2043" spans="1:3">
      <c r="A2043" s="90"/>
      <c r="B2043" s="90"/>
      <c r="C2043" s="90"/>
    </row>
    <row r="2044" spans="1:3">
      <c r="A2044" s="90"/>
      <c r="B2044" s="90"/>
      <c r="C2044" s="90"/>
    </row>
    <row r="2045" spans="1:3">
      <c r="A2045" s="90"/>
      <c r="B2045" s="90"/>
      <c r="C2045" s="90"/>
    </row>
    <row r="2046" spans="1:3">
      <c r="A2046" s="90"/>
      <c r="B2046" s="90"/>
      <c r="C2046" s="90"/>
    </row>
    <row r="2047" spans="1:3">
      <c r="A2047" s="90"/>
      <c r="B2047" s="90"/>
      <c r="C2047" s="90"/>
    </row>
    <row r="2048" spans="1:3">
      <c r="A2048" s="90"/>
      <c r="B2048" s="90"/>
      <c r="C2048" s="90"/>
    </row>
    <row r="2049" spans="1:3">
      <c r="A2049" s="90"/>
      <c r="B2049" s="90"/>
      <c r="C2049" s="90"/>
    </row>
    <row r="2050" spans="1:3">
      <c r="A2050" s="90"/>
      <c r="B2050" s="90"/>
      <c r="C2050" s="90"/>
    </row>
    <row r="2051" spans="1:3">
      <c r="A2051" s="90"/>
      <c r="B2051" s="90"/>
      <c r="C2051" s="90"/>
    </row>
    <row r="2052" spans="1:3">
      <c r="A2052" s="90"/>
      <c r="B2052" s="90"/>
      <c r="C2052" s="90"/>
    </row>
    <row r="2053" spans="1:3">
      <c r="A2053" s="90"/>
      <c r="B2053" s="90"/>
      <c r="C2053" s="90"/>
    </row>
    <row r="2054" spans="1:3">
      <c r="A2054" s="90"/>
      <c r="B2054" s="90"/>
      <c r="C2054" s="90"/>
    </row>
    <row r="2055" spans="1:3">
      <c r="A2055" s="90"/>
      <c r="B2055" s="90"/>
      <c r="C2055" s="90"/>
    </row>
    <row r="2056" spans="1:3">
      <c r="A2056" s="90"/>
      <c r="B2056" s="90"/>
      <c r="C2056" s="90"/>
    </row>
    <row r="2057" spans="1:3">
      <c r="A2057" s="90"/>
      <c r="B2057" s="90"/>
      <c r="C2057" s="90"/>
    </row>
    <row r="2058" spans="1:3">
      <c r="A2058" s="90"/>
      <c r="B2058" s="90"/>
      <c r="C2058" s="90"/>
    </row>
    <row r="2059" spans="1:3">
      <c r="A2059" s="90"/>
      <c r="B2059" s="90"/>
      <c r="C2059" s="90"/>
    </row>
    <row r="2060" spans="1:3">
      <c r="A2060" s="90"/>
      <c r="B2060" s="90"/>
      <c r="C2060" s="90"/>
    </row>
    <row r="2061" spans="1:3">
      <c r="A2061" s="90"/>
      <c r="B2061" s="90"/>
      <c r="C2061" s="90"/>
    </row>
    <row r="2062" spans="1:3">
      <c r="A2062" s="90"/>
      <c r="B2062" s="90"/>
      <c r="C2062" s="90"/>
    </row>
    <row r="2063" spans="1:3">
      <c r="A2063" s="90"/>
      <c r="B2063" s="90"/>
      <c r="C2063" s="90"/>
    </row>
    <row r="2064" spans="1:3">
      <c r="A2064" s="90"/>
      <c r="B2064" s="90"/>
      <c r="C2064" s="90"/>
    </row>
    <row r="2065" spans="1:3">
      <c r="A2065" s="90"/>
      <c r="B2065" s="90"/>
      <c r="C2065" s="90"/>
    </row>
    <row r="2066" spans="1:3">
      <c r="A2066" s="90"/>
      <c r="B2066" s="90"/>
      <c r="C2066" s="90"/>
    </row>
    <row r="2067" spans="1:3">
      <c r="A2067" s="90"/>
      <c r="B2067" s="90"/>
      <c r="C2067" s="90"/>
    </row>
    <row r="2068" spans="1:3">
      <c r="A2068" s="90"/>
      <c r="B2068" s="90"/>
      <c r="C2068" s="90"/>
    </row>
    <row r="2069" spans="1:3">
      <c r="A2069" s="90"/>
      <c r="B2069" s="90"/>
      <c r="C2069" s="90"/>
    </row>
    <row r="2070" spans="1:3">
      <c r="A2070" s="90"/>
      <c r="B2070" s="90"/>
      <c r="C2070" s="90"/>
    </row>
    <row r="2071" spans="1:3">
      <c r="A2071" s="90"/>
      <c r="B2071" s="90"/>
      <c r="C2071" s="90"/>
    </row>
    <row r="2072" spans="1:3">
      <c r="A2072" s="90"/>
      <c r="B2072" s="90"/>
      <c r="C2072" s="90"/>
    </row>
    <row r="2073" spans="1:3">
      <c r="A2073" s="90"/>
      <c r="B2073" s="90"/>
      <c r="C2073" s="90"/>
    </row>
    <row r="2074" spans="1:3">
      <c r="A2074" s="90"/>
      <c r="B2074" s="90"/>
      <c r="C2074" s="90"/>
    </row>
    <row r="2075" spans="1:3">
      <c r="A2075" s="90"/>
      <c r="B2075" s="90"/>
      <c r="C2075" s="90"/>
    </row>
    <row r="2076" spans="1:3">
      <c r="A2076" s="90"/>
      <c r="B2076" s="90"/>
      <c r="C2076" s="90"/>
    </row>
    <row r="2077" spans="1:3">
      <c r="A2077" s="90"/>
      <c r="B2077" s="90"/>
      <c r="C2077" s="90"/>
    </row>
    <row r="2078" spans="1:3">
      <c r="A2078" s="90"/>
      <c r="B2078" s="90"/>
      <c r="C2078" s="90"/>
    </row>
    <row r="2079" spans="1:3">
      <c r="A2079" s="90"/>
      <c r="B2079" s="90"/>
      <c r="C2079" s="90"/>
    </row>
    <row r="2080" spans="1:3">
      <c r="A2080" s="90"/>
      <c r="B2080" s="90"/>
      <c r="C2080" s="90"/>
    </row>
    <row r="2081" spans="1:3">
      <c r="A2081" s="90"/>
      <c r="B2081" s="90"/>
      <c r="C2081" s="90"/>
    </row>
    <row r="2082" spans="1:3">
      <c r="A2082" s="90"/>
      <c r="B2082" s="90"/>
      <c r="C2082" s="90"/>
    </row>
    <row r="2083" spans="1:3">
      <c r="A2083" s="90"/>
      <c r="B2083" s="90"/>
      <c r="C2083" s="90"/>
    </row>
    <row r="2084" spans="1:3">
      <c r="A2084" s="90"/>
      <c r="B2084" s="90"/>
      <c r="C2084" s="90"/>
    </row>
    <row r="2085" spans="1:3">
      <c r="A2085" s="90"/>
      <c r="B2085" s="90"/>
      <c r="C2085" s="90"/>
    </row>
    <row r="2086" spans="1:3">
      <c r="A2086" s="90"/>
      <c r="B2086" s="90"/>
      <c r="C2086" s="90"/>
    </row>
    <row r="2087" spans="1:3">
      <c r="A2087" s="90"/>
      <c r="B2087" s="90"/>
      <c r="C2087" s="90"/>
    </row>
    <row r="2088" spans="1:3">
      <c r="A2088" s="90"/>
      <c r="B2088" s="90"/>
      <c r="C2088" s="90"/>
    </row>
    <row r="2089" spans="1:3">
      <c r="A2089" s="90"/>
      <c r="B2089" s="90"/>
      <c r="C2089" s="90"/>
    </row>
    <row r="2090" spans="1:3">
      <c r="A2090" s="90"/>
      <c r="B2090" s="90"/>
      <c r="C2090" s="90"/>
    </row>
    <row r="2091" spans="1:3">
      <c r="A2091" s="90"/>
      <c r="B2091" s="90"/>
      <c r="C2091" s="90"/>
    </row>
    <row r="2092" spans="1:3">
      <c r="A2092" s="90"/>
      <c r="B2092" s="90"/>
      <c r="C2092" s="90"/>
    </row>
    <row r="2093" spans="1:3">
      <c r="A2093" s="90"/>
      <c r="B2093" s="90"/>
      <c r="C2093" s="90"/>
    </row>
    <row r="2094" spans="1:3">
      <c r="A2094" s="90"/>
      <c r="B2094" s="90"/>
      <c r="C2094" s="90"/>
    </row>
    <row r="2095" spans="1:3">
      <c r="A2095" s="90"/>
      <c r="B2095" s="90"/>
      <c r="C2095" s="90"/>
    </row>
    <row r="2096" spans="1:3">
      <c r="A2096" s="90"/>
      <c r="B2096" s="90"/>
      <c r="C2096" s="90"/>
    </row>
    <row r="2097" spans="1:3">
      <c r="A2097" s="90"/>
      <c r="B2097" s="90"/>
      <c r="C2097" s="90"/>
    </row>
    <row r="2098" spans="1:3">
      <c r="A2098" s="90"/>
      <c r="B2098" s="90"/>
      <c r="C2098" s="90"/>
    </row>
    <row r="2099" spans="1:3">
      <c r="A2099" s="90"/>
      <c r="B2099" s="90"/>
      <c r="C2099" s="90"/>
    </row>
    <row r="2100" spans="1:3">
      <c r="A2100" s="90"/>
      <c r="B2100" s="90"/>
      <c r="C2100" s="90"/>
    </row>
    <row r="2101" spans="1:3">
      <c r="A2101" s="90"/>
      <c r="B2101" s="90"/>
      <c r="C2101" s="90"/>
    </row>
    <row r="2102" spans="1:3">
      <c r="A2102" s="90"/>
      <c r="B2102" s="90"/>
      <c r="C2102" s="90"/>
    </row>
    <row r="2103" spans="1:3">
      <c r="A2103" s="90"/>
      <c r="B2103" s="90"/>
      <c r="C2103" s="90"/>
    </row>
    <row r="2104" spans="1:3">
      <c r="A2104" s="90"/>
      <c r="B2104" s="90"/>
      <c r="C2104" s="90"/>
    </row>
    <row r="2105" spans="1:3">
      <c r="A2105" s="90"/>
      <c r="B2105" s="90"/>
      <c r="C2105" s="90"/>
    </row>
    <row r="2106" spans="1:3">
      <c r="A2106" s="90"/>
      <c r="B2106" s="90"/>
      <c r="C2106" s="90"/>
    </row>
    <row r="2107" spans="1:3">
      <c r="A2107" s="90"/>
      <c r="B2107" s="90"/>
      <c r="C2107" s="90"/>
    </row>
    <row r="2108" spans="1:3">
      <c r="A2108" s="90"/>
      <c r="B2108" s="90"/>
      <c r="C2108" s="90"/>
    </row>
    <row r="2109" spans="1:3">
      <c r="A2109" s="90"/>
      <c r="B2109" s="90"/>
      <c r="C2109" s="90"/>
    </row>
    <row r="2110" spans="1:3">
      <c r="A2110" s="90"/>
      <c r="B2110" s="90"/>
      <c r="C2110" s="90"/>
    </row>
    <row r="2111" spans="1:3">
      <c r="A2111" s="90"/>
      <c r="B2111" s="90"/>
      <c r="C2111" s="90"/>
    </row>
    <row r="2112" spans="1:3">
      <c r="A2112" s="90"/>
      <c r="B2112" s="90"/>
      <c r="C2112" s="90"/>
    </row>
    <row r="2113" spans="1:3">
      <c r="A2113" s="90"/>
      <c r="B2113" s="90"/>
      <c r="C2113" s="90"/>
    </row>
    <row r="2114" spans="1:3">
      <c r="A2114" s="90"/>
      <c r="B2114" s="90"/>
      <c r="C2114" s="90"/>
    </row>
    <row r="2115" spans="1:3">
      <c r="A2115" s="90"/>
      <c r="B2115" s="90"/>
      <c r="C2115" s="90"/>
    </row>
    <row r="2116" spans="1:3">
      <c r="A2116" s="90"/>
      <c r="B2116" s="90"/>
      <c r="C2116" s="90"/>
    </row>
    <row r="2117" spans="1:3">
      <c r="A2117" s="90"/>
      <c r="B2117" s="90"/>
      <c r="C2117" s="90"/>
    </row>
    <row r="2118" spans="1:3">
      <c r="A2118" s="90"/>
      <c r="B2118" s="90"/>
      <c r="C2118" s="90"/>
    </row>
    <row r="2119" spans="1:3">
      <c r="A2119" s="90"/>
      <c r="B2119" s="90"/>
      <c r="C2119" s="90"/>
    </row>
    <row r="2120" spans="1:3">
      <c r="A2120" s="90"/>
      <c r="B2120" s="90"/>
      <c r="C2120" s="90"/>
    </row>
    <row r="2121" spans="1:3">
      <c r="A2121" s="90"/>
      <c r="B2121" s="90"/>
      <c r="C2121" s="90"/>
    </row>
    <row r="2122" spans="1:3">
      <c r="A2122" s="90"/>
      <c r="B2122" s="90"/>
      <c r="C2122" s="90"/>
    </row>
    <row r="2123" spans="1:3">
      <c r="A2123" s="90"/>
      <c r="B2123" s="90"/>
      <c r="C2123" s="90"/>
    </row>
    <row r="2124" spans="1:3">
      <c r="A2124" s="90"/>
      <c r="B2124" s="90"/>
      <c r="C2124" s="90"/>
    </row>
    <row r="2125" spans="1:3">
      <c r="A2125" s="90"/>
      <c r="B2125" s="90"/>
      <c r="C2125" s="90"/>
    </row>
    <row r="2126" spans="1:3">
      <c r="A2126" s="90"/>
      <c r="B2126" s="90"/>
      <c r="C2126" s="90"/>
    </row>
    <row r="2127" spans="1:3">
      <c r="A2127" s="90"/>
      <c r="B2127" s="90"/>
      <c r="C2127" s="90"/>
    </row>
    <row r="2128" spans="1:3">
      <c r="A2128" s="90"/>
      <c r="B2128" s="90"/>
      <c r="C2128" s="90"/>
    </row>
    <row r="2129" spans="1:3">
      <c r="A2129" s="90"/>
      <c r="B2129" s="90"/>
      <c r="C2129" s="90"/>
    </row>
    <row r="2130" spans="1:3">
      <c r="A2130" s="90"/>
      <c r="B2130" s="90"/>
      <c r="C2130" s="90"/>
    </row>
    <row r="2131" spans="1:3">
      <c r="A2131" s="90"/>
      <c r="B2131" s="90"/>
      <c r="C2131" s="90"/>
    </row>
    <row r="2132" spans="1:3">
      <c r="A2132" s="90"/>
      <c r="B2132" s="90"/>
      <c r="C2132" s="90"/>
    </row>
    <row r="2133" spans="1:3">
      <c r="A2133" s="90"/>
      <c r="B2133" s="90"/>
      <c r="C2133" s="90"/>
    </row>
    <row r="2134" spans="1:3">
      <c r="A2134" s="90"/>
      <c r="B2134" s="90"/>
      <c r="C2134" s="90"/>
    </row>
    <row r="2135" spans="1:3">
      <c r="A2135" s="90"/>
      <c r="B2135" s="90"/>
      <c r="C2135" s="90"/>
    </row>
    <row r="2136" spans="1:3">
      <c r="A2136" s="90"/>
      <c r="B2136" s="90"/>
      <c r="C2136" s="90"/>
    </row>
    <row r="2137" spans="1:3">
      <c r="A2137" s="90"/>
      <c r="B2137" s="90"/>
      <c r="C2137" s="90"/>
    </row>
    <row r="2138" spans="1:3">
      <c r="A2138" s="90"/>
      <c r="B2138" s="90"/>
      <c r="C2138" s="90"/>
    </row>
    <row r="2139" spans="1:3">
      <c r="A2139" s="90"/>
      <c r="B2139" s="90"/>
      <c r="C2139" s="90"/>
    </row>
    <row r="2140" spans="1:3">
      <c r="A2140" s="90"/>
      <c r="B2140" s="90"/>
      <c r="C2140" s="90"/>
    </row>
    <row r="2141" spans="1:3">
      <c r="A2141" s="90"/>
      <c r="B2141" s="90"/>
      <c r="C2141" s="90"/>
    </row>
    <row r="2142" spans="1:3">
      <c r="A2142" s="90"/>
      <c r="B2142" s="90"/>
      <c r="C2142" s="90"/>
    </row>
    <row r="2143" spans="1:3">
      <c r="A2143" s="90"/>
      <c r="B2143" s="90"/>
      <c r="C2143" s="90"/>
    </row>
    <row r="2144" spans="1:3">
      <c r="A2144" s="90"/>
      <c r="B2144" s="90"/>
      <c r="C2144" s="90"/>
    </row>
    <row r="2145" spans="1:3">
      <c r="A2145" s="90"/>
      <c r="B2145" s="90"/>
      <c r="C2145" s="90"/>
    </row>
    <row r="2146" spans="1:3">
      <c r="A2146" s="90"/>
      <c r="B2146" s="90"/>
      <c r="C2146" s="90"/>
    </row>
    <row r="2147" spans="1:3">
      <c r="A2147" s="90"/>
      <c r="B2147" s="90"/>
      <c r="C2147" s="90"/>
    </row>
    <row r="2148" spans="1:3">
      <c r="A2148" s="90"/>
      <c r="B2148" s="90"/>
      <c r="C2148" s="90"/>
    </row>
    <row r="2149" spans="1:3">
      <c r="A2149" s="90"/>
      <c r="B2149" s="90"/>
      <c r="C2149" s="90"/>
    </row>
    <row r="2150" spans="1:3">
      <c r="A2150" s="90"/>
      <c r="B2150" s="90"/>
      <c r="C2150" s="90"/>
    </row>
    <row r="2151" spans="1:3">
      <c r="A2151" s="90"/>
      <c r="B2151" s="90"/>
      <c r="C2151" s="90"/>
    </row>
    <row r="2152" spans="1:3">
      <c r="A2152" s="90"/>
      <c r="B2152" s="90"/>
      <c r="C2152" s="90"/>
    </row>
    <row r="2153" spans="1:3">
      <c r="A2153" s="90"/>
      <c r="B2153" s="90"/>
      <c r="C2153" s="90"/>
    </row>
    <row r="2154" spans="1:3">
      <c r="A2154" s="90"/>
      <c r="B2154" s="90"/>
      <c r="C2154" s="90"/>
    </row>
    <row r="2155" spans="1:3">
      <c r="A2155" s="90"/>
      <c r="B2155" s="90"/>
      <c r="C2155" s="90"/>
    </row>
    <row r="2156" spans="1:3">
      <c r="A2156" s="90"/>
      <c r="B2156" s="90"/>
      <c r="C2156" s="90"/>
    </row>
    <row r="2157" spans="1:3">
      <c r="A2157" s="90"/>
      <c r="B2157" s="90"/>
      <c r="C2157" s="90"/>
    </row>
    <row r="2158" spans="1:3">
      <c r="A2158" s="90"/>
      <c r="B2158" s="90"/>
      <c r="C2158" s="90"/>
    </row>
    <row r="2159" spans="1:3">
      <c r="A2159" s="90"/>
      <c r="B2159" s="90"/>
      <c r="C2159" s="90"/>
    </row>
    <row r="2160" spans="1:3">
      <c r="A2160" s="90"/>
      <c r="B2160" s="90"/>
      <c r="C2160" s="90"/>
    </row>
    <row r="2161" spans="1:3">
      <c r="A2161" s="90"/>
      <c r="B2161" s="90"/>
      <c r="C2161" s="90"/>
    </row>
    <row r="2162" spans="1:3">
      <c r="A2162" s="90"/>
      <c r="B2162" s="90"/>
      <c r="C2162" s="90"/>
    </row>
    <row r="2163" spans="1:3">
      <c r="A2163" s="90"/>
      <c r="B2163" s="90"/>
      <c r="C2163" s="90"/>
    </row>
    <row r="2164" spans="1:3">
      <c r="A2164" s="90"/>
      <c r="B2164" s="90"/>
      <c r="C2164" s="90"/>
    </row>
    <row r="2165" spans="1:3">
      <c r="A2165" s="90"/>
      <c r="B2165" s="90"/>
      <c r="C2165" s="90"/>
    </row>
    <row r="2166" spans="1:3">
      <c r="A2166" s="90"/>
      <c r="B2166" s="90"/>
      <c r="C2166" s="90"/>
    </row>
    <row r="2167" spans="1:3">
      <c r="A2167" s="90"/>
      <c r="B2167" s="90"/>
      <c r="C2167" s="90"/>
    </row>
    <row r="2168" spans="1:3">
      <c r="A2168" s="90"/>
      <c r="B2168" s="90"/>
      <c r="C2168" s="90"/>
    </row>
    <row r="2169" spans="1:3">
      <c r="A2169" s="90"/>
      <c r="B2169" s="90"/>
      <c r="C2169" s="90"/>
    </row>
    <row r="2170" spans="1:3">
      <c r="A2170" s="90"/>
      <c r="B2170" s="90"/>
      <c r="C2170" s="90"/>
    </row>
    <row r="2171" spans="1:3">
      <c r="A2171" s="90"/>
      <c r="B2171" s="90"/>
      <c r="C2171" s="90"/>
    </row>
    <row r="2172" spans="1:3">
      <c r="A2172" s="90"/>
      <c r="B2172" s="90"/>
      <c r="C2172" s="90"/>
    </row>
    <row r="2173" spans="1:3">
      <c r="A2173" s="90"/>
      <c r="B2173" s="90"/>
      <c r="C2173" s="90"/>
    </row>
    <row r="2174" spans="1:3">
      <c r="A2174" s="90"/>
      <c r="B2174" s="90"/>
      <c r="C2174" s="90"/>
    </row>
    <row r="2175" spans="1:3">
      <c r="A2175" s="90"/>
      <c r="B2175" s="90"/>
      <c r="C2175" s="90"/>
    </row>
    <row r="2176" spans="1:3">
      <c r="A2176" s="90"/>
      <c r="B2176" s="90"/>
      <c r="C2176" s="90"/>
    </row>
    <row r="2177" spans="1:3">
      <c r="A2177" s="90"/>
      <c r="B2177" s="90"/>
      <c r="C2177" s="90"/>
    </row>
    <row r="2178" spans="1:3">
      <c r="A2178" s="90"/>
      <c r="B2178" s="90"/>
      <c r="C2178" s="90"/>
    </row>
    <row r="2179" spans="1:3">
      <c r="A2179" s="90"/>
      <c r="B2179" s="90"/>
      <c r="C2179" s="90"/>
    </row>
    <row r="2180" spans="1:3">
      <c r="A2180" s="90"/>
      <c r="B2180" s="90"/>
      <c r="C2180" s="90"/>
    </row>
    <row r="2181" spans="1:3">
      <c r="A2181" s="90"/>
      <c r="B2181" s="90"/>
      <c r="C2181" s="90"/>
    </row>
    <row r="2182" spans="1:3">
      <c r="A2182" s="90"/>
      <c r="B2182" s="90"/>
      <c r="C2182" s="90"/>
    </row>
    <row r="2183" spans="1:3">
      <c r="A2183" s="90"/>
      <c r="B2183" s="90"/>
      <c r="C2183" s="90"/>
    </row>
    <row r="2184" spans="1:3">
      <c r="A2184" s="90"/>
      <c r="B2184" s="90"/>
      <c r="C2184" s="90"/>
    </row>
    <row r="2185" spans="1:3">
      <c r="A2185" s="90"/>
      <c r="B2185" s="90"/>
      <c r="C2185" s="90"/>
    </row>
    <row r="2186" spans="1:3">
      <c r="A2186" s="90"/>
      <c r="B2186" s="90"/>
      <c r="C2186" s="90"/>
    </row>
    <row r="2187" spans="1:3">
      <c r="A2187" s="90"/>
      <c r="B2187" s="90"/>
      <c r="C2187" s="90"/>
    </row>
    <row r="2188" spans="1:3">
      <c r="A2188" s="90"/>
      <c r="B2188" s="90"/>
      <c r="C2188" s="90"/>
    </row>
    <row r="2189" spans="1:3">
      <c r="A2189" s="90"/>
      <c r="B2189" s="90"/>
      <c r="C2189" s="90"/>
    </row>
    <row r="2190" spans="1:3">
      <c r="A2190" s="90"/>
      <c r="B2190" s="90"/>
      <c r="C2190" s="90"/>
    </row>
    <row r="2191" spans="1:3">
      <c r="A2191" s="90"/>
      <c r="B2191" s="90"/>
      <c r="C2191" s="90"/>
    </row>
    <row r="2192" spans="1:3">
      <c r="A2192" s="90"/>
      <c r="B2192" s="90"/>
      <c r="C2192" s="90"/>
    </row>
    <row r="2193" spans="1:3">
      <c r="A2193" s="90"/>
      <c r="B2193" s="90"/>
      <c r="C2193" s="90"/>
    </row>
    <row r="2194" spans="1:3">
      <c r="A2194" s="90"/>
      <c r="B2194" s="90"/>
      <c r="C2194" s="90"/>
    </row>
    <row r="2195" spans="1:3">
      <c r="A2195" s="90"/>
      <c r="B2195" s="90"/>
      <c r="C2195" s="90"/>
    </row>
    <row r="2196" spans="1:3">
      <c r="A2196" s="90"/>
      <c r="B2196" s="90"/>
      <c r="C2196" s="90"/>
    </row>
    <row r="2197" spans="1:3">
      <c r="A2197" s="90"/>
      <c r="B2197" s="90"/>
      <c r="C2197" s="90"/>
    </row>
    <row r="2198" spans="1:3">
      <c r="A2198" s="90"/>
      <c r="B2198" s="90"/>
      <c r="C2198" s="90"/>
    </row>
    <row r="2199" spans="1:3">
      <c r="A2199" s="90"/>
      <c r="B2199" s="90"/>
      <c r="C2199" s="90"/>
    </row>
    <row r="2200" spans="1:3">
      <c r="A2200" s="90"/>
      <c r="B2200" s="90"/>
      <c r="C2200" s="90"/>
    </row>
    <row r="2201" spans="1:3">
      <c r="A2201" s="90"/>
      <c r="B2201" s="90"/>
      <c r="C2201" s="90"/>
    </row>
    <row r="2202" spans="1:3">
      <c r="A2202" s="90"/>
      <c r="B2202" s="90"/>
      <c r="C2202" s="90"/>
    </row>
    <row r="2203" spans="1:3">
      <c r="A2203" s="90"/>
      <c r="B2203" s="90"/>
      <c r="C2203" s="90"/>
    </row>
    <row r="2204" spans="1:3">
      <c r="A2204" s="90"/>
      <c r="B2204" s="90"/>
      <c r="C2204" s="90"/>
    </row>
    <row r="2205" spans="1:3">
      <c r="A2205" s="90"/>
      <c r="B2205" s="90"/>
      <c r="C2205" s="90"/>
    </row>
    <row r="2206" spans="1:3">
      <c r="A2206" s="90"/>
      <c r="B2206" s="90"/>
      <c r="C2206" s="90"/>
    </row>
    <row r="2207" spans="1:3">
      <c r="A2207" s="90"/>
      <c r="B2207" s="90"/>
      <c r="C2207" s="90"/>
    </row>
    <row r="2208" spans="1:3">
      <c r="A2208" s="90"/>
      <c r="B2208" s="90"/>
      <c r="C2208" s="90"/>
    </row>
    <row r="2209" spans="1:3">
      <c r="A2209" s="90"/>
      <c r="B2209" s="90"/>
      <c r="C2209" s="90"/>
    </row>
    <row r="2210" spans="1:3">
      <c r="A2210" s="90"/>
      <c r="B2210" s="90"/>
      <c r="C2210" s="90"/>
    </row>
    <row r="2211" spans="1:3">
      <c r="A2211" s="90"/>
      <c r="B2211" s="90"/>
      <c r="C2211" s="90"/>
    </row>
    <row r="2212" spans="1:3">
      <c r="A2212" s="90"/>
      <c r="B2212" s="90"/>
      <c r="C2212" s="90"/>
    </row>
    <row r="2213" spans="1:3">
      <c r="A2213" s="90"/>
      <c r="B2213" s="90"/>
      <c r="C2213" s="90"/>
    </row>
    <row r="2214" spans="1:3">
      <c r="A2214" s="90"/>
      <c r="B2214" s="90"/>
      <c r="C2214" s="90"/>
    </row>
    <row r="2215" spans="1:3">
      <c r="A2215" s="90"/>
      <c r="B2215" s="90"/>
      <c r="C2215" s="90"/>
    </row>
    <row r="2216" spans="1:3">
      <c r="A2216" s="90"/>
      <c r="B2216" s="90"/>
      <c r="C2216" s="90"/>
    </row>
    <row r="2217" spans="1:3">
      <c r="A2217" s="90"/>
      <c r="B2217" s="90"/>
      <c r="C2217" s="90"/>
    </row>
    <row r="2218" spans="1:3">
      <c r="A2218" s="90"/>
      <c r="B2218" s="90"/>
      <c r="C2218" s="90"/>
    </row>
    <row r="2219" spans="1:3">
      <c r="A2219" s="90"/>
      <c r="B2219" s="90"/>
      <c r="C2219" s="90"/>
    </row>
    <row r="2220" spans="1:3">
      <c r="A2220" s="90"/>
      <c r="B2220" s="90"/>
      <c r="C2220" s="90"/>
    </row>
    <row r="2221" spans="1:3">
      <c r="A2221" s="90"/>
      <c r="B2221" s="90"/>
      <c r="C2221" s="90"/>
    </row>
    <row r="2222" spans="1:3">
      <c r="A2222" s="90"/>
      <c r="B2222" s="90"/>
      <c r="C2222" s="90"/>
    </row>
    <row r="2223" spans="1:3">
      <c r="A2223" s="90"/>
      <c r="B2223" s="90"/>
      <c r="C2223" s="90"/>
    </row>
    <row r="2224" spans="1:3">
      <c r="A2224" s="90"/>
      <c r="B2224" s="90"/>
      <c r="C2224" s="90"/>
    </row>
    <row r="2225" spans="1:3">
      <c r="A2225" s="90"/>
      <c r="B2225" s="90"/>
      <c r="C2225" s="90"/>
    </row>
    <row r="2226" spans="1:3">
      <c r="A2226" s="90"/>
      <c r="B2226" s="90"/>
      <c r="C2226" s="90"/>
    </row>
    <row r="2227" spans="1:3">
      <c r="A2227" s="90"/>
      <c r="B2227" s="90"/>
      <c r="C2227" s="90"/>
    </row>
    <row r="2228" spans="1:3">
      <c r="A2228" s="90"/>
      <c r="B2228" s="90"/>
      <c r="C2228" s="90"/>
    </row>
    <row r="2229" spans="1:3">
      <c r="A2229" s="90"/>
      <c r="B2229" s="90"/>
      <c r="C2229" s="90"/>
    </row>
    <row r="2230" spans="1:3">
      <c r="A2230" s="90"/>
      <c r="B2230" s="90"/>
      <c r="C2230" s="90"/>
    </row>
    <row r="2231" spans="1:3">
      <c r="A2231" s="90"/>
      <c r="B2231" s="90"/>
      <c r="C2231" s="90"/>
    </row>
    <row r="2232" spans="1:3">
      <c r="A2232" s="90"/>
      <c r="B2232" s="90"/>
      <c r="C2232" s="90"/>
    </row>
    <row r="2233" spans="1:3">
      <c r="A2233" s="90"/>
      <c r="B2233" s="90"/>
      <c r="C2233" s="90"/>
    </row>
    <row r="2234" spans="1:3">
      <c r="A2234" s="90"/>
      <c r="B2234" s="90"/>
      <c r="C2234" s="90"/>
    </row>
    <row r="2235" spans="1:3">
      <c r="A2235" s="90"/>
      <c r="B2235" s="90"/>
      <c r="C2235" s="90"/>
    </row>
    <row r="2236" spans="1:3">
      <c r="A2236" s="90"/>
      <c r="B2236" s="90"/>
      <c r="C2236" s="90"/>
    </row>
    <row r="2237" spans="1:3">
      <c r="A2237" s="90"/>
      <c r="B2237" s="90"/>
      <c r="C2237" s="90"/>
    </row>
    <row r="2238" spans="1:3">
      <c r="A2238" s="90"/>
      <c r="B2238" s="90"/>
      <c r="C2238" s="90"/>
    </row>
    <row r="2239" spans="1:3">
      <c r="A2239" s="90"/>
      <c r="B2239" s="90"/>
      <c r="C2239" s="90"/>
    </row>
    <row r="2240" spans="1:3">
      <c r="A2240" s="90"/>
      <c r="B2240" s="90"/>
      <c r="C2240" s="90"/>
    </row>
    <row r="2241" spans="1:3">
      <c r="A2241" s="90"/>
      <c r="B2241" s="90"/>
      <c r="C2241" s="90"/>
    </row>
    <row r="2242" spans="1:3">
      <c r="A2242" s="90"/>
      <c r="B2242" s="90"/>
      <c r="C2242" s="90"/>
    </row>
    <row r="2243" spans="1:3">
      <c r="A2243" s="90"/>
      <c r="B2243" s="90"/>
      <c r="C2243" s="90"/>
    </row>
    <row r="2244" spans="1:3">
      <c r="A2244" s="90"/>
      <c r="B2244" s="90"/>
      <c r="C2244" s="90"/>
    </row>
    <row r="2245" spans="1:3">
      <c r="A2245" s="90"/>
      <c r="B2245" s="90"/>
      <c r="C2245" s="90"/>
    </row>
    <row r="2246" spans="1:3">
      <c r="A2246" s="90"/>
      <c r="B2246" s="90"/>
      <c r="C2246" s="90"/>
    </row>
    <row r="2247" spans="1:3">
      <c r="A2247" s="90"/>
      <c r="B2247" s="90"/>
      <c r="C2247" s="90"/>
    </row>
    <row r="2248" spans="1:3">
      <c r="A2248" s="90"/>
      <c r="B2248" s="90"/>
      <c r="C2248" s="90"/>
    </row>
    <row r="2249" spans="1:3">
      <c r="A2249" s="90"/>
      <c r="B2249" s="90"/>
      <c r="C2249" s="90"/>
    </row>
    <row r="2250" spans="1:3">
      <c r="A2250" s="90"/>
      <c r="B2250" s="90"/>
      <c r="C2250" s="90"/>
    </row>
    <row r="2251" spans="1:3">
      <c r="A2251" s="90"/>
      <c r="B2251" s="90"/>
      <c r="C2251" s="90"/>
    </row>
    <row r="2252" spans="1:3">
      <c r="A2252" s="90"/>
      <c r="B2252" s="90"/>
      <c r="C2252" s="90"/>
    </row>
    <row r="2253" spans="1:3">
      <c r="A2253" s="90"/>
      <c r="B2253" s="90"/>
      <c r="C2253" s="90"/>
    </row>
    <row r="2254" spans="1:3">
      <c r="A2254" s="90"/>
      <c r="B2254" s="90"/>
      <c r="C2254" s="90"/>
    </row>
    <row r="2255" spans="1:3">
      <c r="A2255" s="90"/>
      <c r="B2255" s="90"/>
      <c r="C2255" s="90"/>
    </row>
    <row r="2256" spans="1:3">
      <c r="A2256" s="90"/>
      <c r="B2256" s="90"/>
      <c r="C2256" s="90"/>
    </row>
    <row r="2257" spans="1:3">
      <c r="A2257" s="90"/>
      <c r="B2257" s="90"/>
      <c r="C2257" s="90"/>
    </row>
    <row r="2258" spans="1:3">
      <c r="A2258" s="90"/>
      <c r="B2258" s="90"/>
      <c r="C2258" s="90"/>
    </row>
    <row r="2259" spans="1:3">
      <c r="A2259" s="90"/>
      <c r="B2259" s="90"/>
      <c r="C2259" s="90"/>
    </row>
    <row r="2260" spans="1:3">
      <c r="A2260" s="90"/>
      <c r="B2260" s="90"/>
      <c r="C2260" s="90"/>
    </row>
    <row r="2261" spans="1:3">
      <c r="A2261" s="90"/>
      <c r="B2261" s="90"/>
      <c r="C2261" s="90"/>
    </row>
    <row r="2262" spans="1:3">
      <c r="A2262" s="90"/>
      <c r="B2262" s="90"/>
      <c r="C2262" s="90"/>
    </row>
    <row r="2263" spans="1:3">
      <c r="A2263" s="90"/>
      <c r="B2263" s="90"/>
      <c r="C2263" s="90"/>
    </row>
    <row r="2264" spans="1:3">
      <c r="A2264" s="90"/>
      <c r="B2264" s="90"/>
      <c r="C2264" s="90"/>
    </row>
    <row r="2265" spans="1:3">
      <c r="A2265" s="90"/>
      <c r="B2265" s="90"/>
      <c r="C2265" s="90"/>
    </row>
    <row r="2266" spans="1:3">
      <c r="A2266" s="90"/>
      <c r="B2266" s="90"/>
      <c r="C2266" s="90"/>
    </row>
    <row r="2267" spans="1:3">
      <c r="A2267" s="90"/>
      <c r="B2267" s="90"/>
      <c r="C2267" s="90"/>
    </row>
    <row r="2268" spans="1:3">
      <c r="A2268" s="90"/>
      <c r="B2268" s="90"/>
      <c r="C2268" s="90"/>
    </row>
    <row r="2269" spans="1:3">
      <c r="A2269" s="90"/>
      <c r="B2269" s="90"/>
      <c r="C2269" s="90"/>
    </row>
    <row r="2270" spans="1:3">
      <c r="A2270" s="90"/>
      <c r="B2270" s="90"/>
      <c r="C2270" s="90"/>
    </row>
    <row r="2271" spans="1:3">
      <c r="A2271" s="90"/>
      <c r="B2271" s="90"/>
      <c r="C2271" s="90"/>
    </row>
    <row r="2272" spans="1:3">
      <c r="A2272" s="90"/>
      <c r="B2272" s="90"/>
      <c r="C2272" s="90"/>
    </row>
    <row r="2273" spans="1:3">
      <c r="A2273" s="90"/>
      <c r="B2273" s="90"/>
      <c r="C2273" s="90"/>
    </row>
    <row r="2274" spans="1:3">
      <c r="A2274" s="90"/>
      <c r="B2274" s="90"/>
      <c r="C2274" s="90"/>
    </row>
    <row r="2275" spans="1:3">
      <c r="A2275" s="90"/>
      <c r="B2275" s="90"/>
      <c r="C2275" s="90"/>
    </row>
    <row r="2276" spans="1:3">
      <c r="A2276" s="90"/>
      <c r="B2276" s="90"/>
      <c r="C2276" s="90"/>
    </row>
    <row r="2277" spans="1:3">
      <c r="A2277" s="90"/>
      <c r="B2277" s="90"/>
      <c r="C2277" s="90"/>
    </row>
    <row r="2278" spans="1:3">
      <c r="A2278" s="90"/>
      <c r="B2278" s="90"/>
      <c r="C2278" s="90"/>
    </row>
    <row r="2279" spans="1:3">
      <c r="A2279" s="90"/>
      <c r="B2279" s="90"/>
      <c r="C2279" s="90"/>
    </row>
    <row r="2280" spans="1:3">
      <c r="A2280" s="90"/>
      <c r="B2280" s="90"/>
      <c r="C2280" s="90"/>
    </row>
    <row r="2281" spans="1:3">
      <c r="A2281" s="90"/>
      <c r="B2281" s="90"/>
      <c r="C2281" s="90"/>
    </row>
    <row r="2282" spans="1:3">
      <c r="A2282" s="90"/>
      <c r="B2282" s="90"/>
      <c r="C2282" s="90"/>
    </row>
    <row r="2283" spans="1:3">
      <c r="A2283" s="90"/>
      <c r="B2283" s="90"/>
      <c r="C2283" s="90"/>
    </row>
    <row r="2284" spans="1:3">
      <c r="A2284" s="90"/>
      <c r="B2284" s="90"/>
      <c r="C2284" s="90"/>
    </row>
    <row r="2285" spans="1:3">
      <c r="A2285" s="90"/>
      <c r="B2285" s="90"/>
      <c r="C2285" s="90"/>
    </row>
    <row r="2286" spans="1:3">
      <c r="A2286" s="90"/>
      <c r="B2286" s="90"/>
      <c r="C2286" s="90"/>
    </row>
    <row r="2287" spans="1:3">
      <c r="A2287" s="90"/>
      <c r="B2287" s="90"/>
      <c r="C2287" s="90"/>
    </row>
    <row r="2288" spans="1:3">
      <c r="A2288" s="90"/>
      <c r="B2288" s="90"/>
      <c r="C2288" s="90"/>
    </row>
    <row r="2289" spans="1:3">
      <c r="A2289" s="90"/>
      <c r="B2289" s="90"/>
      <c r="C2289" s="90"/>
    </row>
    <row r="2290" spans="1:3">
      <c r="A2290" s="90"/>
      <c r="B2290" s="90"/>
      <c r="C2290" s="90"/>
    </row>
    <row r="2291" spans="1:3">
      <c r="A2291" s="90"/>
      <c r="B2291" s="90"/>
      <c r="C2291" s="90"/>
    </row>
    <row r="2292" spans="1:3">
      <c r="A2292" s="90"/>
      <c r="B2292" s="90"/>
      <c r="C2292" s="90"/>
    </row>
    <row r="2293" spans="1:3">
      <c r="A2293" s="90"/>
      <c r="B2293" s="90"/>
      <c r="C2293" s="90"/>
    </row>
    <row r="2294" spans="1:3">
      <c r="A2294" s="90"/>
      <c r="B2294" s="90"/>
      <c r="C2294" s="90"/>
    </row>
    <row r="2295" spans="1:3">
      <c r="A2295" s="90"/>
      <c r="B2295" s="90"/>
      <c r="C2295" s="90"/>
    </row>
    <row r="2296" spans="1:3">
      <c r="A2296" s="90"/>
      <c r="B2296" s="90"/>
      <c r="C2296" s="90"/>
    </row>
    <row r="2297" spans="1:3">
      <c r="A2297" s="90"/>
      <c r="B2297" s="90"/>
      <c r="C2297" s="90"/>
    </row>
    <row r="2298" spans="1:3">
      <c r="A2298" s="90"/>
      <c r="B2298" s="90"/>
      <c r="C2298" s="90"/>
    </row>
    <row r="2299" spans="1:3">
      <c r="A2299" s="90"/>
      <c r="B2299" s="90"/>
      <c r="C2299" s="90"/>
    </row>
    <row r="2300" spans="1:3">
      <c r="A2300" s="90"/>
      <c r="B2300" s="90"/>
      <c r="C2300" s="90"/>
    </row>
    <row r="2301" spans="1:3">
      <c r="A2301" s="90"/>
      <c r="B2301" s="90"/>
      <c r="C2301" s="90"/>
    </row>
    <row r="2302" spans="1:3">
      <c r="A2302" s="90"/>
      <c r="B2302" s="90"/>
      <c r="C2302" s="90"/>
    </row>
    <row r="2303" spans="1:3">
      <c r="A2303" s="90"/>
      <c r="B2303" s="90"/>
      <c r="C2303" s="90"/>
    </row>
    <row r="2304" spans="1:3">
      <c r="A2304" s="90"/>
      <c r="B2304" s="90"/>
      <c r="C2304" s="90"/>
    </row>
    <row r="2305" spans="1:3">
      <c r="A2305" s="90"/>
      <c r="B2305" s="90"/>
      <c r="C2305" s="90"/>
    </row>
    <row r="2306" spans="1:3">
      <c r="A2306" s="90"/>
      <c r="B2306" s="90"/>
      <c r="C2306" s="90"/>
    </row>
    <row r="2307" spans="1:3">
      <c r="A2307" s="90"/>
      <c r="B2307" s="90"/>
      <c r="C2307" s="90"/>
    </row>
    <row r="2308" spans="1:3">
      <c r="A2308" s="90"/>
      <c r="B2308" s="90"/>
      <c r="C2308" s="90"/>
    </row>
    <row r="2309" spans="1:3">
      <c r="A2309" s="90"/>
      <c r="B2309" s="90"/>
      <c r="C2309" s="90"/>
    </row>
    <row r="2310" spans="1:3">
      <c r="A2310" s="90"/>
      <c r="B2310" s="90"/>
      <c r="C2310" s="90"/>
    </row>
    <row r="2311" spans="1:3">
      <c r="A2311" s="90"/>
      <c r="B2311" s="90"/>
      <c r="C2311" s="90"/>
    </row>
    <row r="2312" spans="1:3">
      <c r="A2312" s="90"/>
      <c r="B2312" s="90"/>
      <c r="C2312" s="90"/>
    </row>
    <row r="2313" spans="1:3">
      <c r="A2313" s="90"/>
      <c r="B2313" s="90"/>
      <c r="C2313" s="90"/>
    </row>
    <row r="2314" spans="1:3">
      <c r="A2314" s="90"/>
      <c r="B2314" s="90"/>
      <c r="C2314" s="90"/>
    </row>
    <row r="2315" spans="1:3">
      <c r="A2315" s="90"/>
      <c r="B2315" s="90"/>
      <c r="C2315" s="90"/>
    </row>
    <row r="2316" spans="1:3">
      <c r="A2316" s="90"/>
      <c r="B2316" s="90"/>
      <c r="C2316" s="90"/>
    </row>
    <row r="2317" spans="1:3">
      <c r="A2317" s="90"/>
      <c r="B2317" s="90"/>
      <c r="C2317" s="90"/>
    </row>
    <row r="2318" spans="1:3">
      <c r="A2318" s="90"/>
      <c r="B2318" s="90"/>
      <c r="C2318" s="90"/>
    </row>
    <row r="2319" spans="1:3">
      <c r="A2319" s="90"/>
      <c r="B2319" s="90"/>
      <c r="C2319" s="90"/>
    </row>
    <row r="2320" spans="1:3">
      <c r="A2320" s="90"/>
      <c r="B2320" s="90"/>
      <c r="C2320" s="90"/>
    </row>
    <row r="2321" spans="1:3">
      <c r="A2321" s="90"/>
      <c r="B2321" s="90"/>
      <c r="C2321" s="90"/>
    </row>
    <row r="2322" spans="1:3">
      <c r="A2322" s="90"/>
      <c r="B2322" s="90"/>
      <c r="C2322" s="90"/>
    </row>
    <row r="2323" spans="1:3">
      <c r="A2323" s="90"/>
      <c r="B2323" s="90"/>
      <c r="C2323" s="90"/>
    </row>
    <row r="2324" spans="1:3">
      <c r="A2324" s="90"/>
      <c r="B2324" s="90"/>
      <c r="C2324" s="90"/>
    </row>
    <row r="2325" spans="1:3">
      <c r="A2325" s="90"/>
      <c r="B2325" s="90"/>
      <c r="C2325" s="90"/>
    </row>
    <row r="2326" spans="1:3">
      <c r="A2326" s="90"/>
      <c r="B2326" s="90"/>
      <c r="C2326" s="90"/>
    </row>
    <row r="2327" spans="1:3">
      <c r="A2327" s="90"/>
      <c r="B2327" s="90"/>
      <c r="C2327" s="90"/>
    </row>
    <row r="2328" spans="1:3">
      <c r="A2328" s="90"/>
      <c r="B2328" s="90"/>
      <c r="C2328" s="90"/>
    </row>
    <row r="2329" spans="1:3">
      <c r="A2329" s="90"/>
      <c r="B2329" s="90"/>
      <c r="C2329" s="90"/>
    </row>
    <row r="2330" spans="1:3">
      <c r="A2330" s="90"/>
      <c r="B2330" s="90"/>
      <c r="C2330" s="90"/>
    </row>
    <row r="2331" spans="1:3">
      <c r="A2331" s="90"/>
      <c r="B2331" s="90"/>
      <c r="C2331" s="90"/>
    </row>
    <row r="2332" spans="1:3">
      <c r="A2332" s="90"/>
      <c r="B2332" s="90"/>
      <c r="C2332" s="90"/>
    </row>
    <row r="2333" spans="1:3">
      <c r="A2333" s="90"/>
      <c r="B2333" s="90"/>
      <c r="C2333" s="90"/>
    </row>
    <row r="2334" spans="1:3">
      <c r="A2334" s="90"/>
      <c r="B2334" s="90"/>
      <c r="C2334" s="90"/>
    </row>
    <row r="2335" spans="1:3">
      <c r="A2335" s="90"/>
      <c r="B2335" s="90"/>
      <c r="C2335" s="90"/>
    </row>
    <row r="2336" spans="1:3">
      <c r="A2336" s="90"/>
      <c r="B2336" s="90"/>
      <c r="C2336" s="90"/>
    </row>
    <row r="2337" spans="1:3">
      <c r="A2337" s="90"/>
      <c r="B2337" s="90"/>
      <c r="C2337" s="90"/>
    </row>
    <row r="2338" spans="1:3">
      <c r="A2338" s="90"/>
      <c r="B2338" s="90"/>
      <c r="C2338" s="90"/>
    </row>
    <row r="2339" spans="1:3">
      <c r="A2339" s="90"/>
      <c r="B2339" s="90"/>
      <c r="C2339" s="90"/>
    </row>
    <row r="2340" spans="1:3">
      <c r="A2340" s="90"/>
      <c r="B2340" s="90"/>
      <c r="C2340" s="90"/>
    </row>
    <row r="2341" spans="1:3">
      <c r="A2341" s="90"/>
      <c r="B2341" s="90"/>
      <c r="C2341" s="90"/>
    </row>
    <row r="2342" spans="1:3">
      <c r="A2342" s="90"/>
      <c r="B2342" s="90"/>
      <c r="C2342" s="90"/>
    </row>
    <row r="2343" spans="1:3">
      <c r="A2343" s="90"/>
      <c r="B2343" s="90"/>
      <c r="C2343" s="90"/>
    </row>
    <row r="2344" spans="1:3">
      <c r="A2344" s="90"/>
      <c r="B2344" s="90"/>
      <c r="C2344" s="90"/>
    </row>
    <row r="2345" spans="1:3">
      <c r="A2345" s="90"/>
      <c r="B2345" s="90"/>
      <c r="C2345" s="90"/>
    </row>
    <row r="2346" spans="1:3">
      <c r="A2346" s="90"/>
      <c r="B2346" s="90"/>
      <c r="C2346" s="90"/>
    </row>
    <row r="2347" spans="1:3">
      <c r="A2347" s="90"/>
      <c r="B2347" s="90"/>
      <c r="C2347" s="90"/>
    </row>
    <row r="2348" spans="1:3">
      <c r="A2348" s="90"/>
      <c r="B2348" s="90"/>
      <c r="C2348" s="90"/>
    </row>
    <row r="2349" spans="1:3">
      <c r="A2349" s="90"/>
      <c r="B2349" s="90"/>
      <c r="C2349" s="90"/>
    </row>
    <row r="2350" spans="1:3">
      <c r="A2350" s="90"/>
      <c r="B2350" s="90"/>
      <c r="C2350" s="90"/>
    </row>
    <row r="2351" spans="1:3">
      <c r="A2351" s="90"/>
      <c r="B2351" s="90"/>
      <c r="C2351" s="90"/>
    </row>
    <row r="2352" spans="1:3">
      <c r="A2352" s="90"/>
      <c r="B2352" s="90"/>
      <c r="C2352" s="90"/>
    </row>
    <row r="2353" spans="1:3">
      <c r="A2353" s="90"/>
      <c r="B2353" s="90"/>
      <c r="C2353" s="90"/>
    </row>
    <row r="2354" spans="1:3">
      <c r="A2354" s="90"/>
      <c r="B2354" s="90"/>
      <c r="C2354" s="90"/>
    </row>
    <row r="2355" spans="1:3">
      <c r="A2355" s="90"/>
      <c r="B2355" s="90"/>
      <c r="C2355" s="90"/>
    </row>
    <row r="2356" spans="1:3">
      <c r="A2356" s="90"/>
      <c r="B2356" s="90"/>
      <c r="C2356" s="90"/>
    </row>
    <row r="2357" spans="1:3">
      <c r="A2357" s="90"/>
      <c r="B2357" s="90"/>
      <c r="C2357" s="90"/>
    </row>
    <row r="2358" spans="1:3">
      <c r="A2358" s="90"/>
      <c r="B2358" s="90"/>
      <c r="C2358" s="90"/>
    </row>
    <row r="2359" spans="1:3">
      <c r="A2359" s="90"/>
      <c r="B2359" s="90"/>
      <c r="C2359" s="90"/>
    </row>
    <row r="2360" spans="1:3">
      <c r="A2360" s="90"/>
      <c r="B2360" s="90"/>
      <c r="C2360" s="90"/>
    </row>
    <row r="2361" spans="1:3">
      <c r="A2361" s="90"/>
      <c r="B2361" s="90"/>
      <c r="C2361" s="90"/>
    </row>
    <row r="2362" spans="1:3">
      <c r="A2362" s="90"/>
      <c r="B2362" s="90"/>
      <c r="C2362" s="90"/>
    </row>
    <row r="2363" spans="1:3">
      <c r="A2363" s="90"/>
      <c r="B2363" s="90"/>
      <c r="C2363" s="90"/>
    </row>
    <row r="2364" spans="1:3">
      <c r="A2364" s="90"/>
      <c r="B2364" s="90"/>
      <c r="C2364" s="90"/>
    </row>
    <row r="2365" spans="1:3">
      <c r="A2365" s="90"/>
      <c r="B2365" s="90"/>
      <c r="C2365" s="90"/>
    </row>
    <row r="2366" spans="1:3">
      <c r="A2366" s="90"/>
      <c r="B2366" s="90"/>
      <c r="C2366" s="90"/>
    </row>
    <row r="2367" spans="1:3">
      <c r="A2367" s="90"/>
      <c r="B2367" s="90"/>
      <c r="C2367" s="90"/>
    </row>
    <row r="2368" spans="1:3">
      <c r="A2368" s="90"/>
      <c r="B2368" s="90"/>
      <c r="C2368" s="90"/>
    </row>
    <row r="2369" spans="1:3">
      <c r="A2369" s="90"/>
      <c r="B2369" s="90"/>
      <c r="C2369" s="90"/>
    </row>
    <row r="2370" spans="1:3">
      <c r="A2370" s="90"/>
      <c r="B2370" s="90"/>
      <c r="C2370" s="90"/>
    </row>
    <row r="2371" spans="1:3">
      <c r="A2371" s="90"/>
      <c r="B2371" s="90"/>
      <c r="C2371" s="90"/>
    </row>
    <row r="2372" spans="1:3">
      <c r="A2372" s="90"/>
      <c r="B2372" s="90"/>
      <c r="C2372" s="90"/>
    </row>
    <row r="2373" spans="1:3">
      <c r="A2373" s="90"/>
      <c r="B2373" s="90"/>
      <c r="C2373" s="90"/>
    </row>
    <row r="2374" spans="1:3">
      <c r="A2374" s="90"/>
      <c r="B2374" s="90"/>
      <c r="C2374" s="90"/>
    </row>
    <row r="2375" spans="1:3">
      <c r="A2375" s="90"/>
      <c r="B2375" s="90"/>
      <c r="C2375" s="90"/>
    </row>
    <row r="2376" spans="1:3">
      <c r="A2376" s="90"/>
      <c r="B2376" s="90"/>
      <c r="C2376" s="90"/>
    </row>
    <row r="2377" spans="1:3">
      <c r="A2377" s="90"/>
      <c r="B2377" s="90"/>
      <c r="C2377" s="90"/>
    </row>
    <row r="2378" spans="1:3">
      <c r="A2378" s="90"/>
      <c r="B2378" s="90"/>
      <c r="C2378" s="90"/>
    </row>
    <row r="2379" spans="1:3">
      <c r="A2379" s="90"/>
      <c r="B2379" s="90"/>
      <c r="C2379" s="90"/>
    </row>
    <row r="2380" spans="1:3">
      <c r="A2380" s="90"/>
      <c r="B2380" s="90"/>
      <c r="C2380" s="90"/>
    </row>
    <row r="2381" spans="1:3">
      <c r="A2381" s="90"/>
      <c r="B2381" s="90"/>
      <c r="C2381" s="90"/>
    </row>
    <row r="2382" spans="1:3">
      <c r="A2382" s="90"/>
      <c r="B2382" s="90"/>
      <c r="C2382" s="90"/>
    </row>
    <row r="2383" spans="1:3">
      <c r="A2383" s="90"/>
      <c r="B2383" s="90"/>
      <c r="C2383" s="90"/>
    </row>
    <row r="2384" spans="1:3">
      <c r="A2384" s="90"/>
      <c r="B2384" s="90"/>
      <c r="C2384" s="90"/>
    </row>
    <row r="2385" spans="1:3">
      <c r="A2385" s="90"/>
      <c r="B2385" s="90"/>
      <c r="C2385" s="90"/>
    </row>
    <row r="2386" spans="1:3">
      <c r="A2386" s="90"/>
      <c r="B2386" s="90"/>
      <c r="C2386" s="90"/>
    </row>
    <row r="2387" spans="1:3">
      <c r="A2387" s="90"/>
      <c r="B2387" s="90"/>
      <c r="C2387" s="90"/>
    </row>
    <row r="2388" spans="1:3">
      <c r="A2388" s="90"/>
      <c r="B2388" s="90"/>
      <c r="C2388" s="90"/>
    </row>
    <row r="2389" spans="1:3">
      <c r="A2389" s="90"/>
      <c r="B2389" s="90"/>
      <c r="C2389" s="90"/>
    </row>
    <row r="2390" spans="1:3">
      <c r="A2390" s="90"/>
      <c r="B2390" s="90"/>
      <c r="C2390" s="90"/>
    </row>
    <row r="2391" spans="1:3">
      <c r="A2391" s="90"/>
      <c r="B2391" s="90"/>
      <c r="C2391" s="90"/>
    </row>
    <row r="2392" spans="1:3">
      <c r="A2392" s="90"/>
      <c r="B2392" s="90"/>
      <c r="C2392" s="90"/>
    </row>
    <row r="2393" spans="1:3">
      <c r="A2393" s="90"/>
      <c r="B2393" s="90"/>
      <c r="C2393" s="90"/>
    </row>
    <row r="2394" spans="1:3">
      <c r="A2394" s="90"/>
      <c r="B2394" s="90"/>
      <c r="C2394" s="90"/>
    </row>
    <row r="2395" spans="1:3">
      <c r="A2395" s="90"/>
      <c r="B2395" s="90"/>
      <c r="C2395" s="90"/>
    </row>
    <row r="2396" spans="1:3">
      <c r="A2396" s="90"/>
      <c r="B2396" s="90"/>
      <c r="C2396" s="90"/>
    </row>
    <row r="2397" spans="1:3">
      <c r="A2397" s="90"/>
      <c r="B2397" s="90"/>
      <c r="C2397" s="90"/>
    </row>
    <row r="2398" spans="1:3">
      <c r="A2398" s="90"/>
      <c r="B2398" s="90"/>
      <c r="C2398" s="90"/>
    </row>
    <row r="2399" spans="1:3">
      <c r="A2399" s="90"/>
      <c r="B2399" s="90"/>
      <c r="C2399" s="90"/>
    </row>
    <row r="2400" spans="1:3">
      <c r="A2400" s="90"/>
      <c r="B2400" s="90"/>
      <c r="C2400" s="90"/>
    </row>
    <row r="2401" spans="1:3">
      <c r="A2401" s="90"/>
      <c r="B2401" s="90"/>
      <c r="C2401" s="90"/>
    </row>
    <row r="2402" spans="1:3">
      <c r="A2402" s="90"/>
      <c r="B2402" s="90"/>
      <c r="C2402" s="90"/>
    </row>
    <row r="2403" spans="1:3">
      <c r="A2403" s="90"/>
      <c r="B2403" s="90"/>
      <c r="C2403" s="90"/>
    </row>
    <row r="2404" spans="1:3">
      <c r="A2404" s="90"/>
      <c r="B2404" s="90"/>
      <c r="C2404" s="90"/>
    </row>
    <row r="2405" spans="1:3">
      <c r="A2405" s="90"/>
      <c r="B2405" s="90"/>
      <c r="C2405" s="90"/>
    </row>
    <row r="2406" spans="1:3">
      <c r="A2406" s="90"/>
      <c r="B2406" s="90"/>
      <c r="C2406" s="90"/>
    </row>
    <row r="2407" spans="1:3">
      <c r="A2407" s="90"/>
      <c r="B2407" s="90"/>
      <c r="C2407" s="90"/>
    </row>
    <row r="2408" spans="1:3">
      <c r="A2408" s="90"/>
      <c r="B2408" s="90"/>
      <c r="C2408" s="90"/>
    </row>
    <row r="2409" spans="1:3">
      <c r="A2409" s="90"/>
      <c r="B2409" s="90"/>
      <c r="C2409" s="90"/>
    </row>
    <row r="2410" spans="1:3">
      <c r="A2410" s="90"/>
      <c r="B2410" s="90"/>
      <c r="C2410" s="90"/>
    </row>
    <row r="2411" spans="1:3">
      <c r="A2411" s="90"/>
      <c r="B2411" s="90"/>
      <c r="C2411" s="90"/>
    </row>
    <row r="2412" spans="1:3">
      <c r="A2412" s="90"/>
      <c r="B2412" s="90"/>
      <c r="C2412" s="90"/>
    </row>
    <row r="2413" spans="1:3">
      <c r="A2413" s="90"/>
      <c r="B2413" s="90"/>
      <c r="C2413" s="90"/>
    </row>
    <row r="2414" spans="1:3">
      <c r="A2414" s="90"/>
      <c r="B2414" s="90"/>
      <c r="C2414" s="90"/>
    </row>
    <row r="2415" spans="1:3">
      <c r="A2415" s="90"/>
      <c r="B2415" s="90"/>
      <c r="C2415" s="90"/>
    </row>
    <row r="2416" spans="1:3">
      <c r="A2416" s="90"/>
      <c r="B2416" s="90"/>
      <c r="C2416" s="90"/>
    </row>
    <row r="2417" spans="1:3">
      <c r="A2417" s="90"/>
      <c r="B2417" s="90"/>
      <c r="C2417" s="90"/>
    </row>
    <row r="2418" spans="1:3">
      <c r="A2418" s="90"/>
      <c r="B2418" s="90"/>
      <c r="C2418" s="90"/>
    </row>
    <row r="2419" spans="1:3">
      <c r="A2419" s="90"/>
      <c r="B2419" s="90"/>
      <c r="C2419" s="90"/>
    </row>
    <row r="2420" spans="1:3">
      <c r="A2420" s="90"/>
      <c r="B2420" s="90"/>
      <c r="C2420" s="90"/>
    </row>
    <row r="2421" spans="1:3">
      <c r="A2421" s="90"/>
      <c r="B2421" s="90"/>
      <c r="C2421" s="90"/>
    </row>
    <row r="2422" spans="1:3">
      <c r="A2422" s="90"/>
      <c r="B2422" s="90"/>
      <c r="C2422" s="90"/>
    </row>
    <row r="2423" spans="1:3">
      <c r="A2423" s="90"/>
      <c r="B2423" s="90"/>
      <c r="C2423" s="90"/>
    </row>
    <row r="2424" spans="1:3">
      <c r="A2424" s="90"/>
      <c r="B2424" s="90"/>
      <c r="C2424" s="90"/>
    </row>
    <row r="2425" spans="1:3">
      <c r="A2425" s="90"/>
      <c r="B2425" s="90"/>
      <c r="C2425" s="90"/>
    </row>
    <row r="2426" spans="1:3">
      <c r="A2426" s="90"/>
      <c r="B2426" s="90"/>
      <c r="C2426" s="90"/>
    </row>
    <row r="2427" spans="1:3">
      <c r="A2427" s="90"/>
      <c r="B2427" s="90"/>
      <c r="C2427" s="90"/>
    </row>
    <row r="2428" spans="1:3">
      <c r="A2428" s="90"/>
      <c r="B2428" s="90"/>
      <c r="C2428" s="90"/>
    </row>
    <row r="2429" spans="1:3">
      <c r="A2429" s="90"/>
      <c r="B2429" s="90"/>
      <c r="C2429" s="90"/>
    </row>
    <row r="2430" spans="1:3">
      <c r="A2430" s="90"/>
      <c r="B2430" s="90"/>
      <c r="C2430" s="90"/>
    </row>
    <row r="2431" spans="1:3">
      <c r="A2431" s="90"/>
      <c r="B2431" s="90"/>
      <c r="C2431" s="90"/>
    </row>
    <row r="2432" spans="1:3">
      <c r="A2432" s="90"/>
      <c r="B2432" s="90"/>
      <c r="C2432" s="90"/>
    </row>
    <row r="2433" spans="1:3">
      <c r="A2433" s="90"/>
      <c r="B2433" s="90"/>
      <c r="C2433" s="90"/>
    </row>
    <row r="2434" spans="1:3">
      <c r="A2434" s="90"/>
      <c r="B2434" s="90"/>
      <c r="C2434" s="90"/>
    </row>
    <row r="2435" spans="1:3">
      <c r="A2435" s="90"/>
      <c r="B2435" s="90"/>
      <c r="C2435" s="90"/>
    </row>
    <row r="2436" spans="1:3">
      <c r="A2436" s="90"/>
      <c r="B2436" s="90"/>
      <c r="C2436" s="90"/>
    </row>
    <row r="2437" spans="1:3">
      <c r="A2437" s="90"/>
      <c r="B2437" s="90"/>
      <c r="C2437" s="90"/>
    </row>
    <row r="2438" spans="1:3">
      <c r="A2438" s="90"/>
      <c r="B2438" s="90"/>
      <c r="C2438" s="90"/>
    </row>
    <row r="2439" spans="1:3">
      <c r="A2439" s="90"/>
      <c r="B2439" s="90"/>
      <c r="C2439" s="90"/>
    </row>
    <row r="2440" spans="1:3">
      <c r="A2440" s="90"/>
      <c r="B2440" s="90"/>
      <c r="C2440" s="90"/>
    </row>
    <row r="2441" spans="1:3">
      <c r="A2441" s="90"/>
      <c r="B2441" s="90"/>
      <c r="C2441" s="90"/>
    </row>
    <row r="2442" spans="1:3">
      <c r="A2442" s="90"/>
      <c r="B2442" s="90"/>
      <c r="C2442" s="90"/>
    </row>
    <row r="2443" spans="1:3">
      <c r="A2443" s="90"/>
      <c r="B2443" s="90"/>
      <c r="C2443" s="90"/>
    </row>
    <row r="2444" spans="1:3">
      <c r="A2444" s="90"/>
      <c r="B2444" s="90"/>
      <c r="C2444" s="90"/>
    </row>
    <row r="2445" spans="1:3">
      <c r="A2445" s="90"/>
      <c r="B2445" s="90"/>
      <c r="C2445" s="90"/>
    </row>
    <row r="2446" spans="1:3">
      <c r="A2446" s="90"/>
      <c r="B2446" s="90"/>
      <c r="C2446" s="90"/>
    </row>
    <row r="2447" spans="1:3">
      <c r="A2447" s="90"/>
      <c r="B2447" s="90"/>
      <c r="C2447" s="90"/>
    </row>
    <row r="2448" spans="1:3">
      <c r="A2448" s="90"/>
      <c r="B2448" s="90"/>
      <c r="C2448" s="90"/>
    </row>
    <row r="2449" spans="1:3">
      <c r="A2449" s="90"/>
      <c r="B2449" s="90"/>
      <c r="C2449" s="90"/>
    </row>
    <row r="2450" spans="1:3">
      <c r="A2450" s="90"/>
      <c r="B2450" s="90"/>
      <c r="C2450" s="90"/>
    </row>
    <row r="2451" spans="1:3">
      <c r="A2451" s="90"/>
      <c r="B2451" s="90"/>
      <c r="C2451" s="90"/>
    </row>
    <row r="2452" spans="1:3">
      <c r="A2452" s="90"/>
      <c r="B2452" s="90"/>
      <c r="C2452" s="90"/>
    </row>
    <row r="2453" spans="1:3">
      <c r="A2453" s="90"/>
      <c r="B2453" s="90"/>
      <c r="C2453" s="90"/>
    </row>
    <row r="2454" spans="1:3">
      <c r="A2454" s="90"/>
      <c r="B2454" s="90"/>
      <c r="C2454" s="90"/>
    </row>
    <row r="2455" spans="1:3">
      <c r="A2455" s="90"/>
      <c r="B2455" s="90"/>
      <c r="C2455" s="90"/>
    </row>
    <row r="2456" spans="1:3">
      <c r="A2456" s="90"/>
      <c r="B2456" s="90"/>
      <c r="C2456" s="90"/>
    </row>
    <row r="2457" spans="1:3">
      <c r="A2457" s="90"/>
      <c r="B2457" s="90"/>
      <c r="C2457" s="90"/>
    </row>
    <row r="2458" spans="1:3">
      <c r="A2458" s="90"/>
      <c r="B2458" s="90"/>
      <c r="C2458" s="90"/>
    </row>
    <row r="2459" spans="1:3">
      <c r="A2459" s="90"/>
      <c r="B2459" s="90"/>
      <c r="C2459" s="90"/>
    </row>
    <row r="2460" spans="1:3">
      <c r="A2460" s="90"/>
      <c r="B2460" s="90"/>
      <c r="C2460" s="90"/>
    </row>
    <row r="2461" spans="1:3">
      <c r="A2461" s="90"/>
      <c r="B2461" s="90"/>
      <c r="C2461" s="90"/>
    </row>
    <row r="2462" spans="1:3">
      <c r="A2462" s="90"/>
      <c r="B2462" s="90"/>
      <c r="C2462" s="90"/>
    </row>
    <row r="2463" spans="1:3">
      <c r="A2463" s="90"/>
      <c r="B2463" s="90"/>
      <c r="C2463" s="90"/>
    </row>
    <row r="2464" spans="1:3">
      <c r="A2464" s="90"/>
      <c r="B2464" s="90"/>
      <c r="C2464" s="90"/>
    </row>
    <row r="2465" spans="1:3">
      <c r="A2465" s="90"/>
      <c r="B2465" s="90"/>
      <c r="C2465" s="90"/>
    </row>
    <row r="2466" spans="1:3">
      <c r="A2466" s="90"/>
      <c r="B2466" s="90"/>
      <c r="C2466" s="90"/>
    </row>
    <row r="2467" spans="1:3">
      <c r="A2467" s="90"/>
      <c r="B2467" s="90"/>
      <c r="C2467" s="90"/>
    </row>
    <row r="2468" spans="1:3">
      <c r="A2468" s="90"/>
      <c r="B2468" s="90"/>
      <c r="C2468" s="90"/>
    </row>
    <row r="2469" spans="1:3">
      <c r="A2469" s="90"/>
      <c r="B2469" s="90"/>
      <c r="C2469" s="90"/>
    </row>
    <row r="2470" spans="1:3">
      <c r="A2470" s="90"/>
      <c r="B2470" s="90"/>
      <c r="C2470" s="90"/>
    </row>
    <row r="2471" spans="1:3">
      <c r="A2471" s="90"/>
      <c r="B2471" s="90"/>
      <c r="C2471" s="90"/>
    </row>
    <row r="2472" spans="1:3">
      <c r="A2472" s="90"/>
      <c r="B2472" s="90"/>
      <c r="C2472" s="90"/>
    </row>
    <row r="2473" spans="1:3">
      <c r="A2473" s="90"/>
      <c r="B2473" s="90"/>
      <c r="C2473" s="90"/>
    </row>
    <row r="2474" spans="1:3">
      <c r="A2474" s="90"/>
      <c r="B2474" s="90"/>
      <c r="C2474" s="90"/>
    </row>
    <row r="2475" spans="1:3">
      <c r="A2475" s="90"/>
      <c r="B2475" s="90"/>
      <c r="C2475" s="90"/>
    </row>
    <row r="2476" spans="1:3">
      <c r="A2476" s="90"/>
      <c r="B2476" s="90"/>
      <c r="C2476" s="90"/>
    </row>
    <row r="2477" spans="1:3">
      <c r="A2477" s="90"/>
      <c r="B2477" s="90"/>
      <c r="C2477" s="90"/>
    </row>
    <row r="2478" spans="1:3">
      <c r="A2478" s="90"/>
      <c r="B2478" s="90"/>
      <c r="C2478" s="90"/>
    </row>
    <row r="2479" spans="1:3">
      <c r="A2479" s="90"/>
      <c r="B2479" s="90"/>
      <c r="C2479" s="90"/>
    </row>
    <row r="2480" spans="1:3">
      <c r="A2480" s="90"/>
      <c r="B2480" s="90"/>
      <c r="C2480" s="90"/>
    </row>
    <row r="2481" spans="1:3">
      <c r="A2481" s="90"/>
      <c r="B2481" s="90"/>
      <c r="C2481" s="90"/>
    </row>
    <row r="2482" spans="1:3">
      <c r="A2482" s="90"/>
      <c r="B2482" s="90"/>
      <c r="C2482" s="90"/>
    </row>
    <row r="2483" spans="1:3">
      <c r="A2483" s="90"/>
      <c r="B2483" s="90"/>
      <c r="C2483" s="90"/>
    </row>
    <row r="2484" spans="1:3">
      <c r="A2484" s="90"/>
      <c r="B2484" s="90"/>
      <c r="C2484" s="90"/>
    </row>
    <row r="2485" spans="1:3">
      <c r="A2485" s="90"/>
      <c r="B2485" s="90"/>
      <c r="C2485" s="90"/>
    </row>
    <row r="2486" spans="1:3">
      <c r="A2486" s="90"/>
      <c r="B2486" s="90"/>
      <c r="C2486" s="90"/>
    </row>
    <row r="2487" spans="1:3">
      <c r="A2487" s="90"/>
      <c r="B2487" s="90"/>
      <c r="C2487" s="90"/>
    </row>
    <row r="2488" spans="1:3">
      <c r="A2488" s="90"/>
      <c r="B2488" s="90"/>
      <c r="C2488" s="90"/>
    </row>
    <row r="2489" spans="1:3">
      <c r="A2489" s="90"/>
      <c r="B2489" s="90"/>
      <c r="C2489" s="90"/>
    </row>
    <row r="2490" spans="1:3">
      <c r="A2490" s="90"/>
      <c r="B2490" s="90"/>
      <c r="C2490" s="90"/>
    </row>
    <row r="2491" spans="1:3">
      <c r="A2491" s="90"/>
      <c r="B2491" s="90"/>
      <c r="C2491" s="90"/>
    </row>
    <row r="2492" spans="1:3">
      <c r="A2492" s="90"/>
      <c r="B2492" s="90"/>
      <c r="C2492" s="90"/>
    </row>
    <row r="2493" spans="1:3">
      <c r="A2493" s="90"/>
      <c r="B2493" s="90"/>
      <c r="C2493" s="90"/>
    </row>
    <row r="2494" spans="1:3">
      <c r="A2494" s="90"/>
      <c r="B2494" s="90"/>
      <c r="C2494" s="90"/>
    </row>
    <row r="2495" spans="1:3">
      <c r="A2495" s="90"/>
      <c r="B2495" s="90"/>
      <c r="C2495" s="90"/>
    </row>
    <row r="2496" spans="1:3">
      <c r="A2496" s="90"/>
      <c r="B2496" s="90"/>
      <c r="C2496" s="90"/>
    </row>
    <row r="2497" spans="1:3">
      <c r="A2497" s="90"/>
      <c r="B2497" s="90"/>
      <c r="C2497" s="90"/>
    </row>
    <row r="2498" spans="1:3">
      <c r="A2498" s="90"/>
      <c r="B2498" s="90"/>
      <c r="C2498" s="90"/>
    </row>
    <row r="2499" spans="1:3">
      <c r="A2499" s="90"/>
      <c r="B2499" s="90"/>
      <c r="C2499" s="90"/>
    </row>
    <row r="2500" spans="1:3">
      <c r="A2500" s="90"/>
      <c r="B2500" s="90"/>
      <c r="C2500" s="90"/>
    </row>
    <row r="2501" spans="1:3">
      <c r="A2501" s="90"/>
      <c r="B2501" s="90"/>
      <c r="C2501" s="90"/>
    </row>
    <row r="2502" spans="1:3">
      <c r="A2502" s="90"/>
      <c r="B2502" s="90"/>
      <c r="C2502" s="90"/>
    </row>
    <row r="2503" spans="1:3">
      <c r="A2503" s="90"/>
      <c r="B2503" s="90"/>
      <c r="C2503" s="90"/>
    </row>
    <row r="2504" spans="1:3">
      <c r="A2504" s="90"/>
      <c r="B2504" s="90"/>
      <c r="C2504" s="90"/>
    </row>
    <row r="2505" spans="1:3">
      <c r="A2505" s="90"/>
      <c r="B2505" s="90"/>
      <c r="C2505" s="90"/>
    </row>
    <row r="2506" spans="1:3">
      <c r="A2506" s="90"/>
      <c r="B2506" s="90"/>
      <c r="C2506" s="90"/>
    </row>
    <row r="2507" spans="1:3">
      <c r="A2507" s="90"/>
      <c r="B2507" s="90"/>
      <c r="C2507" s="90"/>
    </row>
    <row r="2508" spans="1:3">
      <c r="A2508" s="90"/>
      <c r="B2508" s="90"/>
      <c r="C2508" s="90"/>
    </row>
    <row r="2509" spans="1:3">
      <c r="A2509" s="90"/>
      <c r="B2509" s="90"/>
      <c r="C2509" s="90"/>
    </row>
    <row r="2510" spans="1:3">
      <c r="A2510" s="90"/>
      <c r="B2510" s="90"/>
      <c r="C2510" s="90"/>
    </row>
    <row r="2511" spans="1:3">
      <c r="A2511" s="90"/>
      <c r="B2511" s="90"/>
      <c r="C2511" s="90"/>
    </row>
    <row r="2512" spans="1:3">
      <c r="A2512" s="90"/>
      <c r="B2512" s="90"/>
      <c r="C2512" s="90"/>
    </row>
    <row r="2513" spans="1:3">
      <c r="A2513" s="90"/>
      <c r="B2513" s="90"/>
      <c r="C2513" s="90"/>
    </row>
    <row r="2514" spans="1:3">
      <c r="A2514" s="90"/>
      <c r="B2514" s="90"/>
      <c r="C2514" s="90"/>
    </row>
    <row r="2515" spans="1:3">
      <c r="A2515" s="90"/>
      <c r="B2515" s="90"/>
      <c r="C2515" s="90"/>
    </row>
    <row r="2516" spans="1:3">
      <c r="A2516" s="90"/>
      <c r="B2516" s="90"/>
      <c r="C2516" s="90"/>
    </row>
    <row r="2517" spans="1:3">
      <c r="A2517" s="90"/>
      <c r="B2517" s="90"/>
      <c r="C2517" s="90"/>
    </row>
    <row r="2518" spans="1:3">
      <c r="A2518" s="90"/>
      <c r="B2518" s="90"/>
      <c r="C2518" s="90"/>
    </row>
    <row r="2519" spans="1:3">
      <c r="A2519" s="90"/>
      <c r="B2519" s="90"/>
      <c r="C2519" s="90"/>
    </row>
    <row r="2520" spans="1:3">
      <c r="A2520" s="90"/>
      <c r="B2520" s="90"/>
      <c r="C2520" s="90"/>
    </row>
    <row r="2521" spans="1:3">
      <c r="A2521" s="90"/>
      <c r="B2521" s="90"/>
      <c r="C2521" s="90"/>
    </row>
    <row r="2522" spans="1:3">
      <c r="A2522" s="90"/>
      <c r="B2522" s="90"/>
      <c r="C2522" s="90"/>
    </row>
    <row r="2523" spans="1:3">
      <c r="A2523" s="90"/>
      <c r="B2523" s="90"/>
      <c r="C2523" s="90"/>
    </row>
    <row r="2524" spans="1:3">
      <c r="A2524" s="90"/>
      <c r="B2524" s="90"/>
      <c r="C2524" s="90"/>
    </row>
    <row r="2525" spans="1:3">
      <c r="A2525" s="90"/>
      <c r="B2525" s="90"/>
      <c r="C2525" s="90"/>
    </row>
    <row r="2526" spans="1:3">
      <c r="A2526" s="90"/>
      <c r="B2526" s="90"/>
      <c r="C2526" s="90"/>
    </row>
    <row r="2527" spans="1:3">
      <c r="A2527" s="90"/>
      <c r="B2527" s="90"/>
      <c r="C2527" s="90"/>
    </row>
    <row r="2528" spans="1:3">
      <c r="A2528" s="90"/>
      <c r="B2528" s="90"/>
      <c r="C2528" s="90"/>
    </row>
    <row r="2529" spans="1:3">
      <c r="A2529" s="90"/>
      <c r="B2529" s="90"/>
      <c r="C2529" s="90"/>
    </row>
    <row r="2530" spans="1:3">
      <c r="A2530" s="90"/>
      <c r="B2530" s="90"/>
      <c r="C2530" s="90"/>
    </row>
    <row r="2531" spans="1:3">
      <c r="A2531" s="90"/>
      <c r="B2531" s="90"/>
      <c r="C2531" s="90"/>
    </row>
    <row r="2532" spans="1:3">
      <c r="A2532" s="90"/>
      <c r="B2532" s="90"/>
      <c r="C2532" s="90"/>
    </row>
    <row r="2533" spans="1:3">
      <c r="A2533" s="90"/>
      <c r="B2533" s="90"/>
      <c r="C2533" s="90"/>
    </row>
    <row r="2534" spans="1:3">
      <c r="A2534" s="90"/>
      <c r="B2534" s="90"/>
      <c r="C2534" s="90"/>
    </row>
    <row r="2535" spans="1:3">
      <c r="A2535" s="90"/>
      <c r="B2535" s="90"/>
      <c r="C2535" s="90"/>
    </row>
    <row r="2536" spans="1:3">
      <c r="A2536" s="90"/>
      <c r="B2536" s="90"/>
      <c r="C2536" s="90"/>
    </row>
    <row r="2537" spans="1:3">
      <c r="A2537" s="90"/>
      <c r="B2537" s="90"/>
      <c r="C2537" s="90"/>
    </row>
    <row r="2538" spans="1:3">
      <c r="A2538" s="90"/>
      <c r="B2538" s="90"/>
      <c r="C2538" s="90"/>
    </row>
    <row r="2539" spans="1:3">
      <c r="A2539" s="90"/>
      <c r="B2539" s="90"/>
      <c r="C2539" s="90"/>
    </row>
    <row r="2540" spans="1:3">
      <c r="A2540" s="90"/>
      <c r="B2540" s="90"/>
      <c r="C2540" s="90"/>
    </row>
    <row r="2541" spans="1:3">
      <c r="A2541" s="90"/>
      <c r="B2541" s="90"/>
      <c r="C2541" s="90"/>
    </row>
    <row r="2542" spans="1:3">
      <c r="A2542" s="90"/>
      <c r="B2542" s="90"/>
      <c r="C2542" s="90"/>
    </row>
    <row r="2543" spans="1:3">
      <c r="A2543" s="90"/>
      <c r="B2543" s="90"/>
      <c r="C2543" s="90"/>
    </row>
    <row r="2544" spans="1:3">
      <c r="A2544" s="90"/>
      <c r="B2544" s="90"/>
      <c r="C2544" s="90"/>
    </row>
    <row r="2545" spans="1:3">
      <c r="A2545" s="90"/>
      <c r="B2545" s="90"/>
      <c r="C2545" s="90"/>
    </row>
    <row r="2546" spans="1:3">
      <c r="A2546" s="90"/>
      <c r="B2546" s="90"/>
      <c r="C2546" s="90"/>
    </row>
    <row r="2547" spans="1:3">
      <c r="A2547" s="90"/>
      <c r="B2547" s="90"/>
      <c r="C2547" s="90"/>
    </row>
    <row r="2548" spans="1:3">
      <c r="A2548" s="90"/>
      <c r="B2548" s="90"/>
      <c r="C2548" s="90"/>
    </row>
    <row r="2549" spans="1:3">
      <c r="A2549" s="90"/>
      <c r="B2549" s="90"/>
      <c r="C2549" s="90"/>
    </row>
    <row r="2550" spans="1:3">
      <c r="A2550" s="90"/>
      <c r="B2550" s="90"/>
      <c r="C2550" s="90"/>
    </row>
    <row r="2551" spans="1:3">
      <c r="A2551" s="90"/>
      <c r="B2551" s="90"/>
      <c r="C2551" s="90"/>
    </row>
    <row r="2552" spans="1:3">
      <c r="A2552" s="90"/>
      <c r="B2552" s="90"/>
      <c r="C2552" s="90"/>
    </row>
    <row r="2553" spans="1:3">
      <c r="A2553" s="90"/>
      <c r="B2553" s="90"/>
      <c r="C2553" s="90"/>
    </row>
    <row r="2554" spans="1:3">
      <c r="A2554" s="90"/>
      <c r="B2554" s="90"/>
      <c r="C2554" s="90"/>
    </row>
    <row r="2555" spans="1:3">
      <c r="A2555" s="90"/>
      <c r="B2555" s="90"/>
      <c r="C2555" s="90"/>
    </row>
    <row r="2556" spans="1:3">
      <c r="A2556" s="90"/>
      <c r="B2556" s="90"/>
      <c r="C2556" s="90"/>
    </row>
    <row r="2557" spans="1:3">
      <c r="A2557" s="90"/>
      <c r="B2557" s="90"/>
      <c r="C2557" s="90"/>
    </row>
    <row r="2558" spans="1:3">
      <c r="A2558" s="90"/>
      <c r="B2558" s="90"/>
      <c r="C2558" s="90"/>
    </row>
    <row r="2559" spans="1:3">
      <c r="A2559" s="90"/>
      <c r="B2559" s="90"/>
      <c r="C2559" s="90"/>
    </row>
    <row r="2560" spans="1:3">
      <c r="A2560" s="90"/>
      <c r="B2560" s="90"/>
      <c r="C2560" s="90"/>
    </row>
    <row r="2561" spans="1:3">
      <c r="A2561" s="90"/>
      <c r="B2561" s="90"/>
      <c r="C2561" s="90"/>
    </row>
    <row r="2562" spans="1:3">
      <c r="A2562" s="90"/>
      <c r="B2562" s="90"/>
      <c r="C2562" s="90"/>
    </row>
    <row r="2563" spans="1:3">
      <c r="A2563" s="90"/>
      <c r="B2563" s="90"/>
      <c r="C2563" s="90"/>
    </row>
    <row r="2564" spans="1:3">
      <c r="A2564" s="90"/>
      <c r="B2564" s="90"/>
      <c r="C2564" s="90"/>
    </row>
    <row r="2565" spans="1:3">
      <c r="A2565" s="90"/>
      <c r="B2565" s="90"/>
      <c r="C2565" s="90"/>
    </row>
    <row r="2566" spans="1:3">
      <c r="A2566" s="90"/>
      <c r="B2566" s="90"/>
      <c r="C2566" s="90"/>
    </row>
    <row r="2567" spans="1:3">
      <c r="A2567" s="90"/>
      <c r="B2567" s="90"/>
      <c r="C2567" s="90"/>
    </row>
    <row r="2568" spans="1:3">
      <c r="A2568" s="90"/>
      <c r="B2568" s="90"/>
      <c r="C2568" s="90"/>
    </row>
    <row r="2569" spans="1:3">
      <c r="A2569" s="90"/>
      <c r="B2569" s="90"/>
      <c r="C2569" s="90"/>
    </row>
    <row r="2570" spans="1:3">
      <c r="A2570" s="90"/>
      <c r="B2570" s="90"/>
      <c r="C2570" s="90"/>
    </row>
    <row r="2571" spans="1:3">
      <c r="A2571" s="90"/>
      <c r="B2571" s="90"/>
      <c r="C2571" s="90"/>
    </row>
    <row r="2572" spans="1:3">
      <c r="A2572" s="90"/>
      <c r="B2572" s="90"/>
      <c r="C2572" s="90"/>
    </row>
    <row r="2573" spans="1:3">
      <c r="A2573" s="90"/>
      <c r="B2573" s="90"/>
      <c r="C2573" s="90"/>
    </row>
    <row r="2574" spans="1:3">
      <c r="A2574" s="90"/>
      <c r="B2574" s="90"/>
      <c r="C2574" s="90"/>
    </row>
    <row r="2575" spans="1:3">
      <c r="A2575" s="90"/>
      <c r="B2575" s="90"/>
      <c r="C2575" s="90"/>
    </row>
    <row r="2576" spans="1:3">
      <c r="A2576" s="90"/>
      <c r="B2576" s="90"/>
      <c r="C2576" s="90"/>
    </row>
    <row r="2577" spans="1:3">
      <c r="A2577" s="90"/>
      <c r="B2577" s="90"/>
      <c r="C2577" s="90"/>
    </row>
    <row r="2578" spans="1:3">
      <c r="A2578" s="90"/>
      <c r="B2578" s="90"/>
      <c r="C2578" s="90"/>
    </row>
    <row r="2579" spans="1:3">
      <c r="A2579" s="90"/>
      <c r="B2579" s="90"/>
      <c r="C2579" s="90"/>
    </row>
    <row r="2580" spans="1:3">
      <c r="A2580" s="90"/>
      <c r="B2580" s="90"/>
      <c r="C2580" s="90"/>
    </row>
    <row r="2581" spans="1:3">
      <c r="A2581" s="90"/>
      <c r="B2581" s="90"/>
      <c r="C2581" s="90"/>
    </row>
    <row r="2582" spans="1:3">
      <c r="A2582" s="90"/>
      <c r="B2582" s="90"/>
      <c r="C2582" s="90"/>
    </row>
    <row r="2583" spans="1:3">
      <c r="A2583" s="90"/>
      <c r="B2583" s="90"/>
      <c r="C2583" s="90"/>
    </row>
    <row r="2584" spans="1:3">
      <c r="A2584" s="90"/>
      <c r="B2584" s="90"/>
      <c r="C2584" s="90"/>
    </row>
    <row r="2585" spans="1:3">
      <c r="A2585" s="90"/>
      <c r="B2585" s="90"/>
      <c r="C2585" s="90"/>
    </row>
    <row r="2586" spans="1:3">
      <c r="A2586" s="90"/>
      <c r="B2586" s="90"/>
      <c r="C2586" s="90"/>
    </row>
    <row r="2587" spans="1:3">
      <c r="A2587" s="90"/>
      <c r="B2587" s="90"/>
      <c r="C2587" s="90"/>
    </row>
    <row r="2588" spans="1:3">
      <c r="A2588" s="90"/>
      <c r="B2588" s="90"/>
      <c r="C2588" s="90"/>
    </row>
    <row r="2589" spans="1:3">
      <c r="A2589" s="90"/>
      <c r="B2589" s="90"/>
      <c r="C2589" s="90"/>
    </row>
    <row r="2590" spans="1:3">
      <c r="A2590" s="90"/>
      <c r="B2590" s="90"/>
      <c r="C2590" s="90"/>
    </row>
    <row r="2591" spans="1:3">
      <c r="A2591" s="90"/>
      <c r="B2591" s="90"/>
      <c r="C2591" s="90"/>
    </row>
    <row r="2592" spans="1:3">
      <c r="A2592" s="90"/>
      <c r="B2592" s="90"/>
      <c r="C2592" s="90"/>
    </row>
    <row r="2593" spans="1:3">
      <c r="A2593" s="90"/>
      <c r="B2593" s="90"/>
      <c r="C2593" s="90"/>
    </row>
    <row r="2594" spans="1:3">
      <c r="A2594" s="90"/>
      <c r="B2594" s="90"/>
      <c r="C2594" s="90"/>
    </row>
    <row r="2595" spans="1:3">
      <c r="A2595" s="90"/>
      <c r="B2595" s="90"/>
      <c r="C2595" s="90"/>
    </row>
    <row r="2596" spans="1:3">
      <c r="A2596" s="90"/>
      <c r="B2596" s="90"/>
      <c r="C2596" s="90"/>
    </row>
    <row r="2597" spans="1:3">
      <c r="A2597" s="90"/>
      <c r="B2597" s="90"/>
      <c r="C2597" s="90"/>
    </row>
    <row r="2598" spans="1:3">
      <c r="A2598" s="90"/>
      <c r="B2598" s="90"/>
      <c r="C2598" s="90"/>
    </row>
    <row r="2599" spans="1:3">
      <c r="A2599" s="90"/>
      <c r="B2599" s="90"/>
      <c r="C2599" s="90"/>
    </row>
    <row r="2600" spans="1:3">
      <c r="A2600" s="90"/>
      <c r="B2600" s="90"/>
      <c r="C2600" s="90"/>
    </row>
    <row r="2601" spans="1:3">
      <c r="A2601" s="90"/>
      <c r="B2601" s="90"/>
      <c r="C2601" s="90"/>
    </row>
    <row r="2602" spans="1:3">
      <c r="A2602" s="90"/>
      <c r="B2602" s="90"/>
      <c r="C2602" s="90"/>
    </row>
    <row r="2603" spans="1:3">
      <c r="A2603" s="90"/>
      <c r="B2603" s="90"/>
      <c r="C2603" s="90"/>
    </row>
    <row r="2604" spans="1:3">
      <c r="A2604" s="90"/>
      <c r="B2604" s="90"/>
      <c r="C2604" s="90"/>
    </row>
    <row r="2605" spans="1:3">
      <c r="A2605" s="90"/>
      <c r="B2605" s="90"/>
      <c r="C2605" s="90"/>
    </row>
    <row r="2606" spans="1:3">
      <c r="A2606" s="90"/>
      <c r="B2606" s="90"/>
      <c r="C2606" s="90"/>
    </row>
    <row r="2607" spans="1:3">
      <c r="A2607" s="90"/>
      <c r="B2607" s="90"/>
      <c r="C2607" s="90"/>
    </row>
    <row r="2608" spans="1:3">
      <c r="A2608" s="90"/>
      <c r="B2608" s="90"/>
      <c r="C2608" s="90"/>
    </row>
    <row r="2609" spans="1:3">
      <c r="A2609" s="90"/>
      <c r="B2609" s="90"/>
      <c r="C2609" s="90"/>
    </row>
    <row r="2610" spans="1:3">
      <c r="A2610" s="90"/>
      <c r="B2610" s="90"/>
      <c r="C2610" s="90"/>
    </row>
    <row r="2611" spans="1:3">
      <c r="A2611" s="90"/>
      <c r="B2611" s="90"/>
      <c r="C2611" s="90"/>
    </row>
    <row r="2612" spans="1:3">
      <c r="A2612" s="90"/>
      <c r="B2612" s="90"/>
      <c r="C2612" s="90"/>
    </row>
    <row r="2613" spans="1:3">
      <c r="A2613" s="90"/>
      <c r="B2613" s="90"/>
      <c r="C2613" s="90"/>
    </row>
    <row r="2614" spans="1:3">
      <c r="A2614" s="90"/>
      <c r="B2614" s="90"/>
      <c r="C2614" s="90"/>
    </row>
    <row r="2615" spans="1:3">
      <c r="A2615" s="90"/>
      <c r="B2615" s="90"/>
      <c r="C2615" s="90"/>
    </row>
    <row r="2616" spans="1:3">
      <c r="A2616" s="90"/>
      <c r="B2616" s="90"/>
      <c r="C2616" s="90"/>
    </row>
    <row r="2617" spans="1:3">
      <c r="A2617" s="90"/>
      <c r="B2617" s="90"/>
      <c r="C2617" s="90"/>
    </row>
    <row r="2618" spans="1:3">
      <c r="A2618" s="90"/>
      <c r="B2618" s="90"/>
      <c r="C2618" s="90"/>
    </row>
    <row r="2619" spans="1:3">
      <c r="A2619" s="90"/>
      <c r="B2619" s="90"/>
      <c r="C2619" s="90"/>
    </row>
    <row r="2620" spans="1:3">
      <c r="A2620" s="90"/>
      <c r="B2620" s="90"/>
      <c r="C2620" s="90"/>
    </row>
    <row r="2621" spans="1:3">
      <c r="A2621" s="90"/>
      <c r="B2621" s="90"/>
      <c r="C2621" s="90"/>
    </row>
    <row r="2622" spans="1:3">
      <c r="A2622" s="90"/>
      <c r="B2622" s="90"/>
      <c r="C2622" s="90"/>
    </row>
    <row r="2623" spans="1:3">
      <c r="A2623" s="90"/>
      <c r="B2623" s="90"/>
      <c r="C2623" s="90"/>
    </row>
    <row r="2624" spans="1:3">
      <c r="A2624" s="90"/>
      <c r="B2624" s="90"/>
      <c r="C2624" s="90"/>
    </row>
    <row r="2625" spans="1:3">
      <c r="A2625" s="90"/>
      <c r="B2625" s="90"/>
      <c r="C2625" s="90"/>
    </row>
    <row r="2626" spans="1:3">
      <c r="A2626" s="90"/>
      <c r="B2626" s="90"/>
      <c r="C2626" s="90"/>
    </row>
    <row r="2627" spans="1:3">
      <c r="A2627" s="90"/>
      <c r="B2627" s="90"/>
      <c r="C2627" s="90"/>
    </row>
    <row r="2628" spans="1:3">
      <c r="A2628" s="90"/>
      <c r="B2628" s="90"/>
      <c r="C2628" s="90"/>
    </row>
    <row r="2629" spans="1:3">
      <c r="A2629" s="90"/>
      <c r="B2629" s="90"/>
      <c r="C2629" s="90"/>
    </row>
    <row r="2630" spans="1:3">
      <c r="A2630" s="90"/>
      <c r="B2630" s="90"/>
      <c r="C2630" s="90"/>
    </row>
    <row r="2631" spans="1:3">
      <c r="A2631" s="90"/>
      <c r="B2631" s="90"/>
      <c r="C2631" s="90"/>
    </row>
    <row r="2632" spans="1:3">
      <c r="A2632" s="90"/>
      <c r="B2632" s="90"/>
      <c r="C2632" s="90"/>
    </row>
    <row r="2633" spans="1:3">
      <c r="A2633" s="90"/>
      <c r="B2633" s="90"/>
      <c r="C2633" s="90"/>
    </row>
    <row r="2634" spans="1:3">
      <c r="A2634" s="90"/>
      <c r="B2634" s="90"/>
      <c r="C2634" s="90"/>
    </row>
    <row r="2635" spans="1:3">
      <c r="A2635" s="90"/>
      <c r="B2635" s="90"/>
      <c r="C2635" s="90"/>
    </row>
    <row r="2636" spans="1:3">
      <c r="A2636" s="90"/>
      <c r="B2636" s="90"/>
      <c r="C2636" s="90"/>
    </row>
    <row r="2637" spans="1:3">
      <c r="A2637" s="90"/>
      <c r="B2637" s="90"/>
      <c r="C2637" s="90"/>
    </row>
    <row r="2638" spans="1:3">
      <c r="A2638" s="90"/>
      <c r="B2638" s="90"/>
      <c r="C2638" s="90"/>
    </row>
    <row r="2639" spans="1:3">
      <c r="A2639" s="90"/>
      <c r="B2639" s="90"/>
      <c r="C2639" s="90"/>
    </row>
    <row r="2640" spans="1:3">
      <c r="A2640" s="90"/>
      <c r="B2640" s="90"/>
      <c r="C2640" s="90"/>
    </row>
    <row r="2641" spans="1:3">
      <c r="A2641" s="90"/>
      <c r="B2641" s="90"/>
      <c r="C2641" s="90"/>
    </row>
    <row r="2642" spans="1:3">
      <c r="A2642" s="90"/>
      <c r="B2642" s="90"/>
      <c r="C2642" s="90"/>
    </row>
    <row r="2643" spans="1:3">
      <c r="A2643" s="90"/>
      <c r="B2643" s="90"/>
      <c r="C2643" s="90"/>
    </row>
    <row r="2644" spans="1:3">
      <c r="A2644" s="90"/>
      <c r="B2644" s="90"/>
      <c r="C2644" s="90"/>
    </row>
    <row r="2645" spans="1:3">
      <c r="A2645" s="90"/>
      <c r="B2645" s="90"/>
      <c r="C2645" s="90"/>
    </row>
    <row r="2646" spans="1:3">
      <c r="A2646" s="90"/>
      <c r="B2646" s="90"/>
      <c r="C2646" s="90"/>
    </row>
    <row r="2647" spans="1:3">
      <c r="A2647" s="90"/>
      <c r="B2647" s="90"/>
      <c r="C2647" s="90"/>
    </row>
    <row r="2648" spans="1:3">
      <c r="A2648" s="90"/>
      <c r="B2648" s="90"/>
      <c r="C2648" s="90"/>
    </row>
    <row r="2649" spans="1:3">
      <c r="A2649" s="90"/>
      <c r="B2649" s="90"/>
      <c r="C2649" s="90"/>
    </row>
    <row r="2650" spans="1:3">
      <c r="A2650" s="90"/>
      <c r="B2650" s="90"/>
      <c r="C2650" s="90"/>
    </row>
    <row r="2651" spans="1:3">
      <c r="A2651" s="90"/>
      <c r="B2651" s="90"/>
      <c r="C2651" s="90"/>
    </row>
    <row r="2652" spans="1:3">
      <c r="A2652" s="90"/>
      <c r="B2652" s="90"/>
      <c r="C2652" s="90"/>
    </row>
    <row r="2653" spans="1:3">
      <c r="A2653" s="90"/>
      <c r="B2653" s="90"/>
      <c r="C2653" s="90"/>
    </row>
    <row r="2654" spans="1:3">
      <c r="A2654" s="90"/>
      <c r="B2654" s="90"/>
      <c r="C2654" s="90"/>
    </row>
    <row r="2655" spans="1:3">
      <c r="A2655" s="90"/>
      <c r="B2655" s="90"/>
      <c r="C2655" s="90"/>
    </row>
    <row r="2656" spans="1:3">
      <c r="A2656" s="90"/>
      <c r="B2656" s="90"/>
      <c r="C2656" s="90"/>
    </row>
    <row r="2657" spans="1:3">
      <c r="A2657" s="90"/>
      <c r="B2657" s="90"/>
      <c r="C2657" s="90"/>
    </row>
    <row r="2658" spans="1:3">
      <c r="A2658" s="90"/>
      <c r="B2658" s="90"/>
      <c r="C2658" s="90"/>
    </row>
    <row r="2659" spans="1:3">
      <c r="A2659" s="90"/>
      <c r="B2659" s="90"/>
      <c r="C2659" s="90"/>
    </row>
    <row r="2660" spans="1:3">
      <c r="A2660" s="90"/>
      <c r="B2660" s="90"/>
      <c r="C2660" s="90"/>
    </row>
    <row r="2661" spans="1:3">
      <c r="A2661" s="90"/>
      <c r="B2661" s="90"/>
      <c r="C2661" s="90"/>
    </row>
    <row r="2662" spans="1:3">
      <c r="A2662" s="90"/>
      <c r="B2662" s="90"/>
      <c r="C2662" s="90"/>
    </row>
    <row r="2663" spans="1:3">
      <c r="A2663" s="90"/>
      <c r="B2663" s="90"/>
      <c r="C2663" s="90"/>
    </row>
    <row r="2664" spans="1:3">
      <c r="A2664" s="90"/>
      <c r="B2664" s="90"/>
      <c r="C2664" s="90"/>
    </row>
    <row r="2665" spans="1:3">
      <c r="A2665" s="90"/>
      <c r="B2665" s="90"/>
      <c r="C2665" s="90"/>
    </row>
    <row r="2666" spans="1:3">
      <c r="A2666" s="90"/>
      <c r="B2666" s="90"/>
      <c r="C2666" s="90"/>
    </row>
    <row r="2667" spans="1:3">
      <c r="A2667" s="90"/>
      <c r="B2667" s="90"/>
      <c r="C2667" s="90"/>
    </row>
    <row r="2668" spans="1:3">
      <c r="A2668" s="90"/>
      <c r="B2668" s="90"/>
      <c r="C2668" s="90"/>
    </row>
    <row r="2669" spans="1:3">
      <c r="A2669" s="90"/>
      <c r="B2669" s="90"/>
      <c r="C2669" s="90"/>
    </row>
    <row r="2670" spans="1:3">
      <c r="A2670" s="90"/>
      <c r="B2670" s="90"/>
      <c r="C2670" s="90"/>
    </row>
    <row r="2671" spans="1:3">
      <c r="A2671" s="90"/>
      <c r="B2671" s="90"/>
      <c r="C2671" s="90"/>
    </row>
    <row r="2672" spans="1:3">
      <c r="A2672" s="90"/>
      <c r="B2672" s="90"/>
      <c r="C2672" s="90"/>
    </row>
    <row r="2673" spans="1:3">
      <c r="A2673" s="90"/>
      <c r="B2673" s="90"/>
      <c r="C2673" s="90"/>
    </row>
    <row r="2674" spans="1:3">
      <c r="A2674" s="90"/>
      <c r="B2674" s="90"/>
      <c r="C2674" s="90"/>
    </row>
    <row r="2675" spans="1:3">
      <c r="A2675" s="90"/>
      <c r="B2675" s="90"/>
      <c r="C2675" s="90"/>
    </row>
    <row r="2676" spans="1:3">
      <c r="A2676" s="90"/>
      <c r="B2676" s="90"/>
      <c r="C2676" s="90"/>
    </row>
    <row r="2677" spans="1:3">
      <c r="A2677" s="90"/>
      <c r="B2677" s="90"/>
      <c r="C2677" s="90"/>
    </row>
    <row r="2678" spans="1:3">
      <c r="A2678" s="90"/>
      <c r="B2678" s="90"/>
      <c r="C2678" s="90"/>
    </row>
    <row r="2679" spans="1:3">
      <c r="A2679" s="90"/>
      <c r="B2679" s="90"/>
      <c r="C2679" s="90"/>
    </row>
    <row r="2680" spans="1:3">
      <c r="A2680" s="90"/>
      <c r="B2680" s="90"/>
      <c r="C2680" s="90"/>
    </row>
    <row r="2681" spans="1:3">
      <c r="A2681" s="90"/>
      <c r="B2681" s="90"/>
      <c r="C2681" s="90"/>
    </row>
    <row r="2682" spans="1:3">
      <c r="A2682" s="90"/>
      <c r="B2682" s="90"/>
      <c r="C2682" s="90"/>
    </row>
    <row r="2683" spans="1:3">
      <c r="A2683" s="90"/>
      <c r="B2683" s="90"/>
      <c r="C2683" s="90"/>
    </row>
    <row r="2684" spans="1:3">
      <c r="A2684" s="90"/>
      <c r="B2684" s="90"/>
      <c r="C2684" s="90"/>
    </row>
    <row r="2685" spans="1:3">
      <c r="A2685" s="90"/>
      <c r="B2685" s="90"/>
      <c r="C2685" s="90"/>
    </row>
    <row r="2686" spans="1:3">
      <c r="A2686" s="90"/>
      <c r="B2686" s="90"/>
      <c r="C2686" s="90"/>
    </row>
    <row r="2687" spans="1:3">
      <c r="A2687" s="90"/>
      <c r="B2687" s="90"/>
      <c r="C2687" s="90"/>
    </row>
    <row r="2688" spans="1:3">
      <c r="A2688" s="90"/>
      <c r="B2688" s="90"/>
      <c r="C2688" s="90"/>
    </row>
    <row r="2689" spans="1:3">
      <c r="A2689" s="90"/>
      <c r="B2689" s="90"/>
      <c r="C2689" s="90"/>
    </row>
    <row r="2690" spans="1:3">
      <c r="A2690" s="90"/>
      <c r="B2690" s="90"/>
      <c r="C2690" s="90"/>
    </row>
    <row r="2691" spans="1:3">
      <c r="A2691" s="90"/>
      <c r="B2691" s="90"/>
      <c r="C2691" s="90"/>
    </row>
    <row r="2692" spans="1:3">
      <c r="A2692" s="90"/>
      <c r="B2692" s="90"/>
      <c r="C2692" s="90"/>
    </row>
    <row r="2693" spans="1:3">
      <c r="A2693" s="90"/>
      <c r="B2693" s="90"/>
      <c r="C2693" s="90"/>
    </row>
    <row r="2694" spans="1:3">
      <c r="A2694" s="90"/>
      <c r="B2694" s="90"/>
      <c r="C2694" s="90"/>
    </row>
    <row r="2695" spans="1:3">
      <c r="A2695" s="90"/>
      <c r="B2695" s="90"/>
      <c r="C2695" s="90"/>
    </row>
    <row r="2696" spans="1:3">
      <c r="A2696" s="90"/>
      <c r="B2696" s="90"/>
      <c r="C2696" s="90"/>
    </row>
    <row r="2697" spans="1:3">
      <c r="A2697" s="90"/>
      <c r="B2697" s="90"/>
      <c r="C2697" s="90"/>
    </row>
    <row r="2698" spans="1:3">
      <c r="A2698" s="90"/>
      <c r="B2698" s="90"/>
      <c r="C2698" s="90"/>
    </row>
    <row r="2699" spans="1:3">
      <c r="A2699" s="90"/>
      <c r="B2699" s="90"/>
      <c r="C2699" s="90"/>
    </row>
    <row r="2700" spans="1:3">
      <c r="A2700" s="90"/>
      <c r="B2700" s="90"/>
      <c r="C2700" s="90"/>
    </row>
    <row r="2701" spans="1:3">
      <c r="A2701" s="90"/>
      <c r="B2701" s="90"/>
      <c r="C2701" s="90"/>
    </row>
    <row r="2702" spans="1:3">
      <c r="A2702" s="90"/>
      <c r="B2702" s="90"/>
      <c r="C2702" s="90"/>
    </row>
    <row r="2703" spans="1:3">
      <c r="A2703" s="90"/>
      <c r="B2703" s="90"/>
      <c r="C2703" s="90"/>
    </row>
    <row r="2704" spans="1:3">
      <c r="A2704" s="90"/>
      <c r="B2704" s="90"/>
      <c r="C2704" s="90"/>
    </row>
    <row r="2705" spans="1:3">
      <c r="A2705" s="90"/>
      <c r="B2705" s="90"/>
      <c r="C2705" s="90"/>
    </row>
    <row r="2706" spans="1:3">
      <c r="A2706" s="90"/>
      <c r="B2706" s="90"/>
      <c r="C2706" s="90"/>
    </row>
    <row r="2707" spans="1:3">
      <c r="A2707" s="90"/>
      <c r="B2707" s="90"/>
      <c r="C2707" s="90"/>
    </row>
    <row r="2708" spans="1:3">
      <c r="A2708" s="90"/>
      <c r="B2708" s="90"/>
      <c r="C2708" s="90"/>
    </row>
    <row r="2709" spans="1:3">
      <c r="A2709" s="90"/>
      <c r="B2709" s="90"/>
      <c r="C2709" s="90"/>
    </row>
    <row r="2710" spans="1:3">
      <c r="A2710" s="90"/>
      <c r="B2710" s="90"/>
      <c r="C2710" s="90"/>
    </row>
    <row r="2711" spans="1:3">
      <c r="A2711" s="90"/>
      <c r="B2711" s="90"/>
      <c r="C2711" s="90"/>
    </row>
    <row r="2712" spans="1:3">
      <c r="A2712" s="90"/>
      <c r="B2712" s="90"/>
      <c r="C2712" s="90"/>
    </row>
    <row r="2713" spans="1:3">
      <c r="A2713" s="90"/>
      <c r="B2713" s="90"/>
      <c r="C2713" s="90"/>
    </row>
    <row r="2714" spans="1:3">
      <c r="A2714" s="90"/>
      <c r="B2714" s="90"/>
      <c r="C2714" s="90"/>
    </row>
    <row r="2715" spans="1:3">
      <c r="A2715" s="90"/>
      <c r="B2715" s="90"/>
      <c r="C2715" s="90"/>
    </row>
    <row r="2716" spans="1:3">
      <c r="A2716" s="90"/>
      <c r="B2716" s="90"/>
      <c r="C2716" s="90"/>
    </row>
    <row r="2717" spans="1:3">
      <c r="A2717" s="90"/>
      <c r="B2717" s="90"/>
      <c r="C2717" s="90"/>
    </row>
    <row r="2718" spans="1:3">
      <c r="A2718" s="90"/>
      <c r="B2718" s="90"/>
      <c r="C2718" s="90"/>
    </row>
    <row r="2719" spans="1:3">
      <c r="A2719" s="90"/>
      <c r="B2719" s="90"/>
      <c r="C2719" s="90"/>
    </row>
    <row r="2720" spans="1:3">
      <c r="A2720" s="90"/>
      <c r="B2720" s="90"/>
      <c r="C2720" s="90"/>
    </row>
    <row r="2721" spans="1:3">
      <c r="A2721" s="90"/>
      <c r="B2721" s="90"/>
      <c r="C2721" s="90"/>
    </row>
    <row r="2722" spans="1:3">
      <c r="A2722" s="90"/>
      <c r="B2722" s="90"/>
      <c r="C2722" s="90"/>
    </row>
    <row r="2723" spans="1:3">
      <c r="A2723" s="90"/>
      <c r="B2723" s="90"/>
      <c r="C2723" s="90"/>
    </row>
    <row r="2724" spans="1:3">
      <c r="A2724" s="90"/>
      <c r="B2724" s="90"/>
      <c r="C2724" s="90"/>
    </row>
    <row r="2725" spans="1:3">
      <c r="A2725" s="90"/>
      <c r="B2725" s="90"/>
      <c r="C2725" s="90"/>
    </row>
    <row r="2726" spans="1:3">
      <c r="A2726" s="90"/>
      <c r="B2726" s="90"/>
      <c r="C2726" s="90"/>
    </row>
    <row r="2727" spans="1:3">
      <c r="A2727" s="90"/>
      <c r="B2727" s="90"/>
      <c r="C2727" s="90"/>
    </row>
    <row r="2728" spans="1:3">
      <c r="A2728" s="90"/>
      <c r="B2728" s="90"/>
      <c r="C2728" s="90"/>
    </row>
    <row r="2729" spans="1:3">
      <c r="A2729" s="90"/>
      <c r="B2729" s="90"/>
      <c r="C2729" s="90"/>
    </row>
    <row r="2730" spans="1:3">
      <c r="A2730" s="90"/>
      <c r="B2730" s="90"/>
      <c r="C2730" s="90"/>
    </row>
    <row r="2731" spans="1:3">
      <c r="A2731" s="90"/>
      <c r="B2731" s="90"/>
      <c r="C2731" s="90"/>
    </row>
    <row r="2732" spans="1:3">
      <c r="A2732" s="90"/>
      <c r="B2732" s="90"/>
      <c r="C2732" s="90"/>
    </row>
    <row r="2733" spans="1:3">
      <c r="A2733" s="90"/>
      <c r="B2733" s="90"/>
      <c r="C2733" s="90"/>
    </row>
    <row r="2734" spans="1:3">
      <c r="A2734" s="90"/>
      <c r="B2734" s="90"/>
      <c r="C2734" s="90"/>
    </row>
    <row r="2735" spans="1:3">
      <c r="A2735" s="90"/>
      <c r="B2735" s="90"/>
      <c r="C2735" s="90"/>
    </row>
    <row r="2736" spans="1:3">
      <c r="A2736" s="90"/>
      <c r="B2736" s="90"/>
      <c r="C2736" s="90"/>
    </row>
    <row r="2737" spans="1:3">
      <c r="A2737" s="90"/>
      <c r="B2737" s="90"/>
      <c r="C2737" s="90"/>
    </row>
    <row r="2738" spans="1:3">
      <c r="A2738" s="90"/>
      <c r="B2738" s="90"/>
      <c r="C2738" s="90"/>
    </row>
    <row r="2739" spans="1:3">
      <c r="A2739" s="90"/>
      <c r="B2739" s="90"/>
      <c r="C2739" s="90"/>
    </row>
    <row r="2740" spans="1:3">
      <c r="A2740" s="90"/>
      <c r="B2740" s="90"/>
      <c r="C2740" s="90"/>
    </row>
    <row r="2741" spans="1:3">
      <c r="A2741" s="90"/>
      <c r="B2741" s="90"/>
      <c r="C2741" s="90"/>
    </row>
    <row r="2742" spans="1:3">
      <c r="A2742" s="90"/>
      <c r="B2742" s="90"/>
      <c r="C2742" s="90"/>
    </row>
    <row r="2743" spans="1:3">
      <c r="A2743" s="90"/>
      <c r="B2743" s="90"/>
      <c r="C2743" s="90"/>
    </row>
    <row r="2744" spans="1:3">
      <c r="A2744" s="90"/>
      <c r="B2744" s="90"/>
      <c r="C2744" s="90"/>
    </row>
    <row r="2745" spans="1:3">
      <c r="A2745" s="90"/>
      <c r="B2745" s="90"/>
      <c r="C2745" s="90"/>
    </row>
    <row r="2746" spans="1:3">
      <c r="A2746" s="90"/>
      <c r="B2746" s="90"/>
      <c r="C2746" s="90"/>
    </row>
    <row r="2747" spans="1:3">
      <c r="A2747" s="90"/>
      <c r="B2747" s="90"/>
      <c r="C2747" s="90"/>
    </row>
    <row r="2748" spans="1:3">
      <c r="A2748" s="90"/>
      <c r="B2748" s="90"/>
      <c r="C2748" s="90"/>
    </row>
    <row r="2749" spans="1:3">
      <c r="A2749" s="90"/>
      <c r="B2749" s="90"/>
      <c r="C2749" s="90"/>
    </row>
    <row r="2750" spans="1:3">
      <c r="A2750" s="90"/>
      <c r="B2750" s="90"/>
      <c r="C2750" s="90"/>
    </row>
    <row r="2751" spans="1:3">
      <c r="A2751" s="90"/>
      <c r="B2751" s="90"/>
      <c r="C2751" s="90"/>
    </row>
    <row r="2752" spans="1:3">
      <c r="A2752" s="90"/>
      <c r="B2752" s="90"/>
      <c r="C2752" s="90"/>
    </row>
    <row r="2753" spans="1:3">
      <c r="A2753" s="90"/>
      <c r="B2753" s="90"/>
      <c r="C2753" s="90"/>
    </row>
    <row r="2754" spans="1:3">
      <c r="A2754" s="90"/>
      <c r="B2754" s="90"/>
      <c r="C2754" s="90"/>
    </row>
    <row r="2755" spans="1:3">
      <c r="A2755" s="90"/>
      <c r="B2755" s="90"/>
      <c r="C2755" s="90"/>
    </row>
    <row r="2756" spans="1:3">
      <c r="A2756" s="90"/>
      <c r="B2756" s="90"/>
      <c r="C2756" s="90"/>
    </row>
    <row r="2757" spans="1:3">
      <c r="A2757" s="90"/>
      <c r="B2757" s="90"/>
      <c r="C2757" s="90"/>
    </row>
    <row r="2758" spans="1:3">
      <c r="A2758" s="90"/>
      <c r="B2758" s="90"/>
      <c r="C2758" s="90"/>
    </row>
    <row r="2759" spans="1:3">
      <c r="A2759" s="90"/>
      <c r="B2759" s="90"/>
      <c r="C2759" s="90"/>
    </row>
    <row r="2760" spans="1:3">
      <c r="A2760" s="90"/>
      <c r="B2760" s="90"/>
      <c r="C2760" s="90"/>
    </row>
    <row r="2761" spans="1:3">
      <c r="A2761" s="90"/>
      <c r="B2761" s="90"/>
      <c r="C2761" s="90"/>
    </row>
    <row r="2762" spans="1:3">
      <c r="A2762" s="90"/>
      <c r="B2762" s="90"/>
      <c r="C2762" s="90"/>
    </row>
    <row r="2763" spans="1:3">
      <c r="A2763" s="90"/>
      <c r="B2763" s="90"/>
      <c r="C2763" s="90"/>
    </row>
    <row r="2764" spans="1:3">
      <c r="A2764" s="90"/>
      <c r="B2764" s="90"/>
      <c r="C2764" s="90"/>
    </row>
    <row r="2765" spans="1:3">
      <c r="A2765" s="90"/>
      <c r="B2765" s="90"/>
      <c r="C2765" s="90"/>
    </row>
    <row r="2766" spans="1:3">
      <c r="A2766" s="90"/>
      <c r="B2766" s="90"/>
      <c r="C2766" s="90"/>
    </row>
    <row r="2767" spans="1:3">
      <c r="A2767" s="90"/>
      <c r="B2767" s="90"/>
      <c r="C2767" s="90"/>
    </row>
    <row r="2768" spans="1:3">
      <c r="A2768" s="90"/>
      <c r="B2768" s="90"/>
      <c r="C2768" s="90"/>
    </row>
    <row r="2769" spans="1:3">
      <c r="A2769" s="90"/>
      <c r="B2769" s="90"/>
      <c r="C2769" s="90"/>
    </row>
    <row r="2770" spans="1:3">
      <c r="A2770" s="90"/>
      <c r="B2770" s="90"/>
      <c r="C2770" s="90"/>
    </row>
    <row r="2771" spans="1:3">
      <c r="A2771" s="90"/>
      <c r="B2771" s="90"/>
      <c r="C2771" s="90"/>
    </row>
    <row r="2772" spans="1:3">
      <c r="A2772" s="90"/>
      <c r="B2772" s="90"/>
      <c r="C2772" s="90"/>
    </row>
    <row r="2773" spans="1:3">
      <c r="A2773" s="90"/>
      <c r="B2773" s="90"/>
      <c r="C2773" s="90"/>
    </row>
    <row r="2774" spans="1:3">
      <c r="A2774" s="90"/>
      <c r="B2774" s="90"/>
      <c r="C2774" s="90"/>
    </row>
    <row r="2775" spans="1:3">
      <c r="A2775" s="90"/>
      <c r="B2775" s="90"/>
      <c r="C2775" s="90"/>
    </row>
    <row r="2776" spans="1:3">
      <c r="A2776" s="90"/>
      <c r="B2776" s="90"/>
      <c r="C2776" s="90"/>
    </row>
    <row r="2777" spans="1:3">
      <c r="A2777" s="90"/>
      <c r="B2777" s="90"/>
      <c r="C2777" s="90"/>
    </row>
    <row r="2778" spans="1:3">
      <c r="A2778" s="90"/>
      <c r="B2778" s="90"/>
      <c r="C2778" s="90"/>
    </row>
    <row r="2779" spans="1:3">
      <c r="A2779" s="90"/>
      <c r="B2779" s="90"/>
      <c r="C2779" s="90"/>
    </row>
    <row r="2780" spans="1:3">
      <c r="A2780" s="90"/>
      <c r="B2780" s="90"/>
      <c r="C2780" s="90"/>
    </row>
    <row r="2781" spans="1:3">
      <c r="A2781" s="90"/>
      <c r="B2781" s="90"/>
      <c r="C2781" s="90"/>
    </row>
    <row r="2782" spans="1:3">
      <c r="A2782" s="90"/>
      <c r="B2782" s="90"/>
      <c r="C2782" s="90"/>
    </row>
    <row r="2783" spans="1:3">
      <c r="A2783" s="90"/>
      <c r="B2783" s="90"/>
      <c r="C2783" s="90"/>
    </row>
    <row r="2784" spans="1:3">
      <c r="A2784" s="90"/>
      <c r="B2784" s="90"/>
      <c r="C2784" s="90"/>
    </row>
    <row r="2785" spans="1:3">
      <c r="A2785" s="90"/>
      <c r="B2785" s="90"/>
      <c r="C2785" s="90"/>
    </row>
    <row r="2786" spans="1:3">
      <c r="A2786" s="90"/>
      <c r="B2786" s="90"/>
      <c r="C2786" s="90"/>
    </row>
    <row r="2787" spans="1:3">
      <c r="A2787" s="90"/>
      <c r="B2787" s="90"/>
      <c r="C2787" s="90"/>
    </row>
    <row r="2788" spans="1:3">
      <c r="A2788" s="90"/>
      <c r="B2788" s="90"/>
      <c r="C2788" s="90"/>
    </row>
    <row r="2789" spans="1:3">
      <c r="A2789" s="90"/>
      <c r="B2789" s="90"/>
      <c r="C2789" s="90"/>
    </row>
    <row r="2790" spans="1:3">
      <c r="A2790" s="90"/>
      <c r="B2790" s="90"/>
      <c r="C2790" s="90"/>
    </row>
    <row r="2791" spans="1:3">
      <c r="A2791" s="90"/>
      <c r="B2791" s="90"/>
      <c r="C2791" s="90"/>
    </row>
    <row r="2792" spans="1:3">
      <c r="A2792" s="90"/>
      <c r="B2792" s="90"/>
      <c r="C2792" s="90"/>
    </row>
    <row r="2793" spans="1:3">
      <c r="A2793" s="90"/>
      <c r="B2793" s="90"/>
      <c r="C2793" s="90"/>
    </row>
    <row r="2794" spans="1:3">
      <c r="A2794" s="90"/>
      <c r="B2794" s="90"/>
      <c r="C2794" s="90"/>
    </row>
    <row r="2795" spans="1:3">
      <c r="A2795" s="90"/>
      <c r="B2795" s="90"/>
      <c r="C2795" s="90"/>
    </row>
    <row r="2796" spans="1:3">
      <c r="A2796" s="90"/>
      <c r="B2796" s="90"/>
      <c r="C2796" s="90"/>
    </row>
    <row r="2797" spans="1:3">
      <c r="A2797" s="90"/>
      <c r="B2797" s="90"/>
      <c r="C2797" s="90"/>
    </row>
    <row r="2798" spans="1:3">
      <c r="A2798" s="90"/>
      <c r="B2798" s="90"/>
      <c r="C2798" s="90"/>
    </row>
    <row r="2799" spans="1:3">
      <c r="A2799" s="90"/>
      <c r="B2799" s="90"/>
      <c r="C2799" s="90"/>
    </row>
    <row r="2800" spans="1:3">
      <c r="A2800" s="90"/>
      <c r="B2800" s="90"/>
      <c r="C2800" s="90"/>
    </row>
    <row r="2801" spans="1:3">
      <c r="A2801" s="90"/>
      <c r="B2801" s="90"/>
      <c r="C2801" s="90"/>
    </row>
    <row r="2802" spans="1:3">
      <c r="A2802" s="90"/>
      <c r="B2802" s="90"/>
      <c r="C2802" s="90"/>
    </row>
    <row r="2803" spans="1:3">
      <c r="A2803" s="90"/>
      <c r="B2803" s="90"/>
      <c r="C2803" s="90"/>
    </row>
    <row r="2804" spans="1:3">
      <c r="A2804" s="90"/>
      <c r="B2804" s="90"/>
      <c r="C2804" s="90"/>
    </row>
    <row r="2805" spans="1:3">
      <c r="A2805" s="90"/>
      <c r="B2805" s="90"/>
      <c r="C2805" s="90"/>
    </row>
    <row r="2806" spans="1:3">
      <c r="A2806" s="90"/>
      <c r="B2806" s="90"/>
      <c r="C2806" s="90"/>
    </row>
    <row r="2807" spans="1:3">
      <c r="A2807" s="90"/>
      <c r="B2807" s="90"/>
      <c r="C2807" s="90"/>
    </row>
    <row r="2808" spans="1:3">
      <c r="A2808" s="90"/>
      <c r="B2808" s="90"/>
      <c r="C2808" s="90"/>
    </row>
    <row r="2809" spans="1:3">
      <c r="A2809" s="90"/>
      <c r="B2809" s="90"/>
      <c r="C2809" s="90"/>
    </row>
    <row r="2810" spans="1:3">
      <c r="A2810" s="90"/>
      <c r="B2810" s="90"/>
      <c r="C2810" s="90"/>
    </row>
    <row r="2811" spans="1:3">
      <c r="A2811" s="90"/>
      <c r="B2811" s="90"/>
      <c r="C2811" s="90"/>
    </row>
    <row r="2812" spans="1:3">
      <c r="A2812" s="90"/>
      <c r="B2812" s="90"/>
      <c r="C2812" s="90"/>
    </row>
    <row r="2813" spans="1:3">
      <c r="A2813" s="90"/>
      <c r="B2813" s="90"/>
      <c r="C2813" s="90"/>
    </row>
    <row r="2814" spans="1:3">
      <c r="A2814" s="90"/>
      <c r="B2814" s="90"/>
      <c r="C2814" s="90"/>
    </row>
    <row r="2815" spans="1:3">
      <c r="A2815" s="90"/>
      <c r="B2815" s="90"/>
      <c r="C2815" s="90"/>
    </row>
    <row r="2816" spans="1:3">
      <c r="A2816" s="90"/>
      <c r="B2816" s="90"/>
      <c r="C2816" s="90"/>
    </row>
    <row r="2817" spans="1:3">
      <c r="A2817" s="90"/>
      <c r="B2817" s="90"/>
      <c r="C2817" s="90"/>
    </row>
    <row r="2818" spans="1:3">
      <c r="A2818" s="90"/>
      <c r="B2818" s="90"/>
      <c r="C2818" s="90"/>
    </row>
    <row r="2819" spans="1:3">
      <c r="A2819" s="90"/>
      <c r="B2819" s="90"/>
      <c r="C2819" s="90"/>
    </row>
    <row r="2820" spans="1:3">
      <c r="A2820" s="90"/>
      <c r="B2820" s="90"/>
      <c r="C2820" s="90"/>
    </row>
    <row r="2821" spans="1:3">
      <c r="A2821" s="90"/>
      <c r="B2821" s="90"/>
      <c r="C2821" s="90"/>
    </row>
    <row r="2822" spans="1:3">
      <c r="A2822" s="90"/>
      <c r="B2822" s="90"/>
      <c r="C2822" s="90"/>
    </row>
    <row r="2823" spans="1:3">
      <c r="A2823" s="90"/>
      <c r="B2823" s="90"/>
      <c r="C2823" s="90"/>
    </row>
    <row r="2824" spans="1:3">
      <c r="A2824" s="90"/>
      <c r="B2824" s="90"/>
      <c r="C2824" s="90"/>
    </row>
    <row r="2825" spans="1:3">
      <c r="A2825" s="90"/>
      <c r="B2825" s="90"/>
      <c r="C2825" s="90"/>
    </row>
    <row r="2826" spans="1:3">
      <c r="A2826" s="90"/>
      <c r="B2826" s="90"/>
      <c r="C2826" s="90"/>
    </row>
    <row r="2827" spans="1:3">
      <c r="A2827" s="90"/>
      <c r="B2827" s="90"/>
      <c r="C2827" s="90"/>
    </row>
    <row r="2828" spans="1:3">
      <c r="A2828" s="90"/>
      <c r="B2828" s="90"/>
      <c r="C2828" s="90"/>
    </row>
    <row r="2829" spans="1:3">
      <c r="A2829" s="90"/>
      <c r="B2829" s="90"/>
      <c r="C2829" s="90"/>
    </row>
    <row r="2830" spans="1:3">
      <c r="A2830" s="90"/>
      <c r="B2830" s="90"/>
      <c r="C2830" s="90"/>
    </row>
    <row r="2831" spans="1:3">
      <c r="A2831" s="90"/>
      <c r="B2831" s="90"/>
      <c r="C2831" s="90"/>
    </row>
    <row r="2832" spans="1:3">
      <c r="A2832" s="90"/>
      <c r="B2832" s="90"/>
      <c r="C2832" s="90"/>
    </row>
    <row r="2833" spans="1:3">
      <c r="A2833" s="90"/>
      <c r="B2833" s="90"/>
      <c r="C2833" s="90"/>
    </row>
    <row r="2834" spans="1:3">
      <c r="A2834" s="90"/>
      <c r="B2834" s="90"/>
      <c r="C2834" s="90"/>
    </row>
    <row r="2835" spans="1:3">
      <c r="A2835" s="90"/>
      <c r="B2835" s="90"/>
      <c r="C2835" s="90"/>
    </row>
    <row r="2836" spans="1:3">
      <c r="A2836" s="90"/>
      <c r="B2836" s="90"/>
      <c r="C2836" s="90"/>
    </row>
    <row r="2837" spans="1:3">
      <c r="A2837" s="90"/>
      <c r="B2837" s="90"/>
      <c r="C2837" s="90"/>
    </row>
    <row r="2838" spans="1:3">
      <c r="A2838" s="90"/>
      <c r="B2838" s="90"/>
      <c r="C2838" s="90"/>
    </row>
    <row r="2839" spans="1:3">
      <c r="A2839" s="90"/>
      <c r="B2839" s="90"/>
      <c r="C2839" s="90"/>
    </row>
    <row r="2840" spans="1:3">
      <c r="A2840" s="90"/>
      <c r="B2840" s="90"/>
      <c r="C2840" s="90"/>
    </row>
    <row r="2841" spans="1:3">
      <c r="A2841" s="90"/>
      <c r="B2841" s="90"/>
      <c r="C2841" s="90"/>
    </row>
    <row r="2842" spans="1:3">
      <c r="A2842" s="90"/>
      <c r="B2842" s="90"/>
      <c r="C2842" s="90"/>
    </row>
    <row r="2843" spans="1:3">
      <c r="A2843" s="90"/>
      <c r="B2843" s="90"/>
      <c r="C2843" s="90"/>
    </row>
    <row r="2844" spans="1:3">
      <c r="A2844" s="90"/>
      <c r="B2844" s="90"/>
      <c r="C2844" s="90"/>
    </row>
    <row r="2845" spans="1:3">
      <c r="A2845" s="90"/>
      <c r="B2845" s="90"/>
      <c r="C2845" s="90"/>
    </row>
    <row r="2846" spans="1:3">
      <c r="A2846" s="90"/>
      <c r="B2846" s="90"/>
      <c r="C2846" s="90"/>
    </row>
    <row r="2847" spans="1:3">
      <c r="A2847" s="90"/>
      <c r="B2847" s="90"/>
      <c r="C2847" s="90"/>
    </row>
    <row r="2848" spans="1:3">
      <c r="A2848" s="90"/>
      <c r="B2848" s="90"/>
      <c r="C2848" s="90"/>
    </row>
    <row r="2849" spans="1:3">
      <c r="A2849" s="90"/>
      <c r="B2849" s="90"/>
      <c r="C2849" s="90"/>
    </row>
    <row r="2850" spans="1:3">
      <c r="A2850" s="90"/>
      <c r="B2850" s="90"/>
      <c r="C2850" s="90"/>
    </row>
    <row r="2851" spans="1:3">
      <c r="A2851" s="90"/>
      <c r="B2851" s="90"/>
      <c r="C2851" s="90"/>
    </row>
    <row r="2852" spans="1:3">
      <c r="A2852" s="90"/>
      <c r="B2852" s="90"/>
      <c r="C2852" s="90"/>
    </row>
    <row r="2853" spans="1:3">
      <c r="A2853" s="90"/>
      <c r="B2853" s="90"/>
      <c r="C2853" s="90"/>
    </row>
    <row r="2854" spans="1:3">
      <c r="A2854" s="90"/>
      <c r="B2854" s="90"/>
      <c r="C2854" s="90"/>
    </row>
    <row r="2855" spans="1:3">
      <c r="A2855" s="90"/>
      <c r="B2855" s="90"/>
      <c r="C2855" s="90"/>
    </row>
    <row r="2856" spans="1:3">
      <c r="A2856" s="90"/>
      <c r="B2856" s="90"/>
      <c r="C2856" s="90"/>
    </row>
    <row r="2857" spans="1:3">
      <c r="A2857" s="90"/>
      <c r="B2857" s="90"/>
      <c r="C2857" s="90"/>
    </row>
    <row r="2858" spans="1:3">
      <c r="A2858" s="90"/>
      <c r="B2858" s="90"/>
      <c r="C2858" s="90"/>
    </row>
    <row r="2859" spans="1:3">
      <c r="A2859" s="90"/>
      <c r="B2859" s="90"/>
      <c r="C2859" s="90"/>
    </row>
    <row r="2860" spans="1:3">
      <c r="A2860" s="90"/>
      <c r="B2860" s="90"/>
      <c r="C2860" s="90"/>
    </row>
    <row r="2861" spans="1:3">
      <c r="A2861" s="90"/>
      <c r="B2861" s="90"/>
      <c r="C2861" s="90"/>
    </row>
    <row r="2862" spans="1:3">
      <c r="A2862" s="90"/>
      <c r="B2862" s="90"/>
      <c r="C2862" s="90"/>
    </row>
    <row r="2863" spans="1:3">
      <c r="A2863" s="90"/>
      <c r="B2863" s="90"/>
      <c r="C2863" s="90"/>
    </row>
    <row r="2864" spans="1:3">
      <c r="A2864" s="90"/>
      <c r="B2864" s="90"/>
      <c r="C2864" s="90"/>
    </row>
    <row r="2865" spans="1:3">
      <c r="A2865" s="90"/>
      <c r="B2865" s="90"/>
      <c r="C2865" s="90"/>
    </row>
    <row r="2866" spans="1:3">
      <c r="A2866" s="90"/>
      <c r="B2866" s="90"/>
      <c r="C2866" s="90"/>
    </row>
    <row r="2867" spans="1:3">
      <c r="A2867" s="90"/>
      <c r="B2867" s="90"/>
      <c r="C2867" s="90"/>
    </row>
    <row r="2868" spans="1:3">
      <c r="A2868" s="90"/>
      <c r="B2868" s="90"/>
      <c r="C2868" s="90"/>
    </row>
    <row r="2869" spans="1:3">
      <c r="A2869" s="90"/>
      <c r="B2869" s="90"/>
      <c r="C2869" s="90"/>
    </row>
    <row r="2870" spans="1:3">
      <c r="A2870" s="90"/>
      <c r="B2870" s="90"/>
      <c r="C2870" s="90"/>
    </row>
    <row r="2871" spans="1:3">
      <c r="A2871" s="90"/>
      <c r="B2871" s="90"/>
      <c r="C2871" s="90"/>
    </row>
    <row r="2872" spans="1:3">
      <c r="A2872" s="90"/>
      <c r="B2872" s="90"/>
      <c r="C2872" s="90"/>
    </row>
    <row r="2873" spans="1:3">
      <c r="A2873" s="90"/>
      <c r="B2873" s="90"/>
      <c r="C2873" s="90"/>
    </row>
    <row r="2874" spans="1:3">
      <c r="A2874" s="90"/>
      <c r="B2874" s="90"/>
      <c r="C2874" s="90"/>
    </row>
    <row r="2875" spans="1:3">
      <c r="A2875" s="90"/>
      <c r="B2875" s="90"/>
      <c r="C2875" s="90"/>
    </row>
    <row r="2876" spans="1:3">
      <c r="A2876" s="90"/>
      <c r="B2876" s="90"/>
      <c r="C2876" s="90"/>
    </row>
    <row r="2877" spans="1:3">
      <c r="A2877" s="90"/>
      <c r="B2877" s="90"/>
      <c r="C2877" s="90"/>
    </row>
    <row r="2878" spans="1:3">
      <c r="A2878" s="90"/>
      <c r="B2878" s="90"/>
      <c r="C2878" s="90"/>
    </row>
    <row r="2879" spans="1:3">
      <c r="A2879" s="90"/>
      <c r="B2879" s="90"/>
      <c r="C2879" s="90"/>
    </row>
    <row r="2880" spans="1:3">
      <c r="A2880" s="90"/>
      <c r="B2880" s="90"/>
      <c r="C2880" s="90"/>
    </row>
    <row r="2881" spans="1:3">
      <c r="A2881" s="90"/>
      <c r="B2881" s="90"/>
      <c r="C2881" s="90"/>
    </row>
    <row r="2882" spans="1:3">
      <c r="A2882" s="90"/>
      <c r="B2882" s="90"/>
      <c r="C2882" s="90"/>
    </row>
    <row r="2883" spans="1:3">
      <c r="A2883" s="90"/>
      <c r="B2883" s="90"/>
      <c r="C2883" s="90"/>
    </row>
    <row r="2884" spans="1:3">
      <c r="A2884" s="90"/>
      <c r="B2884" s="90"/>
      <c r="C2884" s="90"/>
    </row>
    <row r="2885" spans="1:3">
      <c r="A2885" s="90"/>
      <c r="B2885" s="90"/>
      <c r="C2885" s="90"/>
    </row>
    <row r="2886" spans="1:3">
      <c r="A2886" s="90"/>
      <c r="B2886" s="90"/>
      <c r="C2886" s="90"/>
    </row>
    <row r="2887" spans="1:3">
      <c r="A2887" s="90"/>
      <c r="B2887" s="90"/>
      <c r="C2887" s="90"/>
    </row>
    <row r="2888" spans="1:3">
      <c r="A2888" s="90"/>
      <c r="B2888" s="90"/>
      <c r="C2888" s="90"/>
    </row>
    <row r="2889" spans="1:3">
      <c r="A2889" s="90"/>
      <c r="B2889" s="90"/>
      <c r="C2889" s="90"/>
    </row>
    <row r="2890" spans="1:3">
      <c r="A2890" s="90"/>
      <c r="B2890" s="90"/>
      <c r="C2890" s="90"/>
    </row>
    <row r="2891" spans="1:3">
      <c r="A2891" s="90"/>
      <c r="B2891" s="90"/>
      <c r="C2891" s="90"/>
    </row>
    <row r="2892" spans="1:3">
      <c r="A2892" s="90"/>
      <c r="B2892" s="90"/>
      <c r="C2892" s="90"/>
    </row>
    <row r="2893" spans="1:3">
      <c r="A2893" s="90"/>
      <c r="B2893" s="90"/>
      <c r="C2893" s="90"/>
    </row>
    <row r="2894" spans="1:3">
      <c r="A2894" s="90"/>
      <c r="B2894" s="90"/>
      <c r="C2894" s="90"/>
    </row>
    <row r="2895" spans="1:3">
      <c r="A2895" s="90"/>
      <c r="B2895" s="90"/>
      <c r="C2895" s="90"/>
    </row>
    <row r="2896" spans="1:3">
      <c r="A2896" s="90"/>
      <c r="B2896" s="90"/>
      <c r="C2896" s="90"/>
    </row>
    <row r="2897" spans="1:3">
      <c r="A2897" s="90"/>
      <c r="B2897" s="90"/>
      <c r="C2897" s="90"/>
    </row>
    <row r="2898" spans="1:3">
      <c r="A2898" s="90"/>
      <c r="B2898" s="90"/>
      <c r="C2898" s="90"/>
    </row>
    <row r="2899" spans="1:3">
      <c r="A2899" s="90"/>
      <c r="B2899" s="90"/>
      <c r="C2899" s="90"/>
    </row>
    <row r="2900" spans="1:3">
      <c r="A2900" s="90"/>
      <c r="B2900" s="90"/>
      <c r="C2900" s="90"/>
    </row>
    <row r="2901" spans="1:3">
      <c r="A2901" s="90"/>
      <c r="B2901" s="90"/>
      <c r="C2901" s="90"/>
    </row>
    <row r="2902" spans="1:3">
      <c r="A2902" s="90"/>
      <c r="B2902" s="90"/>
      <c r="C2902" s="90"/>
    </row>
    <row r="2903" spans="1:3">
      <c r="A2903" s="90"/>
      <c r="B2903" s="90"/>
      <c r="C2903" s="90"/>
    </row>
    <row r="2904" spans="1:3">
      <c r="A2904" s="90"/>
      <c r="B2904" s="90"/>
      <c r="C2904" s="90"/>
    </row>
    <row r="2905" spans="1:3">
      <c r="A2905" s="90"/>
      <c r="B2905" s="90"/>
      <c r="C2905" s="90"/>
    </row>
    <row r="2906" spans="1:3">
      <c r="A2906" s="90"/>
      <c r="B2906" s="90"/>
      <c r="C2906" s="90"/>
    </row>
    <row r="2907" spans="1:3">
      <c r="A2907" s="90"/>
      <c r="B2907" s="90"/>
      <c r="C2907" s="90"/>
    </row>
    <row r="2908" spans="1:3">
      <c r="A2908" s="90"/>
      <c r="B2908" s="90"/>
      <c r="C2908" s="90"/>
    </row>
    <row r="2909" spans="1:3">
      <c r="A2909" s="90"/>
      <c r="B2909" s="90"/>
      <c r="C2909" s="90"/>
    </row>
    <row r="2910" spans="1:3">
      <c r="A2910" s="90"/>
      <c r="B2910" s="90"/>
      <c r="C2910" s="90"/>
    </row>
    <row r="2911" spans="1:3">
      <c r="A2911" s="90"/>
      <c r="B2911" s="90"/>
      <c r="C2911" s="90"/>
    </row>
    <row r="2912" spans="1:3">
      <c r="A2912" s="90"/>
      <c r="B2912" s="90"/>
      <c r="C2912" s="90"/>
    </row>
    <row r="2913" spans="1:3">
      <c r="A2913" s="90"/>
      <c r="B2913" s="90"/>
      <c r="C2913" s="90"/>
    </row>
    <row r="2914" spans="1:3">
      <c r="A2914" s="90"/>
      <c r="B2914" s="90"/>
      <c r="C2914" s="90"/>
    </row>
    <row r="2915" spans="1:3">
      <c r="A2915" s="90"/>
      <c r="B2915" s="90"/>
      <c r="C2915" s="90"/>
    </row>
    <row r="2916" spans="1:3">
      <c r="A2916" s="90"/>
      <c r="B2916" s="90"/>
      <c r="C2916" s="90"/>
    </row>
    <row r="2917" spans="1:3">
      <c r="A2917" s="90"/>
      <c r="B2917" s="90"/>
      <c r="C2917" s="90"/>
    </row>
    <row r="2918" spans="1:3">
      <c r="A2918" s="90"/>
      <c r="B2918" s="90"/>
      <c r="C2918" s="90"/>
    </row>
    <row r="2919" spans="1:3">
      <c r="A2919" s="90"/>
      <c r="B2919" s="90"/>
      <c r="C2919" s="90"/>
    </row>
    <row r="2920" spans="1:3">
      <c r="A2920" s="90"/>
      <c r="B2920" s="90"/>
      <c r="C2920" s="90"/>
    </row>
    <row r="2921" spans="1:3">
      <c r="A2921" s="90"/>
      <c r="B2921" s="90"/>
      <c r="C2921" s="90"/>
    </row>
    <row r="2922" spans="1:3">
      <c r="A2922" s="90"/>
      <c r="B2922" s="90"/>
      <c r="C2922" s="90"/>
    </row>
    <row r="2923" spans="1:3">
      <c r="A2923" s="90"/>
      <c r="B2923" s="90"/>
      <c r="C2923" s="90"/>
    </row>
    <row r="2924" spans="1:3">
      <c r="A2924" s="90"/>
      <c r="B2924" s="90"/>
      <c r="C2924" s="90"/>
    </row>
    <row r="2925" spans="1:3">
      <c r="A2925" s="90"/>
      <c r="B2925" s="90"/>
      <c r="C2925" s="90"/>
    </row>
    <row r="2926" spans="1:3">
      <c r="A2926" s="90"/>
      <c r="B2926" s="90"/>
      <c r="C2926" s="90"/>
    </row>
    <row r="2927" spans="1:3">
      <c r="A2927" s="90"/>
      <c r="B2927" s="90"/>
      <c r="C2927" s="90"/>
    </row>
    <row r="2928" spans="1:3">
      <c r="A2928" s="90"/>
      <c r="B2928" s="90"/>
      <c r="C2928" s="90"/>
    </row>
    <row r="2929" spans="1:3">
      <c r="A2929" s="90"/>
      <c r="B2929" s="90"/>
      <c r="C2929" s="90"/>
    </row>
    <row r="2930" spans="1:3">
      <c r="A2930" s="90"/>
      <c r="B2930" s="90"/>
      <c r="C2930" s="90"/>
    </row>
    <row r="2931" spans="1:3">
      <c r="A2931" s="90"/>
      <c r="B2931" s="90"/>
      <c r="C2931" s="90"/>
    </row>
    <row r="2932" spans="1:3">
      <c r="A2932" s="90"/>
      <c r="B2932" s="90"/>
      <c r="C2932" s="90"/>
    </row>
    <row r="2933" spans="1:3">
      <c r="A2933" s="90"/>
      <c r="B2933" s="90"/>
      <c r="C2933" s="90"/>
    </row>
    <row r="2934" spans="1:3">
      <c r="A2934" s="90"/>
      <c r="B2934" s="90"/>
      <c r="C2934" s="90"/>
    </row>
    <row r="2935" spans="1:3">
      <c r="A2935" s="90"/>
      <c r="B2935" s="90"/>
      <c r="C2935" s="90"/>
    </row>
    <row r="2936" spans="1:3">
      <c r="A2936" s="90"/>
      <c r="B2936" s="90"/>
      <c r="C2936" s="90"/>
    </row>
    <row r="2937" spans="1:3">
      <c r="A2937" s="90"/>
      <c r="B2937" s="90"/>
      <c r="C2937" s="90"/>
    </row>
    <row r="2938" spans="1:3">
      <c r="A2938" s="90"/>
      <c r="B2938" s="90"/>
      <c r="C2938" s="90"/>
    </row>
    <row r="2939" spans="1:3">
      <c r="A2939" s="90"/>
      <c r="B2939" s="90"/>
      <c r="C2939" s="90"/>
    </row>
    <row r="2940" spans="1:3">
      <c r="A2940" s="90"/>
      <c r="B2940" s="90"/>
      <c r="C2940" s="90"/>
    </row>
    <row r="2941" spans="1:3">
      <c r="A2941" s="90"/>
      <c r="B2941" s="90"/>
      <c r="C2941" s="90"/>
    </row>
    <row r="2942" spans="1:3">
      <c r="A2942" s="90"/>
      <c r="B2942" s="90"/>
      <c r="C2942" s="90"/>
    </row>
    <row r="2943" spans="1:3">
      <c r="A2943" s="90"/>
      <c r="B2943" s="90"/>
      <c r="C2943" s="90"/>
    </row>
    <row r="2944" spans="1:3">
      <c r="A2944" s="90"/>
      <c r="B2944" s="90"/>
      <c r="C2944" s="90"/>
    </row>
    <row r="2945" spans="1:3">
      <c r="A2945" s="90"/>
      <c r="B2945" s="90"/>
      <c r="C2945" s="90"/>
    </row>
    <row r="2946" spans="1:3">
      <c r="A2946" s="90"/>
      <c r="B2946" s="90"/>
      <c r="C2946" s="90"/>
    </row>
    <row r="2947" spans="1:3">
      <c r="A2947" s="90"/>
      <c r="B2947" s="90"/>
      <c r="C2947" s="90"/>
    </row>
    <row r="2948" spans="1:3">
      <c r="A2948" s="90"/>
      <c r="B2948" s="90"/>
      <c r="C2948" s="90"/>
    </row>
    <row r="2949" spans="1:3">
      <c r="A2949" s="90"/>
      <c r="B2949" s="90"/>
      <c r="C2949" s="90"/>
    </row>
    <row r="2950" spans="1:3">
      <c r="A2950" s="90"/>
      <c r="B2950" s="90"/>
      <c r="C2950" s="90"/>
    </row>
    <row r="2951" spans="1:3">
      <c r="A2951" s="90"/>
      <c r="B2951" s="90"/>
      <c r="C2951" s="90"/>
    </row>
    <row r="2952" spans="1:3">
      <c r="A2952" s="90"/>
      <c r="B2952" s="90"/>
      <c r="C2952" s="90"/>
    </row>
    <row r="2953" spans="1:3">
      <c r="A2953" s="90"/>
      <c r="B2953" s="90"/>
      <c r="C2953" s="90"/>
    </row>
    <row r="2954" spans="1:3">
      <c r="A2954" s="90"/>
      <c r="B2954" s="90"/>
      <c r="C2954" s="90"/>
    </row>
    <row r="2955" spans="1:3">
      <c r="A2955" s="90"/>
      <c r="B2955" s="90"/>
      <c r="C2955" s="90"/>
    </row>
    <row r="2956" spans="1:3">
      <c r="A2956" s="90"/>
      <c r="B2956" s="90"/>
      <c r="C2956" s="90"/>
    </row>
    <row r="2957" spans="1:3">
      <c r="A2957" s="90"/>
      <c r="B2957" s="90"/>
      <c r="C2957" s="90"/>
    </row>
    <row r="2958" spans="1:3">
      <c r="A2958" s="90"/>
      <c r="B2958" s="90"/>
      <c r="C2958" s="90"/>
    </row>
    <row r="2959" spans="1:3">
      <c r="A2959" s="90"/>
      <c r="B2959" s="90"/>
      <c r="C2959" s="90"/>
    </row>
    <row r="2960" spans="1:3">
      <c r="A2960" s="90"/>
      <c r="B2960" s="90"/>
      <c r="C2960" s="90"/>
    </row>
    <row r="2961" spans="1:3">
      <c r="A2961" s="90"/>
      <c r="B2961" s="90"/>
      <c r="C2961" s="90"/>
    </row>
    <row r="2962" spans="1:3">
      <c r="A2962" s="90"/>
      <c r="B2962" s="90"/>
      <c r="C2962" s="90"/>
    </row>
    <row r="2963" spans="1:3">
      <c r="A2963" s="90"/>
      <c r="B2963" s="90"/>
      <c r="C2963" s="90"/>
    </row>
    <row r="2964" spans="1:3">
      <c r="A2964" s="90"/>
      <c r="B2964" s="90"/>
      <c r="C2964" s="90"/>
    </row>
    <row r="2965" spans="1:3">
      <c r="A2965" s="90"/>
      <c r="B2965" s="90"/>
      <c r="C2965" s="90"/>
    </row>
    <row r="2966" spans="1:3">
      <c r="A2966" s="90"/>
      <c r="B2966" s="90"/>
      <c r="C2966" s="90"/>
    </row>
    <row r="2967" spans="1:3">
      <c r="A2967" s="90"/>
      <c r="B2967" s="90"/>
      <c r="C2967" s="90"/>
    </row>
    <row r="2968" spans="1:3">
      <c r="A2968" s="90"/>
      <c r="B2968" s="90"/>
      <c r="C2968" s="90"/>
    </row>
    <row r="2969" spans="1:3">
      <c r="A2969" s="90"/>
      <c r="B2969" s="90"/>
      <c r="C2969" s="90"/>
    </row>
    <row r="2970" spans="1:3">
      <c r="A2970" s="90"/>
      <c r="B2970" s="90"/>
      <c r="C2970" s="90"/>
    </row>
    <row r="2971" spans="1:3">
      <c r="A2971" s="90"/>
      <c r="B2971" s="90"/>
      <c r="C2971" s="90"/>
    </row>
    <row r="2972" spans="1:3">
      <c r="A2972" s="90"/>
      <c r="B2972" s="90"/>
      <c r="C2972" s="90"/>
    </row>
    <row r="2973" spans="1:3">
      <c r="A2973" s="90"/>
      <c r="B2973" s="90"/>
      <c r="C2973" s="90"/>
    </row>
    <row r="2974" spans="1:3">
      <c r="A2974" s="90"/>
      <c r="B2974" s="90"/>
      <c r="C2974" s="90"/>
    </row>
    <row r="2975" spans="1:3">
      <c r="A2975" s="90"/>
      <c r="B2975" s="90"/>
      <c r="C2975" s="90"/>
    </row>
    <row r="2976" spans="1:3">
      <c r="A2976" s="90"/>
      <c r="B2976" s="90"/>
      <c r="C2976" s="90"/>
    </row>
    <row r="2977" spans="1:3">
      <c r="A2977" s="90"/>
      <c r="B2977" s="90"/>
      <c r="C2977" s="90"/>
    </row>
    <row r="2978" spans="1:3">
      <c r="A2978" s="90"/>
      <c r="B2978" s="90"/>
      <c r="C2978" s="90"/>
    </row>
    <row r="2979" spans="1:3">
      <c r="A2979" s="90"/>
      <c r="B2979" s="90"/>
      <c r="C2979" s="90"/>
    </row>
    <row r="2980" spans="1:3">
      <c r="A2980" s="90"/>
      <c r="B2980" s="90"/>
      <c r="C2980" s="90"/>
    </row>
    <row r="2981" spans="1:3">
      <c r="A2981" s="90"/>
      <c r="B2981" s="90"/>
      <c r="C2981" s="90"/>
    </row>
    <row r="2982" spans="1:3">
      <c r="A2982" s="90"/>
      <c r="B2982" s="90"/>
      <c r="C2982" s="90"/>
    </row>
    <row r="2983" spans="1:3">
      <c r="A2983" s="90"/>
      <c r="B2983" s="90"/>
      <c r="C2983" s="90"/>
    </row>
    <row r="2984" spans="1:3">
      <c r="A2984" s="90"/>
      <c r="B2984" s="90"/>
      <c r="C2984" s="90"/>
    </row>
    <row r="2985" spans="1:3">
      <c r="A2985" s="90"/>
      <c r="B2985" s="90"/>
      <c r="C2985" s="90"/>
    </row>
    <row r="2986" spans="1:3">
      <c r="A2986" s="90"/>
      <c r="B2986" s="90"/>
      <c r="C2986" s="90"/>
    </row>
    <row r="2987" spans="1:3">
      <c r="A2987" s="90"/>
      <c r="B2987" s="90"/>
      <c r="C2987" s="90"/>
    </row>
    <row r="2988" spans="1:3">
      <c r="A2988" s="90"/>
      <c r="B2988" s="90"/>
      <c r="C2988" s="90"/>
    </row>
    <row r="2989" spans="1:3">
      <c r="A2989" s="90"/>
      <c r="B2989" s="90"/>
      <c r="C2989" s="90"/>
    </row>
    <row r="2990" spans="1:3">
      <c r="A2990" s="90"/>
      <c r="B2990" s="90"/>
      <c r="C2990" s="90"/>
    </row>
    <row r="2991" spans="1:3">
      <c r="A2991" s="90"/>
      <c r="B2991" s="90"/>
      <c r="C2991" s="90"/>
    </row>
    <row r="2992" spans="1:3">
      <c r="A2992" s="90"/>
      <c r="B2992" s="90"/>
      <c r="C2992" s="90"/>
    </row>
    <row r="2993" spans="1:3">
      <c r="A2993" s="90"/>
      <c r="B2993" s="90"/>
      <c r="C2993" s="90"/>
    </row>
    <row r="2994" spans="1:3">
      <c r="A2994" s="90"/>
      <c r="B2994" s="90"/>
      <c r="C2994" s="90"/>
    </row>
    <row r="2995" spans="1:3">
      <c r="A2995" s="90"/>
      <c r="B2995" s="90"/>
      <c r="C2995" s="90"/>
    </row>
    <row r="2996" spans="1:3">
      <c r="A2996" s="90"/>
      <c r="B2996" s="90"/>
      <c r="C2996" s="90"/>
    </row>
    <row r="2997" spans="1:3">
      <c r="A2997" s="90"/>
      <c r="B2997" s="90"/>
      <c r="C2997" s="90"/>
    </row>
    <row r="2998" spans="1:3">
      <c r="A2998" s="90"/>
      <c r="B2998" s="90"/>
      <c r="C2998" s="90"/>
    </row>
    <row r="2999" spans="1:3">
      <c r="A2999" s="90"/>
      <c r="B2999" s="90"/>
      <c r="C2999" s="90"/>
    </row>
    <row r="3000" spans="1:3">
      <c r="A3000" s="90"/>
      <c r="B3000" s="90"/>
      <c r="C3000" s="90"/>
    </row>
    <row r="3001" spans="1:3">
      <c r="A3001" s="90"/>
      <c r="B3001" s="90"/>
      <c r="C3001" s="90"/>
    </row>
    <row r="3002" spans="1:3">
      <c r="A3002" s="90"/>
      <c r="B3002" s="90"/>
      <c r="C3002" s="90"/>
    </row>
    <row r="3003" spans="1:3">
      <c r="A3003" s="90"/>
      <c r="B3003" s="90"/>
      <c r="C3003" s="90"/>
    </row>
    <row r="3004" spans="1:3">
      <c r="A3004" s="90"/>
      <c r="B3004" s="90"/>
      <c r="C3004" s="90"/>
    </row>
    <row r="3005" spans="1:3">
      <c r="A3005" s="90"/>
      <c r="B3005" s="90"/>
      <c r="C3005" s="90"/>
    </row>
    <row r="3006" spans="1:3">
      <c r="A3006" s="90"/>
      <c r="B3006" s="90"/>
      <c r="C3006" s="90"/>
    </row>
    <row r="3007" spans="1:3">
      <c r="A3007" s="90"/>
      <c r="B3007" s="90"/>
      <c r="C3007" s="90"/>
    </row>
    <row r="3008" spans="1:3">
      <c r="A3008" s="90"/>
      <c r="B3008" s="90"/>
      <c r="C3008" s="90"/>
    </row>
    <row r="3009" spans="1:3">
      <c r="A3009" s="90"/>
      <c r="B3009" s="90"/>
      <c r="C3009" s="90"/>
    </row>
    <row r="3010" spans="1:3">
      <c r="A3010" s="90"/>
      <c r="B3010" s="90"/>
      <c r="C3010" s="90"/>
    </row>
    <row r="3011" spans="1:3">
      <c r="A3011" s="90"/>
      <c r="B3011" s="90"/>
      <c r="C3011" s="90"/>
    </row>
    <row r="3012" spans="1:3">
      <c r="A3012" s="90"/>
      <c r="B3012" s="90"/>
      <c r="C3012" s="90"/>
    </row>
    <row r="3013" spans="1:3">
      <c r="A3013" s="90"/>
      <c r="B3013" s="90"/>
      <c r="C3013" s="90"/>
    </row>
    <row r="3014" spans="1:3">
      <c r="A3014" s="90"/>
      <c r="B3014" s="90"/>
      <c r="C3014" s="90"/>
    </row>
    <row r="3015" spans="1:3">
      <c r="A3015" s="90"/>
      <c r="B3015" s="90"/>
      <c r="C3015" s="90"/>
    </row>
    <row r="3016" spans="1:3">
      <c r="A3016" s="90"/>
      <c r="B3016" s="90"/>
      <c r="C3016" s="90"/>
    </row>
    <row r="3017" spans="1:3">
      <c r="A3017" s="90"/>
      <c r="B3017" s="90"/>
      <c r="C3017" s="90"/>
    </row>
    <row r="3018" spans="1:3">
      <c r="A3018" s="90"/>
      <c r="B3018" s="90"/>
      <c r="C3018" s="90"/>
    </row>
    <row r="3019" spans="1:3">
      <c r="A3019" s="90"/>
      <c r="B3019" s="90"/>
      <c r="C3019" s="90"/>
    </row>
    <row r="3020" spans="1:3">
      <c r="A3020" s="90"/>
      <c r="B3020" s="90"/>
      <c r="C3020" s="90"/>
    </row>
    <row r="3021" spans="1:3">
      <c r="A3021" s="90"/>
      <c r="B3021" s="90"/>
      <c r="C3021" s="90"/>
    </row>
    <row r="3022" spans="1:3">
      <c r="A3022" s="90"/>
      <c r="B3022" s="90"/>
      <c r="C3022" s="90"/>
    </row>
    <row r="3023" spans="1:3">
      <c r="A3023" s="90"/>
      <c r="B3023" s="90"/>
      <c r="C3023" s="90"/>
    </row>
    <row r="3024" spans="1:3">
      <c r="A3024" s="90"/>
      <c r="B3024" s="90"/>
      <c r="C3024" s="90"/>
    </row>
    <row r="3025" spans="1:3">
      <c r="A3025" s="90"/>
      <c r="B3025" s="90"/>
      <c r="C3025" s="90"/>
    </row>
    <row r="3026" spans="1:3">
      <c r="A3026" s="90"/>
      <c r="B3026" s="90"/>
      <c r="C3026" s="90"/>
    </row>
    <row r="3027" spans="1:3">
      <c r="A3027" s="90"/>
      <c r="B3027" s="90"/>
      <c r="C3027" s="90"/>
    </row>
    <row r="3028" spans="1:3">
      <c r="A3028" s="90"/>
      <c r="B3028" s="90"/>
      <c r="C3028" s="90"/>
    </row>
    <row r="3029" spans="1:3">
      <c r="A3029" s="90"/>
      <c r="B3029" s="90"/>
      <c r="C3029" s="90"/>
    </row>
    <row r="3030" spans="1:3">
      <c r="A3030" s="90"/>
      <c r="B3030" s="90"/>
      <c r="C3030" s="90"/>
    </row>
    <row r="3031" spans="1:3">
      <c r="A3031" s="90"/>
      <c r="B3031" s="90"/>
      <c r="C3031" s="90"/>
    </row>
    <row r="3032" spans="1:3">
      <c r="A3032" s="90"/>
      <c r="B3032" s="90"/>
      <c r="C3032" s="90"/>
    </row>
    <row r="3033" spans="1:3">
      <c r="A3033" s="90"/>
      <c r="B3033" s="90"/>
      <c r="C3033" s="90"/>
    </row>
    <row r="3034" spans="1:3">
      <c r="A3034" s="90"/>
      <c r="B3034" s="90"/>
      <c r="C3034" s="90"/>
    </row>
    <row r="3035" spans="1:3">
      <c r="A3035" s="90"/>
      <c r="B3035" s="90"/>
      <c r="C3035" s="90"/>
    </row>
    <row r="3036" spans="1:3">
      <c r="A3036" s="90"/>
      <c r="B3036" s="90"/>
      <c r="C3036" s="90"/>
    </row>
    <row r="3037" spans="1:3">
      <c r="A3037" s="90"/>
      <c r="B3037" s="90"/>
      <c r="C3037" s="90"/>
    </row>
    <row r="3038" spans="1:3">
      <c r="A3038" s="90"/>
      <c r="B3038" s="90"/>
      <c r="C3038" s="90"/>
    </row>
    <row r="3039" spans="1:3">
      <c r="A3039" s="90"/>
      <c r="B3039" s="90"/>
      <c r="C3039" s="90"/>
    </row>
    <row r="3040" spans="1:3">
      <c r="A3040" s="90"/>
      <c r="B3040" s="90"/>
      <c r="C3040" s="90"/>
    </row>
    <row r="3041" spans="1:3">
      <c r="A3041" s="90"/>
      <c r="B3041" s="90"/>
      <c r="C3041" s="90"/>
    </row>
    <row r="3042" spans="1:3">
      <c r="A3042" s="90"/>
      <c r="B3042" s="90"/>
      <c r="C3042" s="90"/>
    </row>
    <row r="3043" spans="1:3">
      <c r="A3043" s="90"/>
      <c r="B3043" s="90"/>
      <c r="C3043" s="90"/>
    </row>
    <row r="3044" spans="1:3">
      <c r="A3044" s="90"/>
      <c r="B3044" s="90"/>
      <c r="C3044" s="90"/>
    </row>
    <row r="3045" spans="1:3">
      <c r="A3045" s="90"/>
      <c r="B3045" s="90"/>
      <c r="C3045" s="90"/>
    </row>
    <row r="3046" spans="1:3">
      <c r="A3046" s="90"/>
      <c r="B3046" s="90"/>
      <c r="C3046" s="90"/>
    </row>
    <row r="3047" spans="1:3">
      <c r="A3047" s="90"/>
      <c r="B3047" s="90"/>
      <c r="C3047" s="90"/>
    </row>
    <row r="3048" spans="1:3">
      <c r="A3048" s="90"/>
      <c r="B3048" s="90"/>
      <c r="C3048" s="90"/>
    </row>
    <row r="3049" spans="1:3">
      <c r="A3049" s="90"/>
      <c r="B3049" s="90"/>
      <c r="C3049" s="90"/>
    </row>
    <row r="3050" spans="1:3">
      <c r="A3050" s="90"/>
      <c r="B3050" s="90"/>
      <c r="C3050" s="90"/>
    </row>
    <row r="3051" spans="1:3">
      <c r="A3051" s="90"/>
      <c r="B3051" s="90"/>
      <c r="C3051" s="90"/>
    </row>
    <row r="3052" spans="1:3">
      <c r="A3052" s="90"/>
      <c r="B3052" s="90"/>
      <c r="C3052" s="90"/>
    </row>
    <row r="3053" spans="1:3">
      <c r="A3053" s="90"/>
      <c r="B3053" s="90"/>
      <c r="C3053" s="90"/>
    </row>
    <row r="3054" spans="1:3">
      <c r="A3054" s="90"/>
      <c r="B3054" s="90"/>
      <c r="C3054" s="90"/>
    </row>
    <row r="3055" spans="1:3">
      <c r="A3055" s="90"/>
      <c r="B3055" s="90"/>
      <c r="C3055" s="90"/>
    </row>
    <row r="3056" spans="1:3">
      <c r="A3056" s="90"/>
      <c r="B3056" s="90"/>
      <c r="C3056" s="90"/>
    </row>
    <row r="3057" spans="1:3">
      <c r="A3057" s="90"/>
      <c r="B3057" s="90"/>
      <c r="C3057" s="90"/>
    </row>
    <row r="3058" spans="1:3">
      <c r="A3058" s="90"/>
      <c r="B3058" s="90"/>
      <c r="C3058" s="90"/>
    </row>
    <row r="3059" spans="1:3">
      <c r="A3059" s="90"/>
      <c r="B3059" s="90"/>
      <c r="C3059" s="90"/>
    </row>
    <row r="3060" spans="1:3">
      <c r="A3060" s="90"/>
      <c r="B3060" s="90"/>
      <c r="C3060" s="90"/>
    </row>
    <row r="3061" spans="1:3">
      <c r="A3061" s="90"/>
      <c r="B3061" s="90"/>
      <c r="C3061" s="90"/>
    </row>
    <row r="3062" spans="1:3">
      <c r="A3062" s="90"/>
      <c r="B3062" s="90"/>
      <c r="C3062" s="90"/>
    </row>
    <row r="3063" spans="1:3">
      <c r="A3063" s="90"/>
      <c r="B3063" s="90"/>
      <c r="C3063" s="90"/>
    </row>
    <row r="3064" spans="1:3">
      <c r="A3064" s="90"/>
      <c r="B3064" s="90"/>
      <c r="C3064" s="90"/>
    </row>
    <row r="3065" spans="1:3">
      <c r="A3065" s="90"/>
      <c r="B3065" s="90"/>
      <c r="C3065" s="90"/>
    </row>
    <row r="3066" spans="1:3">
      <c r="A3066" s="90"/>
      <c r="B3066" s="90"/>
      <c r="C3066" s="90"/>
    </row>
    <row r="3067" spans="1:3">
      <c r="A3067" s="90"/>
      <c r="B3067" s="90"/>
      <c r="C3067" s="90"/>
    </row>
    <row r="3068" spans="1:3">
      <c r="A3068" s="90"/>
      <c r="B3068" s="90"/>
      <c r="C3068" s="90"/>
    </row>
    <row r="3069" spans="1:3">
      <c r="A3069" s="90"/>
      <c r="B3069" s="90"/>
      <c r="C3069" s="90"/>
    </row>
    <row r="3070" spans="1:3">
      <c r="A3070" s="90"/>
      <c r="B3070" s="90"/>
      <c r="C3070" s="90"/>
    </row>
    <row r="3071" spans="1:3">
      <c r="A3071" s="90"/>
      <c r="B3071" s="90"/>
      <c r="C3071" s="90"/>
    </row>
    <row r="3072" spans="1:3">
      <c r="A3072" s="90"/>
      <c r="B3072" s="90"/>
      <c r="C3072" s="90"/>
    </row>
    <row r="3073" spans="1:3">
      <c r="A3073" s="90"/>
      <c r="B3073" s="90"/>
      <c r="C3073" s="90"/>
    </row>
    <row r="3074" spans="1:3">
      <c r="A3074" s="90"/>
      <c r="B3074" s="90"/>
      <c r="C3074" s="90"/>
    </row>
    <row r="3075" spans="1:3">
      <c r="A3075" s="90"/>
      <c r="B3075" s="90"/>
      <c r="C3075" s="90"/>
    </row>
    <row r="3076" spans="1:3">
      <c r="A3076" s="90"/>
      <c r="B3076" s="90"/>
      <c r="C3076" s="90"/>
    </row>
    <row r="3077" spans="1:3">
      <c r="A3077" s="90"/>
      <c r="B3077" s="90"/>
      <c r="C3077" s="90"/>
    </row>
    <row r="3078" spans="1:3">
      <c r="A3078" s="90"/>
      <c r="B3078" s="90"/>
      <c r="C3078" s="90"/>
    </row>
    <row r="3079" spans="1:3">
      <c r="A3079" s="90"/>
      <c r="B3079" s="90"/>
      <c r="C3079" s="90"/>
    </row>
    <row r="3080" spans="1:3">
      <c r="A3080" s="90"/>
      <c r="B3080" s="90"/>
      <c r="C3080" s="90"/>
    </row>
    <row r="3081" spans="1:3">
      <c r="A3081" s="90"/>
      <c r="B3081" s="90"/>
      <c r="C3081" s="90"/>
    </row>
    <row r="3082" spans="1:3">
      <c r="A3082" s="90"/>
      <c r="B3082" s="90"/>
      <c r="C3082" s="90"/>
    </row>
    <row r="3083" spans="1:3">
      <c r="A3083" s="90"/>
      <c r="B3083" s="90"/>
      <c r="C3083" s="90"/>
    </row>
    <row r="3084" spans="1:3">
      <c r="A3084" s="90"/>
      <c r="B3084" s="90"/>
      <c r="C3084" s="90"/>
    </row>
    <row r="3085" spans="1:3">
      <c r="A3085" s="90"/>
      <c r="B3085" s="90"/>
      <c r="C3085" s="90"/>
    </row>
    <row r="3086" spans="1:3">
      <c r="A3086" s="90"/>
      <c r="B3086" s="90"/>
      <c r="C3086" s="90"/>
    </row>
    <row r="3087" spans="1:3">
      <c r="A3087" s="90"/>
      <c r="B3087" s="90"/>
      <c r="C3087" s="90"/>
    </row>
    <row r="3088" spans="1:3">
      <c r="A3088" s="90"/>
      <c r="B3088" s="90"/>
      <c r="C3088" s="90"/>
    </row>
    <row r="3089" spans="1:3">
      <c r="A3089" s="90"/>
      <c r="B3089" s="90"/>
      <c r="C3089" s="90"/>
    </row>
    <row r="3090" spans="1:3">
      <c r="A3090" s="90"/>
      <c r="B3090" s="90"/>
      <c r="C3090" s="90"/>
    </row>
    <row r="3091" spans="1:3">
      <c r="A3091" s="90"/>
      <c r="B3091" s="90"/>
      <c r="C3091" s="90"/>
    </row>
    <row r="3092" spans="1:3">
      <c r="A3092" s="90"/>
      <c r="B3092" s="90"/>
      <c r="C3092" s="90"/>
    </row>
    <row r="3093" spans="1:3">
      <c r="A3093" s="90"/>
      <c r="B3093" s="90"/>
      <c r="C3093" s="90"/>
    </row>
    <row r="3094" spans="1:3">
      <c r="A3094" s="90"/>
      <c r="B3094" s="90"/>
      <c r="C3094" s="90"/>
    </row>
    <row r="3095" spans="1:3">
      <c r="A3095" s="90"/>
      <c r="B3095" s="90"/>
      <c r="C3095" s="90"/>
    </row>
    <row r="3096" spans="1:3">
      <c r="A3096" s="90"/>
      <c r="B3096" s="90"/>
      <c r="C3096" s="90"/>
    </row>
    <row r="3097" spans="1:3">
      <c r="A3097" s="90"/>
      <c r="B3097" s="90"/>
      <c r="C3097" s="90"/>
    </row>
    <row r="3098" spans="1:3">
      <c r="A3098" s="90"/>
      <c r="B3098" s="90"/>
      <c r="C3098" s="90"/>
    </row>
    <row r="3099" spans="1:3">
      <c r="A3099" s="90"/>
      <c r="B3099" s="90"/>
      <c r="C3099" s="90"/>
    </row>
    <row r="3100" spans="1:3">
      <c r="A3100" s="90"/>
      <c r="B3100" s="90"/>
      <c r="C3100" s="90"/>
    </row>
    <row r="3101" spans="1:3">
      <c r="A3101" s="90"/>
      <c r="B3101" s="90"/>
      <c r="C3101" s="90"/>
    </row>
    <row r="3102" spans="1:3">
      <c r="A3102" s="90"/>
      <c r="B3102" s="90"/>
      <c r="C3102" s="90"/>
    </row>
    <row r="3103" spans="1:3">
      <c r="A3103" s="90"/>
      <c r="B3103" s="90"/>
      <c r="C3103" s="90"/>
    </row>
    <row r="3104" spans="1:3">
      <c r="A3104" s="90"/>
      <c r="B3104" s="90"/>
      <c r="C3104" s="90"/>
    </row>
    <row r="3105" spans="1:3">
      <c r="A3105" s="90"/>
      <c r="B3105" s="90"/>
      <c r="C3105" s="90"/>
    </row>
    <row r="3106" spans="1:3">
      <c r="A3106" s="90"/>
      <c r="B3106" s="90"/>
      <c r="C3106" s="90"/>
    </row>
    <row r="3107" spans="1:3">
      <c r="A3107" s="90"/>
      <c r="B3107" s="90"/>
      <c r="C3107" s="90"/>
    </row>
    <row r="3108" spans="1:3">
      <c r="A3108" s="90"/>
      <c r="B3108" s="90"/>
      <c r="C3108" s="90"/>
    </row>
    <row r="3109" spans="1:3">
      <c r="A3109" s="90"/>
      <c r="B3109" s="90"/>
      <c r="C3109" s="90"/>
    </row>
    <row r="3110" spans="1:3">
      <c r="A3110" s="90"/>
      <c r="B3110" s="90"/>
      <c r="C3110" s="90"/>
    </row>
    <row r="3111" spans="1:3">
      <c r="A3111" s="90"/>
      <c r="B3111" s="90"/>
      <c r="C3111" s="90"/>
    </row>
    <row r="3112" spans="1:3">
      <c r="A3112" s="90"/>
      <c r="B3112" s="90"/>
      <c r="C3112" s="90"/>
    </row>
    <row r="3113" spans="1:3">
      <c r="A3113" s="90"/>
      <c r="B3113" s="90"/>
      <c r="C3113" s="90"/>
    </row>
    <row r="3114" spans="1:3">
      <c r="A3114" s="90"/>
      <c r="B3114" s="90"/>
      <c r="C3114" s="90"/>
    </row>
    <row r="3115" spans="1:3">
      <c r="A3115" s="90"/>
      <c r="B3115" s="90"/>
      <c r="C3115" s="90"/>
    </row>
    <row r="3116" spans="1:3">
      <c r="A3116" s="90"/>
      <c r="B3116" s="90"/>
      <c r="C3116" s="90"/>
    </row>
    <row r="3117" spans="1:3">
      <c r="A3117" s="90"/>
      <c r="B3117" s="90"/>
      <c r="C3117" s="90"/>
    </row>
    <row r="3118" spans="1:3">
      <c r="A3118" s="90"/>
      <c r="B3118" s="90"/>
      <c r="C3118" s="90"/>
    </row>
    <row r="3119" spans="1:3">
      <c r="A3119" s="90"/>
      <c r="B3119" s="90"/>
      <c r="C3119" s="90"/>
    </row>
    <row r="3120" spans="1:3">
      <c r="A3120" s="90"/>
      <c r="B3120" s="90"/>
      <c r="C3120" s="90"/>
    </row>
    <row r="3121" spans="1:3">
      <c r="A3121" s="90"/>
      <c r="B3121" s="90"/>
      <c r="C3121" s="90"/>
    </row>
    <row r="3122" spans="1:3">
      <c r="A3122" s="90"/>
      <c r="B3122" s="90"/>
      <c r="C3122" s="90"/>
    </row>
    <row r="3123" spans="1:3">
      <c r="A3123" s="90"/>
      <c r="B3123" s="90"/>
      <c r="C3123" s="90"/>
    </row>
    <row r="3124" spans="1:3">
      <c r="A3124" s="90"/>
      <c r="B3124" s="90"/>
      <c r="C3124" s="90"/>
    </row>
    <row r="3125" spans="1:3">
      <c r="A3125" s="90"/>
      <c r="B3125" s="90"/>
      <c r="C3125" s="90"/>
    </row>
    <row r="3126" spans="1:3">
      <c r="A3126" s="90"/>
      <c r="B3126" s="90"/>
      <c r="C3126" s="90"/>
    </row>
    <row r="3127" spans="1:3">
      <c r="A3127" s="90"/>
      <c r="B3127" s="90"/>
      <c r="C3127" s="90"/>
    </row>
    <row r="3128" spans="1:3">
      <c r="A3128" s="90"/>
      <c r="B3128" s="90"/>
      <c r="C3128" s="90"/>
    </row>
    <row r="3129" spans="1:3">
      <c r="A3129" s="90"/>
      <c r="B3129" s="90"/>
      <c r="C3129" s="90"/>
    </row>
    <row r="3130" spans="1:3">
      <c r="A3130" s="90"/>
      <c r="B3130" s="90"/>
      <c r="C3130" s="90"/>
    </row>
    <row r="3131" spans="1:3">
      <c r="A3131" s="90"/>
      <c r="B3131" s="90"/>
      <c r="C3131" s="90"/>
    </row>
    <row r="3132" spans="1:3">
      <c r="A3132" s="90"/>
      <c r="B3132" s="90"/>
      <c r="C3132" s="90"/>
    </row>
    <row r="3133" spans="1:3">
      <c r="A3133" s="90"/>
      <c r="B3133" s="90"/>
      <c r="C3133" s="90"/>
    </row>
    <row r="3134" spans="1:3">
      <c r="A3134" s="90"/>
      <c r="B3134" s="90"/>
      <c r="C3134" s="90"/>
    </row>
    <row r="3135" spans="1:3">
      <c r="A3135" s="90"/>
      <c r="B3135" s="90"/>
      <c r="C3135" s="90"/>
    </row>
    <row r="3136" spans="1:3">
      <c r="A3136" s="90"/>
      <c r="B3136" s="90"/>
      <c r="C3136" s="90"/>
    </row>
    <row r="3137" spans="1:3">
      <c r="A3137" s="90"/>
      <c r="B3137" s="90"/>
      <c r="C3137" s="90"/>
    </row>
    <row r="3138" spans="1:3">
      <c r="A3138" s="90"/>
      <c r="B3138" s="90"/>
      <c r="C3138" s="90"/>
    </row>
    <row r="3139" spans="1:3">
      <c r="A3139" s="90"/>
      <c r="B3139" s="90"/>
      <c r="C3139" s="90"/>
    </row>
    <row r="3140" spans="1:3">
      <c r="A3140" s="90"/>
      <c r="B3140" s="90"/>
      <c r="C3140" s="90"/>
    </row>
    <row r="3141" spans="1:3">
      <c r="A3141" s="90"/>
      <c r="B3141" s="90"/>
      <c r="C3141" s="90"/>
    </row>
    <row r="3142" spans="1:3">
      <c r="A3142" s="90"/>
      <c r="B3142" s="90"/>
      <c r="C3142" s="90"/>
    </row>
    <row r="3143" spans="1:3">
      <c r="A3143" s="90"/>
      <c r="B3143" s="90"/>
      <c r="C3143" s="90"/>
    </row>
    <row r="3144" spans="1:3">
      <c r="A3144" s="90"/>
      <c r="B3144" s="90"/>
      <c r="C3144" s="90"/>
    </row>
    <row r="3145" spans="1:3">
      <c r="A3145" s="90"/>
      <c r="B3145" s="90"/>
      <c r="C3145" s="90"/>
    </row>
    <row r="3146" spans="1:3">
      <c r="A3146" s="90"/>
      <c r="B3146" s="90"/>
      <c r="C3146" s="90"/>
    </row>
    <row r="3147" spans="1:3">
      <c r="A3147" s="90"/>
      <c r="B3147" s="90"/>
      <c r="C3147" s="90"/>
    </row>
    <row r="3148" spans="1:3">
      <c r="A3148" s="90"/>
      <c r="B3148" s="90"/>
      <c r="C3148" s="90"/>
    </row>
    <row r="3149" spans="1:3">
      <c r="A3149" s="90"/>
      <c r="B3149" s="90"/>
      <c r="C3149" s="90"/>
    </row>
    <row r="3150" spans="1:3">
      <c r="A3150" s="90"/>
      <c r="B3150" s="90"/>
      <c r="C3150" s="90"/>
    </row>
    <row r="3151" spans="1:3">
      <c r="A3151" s="90"/>
      <c r="B3151" s="90"/>
      <c r="C3151" s="90"/>
    </row>
    <row r="3152" spans="1:3">
      <c r="A3152" s="90"/>
      <c r="B3152" s="90"/>
      <c r="C3152" s="90"/>
    </row>
    <row r="3153" spans="1:3">
      <c r="A3153" s="90"/>
      <c r="B3153" s="90"/>
      <c r="C3153" s="90"/>
    </row>
    <row r="3154" spans="1:3">
      <c r="A3154" s="90"/>
      <c r="B3154" s="90"/>
      <c r="C3154" s="90"/>
    </row>
    <row r="3155" spans="1:3">
      <c r="A3155" s="90"/>
      <c r="B3155" s="90"/>
      <c r="C3155" s="90"/>
    </row>
    <row r="3156" spans="1:3">
      <c r="A3156" s="90"/>
      <c r="B3156" s="90"/>
      <c r="C3156" s="90"/>
    </row>
    <row r="3157" spans="1:3">
      <c r="A3157" s="90"/>
      <c r="B3157" s="90"/>
      <c r="C3157" s="90"/>
    </row>
    <row r="3158" spans="1:3">
      <c r="A3158" s="90"/>
      <c r="B3158" s="90"/>
      <c r="C3158" s="90"/>
    </row>
    <row r="3159" spans="1:3">
      <c r="A3159" s="90"/>
      <c r="B3159" s="90"/>
      <c r="C3159" s="90"/>
    </row>
    <row r="3160" spans="1:3">
      <c r="A3160" s="90"/>
      <c r="B3160" s="90"/>
      <c r="C3160" s="90"/>
    </row>
    <row r="3161" spans="1:3">
      <c r="A3161" s="90"/>
      <c r="B3161" s="90"/>
      <c r="C3161" s="90"/>
    </row>
    <row r="3162" spans="1:3">
      <c r="A3162" s="90"/>
      <c r="B3162" s="90"/>
      <c r="C3162" s="90"/>
    </row>
    <row r="3163" spans="1:3">
      <c r="A3163" s="90"/>
      <c r="B3163" s="90"/>
      <c r="C3163" s="90"/>
    </row>
    <row r="3164" spans="1:3">
      <c r="A3164" s="90"/>
      <c r="B3164" s="90"/>
      <c r="C3164" s="90"/>
    </row>
    <row r="3165" spans="1:3">
      <c r="A3165" s="90"/>
      <c r="B3165" s="90"/>
      <c r="C3165" s="90"/>
    </row>
    <row r="3166" spans="1:3">
      <c r="A3166" s="90"/>
      <c r="B3166" s="90"/>
      <c r="C3166" s="90"/>
    </row>
    <row r="3167" spans="1:3">
      <c r="A3167" s="90"/>
      <c r="B3167" s="90"/>
      <c r="C3167" s="90"/>
    </row>
    <row r="3168" spans="1:3">
      <c r="A3168" s="90"/>
      <c r="B3168" s="90"/>
      <c r="C3168" s="90"/>
    </row>
    <row r="3169" spans="1:3">
      <c r="A3169" s="90"/>
      <c r="B3169" s="90"/>
      <c r="C3169" s="90"/>
    </row>
    <row r="3170" spans="1:3">
      <c r="A3170" s="90"/>
      <c r="B3170" s="90"/>
      <c r="C3170" s="90"/>
    </row>
    <row r="3171" spans="1:3">
      <c r="A3171" s="90"/>
      <c r="B3171" s="90"/>
      <c r="C3171" s="90"/>
    </row>
    <row r="3172" spans="1:3">
      <c r="A3172" s="90"/>
      <c r="B3172" s="90"/>
      <c r="C3172" s="90"/>
    </row>
    <row r="3173" spans="1:3">
      <c r="A3173" s="90"/>
      <c r="B3173" s="90"/>
      <c r="C3173" s="90"/>
    </row>
    <row r="3174" spans="1:3">
      <c r="A3174" s="90"/>
      <c r="B3174" s="90"/>
      <c r="C3174" s="90"/>
    </row>
    <row r="3175" spans="1:3">
      <c r="A3175" s="90"/>
      <c r="B3175" s="90"/>
      <c r="C3175" s="90"/>
    </row>
    <row r="3176" spans="1:3">
      <c r="A3176" s="90"/>
      <c r="B3176" s="90"/>
      <c r="C3176" s="90"/>
    </row>
    <row r="3177" spans="1:3">
      <c r="A3177" s="90"/>
      <c r="B3177" s="90"/>
      <c r="C3177" s="90"/>
    </row>
    <row r="3178" spans="1:3">
      <c r="A3178" s="90"/>
      <c r="B3178" s="90"/>
      <c r="C3178" s="90"/>
    </row>
    <row r="3179" spans="1:3">
      <c r="A3179" s="90"/>
      <c r="B3179" s="90"/>
      <c r="C3179" s="90"/>
    </row>
    <row r="3180" spans="1:3">
      <c r="A3180" s="90"/>
      <c r="B3180" s="90"/>
      <c r="C3180" s="90"/>
    </row>
    <row r="3181" spans="1:3">
      <c r="A3181" s="90"/>
      <c r="B3181" s="90"/>
      <c r="C3181" s="90"/>
    </row>
    <row r="3182" spans="1:3">
      <c r="A3182" s="90"/>
      <c r="B3182" s="90"/>
      <c r="C3182" s="90"/>
    </row>
    <row r="3183" spans="1:3">
      <c r="A3183" s="90"/>
      <c r="B3183" s="90"/>
      <c r="C3183" s="90"/>
    </row>
    <row r="3184" spans="1:3">
      <c r="A3184" s="90"/>
      <c r="B3184" s="90"/>
      <c r="C3184" s="90"/>
    </row>
    <row r="3185" spans="1:3">
      <c r="A3185" s="90"/>
      <c r="B3185" s="90"/>
      <c r="C3185" s="90"/>
    </row>
    <row r="3186" spans="1:3">
      <c r="A3186" s="90"/>
      <c r="B3186" s="90"/>
      <c r="C3186" s="90"/>
    </row>
    <row r="3187" spans="1:3">
      <c r="A3187" s="90"/>
      <c r="B3187" s="90"/>
      <c r="C3187" s="90"/>
    </row>
    <row r="3188" spans="1:3">
      <c r="A3188" s="90"/>
      <c r="B3188" s="90"/>
      <c r="C3188" s="90"/>
    </row>
    <row r="3189" spans="1:3">
      <c r="A3189" s="90"/>
      <c r="B3189" s="90"/>
      <c r="C3189" s="90"/>
    </row>
    <row r="3190" spans="1:3">
      <c r="A3190" s="90"/>
      <c r="B3190" s="90"/>
      <c r="C3190" s="90"/>
    </row>
    <row r="3191" spans="1:3">
      <c r="A3191" s="90"/>
      <c r="B3191" s="90"/>
      <c r="C3191" s="90"/>
    </row>
    <row r="3192" spans="1:3">
      <c r="A3192" s="90"/>
      <c r="B3192" s="90"/>
      <c r="C3192" s="90"/>
    </row>
    <row r="3193" spans="1:3">
      <c r="A3193" s="90"/>
      <c r="B3193" s="90"/>
      <c r="C3193" s="90"/>
    </row>
    <row r="3194" spans="1:3">
      <c r="A3194" s="90"/>
      <c r="B3194" s="90"/>
      <c r="C3194" s="90"/>
    </row>
    <row r="3195" spans="1:3">
      <c r="A3195" s="90"/>
      <c r="B3195" s="90"/>
      <c r="C3195" s="90"/>
    </row>
    <row r="3196" spans="1:3">
      <c r="A3196" s="90"/>
      <c r="B3196" s="90"/>
      <c r="C3196" s="90"/>
    </row>
    <row r="3197" spans="1:3">
      <c r="A3197" s="90"/>
      <c r="B3197" s="90"/>
      <c r="C3197" s="90"/>
    </row>
    <row r="3198" spans="1:3">
      <c r="A3198" s="90"/>
      <c r="B3198" s="90"/>
      <c r="C3198" s="90"/>
    </row>
    <row r="3199" spans="1:3">
      <c r="A3199" s="90"/>
      <c r="B3199" s="90"/>
      <c r="C3199" s="90"/>
    </row>
    <row r="3200" spans="1:3">
      <c r="A3200" s="90"/>
      <c r="B3200" s="90"/>
      <c r="C3200" s="90"/>
    </row>
    <row r="3201" spans="1:3">
      <c r="A3201" s="90"/>
      <c r="B3201" s="90"/>
      <c r="C3201" s="90"/>
    </row>
    <row r="3202" spans="1:3">
      <c r="A3202" s="90"/>
      <c r="B3202" s="90"/>
      <c r="C3202" s="90"/>
    </row>
    <row r="3203" spans="1:3">
      <c r="A3203" s="90"/>
      <c r="B3203" s="90"/>
      <c r="C3203" s="90"/>
    </row>
    <row r="3204" spans="1:3">
      <c r="A3204" s="90"/>
      <c r="B3204" s="90"/>
      <c r="C3204" s="90"/>
    </row>
    <row r="3205" spans="1:3">
      <c r="A3205" s="90"/>
      <c r="B3205" s="90"/>
      <c r="C3205" s="90"/>
    </row>
    <row r="3206" spans="1:3">
      <c r="A3206" s="90"/>
      <c r="B3206" s="90"/>
      <c r="C3206" s="90"/>
    </row>
    <row r="3207" spans="1:3">
      <c r="A3207" s="90"/>
      <c r="B3207" s="90"/>
      <c r="C3207" s="90"/>
    </row>
    <row r="3208" spans="1:3">
      <c r="A3208" s="90"/>
      <c r="B3208" s="90"/>
      <c r="C3208" s="90"/>
    </row>
    <row r="3209" spans="1:3">
      <c r="A3209" s="90"/>
      <c r="B3209" s="90"/>
      <c r="C3209" s="90"/>
    </row>
    <row r="3210" spans="1:3">
      <c r="A3210" s="90"/>
      <c r="B3210" s="90"/>
      <c r="C3210" s="90"/>
    </row>
    <row r="3211" spans="1:3">
      <c r="A3211" s="90"/>
      <c r="B3211" s="90"/>
      <c r="C3211" s="90"/>
    </row>
    <row r="3212" spans="1:3">
      <c r="A3212" s="90"/>
      <c r="B3212" s="90"/>
      <c r="C3212" s="90"/>
    </row>
    <row r="3213" spans="1:3">
      <c r="A3213" s="90"/>
      <c r="B3213" s="90"/>
      <c r="C3213" s="90"/>
    </row>
    <row r="3214" spans="1:3">
      <c r="A3214" s="90"/>
      <c r="B3214" s="90"/>
      <c r="C3214" s="90"/>
    </row>
    <row r="3215" spans="1:3">
      <c r="A3215" s="90"/>
      <c r="B3215" s="90"/>
      <c r="C3215" s="90"/>
    </row>
    <row r="3216" spans="1:3">
      <c r="A3216" s="90"/>
      <c r="B3216" s="90"/>
      <c r="C3216" s="90"/>
    </row>
    <row r="3217" spans="1:3">
      <c r="A3217" s="90"/>
      <c r="B3217" s="90"/>
      <c r="C3217" s="90"/>
    </row>
    <row r="3218" spans="1:3">
      <c r="A3218" s="90"/>
      <c r="B3218" s="90"/>
      <c r="C3218" s="90"/>
    </row>
    <row r="3219" spans="1:3">
      <c r="A3219" s="90"/>
      <c r="B3219" s="90"/>
      <c r="C3219" s="90"/>
    </row>
    <row r="3220" spans="1:3">
      <c r="A3220" s="90"/>
      <c r="B3220" s="90"/>
      <c r="C3220" s="90"/>
    </row>
    <row r="3221" spans="1:3">
      <c r="A3221" s="90"/>
      <c r="B3221" s="90"/>
      <c r="C3221" s="90"/>
    </row>
    <row r="3222" spans="1:3">
      <c r="A3222" s="90"/>
      <c r="B3222" s="90"/>
      <c r="C3222" s="90"/>
    </row>
    <row r="3223" spans="1:3">
      <c r="A3223" s="90"/>
      <c r="B3223" s="90"/>
      <c r="C3223" s="90"/>
    </row>
    <row r="3224" spans="1:3">
      <c r="A3224" s="90"/>
      <c r="B3224" s="90"/>
      <c r="C3224" s="90"/>
    </row>
    <row r="3225" spans="1:3">
      <c r="A3225" s="90"/>
      <c r="B3225" s="90"/>
      <c r="C3225" s="90"/>
    </row>
    <row r="3226" spans="1:3">
      <c r="A3226" s="90"/>
      <c r="B3226" s="90"/>
      <c r="C3226" s="90"/>
    </row>
    <row r="3227" spans="1:3">
      <c r="A3227" s="90"/>
      <c r="B3227" s="90"/>
      <c r="C3227" s="90"/>
    </row>
    <row r="3228" spans="1:3">
      <c r="A3228" s="90"/>
      <c r="B3228" s="90"/>
      <c r="C3228" s="90"/>
    </row>
    <row r="3229" spans="1:3">
      <c r="A3229" s="90"/>
      <c r="B3229" s="90"/>
      <c r="C3229" s="90"/>
    </row>
    <row r="3230" spans="1:3">
      <c r="A3230" s="90"/>
      <c r="B3230" s="90"/>
      <c r="C3230" s="90"/>
    </row>
    <row r="3231" spans="1:3">
      <c r="A3231" s="90"/>
      <c r="B3231" s="90"/>
      <c r="C3231" s="90"/>
    </row>
    <row r="3232" spans="1:3">
      <c r="A3232" s="90"/>
      <c r="B3232" s="90"/>
      <c r="C3232" s="90"/>
    </row>
    <row r="3233" spans="1:3">
      <c r="A3233" s="90"/>
      <c r="B3233" s="90"/>
      <c r="C3233" s="90"/>
    </row>
    <row r="3234" spans="1:3">
      <c r="A3234" s="90"/>
      <c r="B3234" s="90"/>
      <c r="C3234" s="90"/>
    </row>
    <row r="3235" spans="1:3">
      <c r="A3235" s="90"/>
      <c r="B3235" s="90"/>
      <c r="C3235" s="90"/>
    </row>
    <row r="3236" spans="1:3">
      <c r="A3236" s="90"/>
      <c r="B3236" s="90"/>
      <c r="C3236" s="90"/>
    </row>
    <row r="3237" spans="1:3">
      <c r="A3237" s="90"/>
      <c r="B3237" s="90"/>
      <c r="C3237" s="90"/>
    </row>
    <row r="3238" spans="1:3">
      <c r="A3238" s="90"/>
      <c r="B3238" s="90"/>
      <c r="C3238" s="90"/>
    </row>
    <row r="3239" spans="1:3">
      <c r="A3239" s="90"/>
      <c r="B3239" s="90"/>
      <c r="C3239" s="90"/>
    </row>
    <row r="3240" spans="1:3">
      <c r="A3240" s="90"/>
      <c r="B3240" s="90"/>
      <c r="C3240" s="90"/>
    </row>
    <row r="3241" spans="1:3">
      <c r="A3241" s="90"/>
      <c r="B3241" s="90"/>
      <c r="C3241" s="90"/>
    </row>
    <row r="3242" spans="1:3">
      <c r="A3242" s="90"/>
      <c r="B3242" s="90"/>
      <c r="C3242" s="90"/>
    </row>
    <row r="3243" spans="1:3">
      <c r="A3243" s="90"/>
      <c r="B3243" s="90"/>
      <c r="C3243" s="90"/>
    </row>
    <row r="3244" spans="1:3">
      <c r="A3244" s="90"/>
      <c r="B3244" s="90"/>
      <c r="C3244" s="90"/>
    </row>
    <row r="3245" spans="1:3">
      <c r="A3245" s="90"/>
      <c r="B3245" s="90"/>
      <c r="C3245" s="90"/>
    </row>
    <row r="3246" spans="1:3">
      <c r="A3246" s="90"/>
      <c r="B3246" s="90"/>
      <c r="C3246" s="90"/>
    </row>
    <row r="3247" spans="1:3">
      <c r="A3247" s="90"/>
      <c r="B3247" s="90"/>
      <c r="C3247" s="90"/>
    </row>
    <row r="3248" spans="1:3">
      <c r="A3248" s="90"/>
      <c r="B3248" s="90"/>
      <c r="C3248" s="90"/>
    </row>
    <row r="3249" spans="1:3">
      <c r="A3249" s="90"/>
      <c r="B3249" s="90"/>
      <c r="C3249" s="90"/>
    </row>
    <row r="3250" spans="1:3">
      <c r="A3250" s="90"/>
      <c r="B3250" s="90"/>
      <c r="C3250" s="90"/>
    </row>
    <row r="3251" spans="1:3">
      <c r="A3251" s="90"/>
      <c r="B3251" s="90"/>
      <c r="C3251" s="90"/>
    </row>
    <row r="3252" spans="1:3">
      <c r="A3252" s="90"/>
      <c r="B3252" s="90"/>
      <c r="C3252" s="90"/>
    </row>
    <row r="3253" spans="1:3">
      <c r="A3253" s="90"/>
      <c r="B3253" s="90"/>
      <c r="C3253" s="90"/>
    </row>
    <row r="3254" spans="1:3">
      <c r="A3254" s="90"/>
      <c r="B3254" s="90"/>
      <c r="C3254" s="90"/>
    </row>
    <row r="3255" spans="1:3">
      <c r="A3255" s="90"/>
      <c r="B3255" s="90"/>
      <c r="C3255" s="90"/>
    </row>
    <row r="3256" spans="1:3">
      <c r="A3256" s="90"/>
      <c r="B3256" s="90"/>
      <c r="C3256" s="90"/>
    </row>
    <row r="3257" spans="1:3">
      <c r="A3257" s="90"/>
      <c r="B3257" s="90"/>
      <c r="C3257" s="90"/>
    </row>
    <row r="3258" spans="1:3">
      <c r="A3258" s="90"/>
      <c r="B3258" s="90"/>
      <c r="C3258" s="90"/>
    </row>
    <row r="3259" spans="1:3">
      <c r="A3259" s="90"/>
      <c r="B3259" s="90"/>
      <c r="C3259" s="90"/>
    </row>
    <row r="3260" spans="1:3">
      <c r="A3260" s="90"/>
      <c r="B3260" s="90"/>
      <c r="C3260" s="90"/>
    </row>
    <row r="3261" spans="1:3">
      <c r="A3261" s="90"/>
      <c r="B3261" s="90"/>
      <c r="C3261" s="90"/>
    </row>
    <row r="3262" spans="1:3">
      <c r="A3262" s="90"/>
      <c r="B3262" s="90"/>
      <c r="C3262" s="90"/>
    </row>
    <row r="3263" spans="1:3">
      <c r="A3263" s="90"/>
      <c r="B3263" s="90"/>
      <c r="C3263" s="90"/>
    </row>
    <row r="3264" spans="1:3">
      <c r="A3264" s="90"/>
      <c r="B3264" s="90"/>
      <c r="C3264" s="90"/>
    </row>
    <row r="3265" spans="1:3">
      <c r="A3265" s="90"/>
      <c r="B3265" s="90"/>
      <c r="C3265" s="90"/>
    </row>
    <row r="3266" spans="1:3">
      <c r="A3266" s="90"/>
      <c r="B3266" s="90"/>
      <c r="C3266" s="90"/>
    </row>
    <row r="3267" spans="1:3">
      <c r="A3267" s="90"/>
      <c r="B3267" s="90"/>
      <c r="C3267" s="90"/>
    </row>
    <row r="3268" spans="1:3">
      <c r="A3268" s="90"/>
      <c r="B3268" s="90"/>
      <c r="C3268" s="90"/>
    </row>
    <row r="3269" spans="1:3">
      <c r="A3269" s="90"/>
      <c r="B3269" s="90"/>
      <c r="C3269" s="90"/>
    </row>
    <row r="3270" spans="1:3">
      <c r="A3270" s="90"/>
      <c r="B3270" s="90"/>
      <c r="C3270" s="90"/>
    </row>
    <row r="3271" spans="1:3">
      <c r="A3271" s="90"/>
      <c r="B3271" s="90"/>
      <c r="C3271" s="90"/>
    </row>
    <row r="3272" spans="1:3">
      <c r="A3272" s="90"/>
      <c r="B3272" s="90"/>
      <c r="C3272" s="90"/>
    </row>
    <row r="3273" spans="1:3">
      <c r="A3273" s="90"/>
      <c r="B3273" s="90"/>
      <c r="C3273" s="90"/>
    </row>
    <row r="3274" spans="1:3">
      <c r="A3274" s="90"/>
      <c r="B3274" s="90"/>
      <c r="C3274" s="90"/>
    </row>
    <row r="3275" spans="1:3">
      <c r="A3275" s="90"/>
      <c r="B3275" s="90"/>
      <c r="C3275" s="90"/>
    </row>
    <row r="3276" spans="1:3">
      <c r="A3276" s="90"/>
      <c r="B3276" s="90"/>
      <c r="C3276" s="90"/>
    </row>
    <row r="3277" spans="1:3">
      <c r="A3277" s="90"/>
      <c r="B3277" s="90"/>
      <c r="C3277" s="90"/>
    </row>
    <row r="3278" spans="1:3">
      <c r="A3278" s="90"/>
      <c r="B3278" s="90"/>
      <c r="C3278" s="90"/>
    </row>
    <row r="3279" spans="1:3">
      <c r="A3279" s="90"/>
      <c r="B3279" s="90"/>
      <c r="C3279" s="90"/>
    </row>
    <row r="3280" spans="1:3">
      <c r="A3280" s="90"/>
      <c r="B3280" s="90"/>
      <c r="C3280" s="90"/>
    </row>
    <row r="3281" spans="1:3">
      <c r="A3281" s="90"/>
      <c r="B3281" s="90"/>
      <c r="C3281" s="90"/>
    </row>
    <row r="3282" spans="1:3">
      <c r="A3282" s="90"/>
      <c r="B3282" s="90"/>
      <c r="C3282" s="90"/>
    </row>
    <row r="3283" spans="1:3">
      <c r="A3283" s="90"/>
      <c r="B3283" s="90"/>
      <c r="C3283" s="90"/>
    </row>
    <row r="3284" spans="1:3">
      <c r="A3284" s="90"/>
      <c r="B3284" s="90"/>
      <c r="C3284" s="90"/>
    </row>
    <row r="3285" spans="1:3">
      <c r="A3285" s="90"/>
      <c r="B3285" s="90"/>
      <c r="C3285" s="90"/>
    </row>
    <row r="3286" spans="1:3">
      <c r="A3286" s="90"/>
      <c r="B3286" s="90"/>
      <c r="C3286" s="90"/>
    </row>
    <row r="3287" spans="1:3">
      <c r="A3287" s="90"/>
      <c r="B3287" s="90"/>
      <c r="C3287" s="90"/>
    </row>
    <row r="3288" spans="1:3">
      <c r="A3288" s="90"/>
      <c r="B3288" s="90"/>
      <c r="C3288" s="90"/>
    </row>
    <row r="3289" spans="1:3">
      <c r="A3289" s="90"/>
      <c r="B3289" s="90"/>
      <c r="C3289" s="90"/>
    </row>
    <row r="3290" spans="1:3">
      <c r="A3290" s="90"/>
      <c r="B3290" s="90"/>
      <c r="C3290" s="90"/>
    </row>
    <row r="3291" spans="1:3">
      <c r="A3291" s="90"/>
      <c r="B3291" s="90"/>
      <c r="C3291" s="90"/>
    </row>
    <row r="3292" spans="1:3">
      <c r="A3292" s="90"/>
      <c r="B3292" s="90"/>
      <c r="C3292" s="90"/>
    </row>
    <row r="3293" spans="1:3">
      <c r="A3293" s="90"/>
      <c r="B3293" s="90"/>
      <c r="C3293" s="90"/>
    </row>
    <row r="3294" spans="1:3">
      <c r="A3294" s="90"/>
      <c r="B3294" s="90"/>
      <c r="C3294" s="90"/>
    </row>
    <row r="3295" spans="1:3">
      <c r="A3295" s="90"/>
      <c r="B3295" s="90"/>
      <c r="C3295" s="90"/>
    </row>
    <row r="3296" spans="1:3">
      <c r="A3296" s="90"/>
      <c r="B3296" s="90"/>
      <c r="C3296" s="90"/>
    </row>
    <row r="3297" spans="1:3">
      <c r="A3297" s="90"/>
      <c r="B3297" s="90"/>
      <c r="C3297" s="90"/>
    </row>
    <row r="3298" spans="1:3">
      <c r="A3298" s="90"/>
      <c r="B3298" s="90"/>
      <c r="C3298" s="90"/>
    </row>
    <row r="3299" spans="1:3">
      <c r="A3299" s="90"/>
      <c r="B3299" s="90"/>
      <c r="C3299" s="90"/>
    </row>
    <row r="3300" spans="1:3">
      <c r="A3300" s="90"/>
      <c r="B3300" s="90"/>
      <c r="C3300" s="90"/>
    </row>
    <row r="3301" spans="1:3">
      <c r="A3301" s="90"/>
      <c r="B3301" s="90"/>
      <c r="C3301" s="90"/>
    </row>
    <row r="3302" spans="1:3">
      <c r="A3302" s="90"/>
      <c r="B3302" s="90"/>
      <c r="C3302" s="90"/>
    </row>
    <row r="3303" spans="1:3">
      <c r="A3303" s="90"/>
      <c r="B3303" s="90"/>
      <c r="C3303" s="90"/>
    </row>
    <row r="3304" spans="1:3">
      <c r="A3304" s="90"/>
      <c r="B3304" s="90"/>
      <c r="C3304" s="90"/>
    </row>
    <row r="3305" spans="1:3">
      <c r="A3305" s="90"/>
      <c r="B3305" s="90"/>
      <c r="C3305" s="90"/>
    </row>
    <row r="3306" spans="1:3">
      <c r="A3306" s="90"/>
      <c r="B3306" s="90"/>
      <c r="C3306" s="90"/>
    </row>
    <row r="3307" spans="1:3">
      <c r="A3307" s="90"/>
      <c r="B3307" s="90"/>
      <c r="C3307" s="90"/>
    </row>
    <row r="3308" spans="1:3">
      <c r="A3308" s="90"/>
      <c r="B3308" s="90"/>
      <c r="C3308" s="90"/>
    </row>
    <row r="3309" spans="1:3">
      <c r="A3309" s="90"/>
      <c r="B3309" s="90"/>
      <c r="C3309" s="90"/>
    </row>
    <row r="3310" spans="1:3">
      <c r="A3310" s="90"/>
      <c r="B3310" s="90"/>
      <c r="C3310" s="90"/>
    </row>
    <row r="3311" spans="1:3">
      <c r="A3311" s="90"/>
      <c r="B3311" s="90"/>
      <c r="C3311" s="90"/>
    </row>
    <row r="3312" spans="1:3">
      <c r="A3312" s="90"/>
      <c r="B3312" s="90"/>
      <c r="C3312" s="90"/>
    </row>
    <row r="3313" spans="1:3">
      <c r="A3313" s="90"/>
      <c r="B3313" s="90"/>
      <c r="C3313" s="90"/>
    </row>
    <row r="3314" spans="1:3">
      <c r="A3314" s="90"/>
      <c r="B3314" s="90"/>
      <c r="C3314" s="90"/>
    </row>
    <row r="3315" spans="1:3">
      <c r="A3315" s="90"/>
      <c r="B3315" s="90"/>
      <c r="C3315" s="90"/>
    </row>
    <row r="3316" spans="1:3">
      <c r="A3316" s="90"/>
      <c r="B3316" s="90"/>
      <c r="C3316" s="90"/>
    </row>
    <row r="3317" spans="1:3">
      <c r="A3317" s="90"/>
      <c r="B3317" s="90"/>
      <c r="C3317" s="90"/>
    </row>
    <row r="3318" spans="1:3">
      <c r="A3318" s="90"/>
      <c r="B3318" s="90"/>
      <c r="C3318" s="90"/>
    </row>
    <row r="3319" spans="1:3">
      <c r="A3319" s="90"/>
      <c r="B3319" s="90"/>
      <c r="C3319" s="90"/>
    </row>
    <row r="3320" spans="1:3">
      <c r="A3320" s="90"/>
      <c r="B3320" s="90"/>
      <c r="C3320" s="90"/>
    </row>
    <row r="3321" spans="1:3">
      <c r="A3321" s="90"/>
      <c r="B3321" s="90"/>
      <c r="C3321" s="90"/>
    </row>
    <row r="3322" spans="1:3">
      <c r="A3322" s="90"/>
      <c r="B3322" s="90"/>
      <c r="C3322" s="90"/>
    </row>
    <row r="3323" spans="1:3">
      <c r="A3323" s="90"/>
      <c r="B3323" s="90"/>
      <c r="C3323" s="90"/>
    </row>
    <row r="3324" spans="1:3">
      <c r="A3324" s="90"/>
      <c r="B3324" s="90"/>
      <c r="C3324" s="90"/>
    </row>
    <row r="3325" spans="1:3">
      <c r="A3325" s="90"/>
      <c r="B3325" s="90"/>
      <c r="C3325" s="90"/>
    </row>
    <row r="3326" spans="1:3">
      <c r="A3326" s="90"/>
      <c r="B3326" s="90"/>
      <c r="C3326" s="90"/>
    </row>
    <row r="3327" spans="1:3">
      <c r="A3327" s="90"/>
      <c r="B3327" s="90"/>
      <c r="C3327" s="90"/>
    </row>
    <row r="3328" spans="1:3">
      <c r="A3328" s="90"/>
      <c r="B3328" s="90"/>
      <c r="C3328" s="90"/>
    </row>
    <row r="3329" spans="1:3">
      <c r="A3329" s="90"/>
      <c r="B3329" s="90"/>
      <c r="C3329" s="90"/>
    </row>
    <row r="3330" spans="1:3">
      <c r="A3330" s="90"/>
      <c r="B3330" s="90"/>
      <c r="C3330" s="90"/>
    </row>
    <row r="3331" spans="1:3">
      <c r="A3331" s="90"/>
      <c r="B3331" s="90"/>
      <c r="C3331" s="90"/>
    </row>
    <row r="3332" spans="1:3">
      <c r="A3332" s="90"/>
      <c r="B3332" s="90"/>
      <c r="C3332" s="90"/>
    </row>
    <row r="3333" spans="1:3">
      <c r="A3333" s="90"/>
      <c r="B3333" s="90"/>
      <c r="C3333" s="90"/>
    </row>
    <row r="3334" spans="1:3">
      <c r="A3334" s="90"/>
      <c r="B3334" s="90"/>
      <c r="C3334" s="90"/>
    </row>
    <row r="3335" spans="1:3">
      <c r="A3335" s="90"/>
      <c r="B3335" s="90"/>
      <c r="C3335" s="90"/>
    </row>
    <row r="3336" spans="1:3">
      <c r="A3336" s="90"/>
      <c r="B3336" s="90"/>
      <c r="C3336" s="90"/>
    </row>
    <row r="3337" spans="1:3">
      <c r="A3337" s="90"/>
      <c r="B3337" s="90"/>
      <c r="C3337" s="90"/>
    </row>
    <row r="3338" spans="1:3">
      <c r="A3338" s="90"/>
      <c r="B3338" s="90"/>
      <c r="C3338" s="90"/>
    </row>
    <row r="3339" spans="1:3">
      <c r="A3339" s="90"/>
      <c r="B3339" s="90"/>
      <c r="C3339" s="90"/>
    </row>
    <row r="3340" spans="1:3">
      <c r="A3340" s="90"/>
      <c r="B3340" s="90"/>
      <c r="C3340" s="90"/>
    </row>
    <row r="3341" spans="1:3">
      <c r="A3341" s="90"/>
      <c r="B3341" s="90"/>
      <c r="C3341" s="90"/>
    </row>
    <row r="3342" spans="1:3">
      <c r="A3342" s="90"/>
      <c r="B3342" s="90"/>
      <c r="C3342" s="90"/>
    </row>
    <row r="3343" spans="1:3">
      <c r="A3343" s="90"/>
      <c r="B3343" s="90"/>
      <c r="C3343" s="90"/>
    </row>
    <row r="3344" spans="1:3">
      <c r="A3344" s="90"/>
      <c r="B3344" s="90"/>
      <c r="C3344" s="90"/>
    </row>
    <row r="3345" spans="1:3">
      <c r="A3345" s="90"/>
      <c r="B3345" s="90"/>
      <c r="C3345" s="90"/>
    </row>
    <row r="3346" spans="1:3">
      <c r="A3346" s="90"/>
      <c r="B3346" s="90"/>
      <c r="C3346" s="90"/>
    </row>
    <row r="3347" spans="1:3">
      <c r="A3347" s="90"/>
      <c r="B3347" s="90"/>
      <c r="C3347" s="90"/>
    </row>
    <row r="3348" spans="1:3">
      <c r="A3348" s="90"/>
      <c r="B3348" s="90"/>
      <c r="C3348" s="90"/>
    </row>
    <row r="3349" spans="1:3">
      <c r="A3349" s="90"/>
      <c r="B3349" s="90"/>
      <c r="C3349" s="90"/>
    </row>
    <row r="3350" spans="1:3">
      <c r="A3350" s="90"/>
      <c r="B3350" s="90"/>
      <c r="C3350" s="90"/>
    </row>
    <row r="3351" spans="1:3">
      <c r="A3351" s="90"/>
      <c r="B3351" s="90"/>
      <c r="C3351" s="90"/>
    </row>
    <row r="3352" spans="1:3">
      <c r="A3352" s="90"/>
      <c r="B3352" s="90"/>
      <c r="C3352" s="90"/>
    </row>
    <row r="3353" spans="1:3">
      <c r="A3353" s="90"/>
      <c r="B3353" s="90"/>
      <c r="C3353" s="90"/>
    </row>
    <row r="3354" spans="1:3">
      <c r="A3354" s="90"/>
      <c r="B3354" s="90"/>
      <c r="C3354" s="90"/>
    </row>
    <row r="3355" spans="1:3">
      <c r="A3355" s="90"/>
      <c r="B3355" s="90"/>
      <c r="C3355" s="90"/>
    </row>
    <row r="3356" spans="1:3">
      <c r="A3356" s="90"/>
      <c r="B3356" s="90"/>
      <c r="C3356" s="90"/>
    </row>
    <row r="3357" spans="1:3">
      <c r="A3357" s="90"/>
      <c r="B3357" s="90"/>
      <c r="C3357" s="90"/>
    </row>
    <row r="3358" spans="1:3">
      <c r="A3358" s="90"/>
      <c r="B3358" s="90"/>
      <c r="C3358" s="90"/>
    </row>
    <row r="3359" spans="1:3">
      <c r="A3359" s="90"/>
      <c r="B3359" s="90"/>
      <c r="C3359" s="90"/>
    </row>
    <row r="3360" spans="1:3">
      <c r="A3360" s="90"/>
      <c r="B3360" s="90"/>
      <c r="C3360" s="90"/>
    </row>
    <row r="3361" spans="1:3">
      <c r="A3361" s="90"/>
      <c r="B3361" s="90"/>
      <c r="C3361" s="90"/>
    </row>
    <row r="3362" spans="1:3">
      <c r="A3362" s="90"/>
      <c r="B3362" s="90"/>
      <c r="C3362" s="90"/>
    </row>
    <row r="3363" spans="1:3">
      <c r="A3363" s="90"/>
      <c r="B3363" s="90"/>
      <c r="C3363" s="90"/>
    </row>
    <row r="3364" spans="1:3">
      <c r="A3364" s="90"/>
      <c r="B3364" s="90"/>
      <c r="C3364" s="90"/>
    </row>
    <row r="3365" spans="1:3">
      <c r="A3365" s="90"/>
      <c r="B3365" s="90"/>
      <c r="C3365" s="90"/>
    </row>
    <row r="3366" spans="1:3">
      <c r="A3366" s="90"/>
      <c r="B3366" s="90"/>
      <c r="C3366" s="90"/>
    </row>
    <row r="3367" spans="1:3">
      <c r="A3367" s="90"/>
      <c r="B3367" s="90"/>
      <c r="C3367" s="90"/>
    </row>
    <row r="3368" spans="1:3">
      <c r="A3368" s="90"/>
      <c r="B3368" s="90"/>
      <c r="C3368" s="90"/>
    </row>
    <row r="3369" spans="1:3">
      <c r="A3369" s="90"/>
      <c r="B3369" s="90"/>
      <c r="C3369" s="90"/>
    </row>
    <row r="3370" spans="1:3">
      <c r="A3370" s="90"/>
      <c r="B3370" s="90"/>
      <c r="C3370" s="90"/>
    </row>
    <row r="3371" spans="1:3">
      <c r="A3371" s="90"/>
      <c r="B3371" s="90"/>
      <c r="C3371" s="90"/>
    </row>
    <row r="3372" spans="1:3">
      <c r="A3372" s="90"/>
      <c r="B3372" s="90"/>
      <c r="C3372" s="90"/>
    </row>
    <row r="3373" spans="1:3">
      <c r="A3373" s="90"/>
      <c r="B3373" s="90"/>
      <c r="C3373" s="90"/>
    </row>
    <row r="3374" spans="1:3">
      <c r="A3374" s="90"/>
      <c r="B3374" s="90"/>
      <c r="C3374" s="90"/>
    </row>
    <row r="3375" spans="1:3">
      <c r="A3375" s="90"/>
      <c r="B3375" s="90"/>
      <c r="C3375" s="90"/>
    </row>
    <row r="3376" spans="1:3">
      <c r="A3376" s="90"/>
      <c r="B3376" s="90"/>
      <c r="C3376" s="90"/>
    </row>
    <row r="3377" spans="1:3">
      <c r="A3377" s="90"/>
      <c r="B3377" s="90"/>
      <c r="C3377" s="90"/>
    </row>
    <row r="3378" spans="1:3">
      <c r="A3378" s="90"/>
      <c r="B3378" s="90"/>
      <c r="C3378" s="90"/>
    </row>
    <row r="3379" spans="1:3">
      <c r="A3379" s="90"/>
      <c r="B3379" s="90"/>
      <c r="C3379" s="90"/>
    </row>
    <row r="3380" spans="1:3">
      <c r="A3380" s="90"/>
      <c r="B3380" s="90"/>
      <c r="C3380" s="90"/>
    </row>
    <row r="3381" spans="1:3">
      <c r="A3381" s="90"/>
      <c r="B3381" s="90"/>
      <c r="C3381" s="90"/>
    </row>
    <row r="3382" spans="1:3">
      <c r="A3382" s="90"/>
      <c r="B3382" s="90"/>
      <c r="C3382" s="90"/>
    </row>
    <row r="3383" spans="1:3">
      <c r="A3383" s="90"/>
      <c r="B3383" s="90"/>
      <c r="C3383" s="90"/>
    </row>
    <row r="3384" spans="1:3">
      <c r="A3384" s="90"/>
      <c r="B3384" s="90"/>
      <c r="C3384" s="90"/>
    </row>
    <row r="3385" spans="1:3">
      <c r="A3385" s="90"/>
      <c r="B3385" s="90"/>
      <c r="C3385" s="90"/>
    </row>
    <row r="3386" spans="1:3">
      <c r="A3386" s="90"/>
      <c r="B3386" s="90"/>
      <c r="C3386" s="90"/>
    </row>
    <row r="3387" spans="1:3">
      <c r="A3387" s="90"/>
      <c r="B3387" s="90"/>
      <c r="C3387" s="90"/>
    </row>
    <row r="3388" spans="1:3">
      <c r="A3388" s="90"/>
      <c r="B3388" s="90"/>
      <c r="C3388" s="90"/>
    </row>
    <row r="3389" spans="1:3">
      <c r="A3389" s="90"/>
      <c r="B3389" s="90"/>
      <c r="C3389" s="90"/>
    </row>
    <row r="3390" spans="1:3">
      <c r="A3390" s="90"/>
      <c r="B3390" s="90"/>
      <c r="C3390" s="90"/>
    </row>
    <row r="3391" spans="1:3">
      <c r="A3391" s="90"/>
      <c r="B3391" s="90"/>
      <c r="C3391" s="90"/>
    </row>
    <row r="3392" spans="1:3">
      <c r="A3392" s="90"/>
      <c r="B3392" s="90"/>
      <c r="C3392" s="90"/>
    </row>
    <row r="3393" spans="1:3">
      <c r="A3393" s="90"/>
      <c r="B3393" s="90"/>
      <c r="C3393" s="90"/>
    </row>
    <row r="3394" spans="1:3">
      <c r="A3394" s="90"/>
      <c r="B3394" s="90"/>
      <c r="C3394" s="90"/>
    </row>
    <row r="3395" spans="1:3">
      <c r="A3395" s="90"/>
      <c r="B3395" s="90"/>
      <c r="C3395" s="90"/>
    </row>
    <row r="3396" spans="1:3">
      <c r="A3396" s="90"/>
      <c r="B3396" s="90"/>
      <c r="C3396" s="90"/>
    </row>
    <row r="3397" spans="1:3">
      <c r="A3397" s="90"/>
      <c r="B3397" s="90"/>
      <c r="C3397" s="90"/>
    </row>
    <row r="3398" spans="1:3">
      <c r="A3398" s="90"/>
      <c r="B3398" s="90"/>
      <c r="C3398" s="90"/>
    </row>
    <row r="3399" spans="1:3">
      <c r="A3399" s="90"/>
      <c r="B3399" s="90"/>
      <c r="C3399" s="90"/>
    </row>
    <row r="3400" spans="1:3">
      <c r="A3400" s="90"/>
      <c r="B3400" s="90"/>
      <c r="C3400" s="90"/>
    </row>
    <row r="3401" spans="1:3">
      <c r="A3401" s="90"/>
      <c r="B3401" s="90"/>
      <c r="C3401" s="90"/>
    </row>
    <row r="3402" spans="1:3">
      <c r="A3402" s="90"/>
      <c r="B3402" s="90"/>
      <c r="C3402" s="90"/>
    </row>
    <row r="3403" spans="1:3">
      <c r="A3403" s="90"/>
      <c r="B3403" s="90"/>
      <c r="C3403" s="90"/>
    </row>
    <row r="3404" spans="1:3">
      <c r="A3404" s="90"/>
      <c r="B3404" s="90"/>
      <c r="C3404" s="90"/>
    </row>
    <row r="3405" spans="1:3">
      <c r="A3405" s="90"/>
      <c r="B3405" s="90"/>
      <c r="C3405" s="90"/>
    </row>
    <row r="3406" spans="1:3">
      <c r="A3406" s="90"/>
      <c r="B3406" s="90"/>
      <c r="C3406" s="90"/>
    </row>
    <row r="3407" spans="1:3">
      <c r="A3407" s="90"/>
      <c r="B3407" s="90"/>
      <c r="C3407" s="90"/>
    </row>
    <row r="3408" spans="1:3">
      <c r="A3408" s="90"/>
      <c r="B3408" s="90"/>
      <c r="C3408" s="90"/>
    </row>
    <row r="3409" spans="1:3">
      <c r="A3409" s="90"/>
      <c r="B3409" s="90"/>
      <c r="C3409" s="90"/>
    </row>
    <row r="3410" spans="1:3">
      <c r="A3410" s="90"/>
      <c r="B3410" s="90"/>
      <c r="C3410" s="90"/>
    </row>
    <row r="3411" spans="1:3">
      <c r="A3411" s="90"/>
      <c r="B3411" s="90"/>
      <c r="C3411" s="90"/>
    </row>
    <row r="3412" spans="1:3">
      <c r="A3412" s="90"/>
      <c r="B3412" s="90"/>
      <c r="C3412" s="90"/>
    </row>
    <row r="3413" spans="1:3">
      <c r="A3413" s="90"/>
      <c r="B3413" s="90"/>
      <c r="C3413" s="90"/>
    </row>
    <row r="3414" spans="1:3">
      <c r="A3414" s="90"/>
      <c r="B3414" s="90"/>
      <c r="C3414" s="90"/>
    </row>
    <row r="3415" spans="1:3">
      <c r="A3415" s="90"/>
      <c r="B3415" s="90"/>
      <c r="C3415" s="90"/>
    </row>
    <row r="3416" spans="1:3">
      <c r="A3416" s="90"/>
      <c r="B3416" s="90"/>
      <c r="C3416" s="90"/>
    </row>
    <row r="3417" spans="1:3">
      <c r="A3417" s="90"/>
      <c r="B3417" s="90"/>
      <c r="C3417" s="90"/>
    </row>
    <row r="3418" spans="1:3">
      <c r="A3418" s="90"/>
      <c r="B3418" s="90"/>
      <c r="C3418" s="90"/>
    </row>
    <row r="3419" spans="1:3">
      <c r="A3419" s="90"/>
      <c r="B3419" s="90"/>
      <c r="C3419" s="90"/>
    </row>
    <row r="3420" spans="1:3">
      <c r="A3420" s="90"/>
      <c r="B3420" s="90"/>
      <c r="C3420" s="90"/>
    </row>
    <row r="3421" spans="1:3">
      <c r="A3421" s="90"/>
      <c r="B3421" s="90"/>
      <c r="C3421" s="90"/>
    </row>
    <row r="3422" spans="1:3">
      <c r="A3422" s="90"/>
      <c r="B3422" s="90"/>
      <c r="C3422" s="90"/>
    </row>
    <row r="3423" spans="1:3">
      <c r="A3423" s="90"/>
      <c r="B3423" s="90"/>
      <c r="C3423" s="90"/>
    </row>
    <row r="3424" spans="1:3">
      <c r="A3424" s="90"/>
      <c r="B3424" s="90"/>
      <c r="C3424" s="90"/>
    </row>
    <row r="3425" spans="1:3">
      <c r="A3425" s="90"/>
      <c r="B3425" s="90"/>
      <c r="C3425" s="90"/>
    </row>
    <row r="3426" spans="1:3">
      <c r="A3426" s="90"/>
      <c r="B3426" s="90"/>
      <c r="C3426" s="90"/>
    </row>
    <row r="3427" spans="1:3">
      <c r="A3427" s="90"/>
      <c r="B3427" s="90"/>
      <c r="C3427" s="90"/>
    </row>
    <row r="3428" spans="1:3">
      <c r="A3428" s="90"/>
      <c r="B3428" s="90"/>
      <c r="C3428" s="90"/>
    </row>
    <row r="3429" spans="1:3">
      <c r="A3429" s="90"/>
      <c r="B3429" s="90"/>
      <c r="C3429" s="90"/>
    </row>
    <row r="3430" spans="1:3">
      <c r="A3430" s="90"/>
      <c r="B3430" s="90"/>
      <c r="C3430" s="90"/>
    </row>
    <row r="3431" spans="1:3">
      <c r="A3431" s="90"/>
      <c r="B3431" s="90"/>
      <c r="C3431" s="90"/>
    </row>
    <row r="3432" spans="1:3">
      <c r="A3432" s="90"/>
      <c r="B3432" s="90"/>
      <c r="C3432" s="90"/>
    </row>
    <row r="3433" spans="1:3">
      <c r="A3433" s="90"/>
      <c r="B3433" s="90"/>
      <c r="C3433" s="90"/>
    </row>
    <row r="3434" spans="1:3">
      <c r="A3434" s="90"/>
      <c r="B3434" s="90"/>
      <c r="C3434" s="90"/>
    </row>
    <row r="3435" spans="1:3">
      <c r="A3435" s="90"/>
      <c r="B3435" s="90"/>
      <c r="C3435" s="90"/>
    </row>
    <row r="3436" spans="1:3">
      <c r="A3436" s="90"/>
      <c r="B3436" s="90"/>
      <c r="C3436" s="90"/>
    </row>
    <row r="3437" spans="1:3">
      <c r="A3437" s="90"/>
      <c r="B3437" s="90"/>
      <c r="C3437" s="90"/>
    </row>
    <row r="3438" spans="1:3">
      <c r="A3438" s="90"/>
      <c r="B3438" s="90"/>
      <c r="C3438" s="90"/>
    </row>
    <row r="3439" spans="1:3">
      <c r="A3439" s="90"/>
      <c r="B3439" s="90"/>
      <c r="C3439" s="90"/>
    </row>
    <row r="3440" spans="1:3">
      <c r="A3440" s="90"/>
      <c r="B3440" s="90"/>
      <c r="C3440" s="90"/>
    </row>
    <row r="3441" spans="1:3">
      <c r="A3441" s="90"/>
      <c r="B3441" s="90"/>
      <c r="C3441" s="90"/>
    </row>
    <row r="3442" spans="1:3">
      <c r="A3442" s="90"/>
      <c r="B3442" s="90"/>
      <c r="C3442" s="90"/>
    </row>
    <row r="3443" spans="1:3">
      <c r="A3443" s="90"/>
      <c r="B3443" s="90"/>
      <c r="C3443" s="90"/>
    </row>
    <row r="3444" spans="1:3">
      <c r="A3444" s="90"/>
      <c r="B3444" s="90"/>
      <c r="C3444" s="90"/>
    </row>
    <row r="3445" spans="1:3">
      <c r="A3445" s="90"/>
      <c r="B3445" s="90"/>
      <c r="C3445" s="90"/>
    </row>
    <row r="3446" spans="1:3">
      <c r="A3446" s="90"/>
      <c r="B3446" s="90"/>
      <c r="C3446" s="90"/>
    </row>
    <row r="3447" spans="1:3">
      <c r="A3447" s="90"/>
      <c r="B3447" s="90"/>
      <c r="C3447" s="90"/>
    </row>
    <row r="3448" spans="1:3">
      <c r="A3448" s="90"/>
      <c r="B3448" s="90"/>
      <c r="C3448" s="90"/>
    </row>
    <row r="3449" spans="1:3">
      <c r="A3449" s="90"/>
      <c r="B3449" s="90"/>
      <c r="C3449" s="90"/>
    </row>
    <row r="3450" spans="1:3">
      <c r="A3450" s="90"/>
      <c r="B3450" s="90"/>
      <c r="C3450" s="90"/>
    </row>
    <row r="3451" spans="1:3">
      <c r="A3451" s="90"/>
      <c r="B3451" s="90"/>
      <c r="C3451" s="90"/>
    </row>
    <row r="3452" spans="1:3">
      <c r="A3452" s="90"/>
      <c r="B3452" s="90"/>
      <c r="C3452" s="90"/>
    </row>
    <row r="3453" spans="1:3">
      <c r="A3453" s="90"/>
      <c r="B3453" s="90"/>
      <c r="C3453" s="90"/>
    </row>
    <row r="3454" spans="1:3">
      <c r="A3454" s="90"/>
      <c r="B3454" s="90"/>
      <c r="C3454" s="90"/>
    </row>
    <row r="3455" spans="1:3">
      <c r="A3455" s="90"/>
      <c r="B3455" s="90"/>
      <c r="C3455" s="90"/>
    </row>
    <row r="3456" spans="1:3">
      <c r="A3456" s="90"/>
      <c r="B3456" s="90"/>
      <c r="C3456" s="90"/>
    </row>
    <row r="3457" spans="1:3">
      <c r="A3457" s="90"/>
      <c r="B3457" s="90"/>
      <c r="C3457" s="90"/>
    </row>
    <row r="3458" spans="1:3">
      <c r="A3458" s="90"/>
      <c r="B3458" s="90"/>
      <c r="C3458" s="90"/>
    </row>
    <row r="3459" spans="1:3">
      <c r="A3459" s="90"/>
      <c r="B3459" s="90"/>
      <c r="C3459" s="90"/>
    </row>
    <row r="3460" spans="1:3">
      <c r="A3460" s="90"/>
      <c r="B3460" s="90"/>
      <c r="C3460" s="90"/>
    </row>
    <row r="3461" spans="1:3">
      <c r="A3461" s="90"/>
      <c r="B3461" s="90"/>
      <c r="C3461" s="90"/>
    </row>
    <row r="3462" spans="1:3">
      <c r="A3462" s="90"/>
      <c r="B3462" s="90"/>
      <c r="C3462" s="90"/>
    </row>
    <row r="3463" spans="1:3">
      <c r="A3463" s="90"/>
      <c r="B3463" s="90"/>
      <c r="C3463" s="90"/>
    </row>
    <row r="3464" spans="1:3">
      <c r="A3464" s="90"/>
      <c r="B3464" s="90"/>
      <c r="C3464" s="90"/>
    </row>
    <row r="3465" spans="1:3">
      <c r="A3465" s="90"/>
      <c r="B3465" s="90"/>
      <c r="C3465" s="90"/>
    </row>
    <row r="3466" spans="1:3">
      <c r="A3466" s="90"/>
      <c r="B3466" s="90"/>
      <c r="C3466" s="90"/>
    </row>
    <row r="3467" spans="1:3">
      <c r="A3467" s="90"/>
      <c r="B3467" s="90"/>
      <c r="C3467" s="90"/>
    </row>
    <row r="3468" spans="1:3">
      <c r="A3468" s="90"/>
      <c r="B3468" s="90"/>
      <c r="C3468" s="90"/>
    </row>
    <row r="3469" spans="1:3">
      <c r="A3469" s="90"/>
      <c r="B3469" s="90"/>
      <c r="C3469" s="90"/>
    </row>
    <row r="3470" spans="1:3">
      <c r="A3470" s="90"/>
      <c r="B3470" s="90"/>
      <c r="C3470" s="90"/>
    </row>
    <row r="3471" spans="1:3">
      <c r="A3471" s="90"/>
      <c r="B3471" s="90"/>
      <c r="C3471" s="90"/>
    </row>
    <row r="3472" spans="1:3">
      <c r="A3472" s="90"/>
      <c r="B3472" s="90"/>
      <c r="C3472" s="90"/>
    </row>
    <row r="3473" spans="1:3">
      <c r="A3473" s="90"/>
      <c r="B3473" s="90"/>
      <c r="C3473" s="90"/>
    </row>
    <row r="3474" spans="1:3">
      <c r="A3474" s="90"/>
      <c r="B3474" s="90"/>
      <c r="C3474" s="90"/>
    </row>
    <row r="3475" spans="1:3">
      <c r="A3475" s="90"/>
      <c r="B3475" s="90"/>
      <c r="C3475" s="90"/>
    </row>
    <row r="3476" spans="1:3">
      <c r="A3476" s="90"/>
      <c r="B3476" s="90"/>
      <c r="C3476" s="90"/>
    </row>
    <row r="3477" spans="1:3">
      <c r="A3477" s="90"/>
      <c r="B3477" s="90"/>
      <c r="C3477" s="90"/>
    </row>
    <row r="3478" spans="1:3">
      <c r="A3478" s="90"/>
      <c r="B3478" s="90"/>
      <c r="C3478" s="90"/>
    </row>
    <row r="3479" spans="1:3">
      <c r="A3479" s="90"/>
      <c r="B3479" s="90"/>
      <c r="C3479" s="90"/>
    </row>
    <row r="3480" spans="1:3">
      <c r="A3480" s="90"/>
      <c r="B3480" s="90"/>
      <c r="C3480" s="90"/>
    </row>
    <row r="3481" spans="1:3">
      <c r="A3481" s="90"/>
      <c r="B3481" s="90"/>
      <c r="C3481" s="90"/>
    </row>
    <row r="3482" spans="1:3">
      <c r="A3482" s="90"/>
      <c r="B3482" s="90"/>
      <c r="C3482" s="90"/>
    </row>
    <row r="3483" spans="1:3">
      <c r="A3483" s="90"/>
      <c r="B3483" s="90"/>
      <c r="C3483" s="90"/>
    </row>
    <row r="3484" spans="1:3">
      <c r="A3484" s="90"/>
      <c r="B3484" s="90"/>
      <c r="C3484" s="90"/>
    </row>
    <row r="3485" spans="1:3">
      <c r="A3485" s="90"/>
      <c r="B3485" s="90"/>
      <c r="C3485" s="90"/>
    </row>
    <row r="3486" spans="1:3">
      <c r="A3486" s="90"/>
      <c r="B3486" s="90"/>
      <c r="C3486" s="90"/>
    </row>
    <row r="3487" spans="1:3">
      <c r="A3487" s="90"/>
      <c r="B3487" s="90"/>
      <c r="C3487" s="90"/>
    </row>
    <row r="3488" spans="1:3">
      <c r="A3488" s="90"/>
      <c r="B3488" s="90"/>
      <c r="C3488" s="90"/>
    </row>
    <row r="3489" spans="1:3">
      <c r="A3489" s="90"/>
      <c r="B3489" s="90"/>
      <c r="C3489" s="90"/>
    </row>
    <row r="3490" spans="1:3">
      <c r="A3490" s="90"/>
      <c r="B3490" s="90"/>
      <c r="C3490" s="90"/>
    </row>
    <row r="3491" spans="1:3">
      <c r="A3491" s="90"/>
      <c r="B3491" s="90"/>
      <c r="C3491" s="90"/>
    </row>
    <row r="3492" spans="1:3">
      <c r="A3492" s="90"/>
      <c r="B3492" s="90"/>
      <c r="C3492" s="90"/>
    </row>
    <row r="3493" spans="1:3">
      <c r="A3493" s="90"/>
      <c r="B3493" s="90"/>
      <c r="C3493" s="90"/>
    </row>
    <row r="3494" spans="1:3">
      <c r="A3494" s="90"/>
      <c r="B3494" s="90"/>
      <c r="C3494" s="90"/>
    </row>
    <row r="3495" spans="1:3">
      <c r="A3495" s="90"/>
      <c r="B3495" s="90"/>
      <c r="C3495" s="90"/>
    </row>
    <row r="3496" spans="1:3">
      <c r="A3496" s="90"/>
      <c r="B3496" s="90"/>
      <c r="C3496" s="90"/>
    </row>
    <row r="3497" spans="1:3">
      <c r="A3497" s="90"/>
      <c r="B3497" s="90"/>
      <c r="C3497" s="90"/>
    </row>
    <row r="3498" spans="1:3">
      <c r="A3498" s="90"/>
      <c r="B3498" s="90"/>
      <c r="C3498" s="90"/>
    </row>
    <row r="3499" spans="1:3">
      <c r="A3499" s="90"/>
      <c r="B3499" s="90"/>
      <c r="C3499" s="90"/>
    </row>
    <row r="3500" spans="1:3">
      <c r="A3500" s="90"/>
      <c r="B3500" s="90"/>
      <c r="C3500" s="90"/>
    </row>
    <row r="3501" spans="1:3">
      <c r="A3501" s="90"/>
      <c r="B3501" s="90"/>
      <c r="C3501" s="90"/>
    </row>
    <row r="3502" spans="1:3">
      <c r="A3502" s="90"/>
      <c r="B3502" s="90"/>
      <c r="C3502" s="90"/>
    </row>
    <row r="3503" spans="1:3">
      <c r="A3503" s="90"/>
      <c r="B3503" s="90"/>
      <c r="C3503" s="90"/>
    </row>
    <row r="3504" spans="1:3">
      <c r="A3504" s="90"/>
      <c r="B3504" s="90"/>
      <c r="C3504" s="90"/>
    </row>
    <row r="3505" spans="1:3">
      <c r="A3505" s="90"/>
      <c r="B3505" s="90"/>
      <c r="C3505" s="90"/>
    </row>
    <row r="3506" spans="1:3">
      <c r="A3506" s="90"/>
      <c r="B3506" s="90"/>
      <c r="C3506" s="90"/>
    </row>
    <row r="3507" spans="1:3">
      <c r="A3507" s="90"/>
      <c r="B3507" s="90"/>
      <c r="C3507" s="90"/>
    </row>
    <row r="3508" spans="1:3">
      <c r="A3508" s="90"/>
      <c r="B3508" s="90"/>
      <c r="C3508" s="90"/>
    </row>
    <row r="3509" spans="1:3">
      <c r="A3509" s="90"/>
      <c r="B3509" s="90"/>
      <c r="C3509" s="90"/>
    </row>
    <row r="3510" spans="1:3">
      <c r="A3510" s="90"/>
      <c r="B3510" s="90"/>
      <c r="C3510" s="90"/>
    </row>
    <row r="3511" spans="1:3">
      <c r="A3511" s="90"/>
      <c r="B3511" s="90"/>
      <c r="C3511" s="90"/>
    </row>
    <row r="3512" spans="1:3">
      <c r="A3512" s="90"/>
      <c r="B3512" s="90"/>
      <c r="C3512" s="90"/>
    </row>
    <row r="3513" spans="1:3">
      <c r="A3513" s="90"/>
      <c r="B3513" s="90"/>
      <c r="C3513" s="90"/>
    </row>
    <row r="3514" spans="1:3">
      <c r="A3514" s="90"/>
      <c r="B3514" s="90"/>
      <c r="C3514" s="90"/>
    </row>
    <row r="3515" spans="1:3">
      <c r="A3515" s="90"/>
      <c r="B3515" s="90"/>
      <c r="C3515" s="90"/>
    </row>
    <row r="3516" spans="1:3">
      <c r="A3516" s="90"/>
      <c r="B3516" s="90"/>
      <c r="C3516" s="90"/>
    </row>
    <row r="3517" spans="1:3">
      <c r="A3517" s="90"/>
      <c r="B3517" s="90"/>
      <c r="C3517" s="90"/>
    </row>
    <row r="3518" spans="1:3">
      <c r="A3518" s="90"/>
      <c r="B3518" s="90"/>
      <c r="C3518" s="90"/>
    </row>
    <row r="3519" spans="1:3">
      <c r="A3519" s="90"/>
      <c r="B3519" s="90"/>
      <c r="C3519" s="90"/>
    </row>
    <row r="3520" spans="1:3">
      <c r="A3520" s="90"/>
      <c r="B3520" s="90"/>
      <c r="C3520" s="90"/>
    </row>
    <row r="3521" spans="1:3">
      <c r="A3521" s="90"/>
      <c r="B3521" s="90"/>
      <c r="C3521" s="90"/>
    </row>
    <row r="3522" spans="1:3">
      <c r="A3522" s="90"/>
      <c r="B3522" s="90"/>
      <c r="C3522" s="90"/>
    </row>
    <row r="3523" spans="1:3">
      <c r="A3523" s="90"/>
      <c r="B3523" s="90"/>
      <c r="C3523" s="90"/>
    </row>
    <row r="3524" spans="1:3">
      <c r="A3524" s="90"/>
      <c r="B3524" s="90"/>
      <c r="C3524" s="90"/>
    </row>
    <row r="3525" spans="1:3">
      <c r="A3525" s="90"/>
      <c r="B3525" s="90"/>
      <c r="C3525" s="90"/>
    </row>
    <row r="3526" spans="1:3">
      <c r="A3526" s="90"/>
      <c r="B3526" s="90"/>
      <c r="C3526" s="90"/>
    </row>
    <row r="3527" spans="1:3">
      <c r="A3527" s="90"/>
      <c r="B3527" s="90"/>
      <c r="C3527" s="90"/>
    </row>
    <row r="3528" spans="1:3">
      <c r="A3528" s="90"/>
      <c r="B3528" s="90"/>
      <c r="C3528" s="90"/>
    </row>
    <row r="3529" spans="1:3">
      <c r="A3529" s="90"/>
      <c r="B3529" s="90"/>
      <c r="C3529" s="90"/>
    </row>
    <row r="3530" spans="1:3">
      <c r="A3530" s="90"/>
      <c r="B3530" s="90"/>
      <c r="C3530" s="90"/>
    </row>
    <row r="3531" spans="1:3">
      <c r="A3531" s="90"/>
      <c r="B3531" s="90"/>
      <c r="C3531" s="90"/>
    </row>
    <row r="3532" spans="1:3">
      <c r="A3532" s="90"/>
      <c r="B3532" s="90"/>
      <c r="C3532" s="90"/>
    </row>
    <row r="3533" spans="1:3">
      <c r="A3533" s="90"/>
      <c r="B3533" s="90"/>
      <c r="C3533" s="90"/>
    </row>
    <row r="3534" spans="1:3">
      <c r="A3534" s="90"/>
      <c r="B3534" s="90"/>
      <c r="C3534" s="90"/>
    </row>
    <row r="3535" spans="1:3">
      <c r="A3535" s="90"/>
      <c r="B3535" s="90"/>
      <c r="C3535" s="90"/>
    </row>
    <row r="3536" spans="1:3">
      <c r="A3536" s="90"/>
      <c r="B3536" s="90"/>
      <c r="C3536" s="90"/>
    </row>
    <row r="3537" spans="1:3">
      <c r="A3537" s="90"/>
      <c r="B3537" s="90"/>
      <c r="C3537" s="90"/>
    </row>
    <row r="3538" spans="1:3">
      <c r="A3538" s="90"/>
      <c r="B3538" s="90"/>
      <c r="C3538" s="90"/>
    </row>
    <row r="3539" spans="1:3">
      <c r="A3539" s="90"/>
      <c r="B3539" s="90"/>
      <c r="C3539" s="90"/>
    </row>
    <row r="3540" spans="1:3">
      <c r="A3540" s="90"/>
      <c r="B3540" s="90"/>
      <c r="C3540" s="90"/>
    </row>
    <row r="3541" spans="1:3">
      <c r="A3541" s="90"/>
      <c r="B3541" s="90"/>
      <c r="C3541" s="90"/>
    </row>
    <row r="3542" spans="1:3">
      <c r="A3542" s="90"/>
      <c r="B3542" s="90"/>
      <c r="C3542" s="90"/>
    </row>
    <row r="3543" spans="1:3">
      <c r="A3543" s="90"/>
      <c r="B3543" s="90"/>
      <c r="C3543" s="90"/>
    </row>
    <row r="3544" spans="1:3">
      <c r="A3544" s="90"/>
      <c r="B3544" s="90"/>
      <c r="C3544" s="90"/>
    </row>
    <row r="3545" spans="1:3">
      <c r="A3545" s="90"/>
      <c r="B3545" s="90"/>
      <c r="C3545" s="90"/>
    </row>
    <row r="3546" spans="1:3">
      <c r="A3546" s="90"/>
      <c r="B3546" s="90"/>
      <c r="C3546" s="90"/>
    </row>
    <row r="3547" spans="1:3">
      <c r="A3547" s="90"/>
      <c r="B3547" s="90"/>
      <c r="C3547" s="90"/>
    </row>
    <row r="3548" spans="1:3">
      <c r="A3548" s="90"/>
      <c r="B3548" s="90"/>
      <c r="C3548" s="90"/>
    </row>
    <row r="3549" spans="1:3">
      <c r="A3549" s="90"/>
      <c r="B3549" s="90"/>
      <c r="C3549" s="90"/>
    </row>
    <row r="3550" spans="1:3">
      <c r="A3550" s="90"/>
      <c r="B3550" s="90"/>
      <c r="C3550" s="90"/>
    </row>
    <row r="3551" spans="1:3">
      <c r="A3551" s="90"/>
      <c r="B3551" s="90"/>
      <c r="C3551" s="90"/>
    </row>
    <row r="3552" spans="1:3">
      <c r="A3552" s="90"/>
      <c r="B3552" s="90"/>
      <c r="C3552" s="90"/>
    </row>
    <row r="3553" spans="1:3">
      <c r="A3553" s="90"/>
      <c r="B3553" s="90"/>
      <c r="C3553" s="90"/>
    </row>
    <row r="3554" spans="1:3">
      <c r="A3554" s="90"/>
      <c r="B3554" s="90"/>
      <c r="C3554" s="90"/>
    </row>
    <row r="3555" spans="1:3">
      <c r="A3555" s="90"/>
      <c r="B3555" s="90"/>
      <c r="C3555" s="90"/>
    </row>
    <row r="3556" spans="1:3">
      <c r="A3556" s="90"/>
      <c r="B3556" s="90"/>
      <c r="C3556" s="90"/>
    </row>
    <row r="3557" spans="1:3">
      <c r="A3557" s="90"/>
      <c r="B3557" s="90"/>
      <c r="C3557" s="90"/>
    </row>
    <row r="3558" spans="1:3">
      <c r="A3558" s="90"/>
      <c r="B3558" s="90"/>
      <c r="C3558" s="90"/>
    </row>
    <row r="3559" spans="1:3">
      <c r="A3559" s="90"/>
      <c r="B3559" s="90"/>
      <c r="C3559" s="90"/>
    </row>
    <row r="3560" spans="1:3">
      <c r="A3560" s="90"/>
      <c r="B3560" s="90"/>
      <c r="C3560" s="90"/>
    </row>
    <row r="3561" spans="1:3">
      <c r="A3561" s="90"/>
      <c r="B3561" s="90"/>
      <c r="C3561" s="90"/>
    </row>
    <row r="3562" spans="1:3">
      <c r="A3562" s="90"/>
      <c r="B3562" s="90"/>
      <c r="C3562" s="90"/>
    </row>
    <row r="3563" spans="1:3">
      <c r="A3563" s="90"/>
      <c r="B3563" s="90"/>
      <c r="C3563" s="90"/>
    </row>
    <row r="3564" spans="1:3">
      <c r="A3564" s="90"/>
      <c r="B3564" s="90"/>
      <c r="C3564" s="90"/>
    </row>
    <row r="3565" spans="1:3">
      <c r="A3565" s="90"/>
      <c r="B3565" s="90"/>
      <c r="C3565" s="90"/>
    </row>
    <row r="3566" spans="1:3">
      <c r="A3566" s="90"/>
      <c r="B3566" s="90"/>
      <c r="C3566" s="90"/>
    </row>
    <row r="3567" spans="1:3">
      <c r="A3567" s="90"/>
      <c r="B3567" s="90"/>
      <c r="C3567" s="90"/>
    </row>
    <row r="3568" spans="1:3">
      <c r="A3568" s="90"/>
      <c r="B3568" s="90"/>
      <c r="C3568" s="90"/>
    </row>
    <row r="3569" spans="1:3">
      <c r="A3569" s="90"/>
      <c r="B3569" s="90"/>
      <c r="C3569" s="90"/>
    </row>
    <row r="3570" spans="1:3">
      <c r="A3570" s="90"/>
      <c r="B3570" s="90"/>
      <c r="C3570" s="90"/>
    </row>
    <row r="3571" spans="1:3">
      <c r="A3571" s="90"/>
      <c r="B3571" s="90"/>
      <c r="C3571" s="90"/>
    </row>
    <row r="3572" spans="1:3">
      <c r="A3572" s="90"/>
      <c r="B3572" s="90"/>
      <c r="C3572" s="90"/>
    </row>
    <row r="3573" spans="1:3">
      <c r="A3573" s="90"/>
      <c r="B3573" s="90"/>
      <c r="C3573" s="90"/>
    </row>
    <row r="3574" spans="1:3">
      <c r="A3574" s="90"/>
      <c r="B3574" s="90"/>
      <c r="C3574" s="90"/>
    </row>
    <row r="3575" spans="1:3">
      <c r="A3575" s="90"/>
      <c r="B3575" s="90"/>
      <c r="C3575" s="90"/>
    </row>
    <row r="3576" spans="1:3">
      <c r="A3576" s="90"/>
      <c r="B3576" s="90"/>
      <c r="C3576" s="90"/>
    </row>
    <row r="3577" spans="1:3">
      <c r="A3577" s="90"/>
      <c r="B3577" s="90"/>
      <c r="C3577" s="90"/>
    </row>
    <row r="3578" spans="1:3">
      <c r="A3578" s="90"/>
      <c r="B3578" s="90"/>
      <c r="C3578" s="90"/>
    </row>
    <row r="3579" spans="1:3">
      <c r="A3579" s="90"/>
      <c r="B3579" s="90"/>
      <c r="C3579" s="90"/>
    </row>
    <row r="3580" spans="1:3">
      <c r="A3580" s="90"/>
      <c r="B3580" s="90"/>
      <c r="C3580" s="90"/>
    </row>
    <row r="3581" spans="1:3">
      <c r="A3581" s="90"/>
      <c r="B3581" s="90"/>
      <c r="C3581" s="90"/>
    </row>
    <row r="3582" spans="1:3">
      <c r="A3582" s="90"/>
      <c r="B3582" s="90"/>
      <c r="C3582" s="90"/>
    </row>
    <row r="3583" spans="1:3">
      <c r="A3583" s="90"/>
      <c r="B3583" s="90"/>
      <c r="C3583" s="90"/>
    </row>
    <row r="3584" spans="1:3">
      <c r="A3584" s="90"/>
      <c r="B3584" s="90"/>
      <c r="C3584" s="90"/>
    </row>
    <row r="3585" spans="1:3">
      <c r="A3585" s="90"/>
      <c r="B3585" s="90"/>
      <c r="C3585" s="90"/>
    </row>
    <row r="3586" spans="1:3">
      <c r="A3586" s="90"/>
      <c r="B3586" s="90"/>
      <c r="C3586" s="90"/>
    </row>
    <row r="3587" spans="1:3">
      <c r="A3587" s="90"/>
      <c r="B3587" s="90"/>
      <c r="C3587" s="90"/>
    </row>
    <row r="3588" spans="1:3">
      <c r="A3588" s="90"/>
      <c r="B3588" s="90"/>
      <c r="C3588" s="90"/>
    </row>
    <row r="3589" spans="1:3">
      <c r="A3589" s="90"/>
      <c r="B3589" s="90"/>
      <c r="C3589" s="90"/>
    </row>
    <row r="3590" spans="1:3">
      <c r="A3590" s="90"/>
      <c r="B3590" s="90"/>
      <c r="C3590" s="90"/>
    </row>
    <row r="3591" spans="1:3">
      <c r="A3591" s="90"/>
      <c r="B3591" s="90"/>
      <c r="C3591" s="90"/>
    </row>
    <row r="3592" spans="1:3">
      <c r="A3592" s="90"/>
      <c r="B3592" s="90"/>
      <c r="C3592" s="90"/>
    </row>
    <row r="3593" spans="1:3">
      <c r="A3593" s="90"/>
      <c r="B3593" s="90"/>
      <c r="C3593" s="90"/>
    </row>
    <row r="3594" spans="1:3">
      <c r="A3594" s="90"/>
      <c r="B3594" s="90"/>
      <c r="C3594" s="90"/>
    </row>
    <row r="3595" spans="1:3">
      <c r="A3595" s="90"/>
      <c r="B3595" s="90"/>
      <c r="C3595" s="90"/>
    </row>
    <row r="3596" spans="1:3">
      <c r="A3596" s="90"/>
      <c r="B3596" s="90"/>
      <c r="C3596" s="90"/>
    </row>
    <row r="3597" spans="1:3">
      <c r="A3597" s="90"/>
      <c r="B3597" s="90"/>
      <c r="C3597" s="90"/>
    </row>
    <row r="3598" spans="1:3">
      <c r="A3598" s="90"/>
      <c r="B3598" s="90"/>
      <c r="C3598" s="90"/>
    </row>
    <row r="3599" spans="1:3">
      <c r="A3599" s="90"/>
      <c r="B3599" s="90"/>
      <c r="C3599" s="90"/>
    </row>
    <row r="3600" spans="1:3">
      <c r="A3600" s="90"/>
      <c r="B3600" s="90"/>
      <c r="C3600" s="90"/>
    </row>
    <row r="3601" spans="1:3">
      <c r="A3601" s="90"/>
      <c r="B3601" s="90"/>
      <c r="C3601" s="90"/>
    </row>
    <row r="3602" spans="1:3">
      <c r="A3602" s="90"/>
      <c r="B3602" s="90"/>
      <c r="C3602" s="90"/>
    </row>
    <row r="3603" spans="1:3">
      <c r="A3603" s="90"/>
      <c r="B3603" s="90"/>
      <c r="C3603" s="90"/>
    </row>
    <row r="3604" spans="1:3">
      <c r="A3604" s="90"/>
      <c r="B3604" s="90"/>
      <c r="C3604" s="90"/>
    </row>
    <row r="3605" spans="1:3">
      <c r="A3605" s="90"/>
      <c r="B3605" s="90"/>
      <c r="C3605" s="90"/>
    </row>
    <row r="3606" spans="1:3">
      <c r="A3606" s="90"/>
      <c r="B3606" s="90"/>
      <c r="C3606" s="90"/>
    </row>
    <row r="3607" spans="1:3">
      <c r="A3607" s="90"/>
      <c r="B3607" s="90"/>
      <c r="C3607" s="90"/>
    </row>
    <row r="3608" spans="1:3">
      <c r="A3608" s="90"/>
      <c r="B3608" s="90"/>
      <c r="C3608" s="90"/>
    </row>
    <row r="3609" spans="1:3">
      <c r="A3609" s="90"/>
      <c r="B3609" s="90"/>
      <c r="C3609" s="90"/>
    </row>
    <row r="3610" spans="1:3">
      <c r="A3610" s="90"/>
      <c r="B3610" s="90"/>
      <c r="C3610" s="90"/>
    </row>
    <row r="3611" spans="1:3">
      <c r="A3611" s="90"/>
      <c r="B3611" s="90"/>
      <c r="C3611" s="90"/>
    </row>
    <row r="3612" spans="1:3">
      <c r="A3612" s="90"/>
      <c r="B3612" s="90"/>
      <c r="C3612" s="90"/>
    </row>
    <row r="3613" spans="1:3">
      <c r="A3613" s="90"/>
      <c r="B3613" s="90"/>
      <c r="C3613" s="90"/>
    </row>
    <row r="3614" spans="1:3">
      <c r="A3614" s="90"/>
      <c r="B3614" s="90"/>
      <c r="C3614" s="90"/>
    </row>
    <row r="3615" spans="1:3">
      <c r="A3615" s="90"/>
      <c r="B3615" s="90"/>
      <c r="C3615" s="90"/>
    </row>
    <row r="3616" spans="1:3">
      <c r="A3616" s="90"/>
      <c r="B3616" s="90"/>
      <c r="C3616" s="90"/>
    </row>
    <row r="3617" spans="1:3">
      <c r="A3617" s="90"/>
      <c r="B3617" s="90"/>
      <c r="C3617" s="90"/>
    </row>
    <row r="3618" spans="1:3">
      <c r="A3618" s="90"/>
      <c r="B3618" s="90"/>
      <c r="C3618" s="90"/>
    </row>
    <row r="3619" spans="1:3">
      <c r="A3619" s="90"/>
      <c r="B3619" s="90"/>
      <c r="C3619" s="90"/>
    </row>
    <row r="3620" spans="1:3">
      <c r="A3620" s="90"/>
      <c r="B3620" s="90"/>
      <c r="C3620" s="90"/>
    </row>
    <row r="3621" spans="1:3">
      <c r="A3621" s="90"/>
      <c r="B3621" s="90"/>
      <c r="C3621" s="90"/>
    </row>
    <row r="3622" spans="1:3">
      <c r="A3622" s="90"/>
      <c r="B3622" s="90"/>
      <c r="C3622" s="90"/>
    </row>
    <row r="3623" spans="1:3">
      <c r="A3623" s="90"/>
      <c r="B3623" s="90"/>
      <c r="C3623" s="90"/>
    </row>
    <row r="3624" spans="1:3">
      <c r="A3624" s="90"/>
      <c r="B3624" s="90"/>
      <c r="C3624" s="90"/>
    </row>
    <row r="3625" spans="1:3">
      <c r="A3625" s="90"/>
      <c r="B3625" s="90"/>
      <c r="C3625" s="90"/>
    </row>
    <row r="3626" spans="1:3">
      <c r="A3626" s="90"/>
      <c r="B3626" s="90"/>
      <c r="C3626" s="90"/>
    </row>
    <row r="3627" spans="1:3">
      <c r="A3627" s="90"/>
      <c r="B3627" s="90"/>
      <c r="C3627" s="90"/>
    </row>
    <row r="3628" spans="1:3">
      <c r="A3628" s="90"/>
      <c r="B3628" s="90"/>
      <c r="C3628" s="90"/>
    </row>
    <row r="3629" spans="1:3">
      <c r="A3629" s="90"/>
      <c r="B3629" s="90"/>
      <c r="C3629" s="90"/>
    </row>
    <row r="3630" spans="1:3">
      <c r="A3630" s="90"/>
      <c r="B3630" s="90"/>
      <c r="C3630" s="90"/>
    </row>
    <row r="3631" spans="1:3">
      <c r="A3631" s="90"/>
      <c r="B3631" s="90"/>
      <c r="C3631" s="90"/>
    </row>
    <row r="3632" spans="1:3">
      <c r="A3632" s="90"/>
      <c r="B3632" s="90"/>
      <c r="C3632" s="90"/>
    </row>
    <row r="3633" spans="1:3">
      <c r="A3633" s="90"/>
      <c r="B3633" s="90"/>
      <c r="C3633" s="90"/>
    </row>
    <row r="3634" spans="1:3">
      <c r="A3634" s="90"/>
      <c r="B3634" s="90"/>
      <c r="C3634" s="90"/>
    </row>
    <row r="3635" spans="1:3">
      <c r="A3635" s="90"/>
      <c r="B3635" s="90"/>
      <c r="C3635" s="90"/>
    </row>
    <row r="3636" spans="1:3">
      <c r="A3636" s="90"/>
      <c r="B3636" s="90"/>
      <c r="C3636" s="90"/>
    </row>
    <row r="3637" spans="1:3">
      <c r="A3637" s="90"/>
      <c r="B3637" s="90"/>
      <c r="C3637" s="90"/>
    </row>
    <row r="3638" spans="1:3">
      <c r="A3638" s="90"/>
      <c r="B3638" s="90"/>
      <c r="C3638" s="90"/>
    </row>
    <row r="3639" spans="1:3">
      <c r="A3639" s="90"/>
      <c r="B3639" s="90"/>
      <c r="C3639" s="90"/>
    </row>
    <row r="3640" spans="1:3">
      <c r="A3640" s="90"/>
      <c r="B3640" s="90"/>
      <c r="C3640" s="90"/>
    </row>
    <row r="3641" spans="1:3">
      <c r="A3641" s="90"/>
      <c r="B3641" s="90"/>
      <c r="C3641" s="90"/>
    </row>
    <row r="3642" spans="1:3">
      <c r="A3642" s="90"/>
      <c r="B3642" s="90"/>
      <c r="C3642" s="90"/>
    </row>
    <row r="3643" spans="1:3">
      <c r="A3643" s="90"/>
      <c r="B3643" s="90"/>
      <c r="C3643" s="90"/>
    </row>
    <row r="3644" spans="1:3">
      <c r="A3644" s="90"/>
      <c r="B3644" s="90"/>
      <c r="C3644" s="90"/>
    </row>
    <row r="3645" spans="1:3">
      <c r="A3645" s="90"/>
      <c r="B3645" s="90"/>
      <c r="C3645" s="90"/>
    </row>
    <row r="3646" spans="1:3">
      <c r="A3646" s="90"/>
      <c r="B3646" s="90"/>
      <c r="C3646" s="90"/>
    </row>
    <row r="3647" spans="1:3">
      <c r="A3647" s="90"/>
      <c r="B3647" s="90"/>
      <c r="C3647" s="90"/>
    </row>
    <row r="3648" spans="1:3">
      <c r="A3648" s="90"/>
      <c r="B3648" s="90"/>
      <c r="C3648" s="90"/>
    </row>
    <row r="3649" spans="1:3">
      <c r="A3649" s="90"/>
      <c r="B3649" s="90"/>
      <c r="C3649" s="90"/>
    </row>
    <row r="3650" spans="1:3">
      <c r="A3650" s="90"/>
      <c r="B3650" s="90"/>
      <c r="C3650" s="90"/>
    </row>
    <row r="3651" spans="1:3">
      <c r="A3651" s="90"/>
      <c r="B3651" s="90"/>
      <c r="C3651" s="90"/>
    </row>
    <row r="3652" spans="1:3">
      <c r="A3652" s="90"/>
      <c r="B3652" s="90"/>
      <c r="C3652" s="90"/>
    </row>
    <row r="3653" spans="1:3">
      <c r="A3653" s="90"/>
      <c r="B3653" s="90"/>
      <c r="C3653" s="90"/>
    </row>
    <row r="3654" spans="1:3">
      <c r="A3654" s="90"/>
      <c r="B3654" s="90"/>
      <c r="C3654" s="90"/>
    </row>
    <row r="3655" spans="1:3">
      <c r="A3655" s="90"/>
      <c r="B3655" s="90"/>
      <c r="C3655" s="90"/>
    </row>
    <row r="3656" spans="1:3">
      <c r="A3656" s="90"/>
      <c r="B3656" s="90"/>
      <c r="C3656" s="90"/>
    </row>
    <row r="3657" spans="1:3">
      <c r="A3657" s="90"/>
      <c r="B3657" s="90"/>
      <c r="C3657" s="90"/>
    </row>
    <row r="3658" spans="1:3">
      <c r="A3658" s="90"/>
      <c r="B3658" s="90"/>
      <c r="C3658" s="90"/>
    </row>
    <row r="3659" spans="1:3">
      <c r="A3659" s="90"/>
      <c r="B3659" s="90"/>
      <c r="C3659" s="90"/>
    </row>
    <row r="3660" spans="1:3">
      <c r="A3660" s="90"/>
      <c r="B3660" s="90"/>
      <c r="C3660" s="90"/>
    </row>
    <row r="3661" spans="1:3">
      <c r="A3661" s="90"/>
      <c r="B3661" s="90"/>
      <c r="C3661" s="90"/>
    </row>
    <row r="3662" spans="1:3">
      <c r="A3662" s="90"/>
      <c r="B3662" s="90"/>
      <c r="C3662" s="90"/>
    </row>
    <row r="3663" spans="1:3">
      <c r="A3663" s="90"/>
      <c r="B3663" s="90"/>
      <c r="C3663" s="90"/>
    </row>
    <row r="3664" spans="1:3">
      <c r="A3664" s="90"/>
      <c r="B3664" s="90"/>
      <c r="C3664" s="90"/>
    </row>
    <row r="3665" spans="1:3">
      <c r="A3665" s="90"/>
      <c r="B3665" s="90"/>
      <c r="C3665" s="90"/>
    </row>
    <row r="3666" spans="1:3">
      <c r="A3666" s="90"/>
      <c r="B3666" s="90"/>
      <c r="C3666" s="90"/>
    </row>
    <row r="3667" spans="1:3">
      <c r="A3667" s="90"/>
      <c r="B3667" s="90"/>
      <c r="C3667" s="90"/>
    </row>
    <row r="3668" spans="1:3">
      <c r="A3668" s="90"/>
      <c r="B3668" s="90"/>
      <c r="C3668" s="90"/>
    </row>
    <row r="3669" spans="1:3">
      <c r="A3669" s="90"/>
      <c r="B3669" s="90"/>
      <c r="C3669" s="90"/>
    </row>
    <row r="3670" spans="1:3">
      <c r="A3670" s="90"/>
      <c r="B3670" s="90"/>
      <c r="C3670" s="90"/>
    </row>
    <row r="3671" spans="1:3">
      <c r="A3671" s="90"/>
      <c r="B3671" s="90"/>
      <c r="C3671" s="90"/>
    </row>
    <row r="3672" spans="1:3">
      <c r="A3672" s="90"/>
      <c r="B3672" s="90"/>
      <c r="C3672" s="90"/>
    </row>
    <row r="3673" spans="1:3">
      <c r="A3673" s="90"/>
      <c r="B3673" s="90"/>
      <c r="C3673" s="90"/>
    </row>
    <row r="3674" spans="1:3">
      <c r="A3674" s="90"/>
      <c r="B3674" s="90"/>
      <c r="C3674" s="90"/>
    </row>
    <row r="3675" spans="1:3">
      <c r="A3675" s="90"/>
      <c r="B3675" s="90"/>
      <c r="C3675" s="90"/>
    </row>
    <row r="3676" spans="1:3">
      <c r="A3676" s="90"/>
      <c r="B3676" s="90"/>
      <c r="C3676" s="90"/>
    </row>
    <row r="3677" spans="1:3">
      <c r="A3677" s="90"/>
      <c r="B3677" s="90"/>
      <c r="C3677" s="90"/>
    </row>
    <row r="3678" spans="1:3">
      <c r="A3678" s="90"/>
      <c r="B3678" s="90"/>
      <c r="C3678" s="90"/>
    </row>
    <row r="3679" spans="1:3">
      <c r="A3679" s="90"/>
      <c r="B3679" s="90"/>
      <c r="C3679" s="90"/>
    </row>
    <row r="3680" spans="1:3">
      <c r="A3680" s="90"/>
      <c r="B3680" s="90"/>
      <c r="C3680" s="90"/>
    </row>
    <row r="3681" spans="1:3">
      <c r="A3681" s="90"/>
      <c r="B3681" s="90"/>
      <c r="C3681" s="90"/>
    </row>
    <row r="3682" spans="1:3">
      <c r="A3682" s="90"/>
      <c r="B3682" s="90"/>
      <c r="C3682" s="90"/>
    </row>
    <row r="3683" spans="1:3">
      <c r="A3683" s="90"/>
      <c r="B3683" s="90"/>
      <c r="C3683" s="90"/>
    </row>
    <row r="3684" spans="1:3">
      <c r="A3684" s="90"/>
      <c r="B3684" s="90"/>
      <c r="C3684" s="90"/>
    </row>
    <row r="3685" spans="1:3">
      <c r="A3685" s="90"/>
      <c r="B3685" s="90"/>
      <c r="C3685" s="90"/>
    </row>
    <row r="3686" spans="1:3">
      <c r="A3686" s="90"/>
      <c r="B3686" s="90"/>
      <c r="C3686" s="90"/>
    </row>
    <row r="3687" spans="1:3">
      <c r="A3687" s="90"/>
      <c r="B3687" s="90"/>
      <c r="C3687" s="90"/>
    </row>
    <row r="3688" spans="1:3">
      <c r="A3688" s="90"/>
      <c r="B3688" s="90"/>
      <c r="C3688" s="90"/>
    </row>
    <row r="3689" spans="1:3">
      <c r="A3689" s="90"/>
      <c r="B3689" s="90"/>
      <c r="C3689" s="90"/>
    </row>
    <row r="3690" spans="1:3">
      <c r="A3690" s="90"/>
      <c r="B3690" s="90"/>
      <c r="C3690" s="90"/>
    </row>
    <row r="3691" spans="1:3">
      <c r="A3691" s="90"/>
      <c r="B3691" s="90"/>
      <c r="C3691" s="90"/>
    </row>
    <row r="3692" spans="1:3">
      <c r="A3692" s="90"/>
      <c r="B3692" s="90"/>
      <c r="C3692" s="90"/>
    </row>
    <row r="3693" spans="1:3">
      <c r="A3693" s="90"/>
      <c r="B3693" s="90"/>
      <c r="C3693" s="90"/>
    </row>
    <row r="3694" spans="1:3">
      <c r="A3694" s="90"/>
      <c r="B3694" s="90"/>
      <c r="C3694" s="90"/>
    </row>
    <row r="3695" spans="1:3">
      <c r="A3695" s="90"/>
      <c r="B3695" s="90"/>
      <c r="C3695" s="90"/>
    </row>
    <row r="3696" spans="1:3">
      <c r="A3696" s="90"/>
      <c r="B3696" s="90"/>
      <c r="C3696" s="90"/>
    </row>
    <row r="3697" spans="1:3">
      <c r="A3697" s="90"/>
      <c r="B3697" s="90"/>
      <c r="C3697" s="90"/>
    </row>
    <row r="3698" spans="1:3">
      <c r="A3698" s="90"/>
      <c r="B3698" s="90"/>
      <c r="C3698" s="90"/>
    </row>
    <row r="3699" spans="1:3">
      <c r="A3699" s="90"/>
      <c r="B3699" s="90"/>
      <c r="C3699" s="90"/>
    </row>
    <row r="3700" spans="1:3">
      <c r="A3700" s="90"/>
      <c r="B3700" s="90"/>
      <c r="C3700" s="90"/>
    </row>
    <row r="3701" spans="1:3">
      <c r="A3701" s="90"/>
      <c r="B3701" s="90"/>
      <c r="C3701" s="90"/>
    </row>
    <row r="3702" spans="1:3">
      <c r="A3702" s="90"/>
      <c r="B3702" s="90"/>
      <c r="C3702" s="90"/>
    </row>
    <row r="3703" spans="1:3">
      <c r="A3703" s="90"/>
      <c r="B3703" s="90"/>
      <c r="C3703" s="90"/>
    </row>
    <row r="3704" spans="1:3">
      <c r="A3704" s="90"/>
      <c r="B3704" s="90"/>
      <c r="C3704" s="90"/>
    </row>
    <row r="3705" spans="1:3">
      <c r="A3705" s="90"/>
      <c r="B3705" s="90"/>
      <c r="C3705" s="90"/>
    </row>
    <row r="3706" spans="1:3">
      <c r="A3706" s="90"/>
      <c r="B3706" s="90"/>
      <c r="C3706" s="90"/>
    </row>
    <row r="3707" spans="1:3">
      <c r="A3707" s="90"/>
      <c r="B3707" s="90"/>
      <c r="C3707" s="90"/>
    </row>
    <row r="3708" spans="1:3">
      <c r="A3708" s="90"/>
      <c r="B3708" s="90"/>
      <c r="C3708" s="90"/>
    </row>
    <row r="3709" spans="1:3">
      <c r="A3709" s="90"/>
      <c r="B3709" s="90"/>
      <c r="C3709" s="90"/>
    </row>
    <row r="3710" spans="1:3">
      <c r="A3710" s="90"/>
      <c r="B3710" s="90"/>
      <c r="C3710" s="90"/>
    </row>
    <row r="3711" spans="1:3">
      <c r="A3711" s="90"/>
      <c r="B3711" s="90"/>
      <c r="C3711" s="90"/>
    </row>
    <row r="3712" spans="1:3">
      <c r="A3712" s="90"/>
      <c r="B3712" s="90"/>
      <c r="C3712" s="90"/>
    </row>
    <row r="3713" spans="1:3">
      <c r="A3713" s="90"/>
      <c r="B3713" s="90"/>
      <c r="C3713" s="90"/>
    </row>
    <row r="3714" spans="1:3">
      <c r="A3714" s="90"/>
      <c r="B3714" s="90"/>
      <c r="C3714" s="90"/>
    </row>
    <row r="3715" spans="1:3">
      <c r="A3715" s="90"/>
      <c r="B3715" s="90"/>
      <c r="C3715" s="90"/>
    </row>
    <row r="3716" spans="1:3">
      <c r="A3716" s="90"/>
      <c r="B3716" s="90"/>
      <c r="C3716" s="90"/>
    </row>
    <row r="3717" spans="1:3">
      <c r="A3717" s="90"/>
      <c r="B3717" s="90"/>
      <c r="C3717" s="90"/>
    </row>
    <row r="3718" spans="1:3">
      <c r="A3718" s="90"/>
      <c r="B3718" s="90"/>
      <c r="C3718" s="90"/>
    </row>
    <row r="3719" spans="1:3">
      <c r="A3719" s="90"/>
      <c r="B3719" s="90"/>
      <c r="C3719" s="90"/>
    </row>
    <row r="3720" spans="1:3">
      <c r="A3720" s="90"/>
      <c r="B3720" s="90"/>
      <c r="C3720" s="90"/>
    </row>
    <row r="3721" spans="1:3">
      <c r="A3721" s="90"/>
      <c r="B3721" s="90"/>
      <c r="C3721" s="90"/>
    </row>
    <row r="3722" spans="1:3">
      <c r="A3722" s="90"/>
      <c r="B3722" s="90"/>
      <c r="C3722" s="90"/>
    </row>
    <row r="3723" spans="1:3">
      <c r="A3723" s="90"/>
      <c r="B3723" s="90"/>
      <c r="C3723" s="90"/>
    </row>
    <row r="3724" spans="1:3">
      <c r="A3724" s="90"/>
      <c r="B3724" s="90"/>
      <c r="C3724" s="90"/>
    </row>
    <row r="3725" spans="1:3">
      <c r="A3725" s="90"/>
      <c r="B3725" s="90"/>
      <c r="C3725" s="90"/>
    </row>
    <row r="3726" spans="1:3">
      <c r="A3726" s="90"/>
      <c r="B3726" s="90"/>
      <c r="C3726" s="90"/>
    </row>
    <row r="3727" spans="1:3">
      <c r="A3727" s="90"/>
      <c r="B3727" s="90"/>
      <c r="C3727" s="90"/>
    </row>
    <row r="3728" spans="1:3">
      <c r="A3728" s="90"/>
      <c r="B3728" s="90"/>
      <c r="C3728" s="90"/>
    </row>
    <row r="3729" spans="1:3">
      <c r="A3729" s="90"/>
      <c r="B3729" s="90"/>
      <c r="C3729" s="90"/>
    </row>
    <row r="3730" spans="1:3">
      <c r="A3730" s="90"/>
      <c r="B3730" s="90"/>
      <c r="C3730" s="90"/>
    </row>
    <row r="3731" spans="1:3">
      <c r="A3731" s="90"/>
      <c r="B3731" s="90"/>
      <c r="C3731" s="90"/>
    </row>
    <row r="3732" spans="1:3">
      <c r="A3732" s="90"/>
      <c r="B3732" s="90"/>
      <c r="C3732" s="90"/>
    </row>
    <row r="3733" spans="1:3">
      <c r="A3733" s="90"/>
      <c r="B3733" s="90"/>
      <c r="C3733" s="90"/>
    </row>
    <row r="3734" spans="1:3">
      <c r="A3734" s="90"/>
      <c r="B3734" s="90"/>
      <c r="C3734" s="90"/>
    </row>
    <row r="3735" spans="1:3">
      <c r="A3735" s="90"/>
      <c r="B3735" s="90"/>
      <c r="C3735" s="90"/>
    </row>
    <row r="3736" spans="1:3">
      <c r="A3736" s="90"/>
      <c r="B3736" s="90"/>
      <c r="C3736" s="90"/>
    </row>
    <row r="3737" spans="1:3">
      <c r="A3737" s="90"/>
      <c r="B3737" s="90"/>
      <c r="C3737" s="90"/>
    </row>
    <row r="3738" spans="1:3">
      <c r="A3738" s="90"/>
      <c r="B3738" s="90"/>
      <c r="C3738" s="90"/>
    </row>
    <row r="3739" spans="1:3">
      <c r="A3739" s="90"/>
      <c r="B3739" s="90"/>
      <c r="C3739" s="90"/>
    </row>
    <row r="3740" spans="1:3">
      <c r="A3740" s="90"/>
      <c r="B3740" s="90"/>
      <c r="C3740" s="90"/>
    </row>
    <row r="3741" spans="1:3">
      <c r="A3741" s="90"/>
      <c r="B3741" s="90"/>
      <c r="C3741" s="90"/>
    </row>
    <row r="3742" spans="1:3">
      <c r="A3742" s="90"/>
      <c r="B3742" s="90"/>
      <c r="C3742" s="90"/>
    </row>
    <row r="3743" spans="1:3">
      <c r="A3743" s="90"/>
      <c r="B3743" s="90"/>
      <c r="C3743" s="90"/>
    </row>
    <row r="3744" spans="1:3">
      <c r="A3744" s="90"/>
      <c r="B3744" s="90"/>
      <c r="C3744" s="90"/>
    </row>
    <row r="3745" spans="1:3">
      <c r="A3745" s="90"/>
      <c r="B3745" s="90"/>
      <c r="C3745" s="90"/>
    </row>
    <row r="3746" spans="1:3">
      <c r="A3746" s="90"/>
      <c r="B3746" s="90"/>
      <c r="C3746" s="90"/>
    </row>
    <row r="3747" spans="1:3">
      <c r="A3747" s="90"/>
      <c r="B3747" s="90"/>
      <c r="C3747" s="90"/>
    </row>
    <row r="3748" spans="1:3">
      <c r="A3748" s="90"/>
      <c r="B3748" s="90"/>
      <c r="C3748" s="90"/>
    </row>
    <row r="3749" spans="1:3">
      <c r="A3749" s="90"/>
      <c r="B3749" s="90"/>
      <c r="C3749" s="90"/>
    </row>
    <row r="3750" spans="1:3">
      <c r="A3750" s="90"/>
      <c r="B3750" s="90"/>
      <c r="C3750" s="90"/>
    </row>
    <row r="3751" spans="1:3">
      <c r="A3751" s="90"/>
      <c r="B3751" s="90"/>
      <c r="C3751" s="90"/>
    </row>
    <row r="3752" spans="1:3">
      <c r="A3752" s="90"/>
      <c r="B3752" s="90"/>
      <c r="C3752" s="90"/>
    </row>
    <row r="3753" spans="1:3">
      <c r="A3753" s="90"/>
      <c r="B3753" s="90"/>
      <c r="C3753" s="90"/>
    </row>
    <row r="3754" spans="1:3">
      <c r="A3754" s="90"/>
      <c r="B3754" s="90"/>
      <c r="C3754" s="90"/>
    </row>
    <row r="3755" spans="1:3">
      <c r="A3755" s="90"/>
      <c r="B3755" s="90"/>
      <c r="C3755" s="90"/>
    </row>
    <row r="3756" spans="1:3">
      <c r="A3756" s="90"/>
      <c r="B3756" s="90"/>
      <c r="C3756" s="90"/>
    </row>
    <row r="3757" spans="1:3">
      <c r="A3757" s="90"/>
      <c r="B3757" s="90"/>
      <c r="C3757" s="90"/>
    </row>
    <row r="3758" spans="1:3">
      <c r="A3758" s="90"/>
      <c r="B3758" s="90"/>
      <c r="C3758" s="90"/>
    </row>
    <row r="3759" spans="1:3">
      <c r="A3759" s="90"/>
      <c r="B3759" s="90"/>
      <c r="C3759" s="90"/>
    </row>
    <row r="3760" spans="1:3">
      <c r="A3760" s="90"/>
      <c r="B3760" s="90"/>
      <c r="C3760" s="90"/>
    </row>
    <row r="3761" spans="1:3">
      <c r="A3761" s="90"/>
      <c r="B3761" s="90"/>
      <c r="C3761" s="90"/>
    </row>
    <row r="3762" spans="1:3">
      <c r="A3762" s="90"/>
      <c r="B3762" s="90"/>
      <c r="C3762" s="90"/>
    </row>
    <row r="3763" spans="1:3">
      <c r="A3763" s="90"/>
      <c r="B3763" s="90"/>
      <c r="C3763" s="90"/>
    </row>
    <row r="3764" spans="1:3">
      <c r="A3764" s="90"/>
      <c r="B3764" s="90"/>
      <c r="C3764" s="90"/>
    </row>
    <row r="3765" spans="1:3">
      <c r="A3765" s="90"/>
      <c r="B3765" s="90"/>
      <c r="C3765" s="90"/>
    </row>
    <row r="3766" spans="1:3">
      <c r="A3766" s="90"/>
      <c r="B3766" s="90"/>
      <c r="C3766" s="90"/>
    </row>
    <row r="3767" spans="1:3">
      <c r="A3767" s="90"/>
      <c r="B3767" s="90"/>
      <c r="C3767" s="90"/>
    </row>
    <row r="3768" spans="1:3">
      <c r="A3768" s="90"/>
      <c r="B3768" s="90"/>
      <c r="C3768" s="90"/>
    </row>
    <row r="3769" spans="1:3">
      <c r="A3769" s="90"/>
      <c r="B3769" s="90"/>
      <c r="C3769" s="90"/>
    </row>
    <row r="3770" spans="1:3">
      <c r="A3770" s="90"/>
      <c r="B3770" s="90"/>
      <c r="C3770" s="90"/>
    </row>
    <row r="3771" spans="1:3">
      <c r="A3771" s="90"/>
      <c r="B3771" s="90"/>
      <c r="C3771" s="90"/>
    </row>
    <row r="3772" spans="1:3">
      <c r="A3772" s="90"/>
      <c r="B3772" s="90"/>
      <c r="C3772" s="90"/>
    </row>
    <row r="3773" spans="1:3">
      <c r="A3773" s="90"/>
      <c r="B3773" s="90"/>
      <c r="C3773" s="90"/>
    </row>
    <row r="3774" spans="1:3">
      <c r="A3774" s="90"/>
      <c r="B3774" s="90"/>
      <c r="C3774" s="90"/>
    </row>
    <row r="3775" spans="1:3">
      <c r="A3775" s="90"/>
      <c r="B3775" s="90"/>
      <c r="C3775" s="90"/>
    </row>
    <row r="3776" spans="1:3">
      <c r="A3776" s="90"/>
      <c r="B3776" s="90"/>
      <c r="C3776" s="90"/>
    </row>
    <row r="3777" spans="1:3">
      <c r="A3777" s="90"/>
      <c r="B3777" s="90"/>
      <c r="C3777" s="90"/>
    </row>
    <row r="3778" spans="1:3">
      <c r="A3778" s="90"/>
      <c r="B3778" s="90"/>
      <c r="C3778" s="90"/>
    </row>
    <row r="3779" spans="1:3">
      <c r="A3779" s="90"/>
      <c r="B3779" s="90"/>
      <c r="C3779" s="90"/>
    </row>
    <row r="3780" spans="1:3">
      <c r="A3780" s="90"/>
      <c r="B3780" s="90"/>
      <c r="C3780" s="90"/>
    </row>
    <row r="3781" spans="1:3">
      <c r="A3781" s="90"/>
      <c r="B3781" s="90"/>
      <c r="C3781" s="90"/>
    </row>
    <row r="3782" spans="1:3">
      <c r="A3782" s="90"/>
      <c r="B3782" s="90"/>
      <c r="C3782" s="90"/>
    </row>
    <row r="3783" spans="1:3">
      <c r="A3783" s="90"/>
      <c r="B3783" s="90"/>
      <c r="C3783" s="90"/>
    </row>
    <row r="3784" spans="1:3">
      <c r="A3784" s="90"/>
      <c r="B3784" s="90"/>
      <c r="C3784" s="90"/>
    </row>
    <row r="3785" spans="1:3">
      <c r="A3785" s="90"/>
      <c r="B3785" s="90"/>
      <c r="C3785" s="90"/>
    </row>
    <row r="3786" spans="1:3">
      <c r="A3786" s="90"/>
      <c r="B3786" s="90"/>
      <c r="C3786" s="90"/>
    </row>
    <row r="3787" spans="1:3">
      <c r="A3787" s="90"/>
      <c r="B3787" s="90"/>
      <c r="C3787" s="90"/>
    </row>
    <row r="3788" spans="1:3">
      <c r="A3788" s="90"/>
      <c r="B3788" s="90"/>
      <c r="C3788" s="90"/>
    </row>
    <row r="3789" spans="1:3">
      <c r="A3789" s="90"/>
      <c r="B3789" s="90"/>
      <c r="C3789" s="90"/>
    </row>
    <row r="3790" spans="1:3">
      <c r="A3790" s="90"/>
      <c r="B3790" s="90"/>
      <c r="C3790" s="90"/>
    </row>
    <row r="3791" spans="1:3">
      <c r="A3791" s="90"/>
      <c r="B3791" s="90"/>
      <c r="C3791" s="90"/>
    </row>
    <row r="3792" spans="1:3">
      <c r="A3792" s="90"/>
      <c r="B3792" s="90"/>
      <c r="C3792" s="90"/>
    </row>
    <row r="3793" spans="1:3">
      <c r="A3793" s="90"/>
      <c r="B3793" s="90"/>
      <c r="C3793" s="90"/>
    </row>
    <row r="3794" spans="1:3">
      <c r="A3794" s="90"/>
      <c r="B3794" s="90"/>
      <c r="C3794" s="90"/>
    </row>
    <row r="3795" spans="1:3">
      <c r="A3795" s="90"/>
      <c r="B3795" s="90"/>
      <c r="C3795" s="90"/>
    </row>
    <row r="3796" spans="1:3">
      <c r="A3796" s="90"/>
      <c r="B3796" s="90"/>
      <c r="C3796" s="90"/>
    </row>
    <row r="3797" spans="1:3">
      <c r="A3797" s="90"/>
      <c r="B3797" s="90"/>
      <c r="C3797" s="90"/>
    </row>
    <row r="3798" spans="1:3">
      <c r="A3798" s="90"/>
      <c r="B3798" s="90"/>
      <c r="C3798" s="90"/>
    </row>
    <row r="3799" spans="1:3">
      <c r="A3799" s="90"/>
      <c r="B3799" s="90"/>
      <c r="C3799" s="90"/>
    </row>
    <row r="3800" spans="1:3">
      <c r="A3800" s="90"/>
      <c r="B3800" s="90"/>
      <c r="C3800" s="90"/>
    </row>
    <row r="3801" spans="1:3">
      <c r="A3801" s="90"/>
      <c r="B3801" s="90"/>
      <c r="C3801" s="90"/>
    </row>
    <row r="3802" spans="1:3">
      <c r="A3802" s="90"/>
      <c r="B3802" s="90"/>
      <c r="C3802" s="90"/>
    </row>
    <row r="3803" spans="1:3">
      <c r="A3803" s="90"/>
      <c r="B3803" s="90"/>
      <c r="C3803" s="90"/>
    </row>
    <row r="3804" spans="1:3">
      <c r="A3804" s="90"/>
      <c r="B3804" s="90"/>
      <c r="C3804" s="90"/>
    </row>
    <row r="3805" spans="1:3">
      <c r="A3805" s="90"/>
      <c r="B3805" s="90"/>
      <c r="C3805" s="90"/>
    </row>
    <row r="3806" spans="1:3">
      <c r="A3806" s="90"/>
      <c r="B3806" s="90"/>
      <c r="C3806" s="90"/>
    </row>
    <row r="3807" spans="1:3">
      <c r="A3807" s="90"/>
      <c r="B3807" s="90"/>
      <c r="C3807" s="90"/>
    </row>
    <row r="3808" spans="1:3">
      <c r="A3808" s="90"/>
      <c r="B3808" s="90"/>
      <c r="C3808" s="90"/>
    </row>
    <row r="3809" spans="1:3">
      <c r="A3809" s="90"/>
      <c r="B3809" s="90"/>
      <c r="C3809" s="90"/>
    </row>
    <row r="3810" spans="1:3">
      <c r="A3810" s="90"/>
      <c r="B3810" s="90"/>
      <c r="C3810" s="90"/>
    </row>
    <row r="3811" spans="1:3">
      <c r="A3811" s="90"/>
      <c r="B3811" s="90"/>
      <c r="C3811" s="90"/>
    </row>
    <row r="3812" spans="1:3">
      <c r="A3812" s="90"/>
      <c r="B3812" s="90"/>
      <c r="C3812" s="90"/>
    </row>
    <row r="3813" spans="1:3">
      <c r="A3813" s="90"/>
      <c r="B3813" s="90"/>
      <c r="C3813" s="90"/>
    </row>
    <row r="3814" spans="1:3">
      <c r="A3814" s="90"/>
      <c r="B3814" s="90"/>
      <c r="C3814" s="90"/>
    </row>
    <row r="3815" spans="1:3">
      <c r="A3815" s="90"/>
      <c r="B3815" s="90"/>
      <c r="C3815" s="90"/>
    </row>
    <row r="3816" spans="1:3">
      <c r="A3816" s="90"/>
      <c r="B3816" s="90"/>
      <c r="C3816" s="90"/>
    </row>
    <row r="3817" spans="1:3">
      <c r="A3817" s="90"/>
      <c r="B3817" s="90"/>
      <c r="C3817" s="90"/>
    </row>
    <row r="3818" spans="1:3">
      <c r="A3818" s="90"/>
      <c r="B3818" s="90"/>
      <c r="C3818" s="90"/>
    </row>
    <row r="3819" spans="1:3">
      <c r="A3819" s="90"/>
      <c r="B3819" s="90"/>
      <c r="C3819" s="90"/>
    </row>
    <row r="3820" spans="1:3">
      <c r="A3820" s="90"/>
      <c r="B3820" s="90"/>
      <c r="C3820" s="90"/>
    </row>
    <row r="3821" spans="1:3">
      <c r="A3821" s="90"/>
      <c r="B3821" s="90"/>
      <c r="C3821" s="90"/>
    </row>
    <row r="3822" spans="1:3">
      <c r="A3822" s="90"/>
      <c r="B3822" s="90"/>
      <c r="C3822" s="90"/>
    </row>
    <row r="3823" spans="1:3">
      <c r="A3823" s="90"/>
      <c r="B3823" s="90"/>
      <c r="C3823" s="90"/>
    </row>
    <row r="3824" spans="1:3">
      <c r="A3824" s="90"/>
      <c r="B3824" s="90"/>
      <c r="C3824" s="90"/>
    </row>
    <row r="3825" spans="1:3">
      <c r="A3825" s="90"/>
      <c r="B3825" s="90"/>
      <c r="C3825" s="90"/>
    </row>
    <row r="3826" spans="1:3">
      <c r="A3826" s="90"/>
      <c r="B3826" s="90"/>
      <c r="C3826" s="90"/>
    </row>
    <row r="3827" spans="1:3">
      <c r="A3827" s="90"/>
      <c r="B3827" s="90"/>
      <c r="C3827" s="90"/>
    </row>
    <row r="3828" spans="1:3">
      <c r="A3828" s="90"/>
      <c r="B3828" s="90"/>
      <c r="C3828" s="90"/>
    </row>
    <row r="3829" spans="1:3">
      <c r="A3829" s="90"/>
      <c r="B3829" s="90"/>
      <c r="C3829" s="90"/>
    </row>
    <row r="3830" spans="1:3">
      <c r="A3830" s="90"/>
      <c r="B3830" s="90"/>
      <c r="C3830" s="90"/>
    </row>
    <row r="3831" spans="1:3">
      <c r="A3831" s="90"/>
      <c r="B3831" s="90"/>
      <c r="C3831" s="90"/>
    </row>
    <row r="3832" spans="1:3">
      <c r="A3832" s="90"/>
      <c r="B3832" s="90"/>
      <c r="C3832" s="90"/>
    </row>
    <row r="3833" spans="1:3">
      <c r="A3833" s="90"/>
      <c r="B3833" s="90"/>
      <c r="C3833" s="90"/>
    </row>
    <row r="3834" spans="1:3">
      <c r="A3834" s="90"/>
      <c r="B3834" s="90"/>
      <c r="C3834" s="90"/>
    </row>
    <row r="3835" spans="1:3">
      <c r="A3835" s="90"/>
      <c r="B3835" s="90"/>
      <c r="C3835" s="90"/>
    </row>
    <row r="3836" spans="1:3">
      <c r="A3836" s="90"/>
      <c r="B3836" s="90"/>
      <c r="C3836" s="90"/>
    </row>
    <row r="3837" spans="1:3">
      <c r="A3837" s="90"/>
      <c r="B3837" s="90"/>
      <c r="C3837" s="90"/>
    </row>
    <row r="3838" spans="1:3">
      <c r="A3838" s="90"/>
      <c r="B3838" s="90"/>
      <c r="C3838" s="90"/>
    </row>
    <row r="3839" spans="1:3">
      <c r="A3839" s="90"/>
      <c r="B3839" s="90"/>
      <c r="C3839" s="90"/>
    </row>
    <row r="3840" spans="1:3">
      <c r="A3840" s="90"/>
      <c r="B3840" s="90"/>
      <c r="C3840" s="90"/>
    </row>
    <row r="3841" spans="1:3">
      <c r="A3841" s="90"/>
      <c r="B3841" s="90"/>
      <c r="C3841" s="90"/>
    </row>
    <row r="3842" spans="1:3">
      <c r="A3842" s="90"/>
      <c r="B3842" s="90"/>
      <c r="C3842" s="90"/>
    </row>
    <row r="3843" spans="1:3">
      <c r="A3843" s="90"/>
      <c r="B3843" s="90"/>
      <c r="C3843" s="90"/>
    </row>
    <row r="3844" spans="1:3">
      <c r="A3844" s="90"/>
      <c r="B3844" s="90"/>
      <c r="C3844" s="90"/>
    </row>
    <row r="3845" spans="1:3">
      <c r="A3845" s="90"/>
      <c r="B3845" s="90"/>
      <c r="C3845" s="90"/>
    </row>
    <row r="3846" spans="1:3">
      <c r="A3846" s="90"/>
      <c r="B3846" s="90"/>
      <c r="C3846" s="90"/>
    </row>
    <row r="3847" spans="1:3">
      <c r="A3847" s="90"/>
      <c r="B3847" s="90"/>
      <c r="C3847" s="90"/>
    </row>
    <row r="3848" spans="1:3">
      <c r="A3848" s="90"/>
      <c r="B3848" s="90"/>
      <c r="C3848" s="90"/>
    </row>
    <row r="3849" spans="1:3">
      <c r="A3849" s="90"/>
      <c r="B3849" s="90"/>
      <c r="C3849" s="90"/>
    </row>
    <row r="3850" spans="1:3">
      <c r="A3850" s="90"/>
      <c r="B3850" s="90"/>
      <c r="C3850" s="90"/>
    </row>
    <row r="3851" spans="1:3">
      <c r="A3851" s="90"/>
      <c r="B3851" s="90"/>
      <c r="C3851" s="90"/>
    </row>
    <row r="3852" spans="1:3">
      <c r="A3852" s="90"/>
      <c r="B3852" s="90"/>
      <c r="C3852" s="90"/>
    </row>
    <row r="3853" spans="1:3">
      <c r="A3853" s="90"/>
      <c r="B3853" s="90"/>
      <c r="C3853" s="90"/>
    </row>
    <row r="3854" spans="1:3">
      <c r="A3854" s="90"/>
      <c r="B3854" s="90"/>
      <c r="C3854" s="90"/>
    </row>
    <row r="3855" spans="1:3">
      <c r="A3855" s="90"/>
      <c r="B3855" s="90"/>
      <c r="C3855" s="90"/>
    </row>
    <row r="3856" spans="1:3">
      <c r="A3856" s="90"/>
      <c r="B3856" s="90"/>
      <c r="C3856" s="90"/>
    </row>
    <row r="3857" spans="1:3">
      <c r="A3857" s="90"/>
      <c r="B3857" s="90"/>
      <c r="C3857" s="90"/>
    </row>
    <row r="3858" spans="1:3">
      <c r="A3858" s="90"/>
      <c r="B3858" s="90"/>
      <c r="C3858" s="90"/>
    </row>
    <row r="3859" spans="1:3">
      <c r="A3859" s="90"/>
      <c r="B3859" s="90"/>
      <c r="C3859" s="90"/>
    </row>
    <row r="3860" spans="1:3">
      <c r="A3860" s="90"/>
      <c r="B3860" s="90"/>
      <c r="C3860" s="90"/>
    </row>
    <row r="3861" spans="1:3">
      <c r="A3861" s="90"/>
      <c r="B3861" s="90"/>
      <c r="C3861" s="90"/>
    </row>
    <row r="3862" spans="1:3">
      <c r="A3862" s="90"/>
      <c r="B3862" s="90"/>
      <c r="C3862" s="90"/>
    </row>
    <row r="3863" spans="1:3">
      <c r="A3863" s="90"/>
      <c r="B3863" s="90"/>
      <c r="C3863" s="90"/>
    </row>
    <row r="3864" spans="1:3">
      <c r="A3864" s="90"/>
      <c r="B3864" s="90"/>
      <c r="C3864" s="90"/>
    </row>
    <row r="3865" spans="1:3">
      <c r="A3865" s="90"/>
      <c r="B3865" s="90"/>
      <c r="C3865" s="90"/>
    </row>
    <row r="3866" spans="1:3">
      <c r="A3866" s="90"/>
      <c r="B3866" s="90"/>
      <c r="C3866" s="90"/>
    </row>
    <row r="3867" spans="1:3">
      <c r="A3867" s="90"/>
      <c r="B3867" s="90"/>
      <c r="C3867" s="90"/>
    </row>
    <row r="3868" spans="1:3">
      <c r="A3868" s="90"/>
      <c r="B3868" s="90"/>
      <c r="C3868" s="90"/>
    </row>
    <row r="3869" spans="1:3">
      <c r="A3869" s="90"/>
      <c r="B3869" s="90"/>
      <c r="C3869" s="90"/>
    </row>
    <row r="3870" spans="1:3">
      <c r="A3870" s="90"/>
      <c r="B3870" s="90"/>
      <c r="C3870" s="90"/>
    </row>
    <row r="3871" spans="1:3">
      <c r="A3871" s="90"/>
      <c r="B3871" s="90"/>
      <c r="C3871" s="90"/>
    </row>
    <row r="3872" spans="1:3">
      <c r="A3872" s="90"/>
      <c r="B3872" s="90"/>
      <c r="C3872" s="90"/>
    </row>
    <row r="3873" spans="1:3">
      <c r="A3873" s="90"/>
      <c r="B3873" s="90"/>
      <c r="C3873" s="90"/>
    </row>
    <row r="3874" spans="1:3">
      <c r="A3874" s="90"/>
      <c r="B3874" s="90"/>
      <c r="C3874" s="90"/>
    </row>
    <row r="3875" spans="1:3">
      <c r="A3875" s="90"/>
      <c r="B3875" s="90"/>
      <c r="C3875" s="90"/>
    </row>
    <row r="3876" spans="1:3">
      <c r="A3876" s="90"/>
      <c r="B3876" s="90"/>
      <c r="C3876" s="90"/>
    </row>
    <row r="3877" spans="1:3">
      <c r="A3877" s="90"/>
      <c r="B3877" s="90"/>
      <c r="C3877" s="90"/>
    </row>
    <row r="3878" spans="1:3">
      <c r="A3878" s="90"/>
      <c r="B3878" s="90"/>
      <c r="C3878" s="90"/>
    </row>
    <row r="3879" spans="1:3">
      <c r="A3879" s="90"/>
      <c r="B3879" s="90"/>
      <c r="C3879" s="90"/>
    </row>
    <row r="3880" spans="1:3">
      <c r="A3880" s="90"/>
      <c r="B3880" s="90"/>
      <c r="C3880" s="90"/>
    </row>
    <row r="3881" spans="1:3">
      <c r="A3881" s="90"/>
      <c r="B3881" s="90"/>
      <c r="C3881" s="90"/>
    </row>
    <row r="3882" spans="1:3">
      <c r="A3882" s="90"/>
      <c r="B3882" s="90"/>
      <c r="C3882" s="90"/>
    </row>
    <row r="3883" spans="1:3">
      <c r="A3883" s="90"/>
      <c r="B3883" s="90"/>
      <c r="C3883" s="90"/>
    </row>
    <row r="3884" spans="1:3">
      <c r="A3884" s="90"/>
      <c r="B3884" s="90"/>
      <c r="C3884" s="90"/>
    </row>
    <row r="3885" spans="1:3">
      <c r="A3885" s="90"/>
      <c r="B3885" s="90"/>
      <c r="C3885" s="90"/>
    </row>
    <row r="3886" spans="1:3">
      <c r="A3886" s="90"/>
      <c r="B3886" s="90"/>
      <c r="C3886" s="90"/>
    </row>
    <row r="3887" spans="1:3">
      <c r="A3887" s="90"/>
      <c r="B3887" s="90"/>
      <c r="C3887" s="90"/>
    </row>
    <row r="3888" spans="1:3">
      <c r="A3888" s="90"/>
      <c r="B3888" s="90"/>
      <c r="C3888" s="90"/>
    </row>
    <row r="3889" spans="1:3">
      <c r="A3889" s="90"/>
      <c r="B3889" s="90"/>
      <c r="C3889" s="90"/>
    </row>
    <row r="3890" spans="1:3">
      <c r="A3890" s="90"/>
      <c r="B3890" s="90"/>
      <c r="C3890" s="90"/>
    </row>
    <row r="3891" spans="1:3">
      <c r="A3891" s="90"/>
      <c r="B3891" s="90"/>
      <c r="C3891" s="90"/>
    </row>
    <row r="3892" spans="1:3">
      <c r="A3892" s="90"/>
      <c r="B3892" s="90"/>
      <c r="C3892" s="90"/>
    </row>
    <row r="3893" spans="1:3">
      <c r="A3893" s="90"/>
      <c r="B3893" s="90"/>
      <c r="C3893" s="90"/>
    </row>
    <row r="3894" spans="1:3">
      <c r="A3894" s="90"/>
      <c r="B3894" s="90"/>
      <c r="C3894" s="90"/>
    </row>
    <row r="3895" spans="1:3">
      <c r="A3895" s="90"/>
      <c r="B3895" s="90"/>
      <c r="C3895" s="90"/>
    </row>
    <row r="3896" spans="1:3">
      <c r="A3896" s="90"/>
      <c r="B3896" s="90"/>
      <c r="C3896" s="90"/>
    </row>
    <row r="3897" spans="1:3">
      <c r="A3897" s="90"/>
      <c r="B3897" s="90"/>
      <c r="C3897" s="90"/>
    </row>
    <row r="3898" spans="1:3">
      <c r="A3898" s="90"/>
      <c r="B3898" s="90"/>
      <c r="C3898" s="90"/>
    </row>
    <row r="3899" spans="1:3">
      <c r="A3899" s="90"/>
      <c r="B3899" s="90"/>
      <c r="C3899" s="90"/>
    </row>
    <row r="3900" spans="1:3">
      <c r="A3900" s="90"/>
      <c r="B3900" s="90"/>
      <c r="C3900" s="90"/>
    </row>
    <row r="3901" spans="1:3">
      <c r="A3901" s="90"/>
      <c r="B3901" s="90"/>
      <c r="C3901" s="90"/>
    </row>
    <row r="3902" spans="1:3">
      <c r="A3902" s="90"/>
      <c r="B3902" s="90"/>
      <c r="C3902" s="90"/>
    </row>
    <row r="3903" spans="1:3">
      <c r="A3903" s="90"/>
      <c r="B3903" s="90"/>
      <c r="C3903" s="90"/>
    </row>
    <row r="3904" spans="1:3">
      <c r="A3904" s="90"/>
      <c r="B3904" s="90"/>
      <c r="C3904" s="90"/>
    </row>
    <row r="3905" spans="1:3">
      <c r="A3905" s="90"/>
      <c r="B3905" s="90"/>
      <c r="C3905" s="90"/>
    </row>
    <row r="3906" spans="1:3">
      <c r="A3906" s="90"/>
      <c r="B3906" s="90"/>
      <c r="C3906" s="90"/>
    </row>
    <row r="3907" spans="1:3">
      <c r="A3907" s="90"/>
      <c r="B3907" s="90"/>
      <c r="C3907" s="90"/>
    </row>
    <row r="3908" spans="1:3">
      <c r="A3908" s="90"/>
      <c r="B3908" s="90"/>
      <c r="C3908" s="90"/>
    </row>
    <row r="3909" spans="1:3">
      <c r="A3909" s="90"/>
      <c r="B3909" s="90"/>
      <c r="C3909" s="90"/>
    </row>
    <row r="3910" spans="1:3">
      <c r="A3910" s="90"/>
      <c r="B3910" s="90"/>
      <c r="C3910" s="90"/>
    </row>
    <row r="3911" spans="1:3">
      <c r="A3911" s="90"/>
      <c r="B3911" s="90"/>
      <c r="C3911" s="90"/>
    </row>
    <row r="3912" spans="1:3">
      <c r="A3912" s="90"/>
      <c r="B3912" s="90"/>
      <c r="C3912" s="90"/>
    </row>
    <row r="3913" spans="1:3">
      <c r="A3913" s="90"/>
      <c r="B3913" s="90"/>
      <c r="C3913" s="90"/>
    </row>
    <row r="3914" spans="1:3">
      <c r="A3914" s="90"/>
      <c r="B3914" s="90"/>
      <c r="C3914" s="90"/>
    </row>
    <row r="3915" spans="1:3">
      <c r="A3915" s="90"/>
      <c r="B3915" s="90"/>
      <c r="C3915" s="90"/>
    </row>
    <row r="3916" spans="1:3">
      <c r="A3916" s="90"/>
      <c r="B3916" s="90"/>
      <c r="C3916" s="90"/>
    </row>
    <row r="3917" spans="1:3">
      <c r="A3917" s="90"/>
      <c r="B3917" s="90"/>
      <c r="C3917" s="90"/>
    </row>
    <row r="3918" spans="1:3">
      <c r="A3918" s="90"/>
      <c r="B3918" s="90"/>
      <c r="C3918" s="90"/>
    </row>
    <row r="3919" spans="1:3">
      <c r="A3919" s="90"/>
      <c r="B3919" s="90"/>
      <c r="C3919" s="90"/>
    </row>
    <row r="3920" spans="1:3">
      <c r="A3920" s="90"/>
      <c r="B3920" s="90"/>
      <c r="C3920" s="90"/>
    </row>
    <row r="3921" spans="1:3">
      <c r="A3921" s="90"/>
      <c r="B3921" s="90"/>
      <c r="C3921" s="90"/>
    </row>
    <row r="3922" spans="1:3">
      <c r="A3922" s="90"/>
      <c r="B3922" s="90"/>
      <c r="C3922" s="90"/>
    </row>
    <row r="3923" spans="1:3">
      <c r="A3923" s="90"/>
      <c r="B3923" s="90"/>
      <c r="C3923" s="90"/>
    </row>
    <row r="3924" spans="1:3">
      <c r="A3924" s="90"/>
      <c r="B3924" s="90"/>
      <c r="C3924" s="90"/>
    </row>
    <row r="3925" spans="1:3">
      <c r="A3925" s="90"/>
      <c r="B3925" s="90"/>
      <c r="C3925" s="90"/>
    </row>
    <row r="3926" spans="1:3">
      <c r="A3926" s="90"/>
      <c r="B3926" s="90"/>
      <c r="C3926" s="90"/>
    </row>
    <row r="3927" spans="1:3">
      <c r="A3927" s="90"/>
      <c r="B3927" s="90"/>
      <c r="C3927" s="90"/>
    </row>
    <row r="3928" spans="1:3">
      <c r="A3928" s="90"/>
      <c r="B3928" s="90"/>
      <c r="C3928" s="90"/>
    </row>
    <row r="3929" spans="1:3">
      <c r="A3929" s="90"/>
      <c r="B3929" s="90"/>
      <c r="C3929" s="90"/>
    </row>
    <row r="3930" spans="1:3">
      <c r="A3930" s="90"/>
      <c r="B3930" s="90"/>
      <c r="C3930" s="90"/>
    </row>
    <row r="3931" spans="1:3">
      <c r="A3931" s="90"/>
      <c r="B3931" s="90"/>
      <c r="C3931" s="90"/>
    </row>
    <row r="3932" spans="1:3">
      <c r="A3932" s="90"/>
      <c r="B3932" s="90"/>
      <c r="C3932" s="90"/>
    </row>
    <row r="3933" spans="1:3">
      <c r="A3933" s="90"/>
      <c r="B3933" s="90"/>
      <c r="C3933" s="90"/>
    </row>
    <row r="3934" spans="1:3">
      <c r="A3934" s="90"/>
      <c r="B3934" s="90"/>
      <c r="C3934" s="90"/>
    </row>
    <row r="3935" spans="1:3">
      <c r="A3935" s="90"/>
      <c r="B3935" s="90"/>
      <c r="C3935" s="90"/>
    </row>
    <row r="3936" spans="1:3">
      <c r="A3936" s="90"/>
      <c r="B3936" s="90"/>
      <c r="C3936" s="90"/>
    </row>
    <row r="3937" spans="1:3">
      <c r="A3937" s="90"/>
      <c r="B3937" s="90"/>
      <c r="C3937" s="90"/>
    </row>
    <row r="3938" spans="1:3">
      <c r="A3938" s="90"/>
      <c r="B3938" s="90"/>
      <c r="C3938" s="90"/>
    </row>
    <row r="3939" spans="1:3">
      <c r="A3939" s="90"/>
      <c r="B3939" s="90"/>
      <c r="C3939" s="90"/>
    </row>
    <row r="3940" spans="1:3">
      <c r="A3940" s="90"/>
      <c r="B3940" s="90"/>
      <c r="C3940" s="90"/>
    </row>
    <row r="3941" spans="1:3">
      <c r="A3941" s="90"/>
      <c r="B3941" s="90"/>
      <c r="C3941" s="90"/>
    </row>
    <row r="3942" spans="1:3">
      <c r="A3942" s="90"/>
      <c r="B3942" s="90"/>
      <c r="C3942" s="90"/>
    </row>
    <row r="3943" spans="1:3">
      <c r="A3943" s="90"/>
      <c r="B3943" s="90"/>
      <c r="C3943" s="90"/>
    </row>
    <row r="3944" spans="1:3">
      <c r="A3944" s="90"/>
      <c r="B3944" s="90"/>
      <c r="C3944" s="90"/>
    </row>
    <row r="3945" spans="1:3">
      <c r="A3945" s="90"/>
      <c r="B3945" s="90"/>
      <c r="C3945" s="90"/>
    </row>
    <row r="3946" spans="1:3">
      <c r="A3946" s="90"/>
      <c r="B3946" s="90"/>
      <c r="C3946" s="90"/>
    </row>
    <row r="3947" spans="1:3">
      <c r="A3947" s="90"/>
      <c r="B3947" s="90"/>
      <c r="C3947" s="90"/>
    </row>
    <row r="3948" spans="1:3">
      <c r="A3948" s="90"/>
      <c r="B3948" s="90"/>
      <c r="C3948" s="90"/>
    </row>
    <row r="3949" spans="1:3">
      <c r="A3949" s="90"/>
      <c r="B3949" s="90"/>
      <c r="C3949" s="90"/>
    </row>
    <row r="3950" spans="1:3">
      <c r="A3950" s="90"/>
      <c r="B3950" s="90"/>
      <c r="C3950" s="90"/>
    </row>
    <row r="3951" spans="1:3">
      <c r="A3951" s="90"/>
      <c r="B3951" s="90"/>
      <c r="C3951" s="90"/>
    </row>
    <row r="3952" spans="1:3">
      <c r="A3952" s="90"/>
      <c r="B3952" s="90"/>
      <c r="C3952" s="90"/>
    </row>
    <row r="3953" spans="1:3">
      <c r="A3953" s="90"/>
      <c r="B3953" s="90"/>
      <c r="C3953" s="90"/>
    </row>
    <row r="3954" spans="1:3">
      <c r="A3954" s="90"/>
      <c r="B3954" s="90"/>
      <c r="C3954" s="90"/>
    </row>
    <row r="3955" spans="1:3">
      <c r="A3955" s="90"/>
      <c r="B3955" s="90"/>
      <c r="C3955" s="90"/>
    </row>
    <row r="3956" spans="1:3">
      <c r="A3956" s="90"/>
      <c r="B3956" s="90"/>
      <c r="C3956" s="90"/>
    </row>
    <row r="3957" spans="1:3">
      <c r="A3957" s="90"/>
      <c r="B3957" s="90"/>
      <c r="C3957" s="90"/>
    </row>
    <row r="3958" spans="1:3">
      <c r="A3958" s="90"/>
      <c r="B3958" s="90"/>
      <c r="C3958" s="90"/>
    </row>
    <row r="3959" spans="1:3">
      <c r="A3959" s="90"/>
      <c r="B3959" s="90"/>
      <c r="C3959" s="90"/>
    </row>
    <row r="3960" spans="1:3">
      <c r="A3960" s="90"/>
      <c r="B3960" s="90"/>
      <c r="C3960" s="90"/>
    </row>
    <row r="3961" spans="1:3">
      <c r="A3961" s="90"/>
      <c r="B3961" s="90"/>
      <c r="C3961" s="90"/>
    </row>
    <row r="3962" spans="1:3">
      <c r="A3962" s="90"/>
      <c r="B3962" s="90"/>
      <c r="C3962" s="90"/>
    </row>
    <row r="3963" spans="1:3">
      <c r="A3963" s="90"/>
      <c r="B3963" s="90"/>
      <c r="C3963" s="90"/>
    </row>
    <row r="3964" spans="1:3">
      <c r="A3964" s="90"/>
      <c r="B3964" s="90"/>
      <c r="C3964" s="90"/>
    </row>
    <row r="3965" spans="1:3">
      <c r="A3965" s="90"/>
      <c r="B3965" s="90"/>
      <c r="C3965" s="90"/>
    </row>
    <row r="3966" spans="1:3">
      <c r="A3966" s="90"/>
      <c r="B3966" s="90"/>
      <c r="C3966" s="90"/>
    </row>
    <row r="3967" spans="1:3">
      <c r="A3967" s="90"/>
      <c r="B3967" s="90"/>
      <c r="C3967" s="90"/>
    </row>
    <row r="3968" spans="1:3">
      <c r="A3968" s="90"/>
      <c r="B3968" s="90"/>
      <c r="C3968" s="90"/>
    </row>
    <row r="3969" spans="1:3">
      <c r="A3969" s="90"/>
      <c r="B3969" s="90"/>
      <c r="C3969" s="90"/>
    </row>
    <row r="3970" spans="1:3">
      <c r="A3970" s="90"/>
      <c r="B3970" s="90"/>
      <c r="C3970" s="90"/>
    </row>
    <row r="3971" spans="1:3">
      <c r="A3971" s="90"/>
      <c r="B3971" s="90"/>
      <c r="C3971" s="90"/>
    </row>
    <row r="3972" spans="1:3">
      <c r="A3972" s="90"/>
      <c r="B3972" s="90"/>
      <c r="C3972" s="90"/>
    </row>
    <row r="3973" spans="1:3">
      <c r="A3973" s="90"/>
      <c r="B3973" s="90"/>
      <c r="C3973" s="90"/>
    </row>
    <row r="3974" spans="1:3">
      <c r="A3974" s="90"/>
      <c r="B3974" s="90"/>
      <c r="C3974" s="90"/>
    </row>
    <row r="3975" spans="1:3">
      <c r="A3975" s="90"/>
      <c r="B3975" s="90"/>
      <c r="C3975" s="90"/>
    </row>
    <row r="3976" spans="1:3">
      <c r="A3976" s="90"/>
      <c r="B3976" s="90"/>
      <c r="C3976" s="90"/>
    </row>
    <row r="3977" spans="1:3">
      <c r="A3977" s="90"/>
      <c r="B3977" s="90"/>
      <c r="C3977" s="90"/>
    </row>
    <row r="3978" spans="1:3">
      <c r="A3978" s="90"/>
      <c r="B3978" s="90"/>
      <c r="C3978" s="90"/>
    </row>
    <row r="3979" spans="1:3">
      <c r="A3979" s="90"/>
      <c r="B3979" s="90"/>
      <c r="C3979" s="90"/>
    </row>
    <row r="3980" spans="1:3">
      <c r="A3980" s="90"/>
      <c r="B3980" s="90"/>
      <c r="C3980" s="90"/>
    </row>
    <row r="3981" spans="1:3">
      <c r="A3981" s="90"/>
      <c r="B3981" s="90"/>
      <c r="C3981" s="90"/>
    </row>
    <row r="3982" spans="1:3">
      <c r="A3982" s="90"/>
      <c r="B3982" s="90"/>
      <c r="C3982" s="90"/>
    </row>
    <row r="3983" spans="1:3">
      <c r="A3983" s="90"/>
      <c r="B3983" s="90"/>
      <c r="C3983" s="90"/>
    </row>
    <row r="3984" spans="1:3">
      <c r="A3984" s="90"/>
      <c r="B3984" s="90"/>
      <c r="C3984" s="90"/>
    </row>
    <row r="3985" spans="1:3">
      <c r="A3985" s="90"/>
      <c r="B3985" s="90"/>
      <c r="C3985" s="90"/>
    </row>
    <row r="3986" spans="1:3">
      <c r="A3986" s="90"/>
      <c r="B3986" s="90"/>
      <c r="C3986" s="90"/>
    </row>
    <row r="3987" spans="1:3">
      <c r="A3987" s="90"/>
      <c r="B3987" s="90"/>
      <c r="C3987" s="90"/>
    </row>
    <row r="3988" spans="1:3">
      <c r="A3988" s="90"/>
      <c r="B3988" s="90"/>
      <c r="C3988" s="90"/>
    </row>
    <row r="3989" spans="1:3">
      <c r="A3989" s="90"/>
      <c r="B3989" s="90"/>
      <c r="C3989" s="90"/>
    </row>
    <row r="3990" spans="1:3">
      <c r="A3990" s="90"/>
      <c r="B3990" s="90"/>
      <c r="C3990" s="90"/>
    </row>
    <row r="3991" spans="1:3">
      <c r="A3991" s="90"/>
      <c r="B3991" s="90"/>
      <c r="C3991" s="90"/>
    </row>
    <row r="3992" spans="1:3">
      <c r="A3992" s="90"/>
      <c r="B3992" s="90"/>
      <c r="C3992" s="90"/>
    </row>
    <row r="3993" spans="1:3">
      <c r="A3993" s="90"/>
      <c r="B3993" s="90"/>
      <c r="C3993" s="90"/>
    </row>
    <row r="3994" spans="1:3">
      <c r="A3994" s="90"/>
      <c r="B3994" s="90"/>
      <c r="C3994" s="90"/>
    </row>
    <row r="3995" spans="1:3">
      <c r="A3995" s="90"/>
      <c r="B3995" s="90"/>
      <c r="C3995" s="90"/>
    </row>
    <row r="3996" spans="1:3">
      <c r="A3996" s="90"/>
      <c r="B3996" s="90"/>
      <c r="C3996" s="90"/>
    </row>
    <row r="3997" spans="1:3">
      <c r="A3997" s="90"/>
      <c r="B3997" s="90"/>
      <c r="C3997" s="90"/>
    </row>
    <row r="3998" spans="1:3">
      <c r="A3998" s="90"/>
      <c r="B3998" s="90"/>
      <c r="C3998" s="90"/>
    </row>
    <row r="3999" spans="1:3">
      <c r="A3999" s="90"/>
      <c r="B3999" s="90"/>
      <c r="C3999" s="90"/>
    </row>
    <row r="4000" spans="1:3">
      <c r="A4000" s="90"/>
      <c r="B4000" s="90"/>
      <c r="C4000" s="90"/>
    </row>
    <row r="4001" spans="1:3">
      <c r="A4001" s="90"/>
      <c r="B4001" s="90"/>
      <c r="C4001" s="90"/>
    </row>
    <row r="4002" spans="1:3">
      <c r="A4002" s="90"/>
      <c r="B4002" s="90"/>
      <c r="C4002" s="90"/>
    </row>
    <row r="4003" spans="1:3">
      <c r="A4003" s="90"/>
      <c r="B4003" s="90"/>
      <c r="C4003" s="90"/>
    </row>
    <row r="4004" spans="1:3">
      <c r="A4004" s="90"/>
      <c r="B4004" s="90"/>
      <c r="C4004" s="90"/>
    </row>
    <row r="4005" spans="1:3">
      <c r="A4005" s="90"/>
      <c r="B4005" s="90"/>
      <c r="C4005" s="90"/>
    </row>
    <row r="4006" spans="1:3">
      <c r="A4006" s="90"/>
      <c r="B4006" s="90"/>
      <c r="C4006" s="90"/>
    </row>
    <row r="4007" spans="1:3">
      <c r="A4007" s="90"/>
      <c r="B4007" s="90"/>
      <c r="C4007" s="90"/>
    </row>
    <row r="4008" spans="1:3">
      <c r="A4008" s="90"/>
      <c r="B4008" s="90"/>
      <c r="C4008" s="90"/>
    </row>
    <row r="4009" spans="1:3">
      <c r="A4009" s="90"/>
      <c r="B4009" s="90"/>
      <c r="C4009" s="90"/>
    </row>
    <row r="4010" spans="1:3">
      <c r="A4010" s="90"/>
      <c r="B4010" s="90"/>
      <c r="C4010" s="90"/>
    </row>
    <row r="4011" spans="1:3">
      <c r="A4011" s="90"/>
      <c r="B4011" s="90"/>
      <c r="C4011" s="90"/>
    </row>
    <row r="4012" spans="1:3">
      <c r="A4012" s="90"/>
      <c r="B4012" s="90"/>
      <c r="C4012" s="90"/>
    </row>
    <row r="4013" spans="1:3">
      <c r="A4013" s="90"/>
      <c r="B4013" s="90"/>
      <c r="C4013" s="90"/>
    </row>
    <row r="4014" spans="1:3">
      <c r="A4014" s="90"/>
      <c r="B4014" s="90"/>
      <c r="C4014" s="90"/>
    </row>
    <row r="4015" spans="1:3">
      <c r="A4015" s="90"/>
      <c r="B4015" s="90"/>
      <c r="C4015" s="90"/>
    </row>
    <row r="4016" spans="1:3">
      <c r="A4016" s="90"/>
      <c r="B4016" s="90"/>
      <c r="C4016" s="90"/>
    </row>
    <row r="4017" spans="1:3">
      <c r="A4017" s="90"/>
      <c r="B4017" s="90"/>
      <c r="C4017" s="90"/>
    </row>
    <row r="4018" spans="1:3">
      <c r="A4018" s="90"/>
      <c r="B4018" s="90"/>
      <c r="C4018" s="90"/>
    </row>
    <row r="4019" spans="1:3">
      <c r="A4019" s="90"/>
      <c r="B4019" s="90"/>
      <c r="C4019" s="90"/>
    </row>
    <row r="4020" spans="1:3">
      <c r="A4020" s="90"/>
      <c r="B4020" s="90"/>
      <c r="C4020" s="90"/>
    </row>
    <row r="4021" spans="1:3">
      <c r="A4021" s="90"/>
      <c r="B4021" s="90"/>
      <c r="C4021" s="90"/>
    </row>
    <row r="4022" spans="1:3">
      <c r="A4022" s="90"/>
      <c r="B4022" s="90"/>
      <c r="C4022" s="90"/>
    </row>
    <row r="4023" spans="1:3">
      <c r="A4023" s="90"/>
      <c r="B4023" s="90"/>
      <c r="C4023" s="90"/>
    </row>
    <row r="4024" spans="1:3">
      <c r="A4024" s="90"/>
      <c r="B4024" s="90"/>
      <c r="C4024" s="90"/>
    </row>
    <row r="4025" spans="1:3">
      <c r="A4025" s="90"/>
      <c r="B4025" s="90"/>
      <c r="C4025" s="90"/>
    </row>
    <row r="4026" spans="1:3">
      <c r="A4026" s="90"/>
      <c r="B4026" s="90"/>
      <c r="C4026" s="90"/>
    </row>
    <row r="4027" spans="1:3">
      <c r="A4027" s="90"/>
      <c r="B4027" s="90"/>
      <c r="C4027" s="90"/>
    </row>
    <row r="4028" spans="1:3">
      <c r="A4028" s="90"/>
      <c r="B4028" s="90"/>
      <c r="C4028" s="90"/>
    </row>
    <row r="4029" spans="1:3">
      <c r="A4029" s="90"/>
      <c r="B4029" s="90"/>
      <c r="C4029" s="90"/>
    </row>
    <row r="4030" spans="1:3">
      <c r="A4030" s="90"/>
      <c r="B4030" s="90"/>
      <c r="C4030" s="90"/>
    </row>
    <row r="4031" spans="1:3">
      <c r="A4031" s="90"/>
      <c r="B4031" s="90"/>
      <c r="C4031" s="90"/>
    </row>
    <row r="4032" spans="1:3">
      <c r="A4032" s="90"/>
      <c r="B4032" s="90"/>
      <c r="C4032" s="90"/>
    </row>
    <row r="4033" spans="1:3">
      <c r="A4033" s="90"/>
      <c r="B4033" s="90"/>
      <c r="C4033" s="90"/>
    </row>
    <row r="4034" spans="1:3">
      <c r="A4034" s="90"/>
      <c r="B4034" s="90"/>
      <c r="C4034" s="90"/>
    </row>
    <row r="4035" spans="1:3">
      <c r="A4035" s="90"/>
      <c r="B4035" s="90"/>
      <c r="C4035" s="90"/>
    </row>
    <row r="4036" spans="1:3">
      <c r="A4036" s="90"/>
      <c r="B4036" s="90"/>
      <c r="C4036" s="90"/>
    </row>
    <row r="4037" spans="1:3">
      <c r="A4037" s="90"/>
      <c r="B4037" s="90"/>
      <c r="C4037" s="90"/>
    </row>
    <row r="4038" spans="1:3">
      <c r="A4038" s="90"/>
      <c r="B4038" s="90"/>
      <c r="C4038" s="90"/>
    </row>
    <row r="4039" spans="1:3">
      <c r="A4039" s="90"/>
      <c r="B4039" s="90"/>
      <c r="C4039" s="90"/>
    </row>
    <row r="4040" spans="1:3">
      <c r="A4040" s="90"/>
      <c r="B4040" s="90"/>
      <c r="C4040" s="90"/>
    </row>
    <row r="4041" spans="1:3">
      <c r="A4041" s="90"/>
      <c r="B4041" s="90"/>
      <c r="C4041" s="90"/>
    </row>
    <row r="4042" spans="1:3">
      <c r="A4042" s="90"/>
      <c r="B4042" s="90"/>
      <c r="C4042" s="90"/>
    </row>
    <row r="4043" spans="1:3">
      <c r="A4043" s="90"/>
      <c r="B4043" s="90"/>
      <c r="C4043" s="90"/>
    </row>
    <row r="4044" spans="1:3">
      <c r="A4044" s="90"/>
      <c r="B4044" s="90"/>
      <c r="C4044" s="90"/>
    </row>
    <row r="4045" spans="1:3">
      <c r="A4045" s="90"/>
      <c r="B4045" s="90"/>
      <c r="C4045" s="90"/>
    </row>
    <row r="4046" spans="1:3">
      <c r="A4046" s="90"/>
      <c r="B4046" s="90"/>
      <c r="C4046" s="90"/>
    </row>
    <row r="4047" spans="1:3">
      <c r="A4047" s="90"/>
      <c r="B4047" s="90"/>
      <c r="C4047" s="90"/>
    </row>
    <row r="4048" spans="1:3">
      <c r="A4048" s="90"/>
      <c r="B4048" s="90"/>
      <c r="C4048" s="90"/>
    </row>
    <row r="4049" spans="1:3">
      <c r="A4049" s="90"/>
      <c r="B4049" s="90"/>
      <c r="C4049" s="90"/>
    </row>
    <row r="4050" spans="1:3">
      <c r="A4050" s="90"/>
      <c r="B4050" s="90"/>
      <c r="C4050" s="90"/>
    </row>
    <row r="4051" spans="1:3">
      <c r="A4051" s="90"/>
      <c r="B4051" s="90"/>
      <c r="C4051" s="90"/>
    </row>
    <row r="4052" spans="1:3">
      <c r="A4052" s="90"/>
      <c r="B4052" s="90"/>
      <c r="C4052" s="90"/>
    </row>
    <row r="4053" spans="1:3">
      <c r="A4053" s="90"/>
      <c r="B4053" s="90"/>
      <c r="C4053" s="90"/>
    </row>
    <row r="4054" spans="1:3">
      <c r="A4054" s="90"/>
      <c r="B4054" s="90"/>
      <c r="C4054" s="90"/>
    </row>
    <row r="4055" spans="1:3">
      <c r="A4055" s="90"/>
      <c r="B4055" s="90"/>
      <c r="C4055" s="90"/>
    </row>
    <row r="4056" spans="1:3">
      <c r="A4056" s="90"/>
      <c r="B4056" s="90"/>
      <c r="C4056" s="90"/>
    </row>
    <row r="4057" spans="1:3">
      <c r="A4057" s="90"/>
      <c r="B4057" s="90"/>
      <c r="C4057" s="90"/>
    </row>
    <row r="4058" spans="1:3">
      <c r="A4058" s="90"/>
      <c r="B4058" s="90"/>
      <c r="C4058" s="90"/>
    </row>
    <row r="4059" spans="1:3">
      <c r="A4059" s="90"/>
      <c r="B4059" s="90"/>
      <c r="C4059" s="90"/>
    </row>
    <row r="4060" spans="1:3">
      <c r="A4060" s="90"/>
      <c r="B4060" s="90"/>
      <c r="C4060" s="90"/>
    </row>
    <row r="4061" spans="1:3">
      <c r="A4061" s="90"/>
      <c r="B4061" s="90"/>
      <c r="C4061" s="90"/>
    </row>
    <row r="4062" spans="1:3">
      <c r="A4062" s="90"/>
      <c r="B4062" s="90"/>
      <c r="C4062" s="90"/>
    </row>
    <row r="4063" spans="1:3">
      <c r="A4063" s="90"/>
      <c r="B4063" s="90"/>
      <c r="C4063" s="90"/>
    </row>
    <row r="4064" spans="1:3">
      <c r="A4064" s="90"/>
      <c r="B4064" s="90"/>
      <c r="C4064" s="90"/>
    </row>
    <row r="4065" spans="1:3">
      <c r="A4065" s="90"/>
      <c r="B4065" s="90"/>
      <c r="C4065" s="90"/>
    </row>
    <row r="4066" spans="1:3">
      <c r="A4066" s="90"/>
      <c r="B4066" s="90"/>
      <c r="C4066" s="90"/>
    </row>
    <row r="4067" spans="1:3">
      <c r="A4067" s="90"/>
      <c r="B4067" s="90"/>
      <c r="C4067" s="90"/>
    </row>
    <row r="4068" spans="1:3">
      <c r="A4068" s="90"/>
      <c r="B4068" s="90"/>
      <c r="C4068" s="90"/>
    </row>
    <row r="4069" spans="1:3">
      <c r="A4069" s="90"/>
      <c r="B4069" s="90"/>
      <c r="C4069" s="90"/>
    </row>
    <row r="4070" spans="1:3">
      <c r="A4070" s="90"/>
      <c r="B4070" s="90"/>
      <c r="C4070" s="90"/>
    </row>
    <row r="4071" spans="1:3">
      <c r="A4071" s="90"/>
      <c r="B4071" s="90"/>
      <c r="C4071" s="90"/>
    </row>
    <row r="4072" spans="1:3">
      <c r="A4072" s="90"/>
      <c r="B4072" s="90"/>
      <c r="C4072" s="90"/>
    </row>
    <row r="4073" spans="1:3">
      <c r="A4073" s="90"/>
      <c r="B4073" s="90"/>
      <c r="C4073" s="90"/>
    </row>
    <row r="4074" spans="1:3">
      <c r="A4074" s="90"/>
      <c r="B4074" s="90"/>
      <c r="C4074" s="90"/>
    </row>
    <row r="4075" spans="1:3">
      <c r="A4075" s="90"/>
      <c r="B4075" s="90"/>
      <c r="C4075" s="90"/>
    </row>
    <row r="4076" spans="1:3">
      <c r="A4076" s="90"/>
      <c r="B4076" s="90"/>
      <c r="C4076" s="90"/>
    </row>
    <row r="4077" spans="1:3">
      <c r="A4077" s="90"/>
      <c r="B4077" s="90"/>
      <c r="C4077" s="90"/>
    </row>
    <row r="4078" spans="1:3">
      <c r="A4078" s="90"/>
      <c r="B4078" s="90"/>
      <c r="C4078" s="90"/>
    </row>
    <row r="4079" spans="1:3">
      <c r="A4079" s="90"/>
      <c r="B4079" s="90"/>
      <c r="C4079" s="90"/>
    </row>
    <row r="4080" spans="1:3">
      <c r="A4080" s="90"/>
      <c r="B4080" s="90"/>
      <c r="C4080" s="90"/>
    </row>
    <row r="4081" spans="1:3">
      <c r="A4081" s="90"/>
      <c r="B4081" s="90"/>
      <c r="C4081" s="90"/>
    </row>
    <row r="4082" spans="1:3">
      <c r="A4082" s="90"/>
      <c r="B4082" s="90"/>
      <c r="C4082" s="90"/>
    </row>
    <row r="4083" spans="1:3">
      <c r="A4083" s="90"/>
      <c r="B4083" s="90"/>
      <c r="C4083" s="90"/>
    </row>
    <row r="4084" spans="1:3">
      <c r="A4084" s="90"/>
      <c r="B4084" s="90"/>
      <c r="C4084" s="90"/>
    </row>
    <row r="4085" spans="1:3">
      <c r="A4085" s="90"/>
      <c r="B4085" s="90"/>
      <c r="C4085" s="90"/>
    </row>
    <row r="4086" spans="1:3">
      <c r="A4086" s="90"/>
      <c r="B4086" s="90"/>
      <c r="C4086" s="90"/>
    </row>
    <row r="4087" spans="1:3">
      <c r="A4087" s="90"/>
      <c r="B4087" s="90"/>
      <c r="C4087" s="90"/>
    </row>
    <row r="4088" spans="1:3">
      <c r="A4088" s="90"/>
      <c r="B4088" s="90"/>
      <c r="C4088" s="90"/>
    </row>
    <row r="4089" spans="1:3">
      <c r="A4089" s="90"/>
      <c r="B4089" s="90"/>
      <c r="C4089" s="90"/>
    </row>
    <row r="4090" spans="1:3">
      <c r="A4090" s="90"/>
      <c r="B4090" s="90"/>
      <c r="C4090" s="90"/>
    </row>
    <row r="4091" spans="1:3">
      <c r="A4091" s="90"/>
      <c r="B4091" s="90"/>
      <c r="C4091" s="90"/>
    </row>
    <row r="4092" spans="1:3">
      <c r="A4092" s="90"/>
      <c r="B4092" s="90"/>
      <c r="C4092" s="90"/>
    </row>
    <row r="4093" spans="1:3">
      <c r="A4093" s="90"/>
      <c r="B4093" s="90"/>
      <c r="C4093" s="90"/>
    </row>
    <row r="4094" spans="1:3">
      <c r="A4094" s="90"/>
      <c r="B4094" s="90"/>
      <c r="C4094" s="90"/>
    </row>
    <row r="4095" spans="1:3">
      <c r="A4095" s="90"/>
      <c r="B4095" s="90"/>
      <c r="C4095" s="90"/>
    </row>
    <row r="4096" spans="1:3">
      <c r="A4096" s="90"/>
      <c r="B4096" s="90"/>
      <c r="C4096" s="90"/>
    </row>
    <row r="4097" spans="1:3">
      <c r="A4097" s="90"/>
      <c r="B4097" s="90"/>
      <c r="C4097" s="90"/>
    </row>
    <row r="4098" spans="1:3">
      <c r="A4098" s="90"/>
      <c r="B4098" s="90"/>
      <c r="C4098" s="90"/>
    </row>
    <row r="4099" spans="1:3">
      <c r="A4099" s="90"/>
      <c r="B4099" s="90"/>
      <c r="C4099" s="90"/>
    </row>
    <row r="4100" spans="1:3">
      <c r="A4100" s="90"/>
      <c r="B4100" s="90"/>
      <c r="C4100" s="90"/>
    </row>
    <row r="4101" spans="1:3">
      <c r="A4101" s="90"/>
      <c r="B4101" s="90"/>
      <c r="C4101" s="90"/>
    </row>
    <row r="4102" spans="1:3">
      <c r="A4102" s="90"/>
      <c r="B4102" s="90"/>
      <c r="C4102" s="90"/>
    </row>
    <row r="4103" spans="1:3">
      <c r="A4103" s="90"/>
      <c r="B4103" s="90"/>
      <c r="C4103" s="90"/>
    </row>
    <row r="4104" spans="1:3">
      <c r="A4104" s="90"/>
      <c r="B4104" s="90"/>
      <c r="C4104" s="90"/>
    </row>
    <row r="4105" spans="1:3">
      <c r="A4105" s="90"/>
      <c r="B4105" s="90"/>
      <c r="C4105" s="90"/>
    </row>
    <row r="4106" spans="1:3">
      <c r="A4106" s="90"/>
      <c r="B4106" s="90"/>
      <c r="C4106" s="90"/>
    </row>
    <row r="4107" spans="1:3">
      <c r="A4107" s="90"/>
      <c r="B4107" s="90"/>
      <c r="C4107" s="90"/>
    </row>
    <row r="4108" spans="1:3">
      <c r="A4108" s="90"/>
      <c r="B4108" s="90"/>
      <c r="C4108" s="90"/>
    </row>
    <row r="4109" spans="1:3">
      <c r="A4109" s="90"/>
      <c r="B4109" s="90"/>
      <c r="C4109" s="90"/>
    </row>
    <row r="4110" spans="1:3">
      <c r="A4110" s="90"/>
      <c r="B4110" s="90"/>
      <c r="C4110" s="90"/>
    </row>
    <row r="4111" spans="1:3">
      <c r="A4111" s="90"/>
      <c r="B4111" s="90"/>
      <c r="C4111" s="90"/>
    </row>
    <row r="4112" spans="1:3">
      <c r="A4112" s="90"/>
      <c r="B4112" s="90"/>
      <c r="C4112" s="90"/>
    </row>
    <row r="4113" spans="1:3">
      <c r="A4113" s="90"/>
      <c r="B4113" s="90"/>
      <c r="C4113" s="90"/>
    </row>
    <row r="4114" spans="1:3">
      <c r="A4114" s="90"/>
      <c r="B4114" s="90"/>
      <c r="C4114" s="90"/>
    </row>
    <row r="4115" spans="1:3">
      <c r="A4115" s="90"/>
      <c r="B4115" s="90"/>
      <c r="C4115" s="90"/>
    </row>
    <row r="4116" spans="1:3">
      <c r="A4116" s="90"/>
      <c r="B4116" s="90"/>
      <c r="C4116" s="90"/>
    </row>
    <row r="4117" spans="1:3">
      <c r="A4117" s="90"/>
      <c r="B4117" s="90"/>
      <c r="C4117" s="90"/>
    </row>
    <row r="4118" spans="1:3">
      <c r="A4118" s="90"/>
      <c r="B4118" s="90"/>
      <c r="C4118" s="90"/>
    </row>
    <row r="4119" spans="1:3">
      <c r="A4119" s="90"/>
      <c r="B4119" s="90"/>
      <c r="C4119" s="90"/>
    </row>
    <row r="4120" spans="1:3">
      <c r="A4120" s="90"/>
      <c r="B4120" s="90"/>
      <c r="C4120" s="90"/>
    </row>
    <row r="4121" spans="1:3">
      <c r="A4121" s="90"/>
      <c r="B4121" s="90"/>
      <c r="C4121" s="90"/>
    </row>
    <row r="4122" spans="1:3">
      <c r="A4122" s="90"/>
      <c r="B4122" s="90"/>
      <c r="C4122" s="90"/>
    </row>
    <row r="4123" spans="1:3">
      <c r="A4123" s="90"/>
      <c r="B4123" s="90"/>
      <c r="C4123" s="90"/>
    </row>
    <row r="4124" spans="1:3">
      <c r="A4124" s="90"/>
      <c r="B4124" s="90"/>
      <c r="C4124" s="90"/>
    </row>
    <row r="4125" spans="1:3">
      <c r="A4125" s="90"/>
      <c r="B4125" s="90"/>
      <c r="C4125" s="90"/>
    </row>
    <row r="4126" spans="1:3">
      <c r="A4126" s="90"/>
      <c r="B4126" s="90"/>
      <c r="C4126" s="90"/>
    </row>
    <row r="4127" spans="1:3">
      <c r="A4127" s="90"/>
      <c r="B4127" s="90"/>
      <c r="C4127" s="90"/>
    </row>
    <row r="4128" spans="1:3">
      <c r="A4128" s="90"/>
      <c r="B4128" s="90"/>
      <c r="C4128" s="90"/>
    </row>
    <row r="4129" spans="1:3">
      <c r="A4129" s="90"/>
      <c r="B4129" s="90"/>
      <c r="C4129" s="90"/>
    </row>
    <row r="4130" spans="1:3">
      <c r="A4130" s="90"/>
      <c r="B4130" s="90"/>
      <c r="C4130" s="90"/>
    </row>
    <row r="4131" spans="1:3">
      <c r="A4131" s="90"/>
      <c r="B4131" s="90"/>
      <c r="C4131" s="90"/>
    </row>
    <row r="4132" spans="1:3">
      <c r="A4132" s="90"/>
      <c r="B4132" s="90"/>
      <c r="C4132" s="90"/>
    </row>
    <row r="4133" spans="1:3">
      <c r="A4133" s="90"/>
      <c r="B4133" s="90"/>
      <c r="C4133" s="90"/>
    </row>
    <row r="4134" spans="1:3">
      <c r="A4134" s="90"/>
      <c r="B4134" s="90"/>
      <c r="C4134" s="90"/>
    </row>
    <row r="4135" spans="1:3">
      <c r="A4135" s="90"/>
      <c r="B4135" s="90"/>
      <c r="C4135" s="90"/>
    </row>
    <row r="4136" spans="1:3">
      <c r="A4136" s="90"/>
      <c r="B4136" s="90"/>
      <c r="C4136" s="90"/>
    </row>
    <row r="4137" spans="1:3">
      <c r="A4137" s="90"/>
      <c r="B4137" s="90"/>
      <c r="C4137" s="90"/>
    </row>
    <row r="4138" spans="1:3">
      <c r="A4138" s="90"/>
      <c r="B4138" s="90"/>
      <c r="C4138" s="90"/>
    </row>
    <row r="4139" spans="1:3">
      <c r="A4139" s="90"/>
      <c r="B4139" s="90"/>
      <c r="C4139" s="90"/>
    </row>
    <row r="4140" spans="1:3">
      <c r="A4140" s="90"/>
      <c r="B4140" s="90"/>
      <c r="C4140" s="90"/>
    </row>
    <row r="4141" spans="1:3">
      <c r="A4141" s="90"/>
      <c r="B4141" s="90"/>
      <c r="C4141" s="90"/>
    </row>
    <row r="4142" spans="1:3">
      <c r="A4142" s="90"/>
      <c r="B4142" s="90"/>
      <c r="C4142" s="90"/>
    </row>
    <row r="4143" spans="1:3">
      <c r="A4143" s="90"/>
      <c r="B4143" s="90"/>
      <c r="C4143" s="90"/>
    </row>
    <row r="4144" spans="1:3">
      <c r="A4144" s="90"/>
      <c r="B4144" s="90"/>
      <c r="C4144" s="90"/>
    </row>
    <row r="4145" spans="1:3">
      <c r="A4145" s="90"/>
      <c r="B4145" s="90"/>
      <c r="C4145" s="90"/>
    </row>
    <row r="4146" spans="1:3">
      <c r="A4146" s="90"/>
      <c r="B4146" s="90"/>
      <c r="C4146" s="90"/>
    </row>
    <row r="4147" spans="1:3">
      <c r="A4147" s="90"/>
      <c r="B4147" s="90"/>
      <c r="C4147" s="90"/>
    </row>
    <row r="4148" spans="1:3">
      <c r="A4148" s="90"/>
      <c r="B4148" s="90"/>
      <c r="C4148" s="90"/>
    </row>
    <row r="4149" spans="1:3">
      <c r="A4149" s="90"/>
      <c r="B4149" s="90"/>
      <c r="C4149" s="90"/>
    </row>
    <row r="4150" spans="1:3">
      <c r="A4150" s="90"/>
      <c r="B4150" s="90"/>
      <c r="C4150" s="90"/>
    </row>
    <row r="4151" spans="1:3">
      <c r="A4151" s="90"/>
      <c r="B4151" s="90"/>
      <c r="C4151" s="90"/>
    </row>
    <row r="4152" spans="1:3">
      <c r="A4152" s="90"/>
      <c r="B4152" s="90"/>
      <c r="C4152" s="90"/>
    </row>
    <row r="4153" spans="1:3">
      <c r="A4153" s="90"/>
      <c r="B4153" s="90"/>
      <c r="C4153" s="90"/>
    </row>
    <row r="4154" spans="1:3">
      <c r="A4154" s="90"/>
      <c r="B4154" s="90"/>
      <c r="C4154" s="90"/>
    </row>
    <row r="4155" spans="1:3">
      <c r="A4155" s="90"/>
      <c r="B4155" s="90"/>
      <c r="C4155" s="90"/>
    </row>
    <row r="4156" spans="1:3">
      <c r="A4156" s="90"/>
      <c r="B4156" s="90"/>
      <c r="C4156" s="90"/>
    </row>
    <row r="4157" spans="1:3">
      <c r="A4157" s="90"/>
      <c r="B4157" s="90"/>
      <c r="C4157" s="90"/>
    </row>
    <row r="4158" spans="1:3">
      <c r="A4158" s="90"/>
      <c r="B4158" s="90"/>
      <c r="C4158" s="90"/>
    </row>
    <row r="4159" spans="1:3">
      <c r="A4159" s="90"/>
      <c r="B4159" s="90"/>
      <c r="C4159" s="90"/>
    </row>
    <row r="4160" spans="1:3">
      <c r="A4160" s="90"/>
      <c r="B4160" s="90"/>
      <c r="C4160" s="90"/>
    </row>
    <row r="4161" spans="1:3">
      <c r="A4161" s="90"/>
      <c r="B4161" s="90"/>
      <c r="C4161" s="90"/>
    </row>
    <row r="4162" spans="1:3">
      <c r="A4162" s="90"/>
      <c r="B4162" s="90"/>
      <c r="C4162" s="90"/>
    </row>
    <row r="4163" spans="1:3">
      <c r="A4163" s="90"/>
      <c r="B4163" s="90"/>
      <c r="C4163" s="90"/>
    </row>
    <row r="4164" spans="1:3">
      <c r="A4164" s="90"/>
      <c r="B4164" s="90"/>
      <c r="C4164" s="90"/>
    </row>
    <row r="4165" spans="1:3">
      <c r="A4165" s="90"/>
      <c r="B4165" s="90"/>
      <c r="C4165" s="90"/>
    </row>
    <row r="4166" spans="1:3">
      <c r="A4166" s="90"/>
      <c r="B4166" s="90"/>
      <c r="C4166" s="90"/>
    </row>
    <row r="4167" spans="1:3">
      <c r="A4167" s="90"/>
      <c r="B4167" s="90"/>
      <c r="C4167" s="90"/>
    </row>
    <row r="4168" spans="1:3">
      <c r="A4168" s="90"/>
      <c r="B4168" s="90"/>
      <c r="C4168" s="90"/>
    </row>
    <row r="4169" spans="1:3">
      <c r="A4169" s="90"/>
      <c r="B4169" s="90"/>
      <c r="C4169" s="90"/>
    </row>
    <row r="4170" spans="1:3">
      <c r="A4170" s="90"/>
      <c r="B4170" s="90"/>
      <c r="C4170" s="90"/>
    </row>
    <row r="4171" spans="1:3">
      <c r="A4171" s="90"/>
      <c r="B4171" s="90"/>
      <c r="C4171" s="90"/>
    </row>
    <row r="4172" spans="1:3">
      <c r="A4172" s="90"/>
      <c r="B4172" s="90"/>
      <c r="C4172" s="90"/>
    </row>
    <row r="4173" spans="1:3">
      <c r="A4173" s="90"/>
      <c r="B4173" s="90"/>
      <c r="C4173" s="90"/>
    </row>
    <row r="4174" spans="1:3">
      <c r="A4174" s="90"/>
      <c r="B4174" s="90"/>
      <c r="C4174" s="90"/>
    </row>
    <row r="4175" spans="1:3">
      <c r="A4175" s="90"/>
      <c r="B4175" s="90"/>
      <c r="C4175" s="90"/>
    </row>
    <row r="4176" spans="1:3">
      <c r="A4176" s="90"/>
      <c r="B4176" s="90"/>
      <c r="C4176" s="90"/>
    </row>
    <row r="4177" spans="1:3">
      <c r="A4177" s="90"/>
      <c r="B4177" s="90"/>
      <c r="C4177" s="90"/>
    </row>
    <row r="4178" spans="1:3">
      <c r="A4178" s="90"/>
      <c r="B4178" s="90"/>
      <c r="C4178" s="90"/>
    </row>
    <row r="4179" spans="1:3">
      <c r="A4179" s="90"/>
      <c r="B4179" s="90"/>
      <c r="C4179" s="90"/>
    </row>
    <row r="4180" spans="1:3">
      <c r="A4180" s="90"/>
      <c r="B4180" s="90"/>
      <c r="C4180" s="90"/>
    </row>
    <row r="4181" spans="1:3">
      <c r="A4181" s="90"/>
      <c r="B4181" s="90"/>
      <c r="C4181" s="90"/>
    </row>
    <row r="4182" spans="1:3">
      <c r="A4182" s="90"/>
      <c r="B4182" s="90"/>
      <c r="C4182" s="90"/>
    </row>
    <row r="4183" spans="1:3">
      <c r="A4183" s="90"/>
      <c r="B4183" s="90"/>
      <c r="C4183" s="90"/>
    </row>
    <row r="4184" spans="1:3">
      <c r="A4184" s="90"/>
      <c r="B4184" s="90"/>
      <c r="C4184" s="90"/>
    </row>
    <row r="4185" spans="1:3">
      <c r="A4185" s="90"/>
      <c r="B4185" s="90"/>
      <c r="C4185" s="90"/>
    </row>
    <row r="4186" spans="1:3">
      <c r="A4186" s="90"/>
      <c r="B4186" s="90"/>
      <c r="C4186" s="90"/>
    </row>
    <row r="4187" spans="1:3">
      <c r="A4187" s="90"/>
      <c r="B4187" s="90"/>
      <c r="C4187" s="90"/>
    </row>
    <row r="4188" spans="1:3">
      <c r="A4188" s="90"/>
      <c r="B4188" s="90"/>
      <c r="C4188" s="90"/>
    </row>
    <row r="4189" spans="1:3">
      <c r="A4189" s="90"/>
      <c r="B4189" s="90"/>
      <c r="C4189" s="90"/>
    </row>
    <row r="4190" spans="1:3">
      <c r="A4190" s="90"/>
      <c r="B4190" s="90"/>
      <c r="C4190" s="90"/>
    </row>
    <row r="4191" spans="1:3">
      <c r="A4191" s="90"/>
      <c r="B4191" s="90"/>
      <c r="C4191" s="90"/>
    </row>
    <row r="4192" spans="1:3">
      <c r="A4192" s="90"/>
      <c r="B4192" s="90"/>
      <c r="C4192" s="90"/>
    </row>
    <row r="4193" spans="1:3">
      <c r="A4193" s="90"/>
      <c r="B4193" s="90"/>
      <c r="C4193" s="90"/>
    </row>
    <row r="4194" spans="1:3">
      <c r="A4194" s="90"/>
      <c r="B4194" s="90"/>
      <c r="C4194" s="90"/>
    </row>
    <row r="4195" spans="1:3">
      <c r="A4195" s="90"/>
      <c r="B4195" s="90"/>
      <c r="C4195" s="90"/>
    </row>
    <row r="4196" spans="1:3">
      <c r="A4196" s="90"/>
      <c r="B4196" s="90"/>
      <c r="C4196" s="90"/>
    </row>
    <row r="4197" spans="1:3">
      <c r="A4197" s="90"/>
      <c r="B4197" s="90"/>
      <c r="C4197" s="90"/>
    </row>
    <row r="4198" spans="1:3">
      <c r="A4198" s="90"/>
      <c r="B4198" s="90"/>
      <c r="C4198" s="90"/>
    </row>
    <row r="4199" spans="1:3">
      <c r="A4199" s="90"/>
      <c r="B4199" s="90"/>
      <c r="C4199" s="90"/>
    </row>
    <row r="4200" spans="1:3">
      <c r="A4200" s="90"/>
      <c r="B4200" s="90"/>
      <c r="C4200" s="90"/>
    </row>
    <row r="4201" spans="1:3">
      <c r="A4201" s="90"/>
      <c r="B4201" s="90"/>
      <c r="C4201" s="90"/>
    </row>
    <row r="4202" spans="1:3">
      <c r="A4202" s="90"/>
      <c r="B4202" s="90"/>
      <c r="C4202" s="90"/>
    </row>
    <row r="4203" spans="1:3">
      <c r="A4203" s="90"/>
      <c r="B4203" s="90"/>
      <c r="C4203" s="90"/>
    </row>
    <row r="4204" spans="1:3">
      <c r="A4204" s="90"/>
      <c r="B4204" s="90"/>
      <c r="C4204" s="90"/>
    </row>
    <row r="4205" spans="1:3">
      <c r="A4205" s="90"/>
      <c r="B4205" s="90"/>
      <c r="C4205" s="90"/>
    </row>
    <row r="4206" spans="1:3">
      <c r="A4206" s="90"/>
      <c r="B4206" s="90"/>
      <c r="C4206" s="90"/>
    </row>
    <row r="4207" spans="1:3">
      <c r="A4207" s="90"/>
      <c r="B4207" s="90"/>
      <c r="C4207" s="90"/>
    </row>
    <row r="4208" spans="1:3">
      <c r="A4208" s="90"/>
      <c r="B4208" s="90"/>
      <c r="C4208" s="90"/>
    </row>
    <row r="4209" spans="1:3">
      <c r="A4209" s="90"/>
      <c r="B4209" s="90"/>
      <c r="C4209" s="90"/>
    </row>
    <row r="4210" spans="1:3">
      <c r="A4210" s="90"/>
      <c r="B4210" s="90"/>
      <c r="C4210" s="90"/>
    </row>
    <row r="4211" spans="1:3">
      <c r="A4211" s="90"/>
      <c r="B4211" s="90"/>
      <c r="C4211" s="90"/>
    </row>
    <row r="4212" spans="1:3">
      <c r="A4212" s="90"/>
      <c r="B4212" s="90"/>
      <c r="C4212" s="90"/>
    </row>
    <row r="4213" spans="1:3">
      <c r="A4213" s="90"/>
      <c r="B4213" s="90"/>
      <c r="C4213" s="90"/>
    </row>
    <row r="4214" spans="1:3">
      <c r="A4214" s="90"/>
      <c r="B4214" s="90"/>
      <c r="C4214" s="90"/>
    </row>
    <row r="4215" spans="1:3">
      <c r="A4215" s="90"/>
      <c r="B4215" s="90"/>
      <c r="C4215" s="90"/>
    </row>
    <row r="4216" spans="1:3">
      <c r="A4216" s="90"/>
      <c r="B4216" s="90"/>
      <c r="C4216" s="90"/>
    </row>
    <row r="4217" spans="1:3">
      <c r="A4217" s="90"/>
      <c r="B4217" s="90"/>
      <c r="C4217" s="90"/>
    </row>
    <row r="4218" spans="1:3">
      <c r="A4218" s="90"/>
      <c r="B4218" s="90"/>
      <c r="C4218" s="90"/>
    </row>
    <row r="4219" spans="1:3">
      <c r="A4219" s="90"/>
      <c r="B4219" s="90"/>
      <c r="C4219" s="90"/>
    </row>
    <row r="4220" spans="1:3">
      <c r="A4220" s="90"/>
      <c r="B4220" s="90"/>
      <c r="C4220" s="90"/>
    </row>
    <row r="4221" spans="1:3">
      <c r="A4221" s="90"/>
      <c r="B4221" s="90"/>
      <c r="C4221" s="90"/>
    </row>
    <row r="4222" spans="1:3">
      <c r="A4222" s="90"/>
      <c r="B4222" s="90"/>
      <c r="C4222" s="90"/>
    </row>
    <row r="4223" spans="1:3">
      <c r="A4223" s="90"/>
      <c r="B4223" s="90"/>
      <c r="C4223" s="90"/>
    </row>
    <row r="4224" spans="1:3">
      <c r="A4224" s="90"/>
      <c r="B4224" s="90"/>
      <c r="C4224" s="90"/>
    </row>
    <row r="4225" spans="1:3">
      <c r="A4225" s="90"/>
      <c r="B4225" s="90"/>
      <c r="C4225" s="90"/>
    </row>
    <row r="4226" spans="1:3">
      <c r="A4226" s="90"/>
      <c r="B4226" s="90"/>
      <c r="C4226" s="90"/>
    </row>
    <row r="4227" spans="1:3">
      <c r="A4227" s="90"/>
      <c r="B4227" s="90"/>
      <c r="C4227" s="90"/>
    </row>
    <row r="4228" spans="1:3">
      <c r="A4228" s="90"/>
      <c r="B4228" s="90"/>
      <c r="C4228" s="90"/>
    </row>
    <row r="4229" spans="1:3">
      <c r="A4229" s="90"/>
      <c r="B4229" s="90"/>
      <c r="C4229" s="90"/>
    </row>
    <row r="4230" spans="1:3">
      <c r="A4230" s="90"/>
      <c r="B4230" s="90"/>
      <c r="C4230" s="90"/>
    </row>
    <row r="4231" spans="1:3">
      <c r="A4231" s="90"/>
      <c r="B4231" s="90"/>
      <c r="C4231" s="90"/>
    </row>
    <row r="4232" spans="1:3">
      <c r="A4232" s="90"/>
      <c r="B4232" s="90"/>
      <c r="C4232" s="90"/>
    </row>
    <row r="4233" spans="1:3">
      <c r="A4233" s="90"/>
      <c r="B4233" s="90"/>
      <c r="C4233" s="90"/>
    </row>
    <row r="4234" spans="1:3">
      <c r="A4234" s="90"/>
      <c r="B4234" s="90"/>
      <c r="C4234" s="90"/>
    </row>
    <row r="4235" spans="1:3">
      <c r="A4235" s="90"/>
      <c r="B4235" s="90"/>
      <c r="C4235" s="90"/>
    </row>
    <row r="4236" spans="1:3">
      <c r="A4236" s="90"/>
      <c r="B4236" s="90"/>
      <c r="C4236" s="90"/>
    </row>
    <row r="4237" spans="1:3">
      <c r="A4237" s="90"/>
      <c r="B4237" s="90"/>
      <c r="C4237" s="90"/>
    </row>
    <row r="4238" spans="1:3">
      <c r="A4238" s="90"/>
      <c r="B4238" s="90"/>
      <c r="C4238" s="90"/>
    </row>
    <row r="4239" spans="1:3">
      <c r="A4239" s="90"/>
      <c r="B4239" s="90"/>
      <c r="C4239" s="90"/>
    </row>
    <row r="4240" spans="1:3">
      <c r="A4240" s="90"/>
      <c r="B4240" s="90"/>
      <c r="C4240" s="90"/>
    </row>
    <row r="4241" spans="1:3">
      <c r="A4241" s="90"/>
      <c r="B4241" s="90"/>
      <c r="C4241" s="90"/>
    </row>
    <row r="4242" spans="1:3">
      <c r="A4242" s="90"/>
      <c r="B4242" s="90"/>
      <c r="C4242" s="90"/>
    </row>
    <row r="4243" spans="1:3">
      <c r="A4243" s="90"/>
      <c r="B4243" s="90"/>
      <c r="C4243" s="90"/>
    </row>
    <row r="4244" spans="1:3">
      <c r="A4244" s="90"/>
      <c r="B4244" s="90"/>
      <c r="C4244" s="90"/>
    </row>
    <row r="4245" spans="1:3">
      <c r="A4245" s="90"/>
      <c r="B4245" s="90"/>
      <c r="C4245" s="90"/>
    </row>
    <row r="4246" spans="1:3">
      <c r="A4246" s="90"/>
      <c r="B4246" s="90"/>
      <c r="C4246" s="90"/>
    </row>
    <row r="4247" spans="1:3">
      <c r="A4247" s="90"/>
      <c r="B4247" s="90"/>
      <c r="C4247" s="90"/>
    </row>
    <row r="4248" spans="1:3">
      <c r="A4248" s="90"/>
      <c r="B4248" s="90"/>
      <c r="C4248" s="90"/>
    </row>
    <row r="4249" spans="1:3">
      <c r="A4249" s="90"/>
      <c r="B4249" s="90"/>
      <c r="C4249" s="90"/>
    </row>
    <row r="4250" spans="1:3">
      <c r="A4250" s="90"/>
      <c r="B4250" s="90"/>
      <c r="C4250" s="90"/>
    </row>
    <row r="4251" spans="1:3">
      <c r="A4251" s="90"/>
      <c r="B4251" s="90"/>
      <c r="C4251" s="90"/>
    </row>
    <row r="4252" spans="1:3">
      <c r="A4252" s="90"/>
      <c r="B4252" s="90"/>
      <c r="C4252" s="90"/>
    </row>
    <row r="4253" spans="1:3">
      <c r="A4253" s="90"/>
      <c r="B4253" s="90"/>
      <c r="C4253" s="90"/>
    </row>
    <row r="4254" spans="1:3">
      <c r="A4254" s="90"/>
      <c r="B4254" s="90"/>
      <c r="C4254" s="90"/>
    </row>
    <row r="4255" spans="1:3">
      <c r="A4255" s="90"/>
      <c r="B4255" s="90"/>
      <c r="C4255" s="90"/>
    </row>
    <row r="4256" spans="1:3">
      <c r="A4256" s="90"/>
      <c r="B4256" s="90"/>
      <c r="C4256" s="90"/>
    </row>
    <row r="4257" spans="1:3">
      <c r="A4257" s="90"/>
      <c r="B4257" s="90"/>
      <c r="C4257" s="90"/>
    </row>
    <row r="4258" spans="1:3">
      <c r="A4258" s="90"/>
      <c r="B4258" s="90"/>
      <c r="C4258" s="90"/>
    </row>
    <row r="4259" spans="1:3">
      <c r="A4259" s="90"/>
      <c r="B4259" s="90"/>
      <c r="C4259" s="90"/>
    </row>
    <row r="4260" spans="1:3">
      <c r="A4260" s="90"/>
      <c r="B4260" s="90"/>
      <c r="C4260" s="90"/>
    </row>
    <row r="4261" spans="1:3">
      <c r="A4261" s="90"/>
      <c r="B4261" s="90"/>
      <c r="C4261" s="90"/>
    </row>
    <row r="4262" spans="1:3">
      <c r="A4262" s="90"/>
      <c r="B4262" s="90"/>
      <c r="C4262" s="90"/>
    </row>
    <row r="4263" spans="1:3">
      <c r="A4263" s="90"/>
      <c r="B4263" s="90"/>
      <c r="C4263" s="90"/>
    </row>
    <row r="4264" spans="1:3">
      <c r="A4264" s="90"/>
      <c r="B4264" s="90"/>
      <c r="C4264" s="90"/>
    </row>
    <row r="4265" spans="1:3">
      <c r="A4265" s="90"/>
      <c r="B4265" s="90"/>
      <c r="C4265" s="90"/>
    </row>
    <row r="4266" spans="1:3">
      <c r="A4266" s="90"/>
      <c r="B4266" s="90"/>
      <c r="C4266" s="90"/>
    </row>
    <row r="4267" spans="1:3">
      <c r="A4267" s="90"/>
      <c r="B4267" s="90"/>
      <c r="C4267" s="90"/>
    </row>
    <row r="4268" spans="1:3">
      <c r="A4268" s="90"/>
      <c r="B4268" s="90"/>
      <c r="C4268" s="90"/>
    </row>
    <row r="4269" spans="1:3">
      <c r="A4269" s="90"/>
      <c r="B4269" s="90"/>
      <c r="C4269" s="90"/>
    </row>
    <row r="4270" spans="1:3">
      <c r="A4270" s="90"/>
      <c r="B4270" s="90"/>
      <c r="C4270" s="90"/>
    </row>
    <row r="4271" spans="1:3">
      <c r="A4271" s="90"/>
      <c r="B4271" s="90"/>
      <c r="C4271" s="90"/>
    </row>
    <row r="4272" spans="1:3">
      <c r="A4272" s="90"/>
      <c r="B4272" s="90"/>
      <c r="C4272" s="90"/>
    </row>
    <row r="4273" spans="1:3">
      <c r="A4273" s="90"/>
      <c r="B4273" s="90"/>
      <c r="C4273" s="90"/>
    </row>
    <row r="4274" spans="1:3">
      <c r="A4274" s="90"/>
      <c r="B4274" s="90"/>
      <c r="C4274" s="90"/>
    </row>
    <row r="4275" spans="1:3">
      <c r="A4275" s="90"/>
      <c r="B4275" s="90"/>
      <c r="C4275" s="90"/>
    </row>
    <row r="4276" spans="1:3">
      <c r="A4276" s="90"/>
      <c r="B4276" s="90"/>
      <c r="C4276" s="90"/>
    </row>
    <row r="4277" spans="1:3">
      <c r="A4277" s="90"/>
      <c r="B4277" s="90"/>
      <c r="C4277" s="90"/>
    </row>
    <row r="4278" spans="1:3">
      <c r="A4278" s="90"/>
      <c r="B4278" s="90"/>
      <c r="C4278" s="90"/>
    </row>
    <row r="4279" spans="1:3">
      <c r="A4279" s="90"/>
      <c r="B4279" s="90"/>
      <c r="C4279" s="90"/>
    </row>
    <row r="4280" spans="1:3">
      <c r="A4280" s="90"/>
      <c r="B4280" s="90"/>
      <c r="C4280" s="90"/>
    </row>
    <row r="4281" spans="1:3">
      <c r="A4281" s="90"/>
      <c r="B4281" s="90"/>
      <c r="C4281" s="90"/>
    </row>
    <row r="4282" spans="1:3">
      <c r="A4282" s="90"/>
      <c r="B4282" s="90"/>
      <c r="C4282" s="90"/>
    </row>
    <row r="4283" spans="1:3">
      <c r="A4283" s="90"/>
      <c r="B4283" s="90"/>
      <c r="C4283" s="90"/>
    </row>
    <row r="4284" spans="1:3">
      <c r="A4284" s="90"/>
      <c r="B4284" s="90"/>
      <c r="C4284" s="90"/>
    </row>
    <row r="4285" spans="1:3">
      <c r="A4285" s="90"/>
      <c r="B4285" s="90"/>
      <c r="C4285" s="90"/>
    </row>
    <row r="4286" spans="1:3">
      <c r="A4286" s="90"/>
      <c r="B4286" s="90"/>
      <c r="C4286" s="90"/>
    </row>
    <row r="4287" spans="1:3">
      <c r="A4287" s="90"/>
      <c r="B4287" s="90"/>
      <c r="C4287" s="90"/>
    </row>
    <row r="4288" spans="1:3">
      <c r="A4288" s="90"/>
      <c r="B4288" s="90"/>
      <c r="C4288" s="90"/>
    </row>
    <row r="4289" spans="1:3">
      <c r="A4289" s="90"/>
      <c r="B4289" s="90"/>
      <c r="C4289" s="90"/>
    </row>
    <row r="4290" spans="1:3">
      <c r="A4290" s="90"/>
      <c r="B4290" s="90"/>
      <c r="C4290" s="90"/>
    </row>
    <row r="4291" spans="1:3">
      <c r="A4291" s="90"/>
      <c r="B4291" s="90"/>
      <c r="C4291" s="90"/>
    </row>
    <row r="4292" spans="1:3">
      <c r="A4292" s="90"/>
      <c r="B4292" s="90"/>
      <c r="C4292" s="90"/>
    </row>
    <row r="4293" spans="1:3">
      <c r="A4293" s="90"/>
      <c r="B4293" s="90"/>
      <c r="C4293" s="90"/>
    </row>
    <row r="4294" spans="1:3">
      <c r="A4294" s="90"/>
      <c r="B4294" s="90"/>
      <c r="C4294" s="90"/>
    </row>
    <row r="4295" spans="1:3">
      <c r="A4295" s="90"/>
      <c r="B4295" s="90"/>
      <c r="C4295" s="90"/>
    </row>
    <row r="4296" spans="1:3">
      <c r="A4296" s="90"/>
      <c r="B4296" s="90"/>
      <c r="C4296" s="90"/>
    </row>
    <row r="4297" spans="1:3">
      <c r="A4297" s="90"/>
      <c r="B4297" s="90"/>
      <c r="C4297" s="90"/>
    </row>
    <row r="4298" spans="1:3">
      <c r="A4298" s="90"/>
      <c r="B4298" s="90"/>
      <c r="C4298" s="90"/>
    </row>
    <row r="4299" spans="1:3">
      <c r="A4299" s="90"/>
      <c r="B4299" s="90"/>
      <c r="C4299" s="90"/>
    </row>
    <row r="4300" spans="1:3">
      <c r="A4300" s="90"/>
      <c r="B4300" s="90"/>
      <c r="C4300" s="90"/>
    </row>
    <row r="4301" spans="1:3">
      <c r="A4301" s="90"/>
      <c r="B4301" s="90"/>
      <c r="C4301" s="90"/>
    </row>
    <row r="4302" spans="1:3">
      <c r="A4302" s="90"/>
      <c r="B4302" s="90"/>
      <c r="C4302" s="90"/>
    </row>
    <row r="4303" spans="1:3">
      <c r="A4303" s="90"/>
      <c r="B4303" s="90"/>
      <c r="C4303" s="90"/>
    </row>
    <row r="4304" spans="1:3">
      <c r="A4304" s="90"/>
      <c r="B4304" s="90"/>
      <c r="C4304" s="90"/>
    </row>
    <row r="4305" spans="1:3">
      <c r="A4305" s="90"/>
      <c r="B4305" s="90"/>
      <c r="C4305" s="90"/>
    </row>
    <row r="4306" spans="1:3">
      <c r="A4306" s="90"/>
      <c r="B4306" s="90"/>
      <c r="C4306" s="90"/>
    </row>
    <row r="4307" spans="1:3">
      <c r="A4307" s="90"/>
      <c r="B4307" s="90"/>
      <c r="C4307" s="90"/>
    </row>
    <row r="4308" spans="1:3">
      <c r="A4308" s="90"/>
      <c r="B4308" s="90"/>
      <c r="C4308" s="90"/>
    </row>
    <row r="4309" spans="1:3">
      <c r="A4309" s="90"/>
      <c r="B4309" s="90"/>
      <c r="C4309" s="90"/>
    </row>
    <row r="4310" spans="1:3">
      <c r="A4310" s="90"/>
      <c r="B4310" s="90"/>
      <c r="C4310" s="90"/>
    </row>
    <row r="4311" spans="1:3">
      <c r="A4311" s="90"/>
      <c r="B4311" s="90"/>
      <c r="C4311" s="90"/>
    </row>
    <row r="4312" spans="1:3">
      <c r="A4312" s="90"/>
      <c r="B4312" s="90"/>
      <c r="C4312" s="90"/>
    </row>
    <row r="4313" spans="1:3">
      <c r="A4313" s="90"/>
      <c r="B4313" s="90"/>
      <c r="C4313" s="90"/>
    </row>
    <row r="4314" spans="1:3">
      <c r="A4314" s="90"/>
      <c r="B4314" s="90"/>
      <c r="C4314" s="90"/>
    </row>
    <row r="4315" spans="1:3">
      <c r="A4315" s="90"/>
      <c r="B4315" s="90"/>
      <c r="C4315" s="90"/>
    </row>
    <row r="4316" spans="1:3">
      <c r="A4316" s="90"/>
      <c r="B4316" s="90"/>
      <c r="C4316" s="90"/>
    </row>
    <row r="4317" spans="1:3">
      <c r="A4317" s="90"/>
      <c r="B4317" s="90"/>
      <c r="C4317" s="90"/>
    </row>
    <row r="4318" spans="1:3">
      <c r="A4318" s="90"/>
      <c r="B4318" s="90"/>
      <c r="C4318" s="90"/>
    </row>
    <row r="4319" spans="1:3">
      <c r="A4319" s="90"/>
      <c r="B4319" s="90"/>
      <c r="C4319" s="90"/>
    </row>
    <row r="4320" spans="1:3">
      <c r="A4320" s="90"/>
      <c r="B4320" s="90"/>
      <c r="C4320" s="90"/>
    </row>
    <row r="4321" spans="1:3">
      <c r="A4321" s="90"/>
      <c r="B4321" s="90"/>
      <c r="C4321" s="90"/>
    </row>
    <row r="4322" spans="1:3">
      <c r="A4322" s="90"/>
      <c r="B4322" s="90"/>
      <c r="C4322" s="90"/>
    </row>
    <row r="4323" spans="1:3">
      <c r="A4323" s="90"/>
      <c r="B4323" s="90"/>
      <c r="C4323" s="90"/>
    </row>
    <row r="4324" spans="1:3">
      <c r="A4324" s="90"/>
      <c r="B4324" s="90"/>
      <c r="C4324" s="90"/>
    </row>
    <row r="4325" spans="1:3">
      <c r="A4325" s="90"/>
      <c r="B4325" s="90"/>
      <c r="C4325" s="90"/>
    </row>
    <row r="4326" spans="1:3">
      <c r="A4326" s="90"/>
      <c r="B4326" s="90"/>
      <c r="C4326" s="90"/>
    </row>
    <row r="4327" spans="1:3">
      <c r="A4327" s="90"/>
      <c r="B4327" s="90"/>
      <c r="C4327" s="90"/>
    </row>
    <row r="4328" spans="1:3">
      <c r="A4328" s="90"/>
      <c r="B4328" s="90"/>
      <c r="C4328" s="90"/>
    </row>
    <row r="4329" spans="1:3">
      <c r="A4329" s="90"/>
      <c r="B4329" s="90"/>
      <c r="C4329" s="90"/>
    </row>
    <row r="4330" spans="1:3">
      <c r="A4330" s="90"/>
      <c r="B4330" s="90"/>
      <c r="C4330" s="90"/>
    </row>
    <row r="4331" spans="1:3">
      <c r="A4331" s="90"/>
      <c r="B4331" s="90"/>
      <c r="C4331" s="90"/>
    </row>
    <row r="4332" spans="1:3">
      <c r="A4332" s="90"/>
      <c r="B4332" s="90"/>
      <c r="C4332" s="90"/>
    </row>
    <row r="4333" spans="1:3">
      <c r="A4333" s="90"/>
      <c r="B4333" s="90"/>
      <c r="C4333" s="90"/>
    </row>
    <row r="4334" spans="1:3">
      <c r="A4334" s="90"/>
      <c r="B4334" s="90"/>
      <c r="C4334" s="90"/>
    </row>
    <row r="4335" spans="1:3">
      <c r="A4335" s="90"/>
      <c r="B4335" s="90"/>
      <c r="C4335" s="90"/>
    </row>
    <row r="4336" spans="1:3">
      <c r="A4336" s="90"/>
      <c r="B4336" s="90"/>
      <c r="C4336" s="90"/>
    </row>
    <row r="4337" spans="1:3">
      <c r="A4337" s="90"/>
      <c r="B4337" s="90"/>
      <c r="C4337" s="90"/>
    </row>
    <row r="4338" spans="1:3">
      <c r="A4338" s="90"/>
      <c r="B4338" s="90"/>
      <c r="C4338" s="90"/>
    </row>
    <row r="4339" spans="1:3">
      <c r="A4339" s="90"/>
      <c r="B4339" s="90"/>
      <c r="C4339" s="90"/>
    </row>
    <row r="4340" spans="1:3">
      <c r="A4340" s="90"/>
      <c r="B4340" s="90"/>
      <c r="C4340" s="90"/>
    </row>
    <row r="4341" spans="1:3">
      <c r="A4341" s="90"/>
      <c r="B4341" s="90"/>
      <c r="C4341" s="90"/>
    </row>
    <row r="4342" spans="1:3">
      <c r="A4342" s="90"/>
      <c r="B4342" s="90"/>
      <c r="C4342" s="90"/>
    </row>
    <row r="4343" spans="1:3">
      <c r="A4343" s="90"/>
      <c r="B4343" s="90"/>
      <c r="C4343" s="90"/>
    </row>
    <row r="4344" spans="1:3">
      <c r="A4344" s="90"/>
      <c r="B4344" s="90"/>
      <c r="C4344" s="90"/>
    </row>
    <row r="4345" spans="1:3">
      <c r="A4345" s="90"/>
      <c r="B4345" s="90"/>
      <c r="C4345" s="90"/>
    </row>
    <row r="4346" spans="1:3">
      <c r="A4346" s="90"/>
      <c r="B4346" s="90"/>
      <c r="C4346" s="90"/>
    </row>
    <row r="4347" spans="1:3">
      <c r="A4347" s="90"/>
      <c r="B4347" s="90"/>
      <c r="C4347" s="90"/>
    </row>
    <row r="4348" spans="1:3">
      <c r="A4348" s="90"/>
      <c r="B4348" s="90"/>
      <c r="C4348" s="90"/>
    </row>
    <row r="4349" spans="1:3">
      <c r="A4349" s="90"/>
      <c r="B4349" s="90"/>
      <c r="C4349" s="90"/>
    </row>
    <row r="4350" spans="1:3">
      <c r="A4350" s="90"/>
      <c r="B4350" s="90"/>
      <c r="C4350" s="90"/>
    </row>
    <row r="4351" spans="1:3">
      <c r="A4351" s="90"/>
      <c r="B4351" s="90"/>
      <c r="C4351" s="90"/>
    </row>
    <row r="4352" spans="1:3">
      <c r="A4352" s="90"/>
      <c r="B4352" s="90"/>
      <c r="C4352" s="90"/>
    </row>
    <row r="4353" spans="1:3">
      <c r="A4353" s="90"/>
      <c r="B4353" s="90"/>
      <c r="C4353" s="90"/>
    </row>
    <row r="4354" spans="1:3">
      <c r="A4354" s="90"/>
      <c r="B4354" s="90"/>
      <c r="C4354" s="90"/>
    </row>
    <row r="4355" spans="1:3">
      <c r="A4355" s="90"/>
      <c r="B4355" s="90"/>
      <c r="C4355" s="90"/>
    </row>
    <row r="4356" spans="1:3">
      <c r="A4356" s="90"/>
      <c r="B4356" s="90"/>
      <c r="C4356" s="90"/>
    </row>
    <row r="4357" spans="1:3">
      <c r="A4357" s="90"/>
      <c r="B4357" s="90"/>
      <c r="C4357" s="90"/>
    </row>
    <row r="4358" spans="1:3">
      <c r="A4358" s="90"/>
      <c r="B4358" s="90"/>
      <c r="C4358" s="90"/>
    </row>
    <row r="4359" spans="1:3">
      <c r="A4359" s="90"/>
      <c r="B4359" s="90"/>
      <c r="C4359" s="90"/>
    </row>
    <row r="4360" spans="1:3">
      <c r="A4360" s="90"/>
      <c r="B4360" s="90"/>
      <c r="C4360" s="90"/>
    </row>
    <row r="4361" spans="1:3">
      <c r="A4361" s="90"/>
      <c r="B4361" s="90"/>
      <c r="C4361" s="90"/>
    </row>
    <row r="4362" spans="1:3">
      <c r="A4362" s="90"/>
      <c r="B4362" s="90"/>
      <c r="C4362" s="90"/>
    </row>
    <row r="4363" spans="1:3">
      <c r="A4363" s="90"/>
      <c r="B4363" s="90"/>
      <c r="C4363" s="90"/>
    </row>
    <row r="4364" spans="1:3">
      <c r="A4364" s="90"/>
      <c r="B4364" s="90"/>
      <c r="C4364" s="90"/>
    </row>
    <row r="4365" spans="1:3">
      <c r="A4365" s="90"/>
      <c r="B4365" s="90"/>
      <c r="C4365" s="90"/>
    </row>
    <row r="4366" spans="1:3">
      <c r="A4366" s="90"/>
      <c r="B4366" s="90"/>
      <c r="C4366" s="90"/>
    </row>
    <row r="4367" spans="1:3">
      <c r="A4367" s="90"/>
      <c r="B4367" s="90"/>
      <c r="C4367" s="90"/>
    </row>
    <row r="4368" spans="1:3">
      <c r="A4368" s="90"/>
      <c r="B4368" s="90"/>
      <c r="C4368" s="90"/>
    </row>
    <row r="4369" spans="1:3">
      <c r="A4369" s="90"/>
      <c r="B4369" s="90"/>
      <c r="C4369" s="90"/>
    </row>
    <row r="4370" spans="1:3">
      <c r="A4370" s="90"/>
      <c r="B4370" s="90"/>
      <c r="C4370" s="90"/>
    </row>
    <row r="4371" spans="1:3">
      <c r="A4371" s="90"/>
      <c r="B4371" s="90"/>
      <c r="C4371" s="90"/>
    </row>
    <row r="4372" spans="1:3">
      <c r="A4372" s="90"/>
      <c r="B4372" s="90"/>
      <c r="C4372" s="90"/>
    </row>
    <row r="4373" spans="1:3">
      <c r="A4373" s="90"/>
      <c r="B4373" s="90"/>
      <c r="C4373" s="90"/>
    </row>
    <row r="4374" spans="1:3">
      <c r="A4374" s="90"/>
      <c r="B4374" s="90"/>
      <c r="C4374" s="90"/>
    </row>
    <row r="4375" spans="1:3">
      <c r="A4375" s="90"/>
      <c r="B4375" s="90"/>
      <c r="C4375" s="90"/>
    </row>
    <row r="4376" spans="1:3">
      <c r="A4376" s="90"/>
      <c r="B4376" s="90"/>
      <c r="C4376" s="90"/>
    </row>
    <row r="4377" spans="1:3">
      <c r="A4377" s="90"/>
      <c r="B4377" s="90"/>
      <c r="C4377" s="90"/>
    </row>
    <row r="4378" spans="1:3">
      <c r="A4378" s="90"/>
      <c r="B4378" s="90"/>
      <c r="C4378" s="90"/>
    </row>
    <row r="4379" spans="1:3">
      <c r="A4379" s="90"/>
      <c r="B4379" s="90"/>
      <c r="C4379" s="90"/>
    </row>
    <row r="4380" spans="1:3">
      <c r="A4380" s="90"/>
      <c r="B4380" s="90"/>
      <c r="C4380" s="90"/>
    </row>
    <row r="4381" spans="1:3">
      <c r="A4381" s="90"/>
      <c r="B4381" s="90"/>
      <c r="C4381" s="90"/>
    </row>
    <row r="4382" spans="1:3">
      <c r="A4382" s="90"/>
      <c r="B4382" s="90"/>
      <c r="C4382" s="90"/>
    </row>
    <row r="4383" spans="1:3">
      <c r="A4383" s="90"/>
      <c r="B4383" s="90"/>
      <c r="C4383" s="90"/>
    </row>
    <row r="4384" spans="1:3">
      <c r="A4384" s="90"/>
      <c r="B4384" s="90"/>
      <c r="C4384" s="90"/>
    </row>
    <row r="4385" spans="1:3">
      <c r="A4385" s="90"/>
      <c r="B4385" s="90"/>
      <c r="C4385" s="90"/>
    </row>
    <row r="4386" spans="1:3">
      <c r="A4386" s="90"/>
      <c r="B4386" s="90"/>
      <c r="C4386" s="90"/>
    </row>
    <row r="4387" spans="1:3">
      <c r="A4387" s="90"/>
      <c r="B4387" s="90"/>
      <c r="C4387" s="90"/>
    </row>
    <row r="4388" spans="1:3">
      <c r="A4388" s="90"/>
      <c r="B4388" s="90"/>
      <c r="C4388" s="90"/>
    </row>
    <row r="4389" spans="1:3">
      <c r="A4389" s="90"/>
      <c r="B4389" s="90"/>
      <c r="C4389" s="90"/>
    </row>
    <row r="4390" spans="1:3">
      <c r="A4390" s="90"/>
      <c r="B4390" s="90"/>
      <c r="C4390" s="90"/>
    </row>
    <row r="4391" spans="1:3">
      <c r="A4391" s="90"/>
      <c r="B4391" s="90"/>
      <c r="C4391" s="90"/>
    </row>
    <row r="4392" spans="1:3">
      <c r="A4392" s="90"/>
      <c r="B4392" s="90"/>
      <c r="C4392" s="90"/>
    </row>
    <row r="4393" spans="1:3">
      <c r="A4393" s="90"/>
      <c r="B4393" s="90"/>
      <c r="C4393" s="90"/>
    </row>
    <row r="4394" spans="1:3">
      <c r="A4394" s="90"/>
      <c r="B4394" s="90"/>
      <c r="C4394" s="90"/>
    </row>
    <row r="4395" spans="1:3">
      <c r="A4395" s="90"/>
      <c r="B4395" s="90"/>
      <c r="C4395" s="90"/>
    </row>
    <row r="4396" spans="1:3">
      <c r="A4396" s="90"/>
      <c r="B4396" s="90"/>
      <c r="C4396" s="90"/>
    </row>
    <row r="4397" spans="1:3">
      <c r="A4397" s="90"/>
      <c r="B4397" s="90"/>
      <c r="C4397" s="90"/>
    </row>
    <row r="4398" spans="1:3">
      <c r="A4398" s="90"/>
      <c r="B4398" s="90"/>
      <c r="C4398" s="90"/>
    </row>
    <row r="4399" spans="1:3">
      <c r="A4399" s="90"/>
      <c r="B4399" s="90"/>
      <c r="C4399" s="90"/>
    </row>
    <row r="4400" spans="1:3">
      <c r="A4400" s="90"/>
      <c r="B4400" s="90"/>
      <c r="C4400" s="90"/>
    </row>
    <row r="4401" spans="1:3">
      <c r="A4401" s="90"/>
      <c r="B4401" s="90"/>
      <c r="C4401" s="90"/>
    </row>
    <row r="4402" spans="1:3">
      <c r="A4402" s="90"/>
      <c r="B4402" s="90"/>
      <c r="C4402" s="90"/>
    </row>
    <row r="4403" spans="1:3">
      <c r="A4403" s="90"/>
      <c r="B4403" s="90"/>
      <c r="C4403" s="90"/>
    </row>
    <row r="4404" spans="1:3">
      <c r="A4404" s="90"/>
      <c r="B4404" s="90"/>
      <c r="C4404" s="90"/>
    </row>
    <row r="4405" spans="1:3">
      <c r="A4405" s="90"/>
      <c r="B4405" s="90"/>
      <c r="C4405" s="90"/>
    </row>
    <row r="4406" spans="1:3">
      <c r="A4406" s="90"/>
      <c r="B4406" s="90"/>
      <c r="C4406" s="90"/>
    </row>
    <row r="4407" spans="1:3">
      <c r="A4407" s="90"/>
      <c r="B4407" s="90"/>
      <c r="C4407" s="90"/>
    </row>
    <row r="4408" spans="1:3">
      <c r="A4408" s="90"/>
      <c r="B4408" s="90"/>
      <c r="C4408" s="90"/>
    </row>
    <row r="4409" spans="1:3">
      <c r="A4409" s="90"/>
      <c r="B4409" s="90"/>
      <c r="C4409" s="90"/>
    </row>
    <row r="4410" spans="1:3">
      <c r="A4410" s="90"/>
      <c r="B4410" s="90"/>
      <c r="C4410" s="90"/>
    </row>
    <row r="4411" spans="1:3">
      <c r="A4411" s="90"/>
      <c r="B4411" s="90"/>
      <c r="C4411" s="90"/>
    </row>
    <row r="4412" spans="1:3">
      <c r="A4412" s="90"/>
      <c r="B4412" s="90"/>
      <c r="C4412" s="90"/>
    </row>
    <row r="4413" spans="1:3">
      <c r="A4413" s="90"/>
      <c r="B4413" s="90"/>
      <c r="C4413" s="90"/>
    </row>
    <row r="4414" spans="1:3">
      <c r="A4414" s="90"/>
      <c r="B4414" s="90"/>
      <c r="C4414" s="90"/>
    </row>
    <row r="4415" spans="1:3">
      <c r="A4415" s="90"/>
      <c r="B4415" s="90"/>
      <c r="C4415" s="90"/>
    </row>
    <row r="4416" spans="1:3">
      <c r="A4416" s="90"/>
      <c r="B4416" s="90"/>
      <c r="C4416" s="90"/>
    </row>
    <row r="4417" spans="1:3">
      <c r="A4417" s="90"/>
      <c r="B4417" s="90"/>
      <c r="C4417" s="90"/>
    </row>
    <row r="4418" spans="1:3">
      <c r="A4418" s="90"/>
      <c r="B4418" s="90"/>
      <c r="C4418" s="90"/>
    </row>
    <row r="4419" spans="1:3">
      <c r="A4419" s="90"/>
      <c r="B4419" s="90"/>
      <c r="C4419" s="90"/>
    </row>
    <row r="4420" spans="1:3">
      <c r="A4420" s="90"/>
      <c r="B4420" s="90"/>
      <c r="C4420" s="90"/>
    </row>
    <row r="4421" spans="1:3">
      <c r="A4421" s="90"/>
      <c r="B4421" s="90"/>
      <c r="C4421" s="90"/>
    </row>
    <row r="4422" spans="1:3">
      <c r="A4422" s="90"/>
      <c r="B4422" s="90"/>
      <c r="C4422" s="90"/>
    </row>
    <row r="4423" spans="1:3">
      <c r="A4423" s="90"/>
      <c r="B4423" s="90"/>
      <c r="C4423" s="90"/>
    </row>
    <row r="4424" spans="1:3">
      <c r="A4424" s="90"/>
      <c r="B4424" s="90"/>
      <c r="C4424" s="90"/>
    </row>
    <row r="4425" spans="1:3">
      <c r="A4425" s="90"/>
      <c r="B4425" s="90"/>
      <c r="C4425" s="90"/>
    </row>
    <row r="4426" spans="1:3">
      <c r="A4426" s="90"/>
      <c r="B4426" s="90"/>
      <c r="C4426" s="90"/>
    </row>
    <row r="4427" spans="1:3">
      <c r="A4427" s="90"/>
      <c r="B4427" s="90"/>
      <c r="C4427" s="90"/>
    </row>
    <row r="4428" spans="1:3">
      <c r="A4428" s="90"/>
      <c r="B4428" s="90"/>
      <c r="C4428" s="90"/>
    </row>
    <row r="4429" spans="1:3">
      <c r="A4429" s="90"/>
      <c r="B4429" s="90"/>
      <c r="C4429" s="90"/>
    </row>
    <row r="4430" spans="1:3">
      <c r="A4430" s="90"/>
      <c r="B4430" s="90"/>
      <c r="C4430" s="90"/>
    </row>
    <row r="4431" spans="1:3">
      <c r="A4431" s="90"/>
      <c r="B4431" s="90"/>
      <c r="C4431" s="90"/>
    </row>
    <row r="4432" spans="1:3">
      <c r="A4432" s="90"/>
      <c r="B4432" s="90"/>
      <c r="C4432" s="90"/>
    </row>
    <row r="4433" spans="1:3">
      <c r="A4433" s="90"/>
      <c r="B4433" s="90"/>
      <c r="C4433" s="90"/>
    </row>
    <row r="4434" spans="1:3">
      <c r="A4434" s="90"/>
      <c r="B4434" s="90"/>
      <c r="C4434" s="90"/>
    </row>
    <row r="4435" spans="1:3">
      <c r="A4435" s="90"/>
      <c r="B4435" s="90"/>
      <c r="C4435" s="90"/>
    </row>
    <row r="4436" spans="1:3">
      <c r="A4436" s="90"/>
      <c r="B4436" s="90"/>
      <c r="C4436" s="90"/>
    </row>
    <row r="4437" spans="1:3">
      <c r="A4437" s="90"/>
      <c r="B4437" s="90"/>
      <c r="C4437" s="90"/>
    </row>
    <row r="4438" spans="1:3">
      <c r="A4438" s="90"/>
      <c r="B4438" s="90"/>
      <c r="C4438" s="90"/>
    </row>
    <row r="4439" spans="1:3">
      <c r="A4439" s="90"/>
      <c r="B4439" s="90"/>
      <c r="C4439" s="90"/>
    </row>
    <row r="4440" spans="1:3">
      <c r="A4440" s="90"/>
      <c r="B4440" s="90"/>
      <c r="C4440" s="90"/>
    </row>
    <row r="4441" spans="1:3">
      <c r="A4441" s="90"/>
      <c r="B4441" s="90"/>
      <c r="C4441" s="90"/>
    </row>
    <row r="4442" spans="1:3">
      <c r="A4442" s="90"/>
      <c r="B4442" s="90"/>
      <c r="C4442" s="90"/>
    </row>
    <row r="4443" spans="1:3">
      <c r="A4443" s="90"/>
      <c r="B4443" s="90"/>
      <c r="C4443" s="90"/>
    </row>
    <row r="4444" spans="1:3">
      <c r="A4444" s="90"/>
      <c r="B4444" s="90"/>
      <c r="C4444" s="90"/>
    </row>
    <row r="4445" spans="1:3">
      <c r="A4445" s="90"/>
      <c r="B4445" s="90"/>
      <c r="C4445" s="90"/>
    </row>
    <row r="4446" spans="1:3">
      <c r="A4446" s="90"/>
      <c r="B4446" s="90"/>
      <c r="C4446" s="90"/>
    </row>
    <row r="4447" spans="1:3">
      <c r="A4447" s="90"/>
      <c r="B4447" s="90"/>
      <c r="C4447" s="90"/>
    </row>
    <row r="4448" spans="1:3">
      <c r="A4448" s="90"/>
      <c r="B4448" s="90"/>
      <c r="C4448" s="90"/>
    </row>
    <row r="4449" spans="1:3">
      <c r="A4449" s="90"/>
      <c r="B4449" s="90"/>
      <c r="C4449" s="90"/>
    </row>
    <row r="4450" spans="1:3">
      <c r="A4450" s="90"/>
      <c r="B4450" s="90"/>
      <c r="C4450" s="90"/>
    </row>
    <row r="4451" spans="1:3">
      <c r="A4451" s="90"/>
      <c r="B4451" s="90"/>
      <c r="C4451" s="90"/>
    </row>
    <row r="4452" spans="1:3">
      <c r="A4452" s="90"/>
      <c r="B4452" s="90"/>
      <c r="C4452" s="90"/>
    </row>
    <row r="4453" spans="1:3">
      <c r="A4453" s="90"/>
      <c r="B4453" s="90"/>
      <c r="C4453" s="90"/>
    </row>
    <row r="4454" spans="1:3">
      <c r="A4454" s="90"/>
      <c r="B4454" s="90"/>
      <c r="C4454" s="90"/>
    </row>
    <row r="4455" spans="1:3">
      <c r="A4455" s="90"/>
      <c r="B4455" s="90"/>
      <c r="C4455" s="90"/>
    </row>
    <row r="4456" spans="1:3">
      <c r="A4456" s="90"/>
      <c r="B4456" s="90"/>
      <c r="C4456" s="90"/>
    </row>
    <row r="4457" spans="1:3">
      <c r="A4457" s="90"/>
      <c r="B4457" s="90"/>
      <c r="C4457" s="90"/>
    </row>
    <row r="4458" spans="1:3">
      <c r="A4458" s="90"/>
      <c r="B4458" s="90"/>
      <c r="C4458" s="90"/>
    </row>
    <row r="4459" spans="1:3">
      <c r="A4459" s="90"/>
      <c r="B4459" s="90"/>
      <c r="C4459" s="90"/>
    </row>
    <row r="4460" spans="1:3">
      <c r="A4460" s="90"/>
      <c r="B4460" s="90"/>
      <c r="C4460" s="90"/>
    </row>
    <row r="4461" spans="1:3">
      <c r="A4461" s="90"/>
      <c r="B4461" s="90"/>
      <c r="C4461" s="90"/>
    </row>
    <row r="4462" spans="1:3">
      <c r="A4462" s="90"/>
      <c r="B4462" s="90"/>
      <c r="C4462" s="90"/>
    </row>
    <row r="4463" spans="1:3">
      <c r="A4463" s="90"/>
      <c r="B4463" s="90"/>
      <c r="C4463" s="90"/>
    </row>
    <row r="4464" spans="1:3">
      <c r="A4464" s="90"/>
      <c r="B4464" s="90"/>
      <c r="C4464" s="90"/>
    </row>
    <row r="4465" spans="1:3">
      <c r="A4465" s="90"/>
      <c r="B4465" s="90"/>
      <c r="C4465" s="90"/>
    </row>
    <row r="4466" spans="1:3">
      <c r="A4466" s="90"/>
      <c r="B4466" s="90"/>
      <c r="C4466" s="90"/>
    </row>
    <row r="4467" spans="1:3">
      <c r="A4467" s="90"/>
      <c r="B4467" s="90"/>
      <c r="C4467" s="90"/>
    </row>
    <row r="4468" spans="1:3">
      <c r="A4468" s="90"/>
      <c r="B4468" s="90"/>
      <c r="C4468" s="90"/>
    </row>
    <row r="4469" spans="1:3">
      <c r="A4469" s="90"/>
      <c r="B4469" s="90"/>
      <c r="C4469" s="90"/>
    </row>
    <row r="4470" spans="1:3">
      <c r="A4470" s="90"/>
      <c r="B4470" s="90"/>
      <c r="C4470" s="90"/>
    </row>
    <row r="4471" spans="1:3">
      <c r="A4471" s="90"/>
      <c r="B4471" s="90"/>
      <c r="C4471" s="90"/>
    </row>
    <row r="4472" spans="1:3">
      <c r="A4472" s="90"/>
      <c r="B4472" s="90"/>
      <c r="C4472" s="90"/>
    </row>
    <row r="4473" spans="1:3">
      <c r="A4473" s="90"/>
      <c r="B4473" s="90"/>
      <c r="C4473" s="90"/>
    </row>
    <row r="4474" spans="1:3">
      <c r="A4474" s="90"/>
      <c r="B4474" s="90"/>
      <c r="C4474" s="90"/>
    </row>
    <row r="4475" spans="1:3">
      <c r="A4475" s="90"/>
      <c r="B4475" s="90"/>
      <c r="C4475" s="90"/>
    </row>
    <row r="4476" spans="1:3">
      <c r="A4476" s="90"/>
      <c r="B4476" s="90"/>
      <c r="C4476" s="90"/>
    </row>
    <row r="4477" spans="1:3">
      <c r="A4477" s="90"/>
      <c r="B4477" s="90"/>
      <c r="C4477" s="90"/>
    </row>
    <row r="4478" spans="1:3">
      <c r="A4478" s="90"/>
      <c r="B4478" s="90"/>
      <c r="C4478" s="90"/>
    </row>
    <row r="4479" spans="1:3">
      <c r="A4479" s="90"/>
      <c r="B4479" s="90"/>
      <c r="C4479" s="90"/>
    </row>
    <row r="4480" spans="1:3">
      <c r="A4480" s="90"/>
      <c r="B4480" s="90"/>
      <c r="C4480" s="90"/>
    </row>
    <row r="4481" spans="1:3">
      <c r="A4481" s="90"/>
      <c r="B4481" s="90"/>
      <c r="C4481" s="90"/>
    </row>
    <row r="4482" spans="1:3">
      <c r="A4482" s="90"/>
      <c r="B4482" s="90"/>
      <c r="C4482" s="90"/>
    </row>
    <row r="4483" spans="1:3">
      <c r="A4483" s="90"/>
      <c r="B4483" s="90"/>
      <c r="C4483" s="90"/>
    </row>
    <row r="4484" spans="1:3">
      <c r="A4484" s="90"/>
      <c r="B4484" s="90"/>
      <c r="C4484" s="90"/>
    </row>
    <row r="4485" spans="1:3">
      <c r="A4485" s="90"/>
      <c r="B4485" s="90"/>
      <c r="C4485" s="90"/>
    </row>
    <row r="4486" spans="1:3">
      <c r="A4486" s="90"/>
      <c r="B4486" s="90"/>
      <c r="C4486" s="90"/>
    </row>
    <row r="4487" spans="1:3">
      <c r="A4487" s="90"/>
      <c r="B4487" s="90"/>
      <c r="C4487" s="90"/>
    </row>
    <row r="4488" spans="1:3">
      <c r="A4488" s="90"/>
      <c r="B4488" s="90"/>
      <c r="C4488" s="90"/>
    </row>
    <row r="4489" spans="1:3">
      <c r="A4489" s="90"/>
      <c r="B4489" s="90"/>
      <c r="C4489" s="90"/>
    </row>
    <row r="4490" spans="1:3">
      <c r="A4490" s="90"/>
      <c r="B4490" s="90"/>
      <c r="C4490" s="90"/>
    </row>
    <row r="4491" spans="1:3">
      <c r="A4491" s="90"/>
      <c r="B4491" s="90"/>
      <c r="C4491" s="90"/>
    </row>
    <row r="4492" spans="1:3">
      <c r="A4492" s="90"/>
      <c r="B4492" s="90"/>
      <c r="C4492" s="90"/>
    </row>
    <row r="4493" spans="1:3">
      <c r="A4493" s="90"/>
      <c r="B4493" s="90"/>
      <c r="C4493" s="90"/>
    </row>
    <row r="4494" spans="1:3">
      <c r="A4494" s="90"/>
      <c r="B4494" s="90"/>
      <c r="C4494" s="90"/>
    </row>
    <row r="4495" spans="1:3">
      <c r="A4495" s="90"/>
      <c r="B4495" s="90"/>
      <c r="C4495" s="90"/>
    </row>
    <row r="4496" spans="1:3">
      <c r="A4496" s="90"/>
      <c r="B4496" s="90"/>
      <c r="C4496" s="90"/>
    </row>
    <row r="4497" spans="1:3">
      <c r="A4497" s="90"/>
      <c r="B4497" s="90"/>
      <c r="C4497" s="90"/>
    </row>
    <row r="4498" spans="1:3">
      <c r="A4498" s="90"/>
      <c r="B4498" s="90"/>
      <c r="C4498" s="90"/>
    </row>
    <row r="4499" spans="1:3">
      <c r="A4499" s="90"/>
      <c r="B4499" s="90"/>
      <c r="C4499" s="90"/>
    </row>
    <row r="4500" spans="1:3">
      <c r="A4500" s="90"/>
      <c r="B4500" s="90"/>
      <c r="C4500" s="90"/>
    </row>
    <row r="4501" spans="1:3">
      <c r="A4501" s="90"/>
      <c r="B4501" s="90"/>
      <c r="C4501" s="90"/>
    </row>
    <row r="4502" spans="1:3">
      <c r="A4502" s="90"/>
      <c r="B4502" s="90"/>
      <c r="C4502" s="90"/>
    </row>
    <row r="4503" spans="1:3">
      <c r="A4503" s="90"/>
      <c r="B4503" s="90"/>
      <c r="C4503" s="90"/>
    </row>
    <row r="4504" spans="1:3">
      <c r="A4504" s="90"/>
      <c r="B4504" s="90"/>
      <c r="C4504" s="90"/>
    </row>
    <row r="4505" spans="1:3">
      <c r="A4505" s="90"/>
      <c r="B4505" s="90"/>
      <c r="C4505" s="90"/>
    </row>
    <row r="4506" spans="1:3">
      <c r="A4506" s="90"/>
      <c r="B4506" s="90"/>
      <c r="C4506" s="90"/>
    </row>
    <row r="4507" spans="1:3">
      <c r="A4507" s="90"/>
      <c r="B4507" s="90"/>
      <c r="C4507" s="90"/>
    </row>
    <row r="4508" spans="1:3">
      <c r="A4508" s="90"/>
      <c r="B4508" s="90"/>
      <c r="C4508" s="90"/>
    </row>
    <row r="4509" spans="1:3">
      <c r="A4509" s="90"/>
      <c r="B4509" s="90"/>
      <c r="C4509" s="90"/>
    </row>
    <row r="4510" spans="1:3">
      <c r="A4510" s="90"/>
      <c r="B4510" s="90"/>
      <c r="C4510" s="90"/>
    </row>
    <row r="4511" spans="1:3">
      <c r="A4511" s="90"/>
      <c r="B4511" s="90"/>
      <c r="C4511" s="90"/>
    </row>
    <row r="4512" spans="1:3">
      <c r="A4512" s="90"/>
      <c r="B4512" s="90"/>
      <c r="C4512" s="90"/>
    </row>
    <row r="4513" spans="1:3">
      <c r="A4513" s="90"/>
      <c r="B4513" s="90"/>
      <c r="C4513" s="90"/>
    </row>
    <row r="4514" spans="1:3">
      <c r="A4514" s="90"/>
      <c r="B4514" s="90"/>
      <c r="C4514" s="90"/>
    </row>
    <row r="4515" spans="1:3">
      <c r="A4515" s="90"/>
      <c r="B4515" s="90"/>
      <c r="C4515" s="90"/>
    </row>
    <row r="4516" spans="1:3">
      <c r="A4516" s="90"/>
      <c r="B4516" s="90"/>
      <c r="C4516" s="90"/>
    </row>
    <row r="4517" spans="1:3">
      <c r="A4517" s="90"/>
      <c r="B4517" s="90"/>
      <c r="C4517" s="90"/>
    </row>
    <row r="4518" spans="1:3">
      <c r="A4518" s="90"/>
      <c r="B4518" s="90"/>
      <c r="C4518" s="90"/>
    </row>
    <row r="4519" spans="1:3">
      <c r="A4519" s="90"/>
      <c r="B4519" s="90"/>
      <c r="C4519" s="90"/>
    </row>
    <row r="4520" spans="1:3">
      <c r="A4520" s="90"/>
      <c r="B4520" s="90"/>
      <c r="C4520" s="90"/>
    </row>
    <row r="4521" spans="1:3">
      <c r="A4521" s="90"/>
      <c r="B4521" s="90"/>
      <c r="C4521" s="90"/>
    </row>
    <row r="4522" spans="1:3">
      <c r="A4522" s="90"/>
      <c r="B4522" s="90"/>
      <c r="C4522" s="90"/>
    </row>
    <row r="4523" spans="1:3">
      <c r="A4523" s="90"/>
      <c r="B4523" s="90"/>
      <c r="C4523" s="90"/>
    </row>
    <row r="4524" spans="1:3">
      <c r="A4524" s="90"/>
      <c r="B4524" s="90"/>
      <c r="C4524" s="90"/>
    </row>
    <row r="4525" spans="1:3">
      <c r="A4525" s="90"/>
      <c r="B4525" s="90"/>
      <c r="C4525" s="90"/>
    </row>
    <row r="4526" spans="1:3">
      <c r="A4526" s="90"/>
      <c r="B4526" s="90"/>
      <c r="C4526" s="90"/>
    </row>
    <row r="4527" spans="1:3">
      <c r="A4527" s="90"/>
      <c r="B4527" s="90"/>
      <c r="C4527" s="90"/>
    </row>
    <row r="4528" spans="1:3">
      <c r="A4528" s="90"/>
      <c r="B4528" s="90"/>
      <c r="C4528" s="90"/>
    </row>
    <row r="4529" spans="1:3">
      <c r="A4529" s="90"/>
      <c r="B4529" s="90"/>
      <c r="C4529" s="90"/>
    </row>
    <row r="4530" spans="1:3">
      <c r="A4530" s="90"/>
      <c r="B4530" s="90"/>
      <c r="C4530" s="90"/>
    </row>
    <row r="4531" spans="1:3">
      <c r="A4531" s="90"/>
      <c r="B4531" s="90"/>
      <c r="C4531" s="90"/>
    </row>
    <row r="4532" spans="1:3">
      <c r="A4532" s="90"/>
      <c r="B4532" s="90"/>
      <c r="C4532" s="90"/>
    </row>
    <row r="4533" spans="1:3">
      <c r="A4533" s="90"/>
      <c r="B4533" s="90"/>
      <c r="C4533" s="90"/>
    </row>
    <row r="4534" spans="1:3">
      <c r="A4534" s="90"/>
      <c r="B4534" s="90"/>
      <c r="C4534" s="90"/>
    </row>
    <row r="4535" spans="1:3">
      <c r="A4535" s="90"/>
      <c r="B4535" s="90"/>
      <c r="C4535" s="90"/>
    </row>
    <row r="4536" spans="1:3">
      <c r="A4536" s="90"/>
      <c r="B4536" s="90"/>
      <c r="C4536" s="90"/>
    </row>
    <row r="4537" spans="1:3">
      <c r="A4537" s="90"/>
      <c r="B4537" s="90"/>
      <c r="C4537" s="90"/>
    </row>
    <row r="4538" spans="1:3">
      <c r="A4538" s="90"/>
      <c r="B4538" s="90"/>
      <c r="C4538" s="90"/>
    </row>
    <row r="4539" spans="1:3">
      <c r="A4539" s="90"/>
      <c r="B4539" s="90"/>
      <c r="C4539" s="90"/>
    </row>
    <row r="4540" spans="1:3">
      <c r="A4540" s="90"/>
      <c r="B4540" s="90"/>
      <c r="C4540" s="90"/>
    </row>
    <row r="4541" spans="1:3">
      <c r="A4541" s="90"/>
      <c r="B4541" s="90"/>
      <c r="C4541" s="90"/>
    </row>
    <row r="4542" spans="1:3">
      <c r="A4542" s="90"/>
      <c r="B4542" s="90"/>
      <c r="C4542" s="90"/>
    </row>
    <row r="4543" spans="1:3">
      <c r="A4543" s="90"/>
      <c r="B4543" s="90"/>
      <c r="C4543" s="90"/>
    </row>
    <row r="4544" spans="1:3">
      <c r="A4544" s="90"/>
      <c r="B4544" s="90"/>
      <c r="C4544" s="90"/>
    </row>
    <row r="4545" spans="1:3">
      <c r="A4545" s="90"/>
      <c r="B4545" s="90"/>
      <c r="C4545" s="90"/>
    </row>
    <row r="4546" spans="1:3">
      <c r="A4546" s="90"/>
      <c r="B4546" s="90"/>
      <c r="C4546" s="90"/>
    </row>
    <row r="4547" spans="1:3">
      <c r="A4547" s="90"/>
      <c r="B4547" s="90"/>
      <c r="C4547" s="90"/>
    </row>
    <row r="4548" spans="1:3">
      <c r="A4548" s="90"/>
      <c r="B4548" s="90"/>
      <c r="C4548" s="90"/>
    </row>
    <row r="4549" spans="1:3">
      <c r="A4549" s="90"/>
      <c r="B4549" s="90"/>
      <c r="C4549" s="90"/>
    </row>
    <row r="4550" spans="1:3">
      <c r="A4550" s="90"/>
      <c r="B4550" s="90"/>
      <c r="C4550" s="90"/>
    </row>
    <row r="4551" spans="1:3">
      <c r="A4551" s="90"/>
      <c r="B4551" s="90"/>
      <c r="C4551" s="90"/>
    </row>
    <row r="4552" spans="1:3">
      <c r="A4552" s="90"/>
      <c r="B4552" s="90"/>
      <c r="C4552" s="90"/>
    </row>
    <row r="4553" spans="1:3">
      <c r="A4553" s="90"/>
      <c r="B4553" s="90"/>
      <c r="C4553" s="90"/>
    </row>
    <row r="4554" spans="1:3">
      <c r="A4554" s="90"/>
      <c r="B4554" s="90"/>
      <c r="C4554" s="90"/>
    </row>
    <row r="4555" spans="1:3">
      <c r="A4555" s="90"/>
      <c r="B4555" s="90"/>
      <c r="C4555" s="90"/>
    </row>
    <row r="4556" spans="1:3">
      <c r="A4556" s="90"/>
      <c r="B4556" s="90"/>
      <c r="C4556" s="90"/>
    </row>
    <row r="4557" spans="1:3">
      <c r="A4557" s="90"/>
      <c r="B4557" s="90"/>
      <c r="C4557" s="90"/>
    </row>
    <row r="4558" spans="1:3">
      <c r="A4558" s="90"/>
      <c r="B4558" s="90"/>
      <c r="C4558" s="90"/>
    </row>
    <row r="4559" spans="1:3">
      <c r="A4559" s="90"/>
      <c r="B4559" s="90"/>
      <c r="C4559" s="90"/>
    </row>
    <row r="4560" spans="1:3">
      <c r="A4560" s="90"/>
      <c r="B4560" s="90"/>
      <c r="C4560" s="90"/>
    </row>
    <row r="4561" spans="1:3">
      <c r="A4561" s="90"/>
      <c r="B4561" s="90"/>
      <c r="C4561" s="90"/>
    </row>
    <row r="4562" spans="1:3">
      <c r="A4562" s="90"/>
      <c r="B4562" s="90"/>
      <c r="C4562" s="90"/>
    </row>
    <row r="4563" spans="1:3">
      <c r="A4563" s="90"/>
      <c r="B4563" s="90"/>
      <c r="C4563" s="90"/>
    </row>
    <row r="4564" spans="1:3">
      <c r="A4564" s="90"/>
      <c r="B4564" s="90"/>
      <c r="C4564" s="90"/>
    </row>
    <row r="4565" spans="1:3">
      <c r="A4565" s="90"/>
      <c r="B4565" s="90"/>
      <c r="C4565" s="90"/>
    </row>
    <row r="4566" spans="1:3">
      <c r="A4566" s="90"/>
      <c r="B4566" s="90"/>
      <c r="C4566" s="90"/>
    </row>
    <row r="4567" spans="1:3">
      <c r="A4567" s="90"/>
      <c r="B4567" s="90"/>
      <c r="C4567" s="90"/>
    </row>
    <row r="4568" spans="1:3">
      <c r="A4568" s="90"/>
      <c r="B4568" s="90"/>
      <c r="C4568" s="90"/>
    </row>
    <row r="4569" spans="1:3">
      <c r="A4569" s="90"/>
      <c r="B4569" s="90"/>
      <c r="C4569" s="90"/>
    </row>
    <row r="4570" spans="1:3">
      <c r="A4570" s="90"/>
      <c r="B4570" s="90"/>
      <c r="C4570" s="90"/>
    </row>
    <row r="4571" spans="1:3">
      <c r="A4571" s="90"/>
      <c r="B4571" s="90"/>
      <c r="C4571" s="90"/>
    </row>
    <row r="4572" spans="1:3">
      <c r="A4572" s="90"/>
      <c r="B4572" s="90"/>
      <c r="C4572" s="90"/>
    </row>
    <row r="4573" spans="1:3">
      <c r="A4573" s="90"/>
      <c r="B4573" s="90"/>
      <c r="C4573" s="90"/>
    </row>
    <row r="4574" spans="1:3">
      <c r="A4574" s="90"/>
      <c r="B4574" s="90"/>
      <c r="C4574" s="90"/>
    </row>
    <row r="4575" spans="1:3">
      <c r="A4575" s="90"/>
      <c r="B4575" s="90"/>
      <c r="C4575" s="90"/>
    </row>
    <row r="4576" spans="1:3">
      <c r="A4576" s="90"/>
      <c r="B4576" s="90"/>
      <c r="C4576" s="90"/>
    </row>
    <row r="4577" spans="1:3">
      <c r="A4577" s="90"/>
      <c r="B4577" s="90"/>
      <c r="C4577" s="90"/>
    </row>
    <row r="4578" spans="1:3">
      <c r="A4578" s="90"/>
      <c r="B4578" s="90"/>
      <c r="C4578" s="90"/>
    </row>
    <row r="4579" spans="1:3">
      <c r="A4579" s="90"/>
      <c r="B4579" s="90"/>
      <c r="C4579" s="90"/>
    </row>
    <row r="4580" spans="1:3">
      <c r="A4580" s="90"/>
      <c r="B4580" s="90"/>
      <c r="C4580" s="90"/>
    </row>
    <row r="4581" spans="1:3">
      <c r="A4581" s="90"/>
      <c r="B4581" s="90"/>
      <c r="C4581" s="90"/>
    </row>
    <row r="4582" spans="1:3">
      <c r="A4582" s="90"/>
      <c r="B4582" s="90"/>
      <c r="C4582" s="90"/>
    </row>
    <row r="4583" spans="1:3">
      <c r="A4583" s="90"/>
      <c r="B4583" s="90"/>
      <c r="C4583" s="90"/>
    </row>
    <row r="4584" spans="1:3">
      <c r="A4584" s="90"/>
      <c r="B4584" s="90"/>
      <c r="C4584" s="90"/>
    </row>
    <row r="4585" spans="1:3">
      <c r="A4585" s="90"/>
      <c r="B4585" s="90"/>
      <c r="C4585" s="90"/>
    </row>
    <row r="4586" spans="1:3">
      <c r="A4586" s="90"/>
      <c r="B4586" s="90"/>
      <c r="C4586" s="90"/>
    </row>
    <row r="4587" spans="1:3">
      <c r="A4587" s="90"/>
      <c r="B4587" s="90"/>
      <c r="C4587" s="90"/>
    </row>
    <row r="4588" spans="1:3">
      <c r="A4588" s="90"/>
      <c r="B4588" s="90"/>
      <c r="C4588" s="90"/>
    </row>
    <row r="4589" spans="1:3">
      <c r="A4589" s="90"/>
      <c r="B4589" s="90"/>
      <c r="C4589" s="90"/>
    </row>
    <row r="4590" spans="1:3">
      <c r="A4590" s="90"/>
      <c r="B4590" s="90"/>
      <c r="C4590" s="90"/>
    </row>
    <row r="4591" spans="1:3">
      <c r="A4591" s="90"/>
      <c r="B4591" s="90"/>
      <c r="C4591" s="90"/>
    </row>
    <row r="4592" spans="1:3">
      <c r="A4592" s="90"/>
      <c r="B4592" s="90"/>
      <c r="C4592" s="90"/>
    </row>
    <row r="4593" spans="1:3">
      <c r="A4593" s="90"/>
      <c r="B4593" s="90"/>
      <c r="C4593" s="90"/>
    </row>
    <row r="4594" spans="1:3">
      <c r="A4594" s="90"/>
      <c r="B4594" s="90"/>
      <c r="C4594" s="90"/>
    </row>
    <row r="4595" spans="1:3">
      <c r="A4595" s="90"/>
      <c r="B4595" s="90"/>
      <c r="C4595" s="90"/>
    </row>
    <row r="4596" spans="1:3">
      <c r="A4596" s="90"/>
      <c r="B4596" s="90"/>
      <c r="C4596" s="90"/>
    </row>
    <row r="4597" spans="1:3">
      <c r="A4597" s="90"/>
      <c r="B4597" s="90"/>
      <c r="C4597" s="90"/>
    </row>
    <row r="4598" spans="1:3">
      <c r="A4598" s="90"/>
      <c r="B4598" s="90"/>
      <c r="C4598" s="90"/>
    </row>
    <row r="4599" spans="1:3">
      <c r="A4599" s="90"/>
      <c r="B4599" s="90"/>
      <c r="C4599" s="90"/>
    </row>
    <row r="4600" spans="1:3">
      <c r="A4600" s="90"/>
      <c r="B4600" s="90"/>
      <c r="C4600" s="90"/>
    </row>
    <row r="4601" spans="1:3">
      <c r="A4601" s="90"/>
      <c r="B4601" s="90"/>
      <c r="C4601" s="90"/>
    </row>
    <row r="4602" spans="1:3">
      <c r="A4602" s="90"/>
      <c r="B4602" s="90"/>
      <c r="C4602" s="90"/>
    </row>
    <row r="4603" spans="1:3">
      <c r="A4603" s="90"/>
      <c r="B4603" s="90"/>
      <c r="C4603" s="90"/>
    </row>
    <row r="4604" spans="1:3">
      <c r="A4604" s="90"/>
      <c r="B4604" s="90"/>
      <c r="C4604" s="90"/>
    </row>
    <row r="4605" spans="1:3">
      <c r="A4605" s="90"/>
      <c r="B4605" s="90"/>
      <c r="C4605" s="90"/>
    </row>
    <row r="4606" spans="1:3">
      <c r="A4606" s="90"/>
      <c r="B4606" s="90"/>
      <c r="C4606" s="90"/>
    </row>
    <row r="4607" spans="1:3">
      <c r="A4607" s="90"/>
      <c r="B4607" s="90"/>
      <c r="C4607" s="90"/>
    </row>
    <row r="4608" spans="1:3">
      <c r="A4608" s="90"/>
      <c r="B4608" s="90"/>
      <c r="C4608" s="90"/>
    </row>
    <row r="4609" spans="1:3">
      <c r="A4609" s="90"/>
      <c r="B4609" s="90"/>
      <c r="C4609" s="90"/>
    </row>
    <row r="4610" spans="1:3">
      <c r="A4610" s="90"/>
      <c r="B4610" s="90"/>
      <c r="C4610" s="90"/>
    </row>
    <row r="4611" spans="1:3">
      <c r="A4611" s="90"/>
      <c r="B4611" s="90"/>
      <c r="C4611" s="90"/>
    </row>
    <row r="4612" spans="1:3">
      <c r="A4612" s="90"/>
      <c r="B4612" s="90"/>
      <c r="C4612" s="90"/>
    </row>
    <row r="4613" spans="1:3">
      <c r="A4613" s="90"/>
      <c r="B4613" s="90"/>
      <c r="C4613" s="90"/>
    </row>
    <row r="4614" spans="1:3">
      <c r="A4614" s="90"/>
      <c r="B4614" s="90"/>
      <c r="C4614" s="90"/>
    </row>
    <row r="4615" spans="1:3">
      <c r="A4615" s="90"/>
      <c r="B4615" s="90"/>
      <c r="C4615" s="90"/>
    </row>
    <row r="4616" spans="1:3">
      <c r="A4616" s="90"/>
      <c r="B4616" s="90"/>
      <c r="C4616" s="90"/>
    </row>
    <row r="4617" spans="1:3">
      <c r="A4617" s="90"/>
      <c r="B4617" s="90"/>
      <c r="C4617" s="90"/>
    </row>
    <row r="4618" spans="1:3">
      <c r="A4618" s="90"/>
      <c r="B4618" s="90"/>
      <c r="C4618" s="90"/>
    </row>
    <row r="4619" spans="1:3">
      <c r="A4619" s="90"/>
      <c r="B4619" s="90"/>
      <c r="C4619" s="90"/>
    </row>
    <row r="4620" spans="1:3">
      <c r="A4620" s="90"/>
      <c r="B4620" s="90"/>
      <c r="C4620" s="90"/>
    </row>
    <row r="4621" spans="1:3">
      <c r="A4621" s="90"/>
      <c r="B4621" s="90"/>
      <c r="C4621" s="90"/>
    </row>
    <row r="4622" spans="1:3">
      <c r="A4622" s="90"/>
      <c r="B4622" s="90"/>
      <c r="C4622" s="90"/>
    </row>
    <row r="4623" spans="1:3">
      <c r="A4623" s="90"/>
      <c r="B4623" s="90"/>
      <c r="C4623" s="90"/>
    </row>
    <row r="4624" spans="1:3">
      <c r="A4624" s="90"/>
      <c r="B4624" s="90"/>
      <c r="C4624" s="90"/>
    </row>
    <row r="4625" spans="1:3">
      <c r="A4625" s="90"/>
      <c r="B4625" s="90"/>
      <c r="C4625" s="90"/>
    </row>
    <row r="4626" spans="1:3">
      <c r="A4626" s="90"/>
      <c r="B4626" s="90"/>
      <c r="C4626" s="90"/>
    </row>
    <row r="4627" spans="1:3">
      <c r="A4627" s="90"/>
      <c r="B4627" s="90"/>
      <c r="C4627" s="90"/>
    </row>
    <row r="4628" spans="1:3">
      <c r="A4628" s="90"/>
      <c r="B4628" s="90"/>
      <c r="C4628" s="90"/>
    </row>
    <row r="4629" spans="1:3">
      <c r="A4629" s="90"/>
      <c r="B4629" s="90"/>
      <c r="C4629" s="90"/>
    </row>
    <row r="4630" spans="1:3">
      <c r="A4630" s="90"/>
      <c r="B4630" s="90"/>
      <c r="C4630" s="90"/>
    </row>
    <row r="4631" spans="1:3">
      <c r="A4631" s="90"/>
      <c r="B4631" s="90"/>
      <c r="C4631" s="90"/>
    </row>
    <row r="4632" spans="1:3">
      <c r="A4632" s="90"/>
      <c r="B4632" s="90"/>
      <c r="C4632" s="90"/>
    </row>
    <row r="4633" spans="1:3">
      <c r="A4633" s="90"/>
      <c r="B4633" s="90"/>
      <c r="C4633" s="90"/>
    </row>
    <row r="4634" spans="1:3">
      <c r="A4634" s="90"/>
      <c r="B4634" s="90"/>
      <c r="C4634" s="90"/>
    </row>
    <row r="4635" spans="1:3">
      <c r="A4635" s="90"/>
      <c r="B4635" s="90"/>
      <c r="C4635" s="90"/>
    </row>
    <row r="4636" spans="1:3">
      <c r="A4636" s="90"/>
      <c r="B4636" s="90"/>
      <c r="C4636" s="90"/>
    </row>
    <row r="4637" spans="1:3">
      <c r="A4637" s="90"/>
      <c r="B4637" s="90"/>
      <c r="C4637" s="90"/>
    </row>
    <row r="4638" spans="1:3">
      <c r="A4638" s="90"/>
      <c r="B4638" s="90"/>
      <c r="C4638" s="90"/>
    </row>
    <row r="4639" spans="1:3">
      <c r="A4639" s="90"/>
      <c r="B4639" s="90"/>
      <c r="C4639" s="90"/>
    </row>
    <row r="4640" spans="1:3">
      <c r="A4640" s="90"/>
      <c r="B4640" s="90"/>
      <c r="C4640" s="90"/>
    </row>
    <row r="4641" spans="1:3">
      <c r="A4641" s="90"/>
      <c r="B4641" s="90"/>
      <c r="C4641" s="90"/>
    </row>
    <row r="4642" spans="1:3">
      <c r="A4642" s="90"/>
      <c r="B4642" s="90"/>
      <c r="C4642" s="90"/>
    </row>
    <row r="4643" spans="1:3">
      <c r="A4643" s="90"/>
      <c r="B4643" s="90"/>
      <c r="C4643" s="90"/>
    </row>
    <row r="4644" spans="1:3">
      <c r="A4644" s="90"/>
      <c r="B4644" s="90"/>
      <c r="C4644" s="90"/>
    </row>
    <row r="4645" spans="1:3">
      <c r="A4645" s="90"/>
      <c r="B4645" s="90"/>
      <c r="C4645" s="90"/>
    </row>
    <row r="4646" spans="1:3">
      <c r="A4646" s="90"/>
      <c r="B4646" s="90"/>
      <c r="C4646" s="90"/>
    </row>
    <row r="4647" spans="1:3">
      <c r="A4647" s="90"/>
      <c r="B4647" s="90"/>
      <c r="C4647" s="90"/>
    </row>
    <row r="4648" spans="1:3">
      <c r="A4648" s="90"/>
      <c r="B4648" s="90"/>
      <c r="C4648" s="90"/>
    </row>
    <row r="4649" spans="1:3">
      <c r="A4649" s="90"/>
      <c r="B4649" s="90"/>
      <c r="C4649" s="90"/>
    </row>
    <row r="4650" spans="1:3">
      <c r="A4650" s="90"/>
      <c r="B4650" s="90"/>
      <c r="C4650" s="90"/>
    </row>
    <row r="4651" spans="1:3">
      <c r="A4651" s="90"/>
      <c r="B4651" s="90"/>
      <c r="C4651" s="90"/>
    </row>
    <row r="4652" spans="1:3">
      <c r="A4652" s="90"/>
      <c r="B4652" s="90"/>
      <c r="C4652" s="90"/>
    </row>
    <row r="4653" spans="1:3">
      <c r="A4653" s="90"/>
      <c r="B4653" s="90"/>
      <c r="C4653" s="90"/>
    </row>
    <row r="4654" spans="1:3">
      <c r="A4654" s="90"/>
      <c r="B4654" s="90"/>
      <c r="C4654" s="90"/>
    </row>
    <row r="4655" spans="1:3">
      <c r="A4655" s="90"/>
      <c r="B4655" s="90"/>
      <c r="C4655" s="90"/>
    </row>
    <row r="4656" spans="1:3">
      <c r="A4656" s="90"/>
      <c r="B4656" s="90"/>
      <c r="C4656" s="90"/>
    </row>
    <row r="4657" spans="1:3">
      <c r="A4657" s="90"/>
      <c r="B4657" s="90"/>
      <c r="C4657" s="90"/>
    </row>
    <row r="4658" spans="1:3">
      <c r="A4658" s="90"/>
      <c r="B4658" s="90"/>
      <c r="C4658" s="90"/>
    </row>
    <row r="4659" spans="1:3">
      <c r="A4659" s="90"/>
      <c r="B4659" s="90"/>
      <c r="C4659" s="90"/>
    </row>
    <row r="4660" spans="1:3">
      <c r="A4660" s="90"/>
      <c r="B4660" s="90"/>
      <c r="C4660" s="90"/>
    </row>
    <row r="4661" spans="1:3">
      <c r="A4661" s="90"/>
      <c r="B4661" s="90"/>
      <c r="C4661" s="90"/>
    </row>
    <row r="4662" spans="1:3">
      <c r="A4662" s="90"/>
      <c r="B4662" s="90"/>
      <c r="C4662" s="90"/>
    </row>
    <row r="4663" spans="1:3">
      <c r="A4663" s="90"/>
      <c r="B4663" s="90"/>
      <c r="C4663" s="90"/>
    </row>
    <row r="4664" spans="1:3">
      <c r="A4664" s="90"/>
      <c r="B4664" s="90"/>
      <c r="C4664" s="90"/>
    </row>
    <row r="4665" spans="1:3">
      <c r="A4665" s="90"/>
      <c r="B4665" s="90"/>
      <c r="C4665" s="90"/>
    </row>
    <row r="4666" spans="1:3">
      <c r="A4666" s="90"/>
      <c r="B4666" s="90"/>
      <c r="C4666" s="90"/>
    </row>
    <row r="4667" spans="1:3">
      <c r="A4667" s="90"/>
      <c r="B4667" s="90"/>
      <c r="C4667" s="90"/>
    </row>
    <row r="4668" spans="1:3">
      <c r="A4668" s="90"/>
      <c r="B4668" s="90"/>
      <c r="C4668" s="90"/>
    </row>
    <row r="4669" spans="1:3">
      <c r="A4669" s="90"/>
      <c r="B4669" s="90"/>
      <c r="C4669" s="90"/>
    </row>
    <row r="4670" spans="1:3">
      <c r="A4670" s="90"/>
      <c r="B4670" s="90"/>
      <c r="C4670" s="90"/>
    </row>
    <row r="4671" spans="1:3">
      <c r="A4671" s="90"/>
      <c r="B4671" s="90"/>
      <c r="C4671" s="90"/>
    </row>
    <row r="4672" spans="1:3">
      <c r="A4672" s="90"/>
      <c r="B4672" s="90"/>
      <c r="C4672" s="90"/>
    </row>
    <row r="4673" spans="1:3">
      <c r="A4673" s="90"/>
      <c r="B4673" s="90"/>
      <c r="C4673" s="90"/>
    </row>
    <row r="4674" spans="1:3">
      <c r="A4674" s="90"/>
      <c r="B4674" s="90"/>
      <c r="C4674" s="90"/>
    </row>
    <row r="4675" spans="1:3">
      <c r="A4675" s="90"/>
      <c r="B4675" s="90"/>
      <c r="C4675" s="90"/>
    </row>
    <row r="4676" spans="1:3">
      <c r="A4676" s="90"/>
      <c r="B4676" s="90"/>
      <c r="C4676" s="90"/>
    </row>
    <row r="4677" spans="1:3">
      <c r="A4677" s="90"/>
      <c r="B4677" s="90"/>
      <c r="C4677" s="90"/>
    </row>
    <row r="4678" spans="1:3">
      <c r="A4678" s="90"/>
      <c r="B4678" s="90"/>
      <c r="C4678" s="90"/>
    </row>
    <row r="4679" spans="1:3">
      <c r="A4679" s="90"/>
      <c r="B4679" s="90"/>
      <c r="C4679" s="90"/>
    </row>
    <row r="4680" spans="1:3">
      <c r="A4680" s="90"/>
      <c r="B4680" s="90"/>
      <c r="C4680" s="90"/>
    </row>
    <row r="4681" spans="1:3">
      <c r="A4681" s="90"/>
      <c r="B4681" s="90"/>
      <c r="C4681" s="90"/>
    </row>
    <row r="4682" spans="1:3">
      <c r="A4682" s="90"/>
      <c r="B4682" s="90"/>
      <c r="C4682" s="90"/>
    </row>
    <row r="4683" spans="1:3">
      <c r="A4683" s="90"/>
      <c r="B4683" s="90"/>
      <c r="C4683" s="90"/>
    </row>
    <row r="4684" spans="1:3">
      <c r="A4684" s="90"/>
      <c r="B4684" s="90"/>
      <c r="C4684" s="90"/>
    </row>
    <row r="4685" spans="1:3">
      <c r="A4685" s="90"/>
      <c r="B4685" s="90"/>
      <c r="C4685" s="90"/>
    </row>
    <row r="4686" spans="1:3">
      <c r="A4686" s="90"/>
      <c r="B4686" s="90"/>
      <c r="C4686" s="90"/>
    </row>
    <row r="4687" spans="1:3">
      <c r="A4687" s="90"/>
      <c r="B4687" s="90"/>
      <c r="C4687" s="90"/>
    </row>
    <row r="4688" spans="1:3">
      <c r="A4688" s="90"/>
      <c r="B4688" s="90"/>
      <c r="C4688" s="90"/>
    </row>
    <row r="4689" spans="1:3">
      <c r="A4689" s="90"/>
      <c r="B4689" s="90"/>
      <c r="C4689" s="90"/>
    </row>
    <row r="4690" spans="1:3">
      <c r="A4690" s="90"/>
      <c r="B4690" s="90"/>
      <c r="C4690" s="90"/>
    </row>
    <row r="4691" spans="1:3">
      <c r="A4691" s="90"/>
      <c r="B4691" s="90"/>
      <c r="C4691" s="90"/>
    </row>
    <row r="4692" spans="1:3">
      <c r="A4692" s="90"/>
      <c r="B4692" s="90"/>
      <c r="C4692" s="90"/>
    </row>
    <row r="4693" spans="1:3">
      <c r="A4693" s="90"/>
      <c r="B4693" s="90"/>
      <c r="C4693" s="90"/>
    </row>
    <row r="4694" spans="1:3">
      <c r="A4694" s="90"/>
      <c r="B4694" s="90"/>
      <c r="C4694" s="90"/>
    </row>
    <row r="4695" spans="1:3">
      <c r="A4695" s="90"/>
      <c r="B4695" s="90"/>
      <c r="C4695" s="90"/>
    </row>
    <row r="4696" spans="1:3">
      <c r="A4696" s="90"/>
      <c r="B4696" s="90"/>
      <c r="C4696" s="90"/>
    </row>
    <row r="4697" spans="1:3">
      <c r="A4697" s="90"/>
      <c r="B4697" s="90"/>
      <c r="C4697" s="90"/>
    </row>
    <row r="4698" spans="1:3">
      <c r="A4698" s="90"/>
      <c r="B4698" s="90"/>
      <c r="C4698" s="90"/>
    </row>
    <row r="4699" spans="1:3">
      <c r="A4699" s="90"/>
      <c r="B4699" s="90"/>
      <c r="C4699" s="90"/>
    </row>
    <row r="4700" spans="1:3">
      <c r="A4700" s="90"/>
      <c r="B4700" s="90"/>
      <c r="C4700" s="90"/>
    </row>
    <row r="4701" spans="1:3">
      <c r="A4701" s="90"/>
      <c r="B4701" s="90"/>
      <c r="C4701" s="90"/>
    </row>
    <row r="4702" spans="1:3">
      <c r="A4702" s="90"/>
      <c r="B4702" s="90"/>
      <c r="C4702" s="90"/>
    </row>
    <row r="4703" spans="1:3">
      <c r="A4703" s="90"/>
      <c r="B4703" s="90"/>
      <c r="C4703" s="90"/>
    </row>
    <row r="4704" spans="1:3">
      <c r="A4704" s="90"/>
      <c r="B4704" s="90"/>
      <c r="C4704" s="90"/>
    </row>
    <row r="4705" spans="1:3">
      <c r="A4705" s="90"/>
      <c r="B4705" s="90"/>
      <c r="C4705" s="90"/>
    </row>
    <row r="4706" spans="1:3">
      <c r="A4706" s="90"/>
      <c r="B4706" s="90"/>
      <c r="C4706" s="90"/>
    </row>
    <row r="4707" spans="1:3">
      <c r="A4707" s="90"/>
      <c r="B4707" s="90"/>
      <c r="C4707" s="90"/>
    </row>
    <row r="4708" spans="1:3">
      <c r="A4708" s="90"/>
      <c r="B4708" s="90"/>
      <c r="C4708" s="90"/>
    </row>
    <row r="4709" spans="1:3">
      <c r="A4709" s="90"/>
      <c r="B4709" s="90"/>
      <c r="C4709" s="90"/>
    </row>
    <row r="4710" spans="1:3">
      <c r="A4710" s="90"/>
      <c r="B4710" s="90"/>
      <c r="C4710" s="90"/>
    </row>
    <row r="4711" spans="1:3">
      <c r="A4711" s="90"/>
      <c r="B4711" s="90"/>
      <c r="C4711" s="90"/>
    </row>
    <row r="4712" spans="1:3">
      <c r="A4712" s="90"/>
      <c r="B4712" s="90"/>
      <c r="C4712" s="90"/>
    </row>
    <row r="4713" spans="1:3">
      <c r="A4713" s="90"/>
      <c r="B4713" s="90"/>
      <c r="C4713" s="90"/>
    </row>
    <row r="4714" spans="1:3">
      <c r="A4714" s="90"/>
      <c r="B4714" s="90"/>
      <c r="C4714" s="90"/>
    </row>
    <row r="4715" spans="1:3">
      <c r="A4715" s="90"/>
      <c r="B4715" s="90"/>
      <c r="C4715" s="90"/>
    </row>
    <row r="4716" spans="1:3">
      <c r="A4716" s="90"/>
      <c r="B4716" s="90"/>
      <c r="C4716" s="90"/>
    </row>
    <row r="4717" spans="1:3">
      <c r="A4717" s="90"/>
      <c r="B4717" s="90"/>
      <c r="C4717" s="90"/>
    </row>
    <row r="4718" spans="1:3">
      <c r="A4718" s="90"/>
      <c r="B4718" s="90"/>
      <c r="C4718" s="90"/>
    </row>
    <row r="4719" spans="1:3">
      <c r="A4719" s="90"/>
      <c r="B4719" s="90"/>
      <c r="C4719" s="90"/>
    </row>
    <row r="4720" spans="1:3">
      <c r="A4720" s="90"/>
      <c r="B4720" s="90"/>
      <c r="C4720" s="90"/>
    </row>
    <row r="4721" spans="1:3">
      <c r="A4721" s="90"/>
      <c r="B4721" s="90"/>
      <c r="C4721" s="90"/>
    </row>
    <row r="4722" spans="1:3">
      <c r="A4722" s="90"/>
      <c r="B4722" s="90"/>
      <c r="C4722" s="90"/>
    </row>
    <row r="4723" spans="1:3">
      <c r="A4723" s="90"/>
      <c r="B4723" s="90"/>
      <c r="C4723" s="90"/>
    </row>
    <row r="4724" spans="1:3">
      <c r="A4724" s="90"/>
      <c r="B4724" s="90"/>
      <c r="C4724" s="90"/>
    </row>
    <row r="4725" spans="1:3">
      <c r="A4725" s="90"/>
      <c r="B4725" s="90"/>
      <c r="C4725" s="90"/>
    </row>
    <row r="4726" spans="1:3">
      <c r="A4726" s="90"/>
      <c r="B4726" s="90"/>
      <c r="C4726" s="90"/>
    </row>
    <row r="4727" spans="1:3">
      <c r="A4727" s="90"/>
      <c r="B4727" s="90"/>
      <c r="C4727" s="90"/>
    </row>
    <row r="4728" spans="1:3">
      <c r="A4728" s="90"/>
      <c r="B4728" s="90"/>
      <c r="C4728" s="90"/>
    </row>
    <row r="4729" spans="1:3">
      <c r="A4729" s="90"/>
      <c r="B4729" s="90"/>
      <c r="C4729" s="90"/>
    </row>
    <row r="4730" spans="1:3">
      <c r="A4730" s="90"/>
      <c r="B4730" s="90"/>
      <c r="C4730" s="90"/>
    </row>
    <row r="4731" spans="1:3">
      <c r="A4731" s="90"/>
      <c r="B4731" s="90"/>
      <c r="C4731" s="90"/>
    </row>
    <row r="4732" spans="1:3">
      <c r="A4732" s="90"/>
      <c r="B4732" s="90"/>
      <c r="C4732" s="90"/>
    </row>
    <row r="4733" spans="1:3">
      <c r="A4733" s="90"/>
      <c r="B4733" s="90"/>
      <c r="C4733" s="90"/>
    </row>
    <row r="4734" spans="1:3">
      <c r="A4734" s="90"/>
      <c r="B4734" s="90"/>
      <c r="C4734" s="90"/>
    </row>
    <row r="4735" spans="1:3">
      <c r="A4735" s="90"/>
      <c r="B4735" s="90"/>
      <c r="C4735" s="90"/>
    </row>
    <row r="4736" spans="1:3">
      <c r="A4736" s="90"/>
      <c r="B4736" s="90"/>
      <c r="C4736" s="90"/>
    </row>
    <row r="4737" spans="1:3">
      <c r="A4737" s="90"/>
      <c r="B4737" s="90"/>
      <c r="C4737" s="90"/>
    </row>
    <row r="4738" spans="1:3">
      <c r="A4738" s="90"/>
      <c r="B4738" s="90"/>
      <c r="C4738" s="90"/>
    </row>
    <row r="4739" spans="1:3">
      <c r="A4739" s="90"/>
      <c r="B4739" s="90"/>
      <c r="C4739" s="90"/>
    </row>
    <row r="4740" spans="1:3">
      <c r="A4740" s="90"/>
      <c r="B4740" s="90"/>
      <c r="C4740" s="90"/>
    </row>
    <row r="4741" spans="1:3">
      <c r="A4741" s="90"/>
      <c r="B4741" s="90"/>
      <c r="C4741" s="90"/>
    </row>
    <row r="4742" spans="1:3">
      <c r="A4742" s="90"/>
      <c r="B4742" s="90"/>
      <c r="C4742" s="90"/>
    </row>
    <row r="4743" spans="1:3">
      <c r="A4743" s="90"/>
      <c r="B4743" s="90"/>
      <c r="C4743" s="90"/>
    </row>
    <row r="4744" spans="1:3">
      <c r="A4744" s="90"/>
      <c r="B4744" s="90"/>
      <c r="C4744" s="90"/>
    </row>
    <row r="4745" spans="1:3">
      <c r="A4745" s="90"/>
      <c r="B4745" s="90"/>
      <c r="C4745" s="90"/>
    </row>
    <row r="4746" spans="1:3">
      <c r="A4746" s="90"/>
      <c r="B4746" s="90"/>
      <c r="C4746" s="90"/>
    </row>
    <row r="4747" spans="1:3">
      <c r="A4747" s="90"/>
      <c r="B4747" s="90"/>
      <c r="C4747" s="90"/>
    </row>
    <row r="4748" spans="1:3">
      <c r="A4748" s="90"/>
      <c r="B4748" s="90"/>
      <c r="C4748" s="90"/>
    </row>
    <row r="4749" spans="1:3">
      <c r="A4749" s="90"/>
      <c r="B4749" s="90"/>
      <c r="C4749" s="90"/>
    </row>
    <row r="4750" spans="1:3">
      <c r="A4750" s="90"/>
      <c r="B4750" s="90"/>
      <c r="C4750" s="90"/>
    </row>
    <row r="4751" spans="1:3">
      <c r="A4751" s="90"/>
      <c r="B4751" s="90"/>
      <c r="C4751" s="90"/>
    </row>
    <row r="4752" spans="1:3">
      <c r="A4752" s="90"/>
      <c r="B4752" s="90"/>
      <c r="C4752" s="90"/>
    </row>
    <row r="4753" spans="1:3">
      <c r="A4753" s="90"/>
      <c r="B4753" s="90"/>
      <c r="C4753" s="90"/>
    </row>
    <row r="4754" spans="1:3">
      <c r="A4754" s="90"/>
      <c r="B4754" s="90"/>
      <c r="C4754" s="90"/>
    </row>
    <row r="4755" spans="1:3">
      <c r="A4755" s="90"/>
      <c r="B4755" s="90"/>
      <c r="C4755" s="90"/>
    </row>
    <row r="4756" spans="1:3">
      <c r="A4756" s="90"/>
      <c r="B4756" s="90"/>
      <c r="C4756" s="90"/>
    </row>
    <row r="4757" spans="1:3">
      <c r="A4757" s="90"/>
      <c r="B4757" s="90"/>
      <c r="C4757" s="90"/>
    </row>
    <row r="4758" spans="1:3">
      <c r="A4758" s="90"/>
      <c r="B4758" s="90"/>
      <c r="C4758" s="90"/>
    </row>
    <row r="4759" spans="1:3">
      <c r="A4759" s="90"/>
      <c r="B4759" s="90"/>
      <c r="C4759" s="90"/>
    </row>
    <row r="4760" spans="1:3">
      <c r="A4760" s="90"/>
      <c r="B4760" s="90"/>
      <c r="C4760" s="90"/>
    </row>
    <row r="4761" spans="1:3">
      <c r="A4761" s="90"/>
      <c r="B4761" s="90"/>
      <c r="C4761" s="90"/>
    </row>
    <row r="4762" spans="1:3">
      <c r="A4762" s="90"/>
      <c r="B4762" s="90"/>
      <c r="C4762" s="90"/>
    </row>
    <row r="4763" spans="1:3">
      <c r="A4763" s="90"/>
      <c r="B4763" s="90"/>
      <c r="C4763" s="90"/>
    </row>
    <row r="4764" spans="1:3">
      <c r="A4764" s="90"/>
      <c r="B4764" s="90"/>
      <c r="C4764" s="90"/>
    </row>
    <row r="4765" spans="1:3">
      <c r="A4765" s="90"/>
      <c r="B4765" s="90"/>
      <c r="C4765" s="90"/>
    </row>
    <row r="4766" spans="1:3">
      <c r="A4766" s="90"/>
      <c r="B4766" s="90"/>
      <c r="C4766" s="90"/>
    </row>
    <row r="4767" spans="1:3">
      <c r="A4767" s="90"/>
      <c r="B4767" s="90"/>
      <c r="C4767" s="90"/>
    </row>
    <row r="4768" spans="1:3">
      <c r="A4768" s="90"/>
      <c r="B4768" s="90"/>
      <c r="C4768" s="90"/>
    </row>
    <row r="4769" spans="1:3">
      <c r="A4769" s="90"/>
      <c r="B4769" s="90"/>
      <c r="C4769" s="90"/>
    </row>
    <row r="4770" spans="1:3">
      <c r="A4770" s="90"/>
      <c r="B4770" s="90"/>
      <c r="C4770" s="90"/>
    </row>
    <row r="4771" spans="1:3">
      <c r="A4771" s="90"/>
      <c r="B4771" s="90"/>
      <c r="C4771" s="90"/>
    </row>
    <row r="4772" spans="1:3">
      <c r="A4772" s="90"/>
      <c r="B4772" s="90"/>
      <c r="C4772" s="90"/>
    </row>
    <row r="4773" spans="1:3">
      <c r="A4773" s="90"/>
      <c r="B4773" s="90"/>
      <c r="C4773" s="90"/>
    </row>
    <row r="4774" spans="1:3">
      <c r="A4774" s="90"/>
      <c r="B4774" s="90"/>
      <c r="C4774" s="90"/>
    </row>
    <row r="4775" spans="1:3">
      <c r="A4775" s="90"/>
      <c r="B4775" s="90"/>
      <c r="C4775" s="90"/>
    </row>
    <row r="4776" spans="1:3">
      <c r="A4776" s="90"/>
      <c r="B4776" s="90"/>
      <c r="C4776" s="90"/>
    </row>
    <row r="4777" spans="1:3">
      <c r="A4777" s="90"/>
      <c r="B4777" s="90"/>
      <c r="C4777" s="90"/>
    </row>
    <row r="4778" spans="1:3">
      <c r="A4778" s="90"/>
      <c r="B4778" s="90"/>
      <c r="C4778" s="90"/>
    </row>
    <row r="4779" spans="1:3">
      <c r="A4779" s="90"/>
      <c r="B4779" s="90"/>
      <c r="C4779" s="90"/>
    </row>
    <row r="4780" spans="1:3">
      <c r="A4780" s="90"/>
      <c r="B4780" s="90"/>
      <c r="C4780" s="90"/>
    </row>
    <row r="4781" spans="1:3">
      <c r="A4781" s="90"/>
      <c r="B4781" s="90"/>
      <c r="C4781" s="90"/>
    </row>
    <row r="4782" spans="1:3">
      <c r="A4782" s="90"/>
      <c r="B4782" s="90"/>
      <c r="C4782" s="90"/>
    </row>
    <row r="4783" spans="1:3">
      <c r="A4783" s="90"/>
      <c r="B4783" s="90"/>
      <c r="C4783" s="90"/>
    </row>
    <row r="4784" spans="1:3">
      <c r="A4784" s="90"/>
      <c r="B4784" s="90"/>
      <c r="C4784" s="90"/>
    </row>
    <row r="4785" spans="1:3">
      <c r="A4785" s="90"/>
      <c r="B4785" s="90"/>
      <c r="C4785" s="90"/>
    </row>
    <row r="4786" spans="1:3">
      <c r="A4786" s="90"/>
      <c r="B4786" s="90"/>
      <c r="C4786" s="90"/>
    </row>
    <row r="4787" spans="1:3">
      <c r="A4787" s="90"/>
      <c r="B4787" s="90"/>
      <c r="C4787" s="90"/>
    </row>
    <row r="4788" spans="1:3">
      <c r="A4788" s="90"/>
      <c r="B4788" s="90"/>
      <c r="C4788" s="90"/>
    </row>
    <row r="4789" spans="1:3">
      <c r="A4789" s="90"/>
      <c r="B4789" s="90"/>
      <c r="C4789" s="90"/>
    </row>
    <row r="4790" spans="1:3">
      <c r="A4790" s="90"/>
      <c r="B4790" s="90"/>
      <c r="C4790" s="90"/>
    </row>
    <row r="4791" spans="1:3">
      <c r="A4791" s="90"/>
      <c r="B4791" s="90"/>
      <c r="C4791" s="90"/>
    </row>
    <row r="4792" spans="1:3">
      <c r="A4792" s="90"/>
      <c r="B4792" s="90"/>
      <c r="C4792" s="90"/>
    </row>
    <row r="4793" spans="1:3">
      <c r="A4793" s="90"/>
      <c r="B4793" s="90"/>
      <c r="C4793" s="90"/>
    </row>
    <row r="4794" spans="1:3">
      <c r="A4794" s="90"/>
      <c r="B4794" s="90"/>
      <c r="C4794" s="90"/>
    </row>
    <row r="4795" spans="1:3">
      <c r="A4795" s="90"/>
      <c r="B4795" s="90"/>
      <c r="C4795" s="90"/>
    </row>
    <row r="4796" spans="1:3">
      <c r="A4796" s="90"/>
      <c r="B4796" s="90"/>
      <c r="C4796" s="90"/>
    </row>
    <row r="4797" spans="1:3">
      <c r="A4797" s="90"/>
      <c r="B4797" s="90"/>
      <c r="C4797" s="90"/>
    </row>
    <row r="4798" spans="1:3">
      <c r="A4798" s="90"/>
      <c r="B4798" s="90"/>
      <c r="C4798" s="90"/>
    </row>
    <row r="4799" spans="1:3">
      <c r="A4799" s="90"/>
      <c r="B4799" s="90"/>
      <c r="C4799" s="90"/>
    </row>
    <row r="4800" spans="1:3">
      <c r="A4800" s="90"/>
      <c r="B4800" s="90"/>
      <c r="C4800" s="90"/>
    </row>
    <row r="4801" spans="1:3">
      <c r="A4801" s="90"/>
      <c r="B4801" s="90"/>
      <c r="C4801" s="90"/>
    </row>
    <row r="4802" spans="1:3">
      <c r="A4802" s="90"/>
      <c r="B4802" s="90"/>
      <c r="C4802" s="90"/>
    </row>
    <row r="4803" spans="1:3">
      <c r="A4803" s="90"/>
      <c r="B4803" s="90"/>
      <c r="C4803" s="90"/>
    </row>
    <row r="4804" spans="1:3">
      <c r="A4804" s="90"/>
      <c r="B4804" s="90"/>
      <c r="C4804" s="90"/>
    </row>
    <row r="4805" spans="1:3">
      <c r="A4805" s="90"/>
      <c r="B4805" s="90"/>
      <c r="C4805" s="90"/>
    </row>
    <row r="4806" spans="1:3">
      <c r="A4806" s="90"/>
      <c r="B4806" s="90"/>
      <c r="C4806" s="90"/>
    </row>
    <row r="4807" spans="1:3">
      <c r="A4807" s="90"/>
      <c r="B4807" s="90"/>
      <c r="C4807" s="90"/>
    </row>
    <row r="4808" spans="1:3">
      <c r="A4808" s="90"/>
      <c r="B4808" s="90"/>
      <c r="C4808" s="90"/>
    </row>
    <row r="4809" spans="1:3">
      <c r="A4809" s="90"/>
      <c r="B4809" s="90"/>
      <c r="C4809" s="90"/>
    </row>
    <row r="4810" spans="1:3">
      <c r="A4810" s="90"/>
      <c r="B4810" s="90"/>
      <c r="C4810" s="90"/>
    </row>
    <row r="4811" spans="1:3">
      <c r="A4811" s="90"/>
      <c r="B4811" s="90"/>
      <c r="C4811" s="90"/>
    </row>
    <row r="4812" spans="1:3">
      <c r="A4812" s="90"/>
      <c r="B4812" s="90"/>
      <c r="C4812" s="90"/>
    </row>
    <row r="4813" spans="1:3">
      <c r="A4813" s="90"/>
      <c r="B4813" s="90"/>
      <c r="C4813" s="90"/>
    </row>
    <row r="4814" spans="1:3">
      <c r="A4814" s="90"/>
      <c r="B4814" s="90"/>
      <c r="C4814" s="90"/>
    </row>
    <row r="4815" spans="1:3">
      <c r="A4815" s="90"/>
      <c r="B4815" s="90"/>
      <c r="C4815" s="90"/>
    </row>
    <row r="4816" spans="1:3">
      <c r="A4816" s="90"/>
      <c r="B4816" s="90"/>
      <c r="C4816" s="90"/>
    </row>
    <row r="4817" spans="1:3">
      <c r="A4817" s="90"/>
      <c r="B4817" s="90"/>
      <c r="C4817" s="90"/>
    </row>
    <row r="4818" spans="1:3">
      <c r="A4818" s="90"/>
      <c r="B4818" s="90"/>
      <c r="C4818" s="90"/>
    </row>
    <row r="4819" spans="1:3">
      <c r="A4819" s="90"/>
      <c r="B4819" s="90"/>
      <c r="C4819" s="90"/>
    </row>
    <row r="4820" spans="1:3">
      <c r="A4820" s="90"/>
      <c r="B4820" s="90"/>
      <c r="C4820" s="90"/>
    </row>
    <row r="4821" spans="1:3">
      <c r="A4821" s="90"/>
      <c r="B4821" s="90"/>
      <c r="C4821" s="90"/>
    </row>
    <row r="4822" spans="1:3">
      <c r="A4822" s="90"/>
      <c r="B4822" s="90"/>
      <c r="C4822" s="90"/>
    </row>
    <row r="4823" spans="1:3">
      <c r="A4823" s="90"/>
      <c r="B4823" s="90"/>
      <c r="C4823" s="90"/>
    </row>
    <row r="4824" spans="1:3">
      <c r="A4824" s="90"/>
      <c r="B4824" s="90"/>
      <c r="C4824" s="90"/>
    </row>
    <row r="4825" spans="1:3">
      <c r="A4825" s="90"/>
      <c r="B4825" s="90"/>
      <c r="C4825" s="90"/>
    </row>
    <row r="4826" spans="1:3">
      <c r="A4826" s="90"/>
      <c r="B4826" s="90"/>
      <c r="C4826" s="90"/>
    </row>
    <row r="4827" spans="1:3">
      <c r="A4827" s="90"/>
      <c r="B4827" s="90"/>
      <c r="C4827" s="90"/>
    </row>
    <row r="4828" spans="1:3">
      <c r="A4828" s="90"/>
      <c r="B4828" s="90"/>
      <c r="C4828" s="90"/>
    </row>
    <row r="4829" spans="1:3">
      <c r="A4829" s="90"/>
      <c r="B4829" s="90"/>
      <c r="C4829" s="90"/>
    </row>
    <row r="4830" spans="1:3">
      <c r="A4830" s="90"/>
      <c r="B4830" s="90"/>
      <c r="C4830" s="90"/>
    </row>
    <row r="4831" spans="1:3">
      <c r="A4831" s="90"/>
      <c r="B4831" s="90"/>
      <c r="C4831" s="90"/>
    </row>
    <row r="4832" spans="1:3">
      <c r="A4832" s="90"/>
      <c r="B4832" s="90"/>
      <c r="C4832" s="90"/>
    </row>
    <row r="4833" spans="1:3">
      <c r="A4833" s="90"/>
      <c r="B4833" s="90"/>
      <c r="C4833" s="90"/>
    </row>
    <row r="4834" spans="1:3">
      <c r="A4834" s="90"/>
      <c r="B4834" s="90"/>
      <c r="C4834" s="90"/>
    </row>
    <row r="4835" spans="1:3">
      <c r="A4835" s="90"/>
      <c r="B4835" s="90"/>
      <c r="C4835" s="90"/>
    </row>
    <row r="4836" spans="1:3">
      <c r="A4836" s="90"/>
      <c r="B4836" s="90"/>
      <c r="C4836" s="90"/>
    </row>
    <row r="4837" spans="1:3">
      <c r="A4837" s="90"/>
      <c r="B4837" s="90"/>
      <c r="C4837" s="90"/>
    </row>
    <row r="4838" spans="1:3">
      <c r="A4838" s="90"/>
      <c r="B4838" s="90"/>
      <c r="C4838" s="90"/>
    </row>
    <row r="4839" spans="1:3">
      <c r="A4839" s="90"/>
      <c r="B4839" s="90"/>
      <c r="C4839" s="90"/>
    </row>
    <row r="4840" spans="1:3">
      <c r="A4840" s="90"/>
      <c r="B4840" s="90"/>
      <c r="C4840" s="90"/>
    </row>
    <row r="4841" spans="1:3">
      <c r="A4841" s="90"/>
      <c r="B4841" s="90"/>
      <c r="C4841" s="90"/>
    </row>
    <row r="4842" spans="1:3">
      <c r="A4842" s="90"/>
      <c r="B4842" s="90"/>
      <c r="C4842" s="90"/>
    </row>
    <row r="4843" spans="1:3">
      <c r="A4843" s="90"/>
      <c r="B4843" s="90"/>
      <c r="C4843" s="90"/>
    </row>
    <row r="4844" spans="1:3">
      <c r="A4844" s="90"/>
      <c r="B4844" s="90"/>
      <c r="C4844" s="90"/>
    </row>
    <row r="4845" spans="1:3">
      <c r="A4845" s="90"/>
      <c r="B4845" s="90"/>
      <c r="C4845" s="90"/>
    </row>
    <row r="4846" spans="1:3">
      <c r="A4846" s="90"/>
      <c r="B4846" s="90"/>
      <c r="C4846" s="90"/>
    </row>
    <row r="4847" spans="1:3">
      <c r="A4847" s="90"/>
      <c r="B4847" s="90"/>
      <c r="C4847" s="90"/>
    </row>
    <row r="4848" spans="1:3">
      <c r="A4848" s="90"/>
      <c r="B4848" s="90"/>
      <c r="C4848" s="90"/>
    </row>
    <row r="4849" spans="1:3">
      <c r="A4849" s="90"/>
      <c r="B4849" s="90"/>
      <c r="C4849" s="90"/>
    </row>
    <row r="4850" spans="1:3">
      <c r="A4850" s="90"/>
      <c r="B4850" s="90"/>
      <c r="C4850" s="90"/>
    </row>
    <row r="4851" spans="1:3">
      <c r="A4851" s="90"/>
      <c r="B4851" s="90"/>
      <c r="C4851" s="90"/>
    </row>
    <row r="4852" spans="1:3">
      <c r="A4852" s="90"/>
      <c r="B4852" s="90"/>
      <c r="C4852" s="90"/>
    </row>
    <row r="4853" spans="1:3">
      <c r="A4853" s="90"/>
      <c r="B4853" s="90"/>
      <c r="C4853" s="90"/>
    </row>
    <row r="4854" spans="1:3">
      <c r="A4854" s="90"/>
      <c r="B4854" s="90"/>
      <c r="C4854" s="90"/>
    </row>
    <row r="4855" spans="1:3">
      <c r="A4855" s="90"/>
      <c r="B4855" s="90"/>
      <c r="C4855" s="90"/>
    </row>
    <row r="4856" spans="1:3">
      <c r="A4856" s="90"/>
      <c r="B4856" s="90"/>
      <c r="C4856" s="90"/>
    </row>
    <row r="4857" spans="1:3">
      <c r="A4857" s="90"/>
      <c r="B4857" s="90"/>
      <c r="C4857" s="90"/>
    </row>
    <row r="4858" spans="1:3">
      <c r="A4858" s="90"/>
      <c r="B4858" s="90"/>
      <c r="C4858" s="90"/>
    </row>
    <row r="4859" spans="1:3">
      <c r="A4859" s="90"/>
      <c r="B4859" s="90"/>
      <c r="C4859" s="90"/>
    </row>
    <row r="4860" spans="1:3">
      <c r="A4860" s="90"/>
      <c r="B4860" s="90"/>
      <c r="C4860" s="90"/>
    </row>
    <row r="4861" spans="1:3">
      <c r="A4861" s="90"/>
      <c r="B4861" s="90"/>
      <c r="C4861" s="90"/>
    </row>
    <row r="4862" spans="1:3">
      <c r="A4862" s="90"/>
      <c r="B4862" s="90"/>
      <c r="C4862" s="90"/>
    </row>
    <row r="4863" spans="1:3">
      <c r="A4863" s="90"/>
      <c r="B4863" s="90"/>
      <c r="C4863" s="90"/>
    </row>
    <row r="4864" spans="1:3">
      <c r="A4864" s="90"/>
      <c r="B4864" s="90"/>
      <c r="C4864" s="90"/>
    </row>
    <row r="4865" spans="1:3">
      <c r="A4865" s="90"/>
      <c r="B4865" s="90"/>
      <c r="C4865" s="90"/>
    </row>
    <row r="4866" spans="1:3">
      <c r="A4866" s="90"/>
      <c r="B4866" s="90"/>
      <c r="C4866" s="90"/>
    </row>
    <row r="4867" spans="1:3">
      <c r="A4867" s="90"/>
      <c r="B4867" s="90"/>
      <c r="C4867" s="90"/>
    </row>
    <row r="4868" spans="1:3">
      <c r="A4868" s="90"/>
      <c r="B4868" s="90"/>
      <c r="C4868" s="90"/>
    </row>
    <row r="4869" spans="1:3">
      <c r="A4869" s="90"/>
      <c r="B4869" s="90"/>
      <c r="C4869" s="90"/>
    </row>
    <row r="4870" spans="1:3">
      <c r="A4870" s="90"/>
      <c r="B4870" s="90"/>
      <c r="C4870" s="90"/>
    </row>
    <row r="4871" spans="1:3">
      <c r="A4871" s="90"/>
      <c r="B4871" s="90"/>
      <c r="C4871" s="90"/>
    </row>
    <row r="4872" spans="1:3">
      <c r="A4872" s="90"/>
      <c r="B4872" s="90"/>
      <c r="C4872" s="90"/>
    </row>
    <row r="4873" spans="1:3">
      <c r="A4873" s="90"/>
      <c r="B4873" s="90"/>
      <c r="C4873" s="90"/>
    </row>
    <row r="4874" spans="1:3">
      <c r="A4874" s="90"/>
      <c r="B4874" s="90"/>
      <c r="C4874" s="90"/>
    </row>
    <row r="4875" spans="1:3">
      <c r="A4875" s="90"/>
      <c r="B4875" s="90"/>
      <c r="C4875" s="90"/>
    </row>
    <row r="4876" spans="1:3">
      <c r="A4876" s="90"/>
      <c r="B4876" s="90"/>
      <c r="C4876" s="90"/>
    </row>
    <row r="4877" spans="1:3">
      <c r="A4877" s="90"/>
      <c r="B4877" s="90"/>
      <c r="C4877" s="90"/>
    </row>
    <row r="4878" spans="1:3">
      <c r="A4878" s="90"/>
      <c r="B4878" s="90"/>
      <c r="C4878" s="90"/>
    </row>
    <row r="4879" spans="1:3">
      <c r="A4879" s="90"/>
      <c r="B4879" s="90"/>
      <c r="C4879" s="90"/>
    </row>
    <row r="4880" spans="1:3">
      <c r="A4880" s="90"/>
      <c r="B4880" s="90"/>
      <c r="C4880" s="90"/>
    </row>
    <row r="4881" spans="1:3">
      <c r="A4881" s="90"/>
      <c r="B4881" s="90"/>
      <c r="C4881" s="90"/>
    </row>
    <row r="4882" spans="1:3">
      <c r="A4882" s="90"/>
      <c r="B4882" s="90"/>
      <c r="C4882" s="90"/>
    </row>
    <row r="4883" spans="1:3">
      <c r="A4883" s="90"/>
      <c r="B4883" s="90"/>
      <c r="C4883" s="90"/>
    </row>
    <row r="4884" spans="1:3">
      <c r="A4884" s="90"/>
      <c r="B4884" s="90"/>
      <c r="C4884" s="90"/>
    </row>
    <row r="4885" spans="1:3">
      <c r="A4885" s="90"/>
      <c r="B4885" s="90"/>
      <c r="C4885" s="90"/>
    </row>
    <row r="4886" spans="1:3">
      <c r="A4886" s="90"/>
      <c r="B4886" s="90"/>
      <c r="C4886" s="90"/>
    </row>
    <row r="4887" spans="1:3">
      <c r="A4887" s="90"/>
      <c r="B4887" s="90"/>
      <c r="C4887" s="90"/>
    </row>
    <row r="4888" spans="1:3">
      <c r="A4888" s="90"/>
      <c r="B4888" s="90"/>
      <c r="C4888" s="90"/>
    </row>
    <row r="4889" spans="1:3">
      <c r="A4889" s="90"/>
      <c r="B4889" s="90"/>
      <c r="C4889" s="90"/>
    </row>
    <row r="4890" spans="1:3">
      <c r="A4890" s="90"/>
      <c r="B4890" s="90"/>
      <c r="C4890" s="90"/>
    </row>
    <row r="4891" spans="1:3">
      <c r="A4891" s="90"/>
      <c r="B4891" s="90"/>
      <c r="C4891" s="90"/>
    </row>
    <row r="4892" spans="1:3">
      <c r="A4892" s="90"/>
      <c r="B4892" s="90"/>
      <c r="C4892" s="90"/>
    </row>
    <row r="4893" spans="1:3">
      <c r="A4893" s="90"/>
      <c r="B4893" s="90"/>
      <c r="C4893" s="90"/>
    </row>
    <row r="4894" spans="1:3">
      <c r="A4894" s="90"/>
      <c r="B4894" s="90"/>
      <c r="C4894" s="90"/>
    </row>
    <row r="4895" spans="1:3">
      <c r="A4895" s="90"/>
      <c r="B4895" s="90"/>
      <c r="C4895" s="90"/>
    </row>
    <row r="4896" spans="1:3">
      <c r="A4896" s="90"/>
      <c r="B4896" s="90"/>
      <c r="C4896" s="90"/>
    </row>
    <row r="4897" spans="1:3">
      <c r="A4897" s="90"/>
      <c r="B4897" s="90"/>
      <c r="C4897" s="90"/>
    </row>
    <row r="4898" spans="1:3">
      <c r="A4898" s="90"/>
      <c r="B4898" s="90"/>
      <c r="C4898" s="90"/>
    </row>
    <row r="4899" spans="1:3">
      <c r="A4899" s="90"/>
      <c r="B4899" s="90"/>
      <c r="C4899" s="90"/>
    </row>
    <row r="4900" spans="1:3">
      <c r="A4900" s="90"/>
      <c r="B4900" s="90"/>
      <c r="C4900" s="90"/>
    </row>
    <row r="4901" spans="1:3">
      <c r="A4901" s="90"/>
      <c r="B4901" s="90"/>
      <c r="C4901" s="90"/>
    </row>
    <row r="4902" spans="1:3">
      <c r="A4902" s="90"/>
      <c r="B4902" s="90"/>
      <c r="C4902" s="90"/>
    </row>
    <row r="4903" spans="1:3">
      <c r="A4903" s="90"/>
      <c r="B4903" s="90"/>
      <c r="C4903" s="90"/>
    </row>
    <row r="4904" spans="1:3">
      <c r="A4904" s="90"/>
      <c r="B4904" s="90"/>
      <c r="C4904" s="90"/>
    </row>
    <row r="4905" spans="1:3">
      <c r="A4905" s="90"/>
      <c r="B4905" s="90"/>
      <c r="C4905" s="90"/>
    </row>
    <row r="4906" spans="1:3">
      <c r="A4906" s="90"/>
      <c r="B4906" s="90"/>
      <c r="C4906" s="90"/>
    </row>
    <row r="4907" spans="1:3">
      <c r="A4907" s="90"/>
      <c r="B4907" s="90"/>
      <c r="C4907" s="90"/>
    </row>
    <row r="4908" spans="1:3">
      <c r="A4908" s="90"/>
      <c r="B4908" s="90"/>
      <c r="C4908" s="90"/>
    </row>
    <row r="4909" spans="1:3">
      <c r="A4909" s="90"/>
      <c r="B4909" s="90"/>
      <c r="C4909" s="90"/>
    </row>
    <row r="4910" spans="1:3">
      <c r="A4910" s="90"/>
      <c r="B4910" s="90"/>
      <c r="C4910" s="90"/>
    </row>
    <row r="4911" spans="1:3">
      <c r="A4911" s="90"/>
      <c r="B4911" s="90"/>
      <c r="C4911" s="90"/>
    </row>
    <row r="4912" spans="1:3">
      <c r="A4912" s="90"/>
      <c r="B4912" s="90"/>
      <c r="C4912" s="90"/>
    </row>
    <row r="4913" spans="1:3">
      <c r="A4913" s="90"/>
      <c r="B4913" s="90"/>
      <c r="C4913" s="90"/>
    </row>
    <row r="4914" spans="1:3">
      <c r="A4914" s="90"/>
      <c r="B4914" s="90"/>
      <c r="C4914" s="90"/>
    </row>
    <row r="4915" spans="1:3">
      <c r="A4915" s="90"/>
      <c r="B4915" s="90"/>
      <c r="C4915" s="90"/>
    </row>
    <row r="4916" spans="1:3">
      <c r="A4916" s="90"/>
      <c r="B4916" s="90"/>
      <c r="C4916" s="90"/>
    </row>
    <row r="4917" spans="1:3">
      <c r="A4917" s="90"/>
      <c r="B4917" s="90"/>
      <c r="C4917" s="90"/>
    </row>
    <row r="4918" spans="1:3">
      <c r="A4918" s="90"/>
      <c r="B4918" s="90"/>
      <c r="C4918" s="90"/>
    </row>
    <row r="4919" spans="1:3">
      <c r="A4919" s="90"/>
      <c r="B4919" s="90"/>
      <c r="C4919" s="90"/>
    </row>
    <row r="4920" spans="1:3">
      <c r="A4920" s="90"/>
      <c r="B4920" s="90"/>
      <c r="C4920" s="90"/>
    </row>
    <row r="4921" spans="1:3">
      <c r="A4921" s="90"/>
      <c r="B4921" s="90"/>
      <c r="C4921" s="90"/>
    </row>
    <row r="4922" spans="1:3">
      <c r="A4922" s="90"/>
      <c r="B4922" s="90"/>
      <c r="C4922" s="90"/>
    </row>
    <row r="4923" spans="1:3">
      <c r="A4923" s="90"/>
      <c r="B4923" s="90"/>
      <c r="C4923" s="90"/>
    </row>
    <row r="4924" spans="1:3">
      <c r="A4924" s="90"/>
      <c r="B4924" s="90"/>
      <c r="C4924" s="90"/>
    </row>
    <row r="4925" spans="1:3">
      <c r="A4925" s="90"/>
      <c r="B4925" s="90"/>
      <c r="C4925" s="90"/>
    </row>
    <row r="4926" spans="1:3">
      <c r="A4926" s="90"/>
      <c r="B4926" s="90"/>
      <c r="C4926" s="90"/>
    </row>
    <row r="4927" spans="1:3">
      <c r="A4927" s="90"/>
      <c r="B4927" s="90"/>
      <c r="C4927" s="90"/>
    </row>
    <row r="4928" spans="1:3">
      <c r="A4928" s="90"/>
      <c r="B4928" s="90"/>
      <c r="C4928" s="90"/>
    </row>
    <row r="4929" spans="1:3">
      <c r="A4929" s="90"/>
      <c r="B4929" s="90"/>
      <c r="C4929" s="90"/>
    </row>
    <row r="4930" spans="1:3">
      <c r="A4930" s="90"/>
      <c r="B4930" s="90"/>
      <c r="C4930" s="90"/>
    </row>
    <row r="4931" spans="1:3">
      <c r="A4931" s="90"/>
      <c r="B4931" s="90"/>
      <c r="C4931" s="90"/>
    </row>
    <row r="4932" spans="1:3">
      <c r="A4932" s="90"/>
      <c r="B4932" s="90"/>
      <c r="C4932" s="90"/>
    </row>
    <row r="4933" spans="1:3">
      <c r="A4933" s="90"/>
      <c r="B4933" s="90"/>
      <c r="C4933" s="90"/>
    </row>
    <row r="4934" spans="1:3">
      <c r="A4934" s="90"/>
      <c r="B4934" s="90"/>
      <c r="C4934" s="90"/>
    </row>
    <row r="4935" spans="1:3">
      <c r="A4935" s="90"/>
      <c r="B4935" s="90"/>
      <c r="C4935" s="90"/>
    </row>
    <row r="4936" spans="1:3">
      <c r="A4936" s="90"/>
      <c r="B4936" s="90"/>
      <c r="C4936" s="90"/>
    </row>
    <row r="4937" spans="1:3">
      <c r="A4937" s="90"/>
      <c r="B4937" s="90"/>
      <c r="C4937" s="90"/>
    </row>
    <row r="4938" spans="1:3">
      <c r="A4938" s="90"/>
      <c r="B4938" s="90"/>
      <c r="C4938" s="90"/>
    </row>
    <row r="4939" spans="1:3">
      <c r="A4939" s="90"/>
      <c r="B4939" s="90"/>
      <c r="C4939" s="90"/>
    </row>
    <row r="4940" spans="1:3">
      <c r="A4940" s="90"/>
      <c r="B4940" s="90"/>
      <c r="C4940" s="90"/>
    </row>
    <row r="4941" spans="1:3">
      <c r="A4941" s="90"/>
      <c r="B4941" s="90"/>
      <c r="C4941" s="90"/>
    </row>
    <row r="4942" spans="1:3">
      <c r="A4942" s="90"/>
      <c r="B4942" s="90"/>
      <c r="C4942" s="90"/>
    </row>
    <row r="4943" spans="1:3">
      <c r="A4943" s="90"/>
      <c r="B4943" s="90"/>
      <c r="C4943" s="90"/>
    </row>
    <row r="4944" spans="1:3">
      <c r="A4944" s="90"/>
      <c r="B4944" s="90"/>
      <c r="C4944" s="90"/>
    </row>
    <row r="4945" spans="1:3">
      <c r="A4945" s="90"/>
      <c r="B4945" s="90"/>
      <c r="C4945" s="90"/>
    </row>
    <row r="4946" spans="1:3">
      <c r="A4946" s="90"/>
      <c r="B4946" s="90"/>
      <c r="C4946" s="90"/>
    </row>
    <row r="4947" spans="1:3">
      <c r="A4947" s="90"/>
      <c r="B4947" s="90"/>
      <c r="C4947" s="90"/>
    </row>
    <row r="4948" spans="1:3">
      <c r="A4948" s="90"/>
      <c r="B4948" s="90"/>
      <c r="C4948" s="90"/>
    </row>
    <row r="4949" spans="1:3">
      <c r="A4949" s="90"/>
      <c r="B4949" s="90"/>
      <c r="C4949" s="90"/>
    </row>
    <row r="4950" spans="1:3">
      <c r="A4950" s="90"/>
      <c r="B4950" s="90"/>
      <c r="C4950" s="90"/>
    </row>
    <row r="4951" spans="1:3">
      <c r="A4951" s="90"/>
      <c r="B4951" s="90"/>
      <c r="C4951" s="90"/>
    </row>
    <row r="4952" spans="1:3">
      <c r="A4952" s="90"/>
      <c r="B4952" s="90"/>
      <c r="C4952" s="90"/>
    </row>
    <row r="4953" spans="1:3">
      <c r="A4953" s="90"/>
      <c r="B4953" s="90"/>
      <c r="C4953" s="90"/>
    </row>
    <row r="4954" spans="1:3">
      <c r="A4954" s="90"/>
      <c r="B4954" s="90"/>
      <c r="C4954" s="90"/>
    </row>
    <row r="4955" spans="1:3">
      <c r="A4955" s="90"/>
      <c r="B4955" s="90"/>
      <c r="C4955" s="90"/>
    </row>
    <row r="4956" spans="1:3">
      <c r="A4956" s="90"/>
      <c r="B4956" s="90"/>
      <c r="C4956" s="90"/>
    </row>
    <row r="4957" spans="1:3">
      <c r="A4957" s="90"/>
      <c r="B4957" s="90"/>
      <c r="C4957" s="90"/>
    </row>
    <row r="4958" spans="1:3">
      <c r="A4958" s="90"/>
      <c r="B4958" s="90"/>
      <c r="C4958" s="90"/>
    </row>
    <row r="4959" spans="1:3">
      <c r="A4959" s="90"/>
      <c r="B4959" s="90"/>
      <c r="C4959" s="90"/>
    </row>
    <row r="4960" spans="1:3">
      <c r="A4960" s="90"/>
      <c r="B4960" s="90"/>
      <c r="C4960" s="90"/>
    </row>
    <row r="4961" spans="1:3">
      <c r="A4961" s="90"/>
      <c r="B4961" s="90"/>
      <c r="C4961" s="90"/>
    </row>
    <row r="4962" spans="1:3">
      <c r="A4962" s="90"/>
      <c r="B4962" s="90"/>
      <c r="C4962" s="90"/>
    </row>
    <row r="4963" spans="1:3">
      <c r="A4963" s="90"/>
      <c r="B4963" s="90"/>
      <c r="C4963" s="90"/>
    </row>
    <row r="4964" spans="1:3">
      <c r="A4964" s="90"/>
      <c r="B4964" s="90"/>
      <c r="C4964" s="90"/>
    </row>
    <row r="4965" spans="1:3">
      <c r="A4965" s="90"/>
      <c r="B4965" s="90"/>
      <c r="C4965" s="90"/>
    </row>
    <row r="4966" spans="1:3">
      <c r="A4966" s="90"/>
      <c r="B4966" s="90"/>
      <c r="C4966" s="90"/>
    </row>
    <row r="4967" spans="1:3">
      <c r="A4967" s="90"/>
      <c r="B4967" s="90"/>
      <c r="C4967" s="90"/>
    </row>
    <row r="4968" spans="1:3">
      <c r="A4968" s="90"/>
      <c r="B4968" s="90"/>
      <c r="C4968" s="90"/>
    </row>
    <row r="4969" spans="1:3">
      <c r="A4969" s="90"/>
      <c r="B4969" s="90"/>
      <c r="C4969" s="90"/>
    </row>
    <row r="4970" spans="1:3">
      <c r="A4970" s="90"/>
      <c r="B4970" s="90"/>
      <c r="C4970" s="90"/>
    </row>
    <row r="4971" spans="1:3">
      <c r="A4971" s="90"/>
      <c r="B4971" s="90"/>
      <c r="C4971" s="90"/>
    </row>
    <row r="4972" spans="1:3">
      <c r="A4972" s="90"/>
      <c r="B4972" s="90"/>
      <c r="C4972" s="90"/>
    </row>
    <row r="4973" spans="1:3">
      <c r="A4973" s="90"/>
      <c r="B4973" s="90"/>
      <c r="C4973" s="90"/>
    </row>
    <row r="4974" spans="1:3">
      <c r="A4974" s="90"/>
      <c r="B4974" s="90"/>
      <c r="C4974" s="90"/>
    </row>
    <row r="4975" spans="1:3">
      <c r="A4975" s="90"/>
      <c r="B4975" s="90"/>
      <c r="C4975" s="90"/>
    </row>
    <row r="4976" spans="1:3">
      <c r="A4976" s="90"/>
      <c r="B4976" s="90"/>
      <c r="C4976" s="90"/>
    </row>
    <row r="4977" spans="1:3">
      <c r="A4977" s="90"/>
      <c r="B4977" s="90"/>
      <c r="C4977" s="90"/>
    </row>
    <row r="4978" spans="1:3">
      <c r="A4978" s="90"/>
      <c r="B4978" s="90"/>
      <c r="C4978" s="90"/>
    </row>
    <row r="4979" spans="1:3">
      <c r="A4979" s="90"/>
      <c r="B4979" s="90"/>
      <c r="C4979" s="90"/>
    </row>
    <row r="4980" spans="1:3">
      <c r="A4980" s="90"/>
      <c r="B4980" s="90"/>
      <c r="C4980" s="90"/>
    </row>
    <row r="4981" spans="1:3">
      <c r="A4981" s="90"/>
      <c r="B4981" s="90"/>
      <c r="C4981" s="90"/>
    </row>
    <row r="4982" spans="1:3">
      <c r="A4982" s="90"/>
      <c r="B4982" s="90"/>
      <c r="C4982" s="90"/>
    </row>
    <row r="4983" spans="1:3">
      <c r="A4983" s="90"/>
      <c r="B4983" s="90"/>
      <c r="C4983" s="90"/>
    </row>
    <row r="4984" spans="1:3">
      <c r="A4984" s="90"/>
      <c r="B4984" s="90"/>
      <c r="C4984" s="90"/>
    </row>
    <row r="4985" spans="1:3">
      <c r="A4985" s="90"/>
      <c r="B4985" s="90"/>
      <c r="C4985" s="90"/>
    </row>
    <row r="4986" spans="1:3">
      <c r="A4986" s="90"/>
      <c r="B4986" s="90"/>
      <c r="C4986" s="90"/>
    </row>
    <row r="4987" spans="1:3">
      <c r="A4987" s="90"/>
      <c r="B4987" s="90"/>
      <c r="C4987" s="90"/>
    </row>
    <row r="4988" spans="1:3">
      <c r="A4988" s="90"/>
      <c r="B4988" s="90"/>
      <c r="C4988" s="90"/>
    </row>
    <row r="4989" spans="1:3">
      <c r="A4989" s="90"/>
      <c r="B4989" s="90"/>
      <c r="C4989" s="90"/>
    </row>
    <row r="4990" spans="1:3">
      <c r="A4990" s="90"/>
      <c r="B4990" s="90"/>
      <c r="C4990" s="90"/>
    </row>
    <row r="4991" spans="1:3">
      <c r="A4991" s="90"/>
      <c r="B4991" s="90"/>
      <c r="C4991" s="90"/>
    </row>
    <row r="4992" spans="1:3">
      <c r="A4992" s="90"/>
      <c r="B4992" s="90"/>
      <c r="C4992" s="90"/>
    </row>
    <row r="4993" spans="1:3">
      <c r="A4993" s="90"/>
      <c r="B4993" s="90"/>
      <c r="C4993" s="90"/>
    </row>
    <row r="4994" spans="1:3">
      <c r="A4994" s="90"/>
      <c r="B4994" s="90"/>
      <c r="C4994" s="90"/>
    </row>
    <row r="4995" spans="1:3">
      <c r="A4995" s="90"/>
      <c r="B4995" s="90"/>
      <c r="C4995" s="90"/>
    </row>
    <row r="4996" spans="1:3">
      <c r="A4996" s="90"/>
      <c r="B4996" s="90"/>
      <c r="C4996" s="90"/>
    </row>
    <row r="4997" spans="1:3">
      <c r="A4997" s="90"/>
      <c r="B4997" s="90"/>
      <c r="C4997" s="90"/>
    </row>
    <row r="4998" spans="1:3">
      <c r="A4998" s="90"/>
      <c r="B4998" s="90"/>
      <c r="C4998" s="90"/>
    </row>
    <row r="4999" spans="1:3">
      <c r="A4999" s="90"/>
      <c r="B4999" s="90"/>
      <c r="C4999" s="90"/>
    </row>
    <row r="5000" spans="1:3">
      <c r="A5000" s="90"/>
      <c r="B5000" s="90"/>
      <c r="C5000" s="90"/>
    </row>
    <row r="5001" spans="1:3">
      <c r="A5001" s="90"/>
      <c r="B5001" s="90"/>
      <c r="C5001" s="90"/>
    </row>
    <row r="5002" spans="1:3">
      <c r="A5002" s="90"/>
      <c r="B5002" s="90"/>
      <c r="C5002" s="90"/>
    </row>
    <row r="5003" spans="1:3">
      <c r="A5003" s="90"/>
      <c r="B5003" s="90"/>
      <c r="C5003" s="90"/>
    </row>
    <row r="5004" spans="1:3">
      <c r="A5004" s="90"/>
      <c r="B5004" s="90"/>
      <c r="C5004" s="90"/>
    </row>
    <row r="5005" spans="1:3">
      <c r="A5005" s="90"/>
      <c r="B5005" s="90"/>
      <c r="C5005" s="90"/>
    </row>
    <row r="5006" spans="1:3">
      <c r="A5006" s="90"/>
      <c r="B5006" s="90"/>
      <c r="C5006" s="90"/>
    </row>
    <row r="5007" spans="1:3">
      <c r="A5007" s="90"/>
      <c r="B5007" s="90"/>
      <c r="C5007" s="90"/>
    </row>
    <row r="5008" spans="1:3">
      <c r="A5008" s="90"/>
      <c r="B5008" s="90"/>
      <c r="C5008" s="90"/>
    </row>
    <row r="5009" spans="1:3">
      <c r="A5009" s="90"/>
      <c r="B5009" s="90"/>
      <c r="C5009" s="90"/>
    </row>
    <row r="5010" spans="1:3">
      <c r="A5010" s="90"/>
      <c r="B5010" s="90"/>
      <c r="C5010" s="90"/>
    </row>
    <row r="5011" spans="1:3">
      <c r="A5011" s="90"/>
      <c r="B5011" s="90"/>
      <c r="C5011" s="90"/>
    </row>
    <row r="5012" spans="1:3">
      <c r="A5012" s="90"/>
      <c r="B5012" s="90"/>
      <c r="C5012" s="90"/>
    </row>
    <row r="5013" spans="1:3">
      <c r="A5013" s="90"/>
      <c r="B5013" s="90"/>
      <c r="C5013" s="90"/>
    </row>
    <row r="5014" spans="1:3">
      <c r="A5014" s="90"/>
      <c r="B5014" s="90"/>
      <c r="C5014" s="90"/>
    </row>
    <row r="5015" spans="1:3">
      <c r="A5015" s="90"/>
      <c r="B5015" s="90"/>
      <c r="C5015" s="90"/>
    </row>
    <row r="5016" spans="1:3">
      <c r="A5016" s="90"/>
      <c r="B5016" s="90"/>
      <c r="C5016" s="90"/>
    </row>
    <row r="5017" spans="1:3">
      <c r="A5017" s="90"/>
      <c r="B5017" s="90"/>
      <c r="C5017" s="90"/>
    </row>
    <row r="5018" spans="1:3">
      <c r="A5018" s="90"/>
      <c r="B5018" s="90"/>
      <c r="C5018" s="90"/>
    </row>
    <row r="5019" spans="1:3">
      <c r="A5019" s="90"/>
      <c r="B5019" s="90"/>
      <c r="C5019" s="90"/>
    </row>
    <row r="5020" spans="1:3">
      <c r="A5020" s="90"/>
      <c r="B5020" s="90"/>
      <c r="C5020" s="90"/>
    </row>
    <row r="5021" spans="1:3">
      <c r="A5021" s="90"/>
      <c r="B5021" s="90"/>
      <c r="C5021" s="90"/>
    </row>
    <row r="5022" spans="1:3">
      <c r="A5022" s="90"/>
      <c r="B5022" s="90"/>
      <c r="C5022" s="90"/>
    </row>
    <row r="5023" spans="1:3">
      <c r="A5023" s="90"/>
      <c r="B5023" s="90"/>
      <c r="C5023" s="90"/>
    </row>
    <row r="5024" spans="1:3">
      <c r="A5024" s="90"/>
      <c r="B5024" s="90"/>
      <c r="C5024" s="90"/>
    </row>
    <row r="5025" spans="1:3">
      <c r="A5025" s="90"/>
      <c r="B5025" s="90"/>
      <c r="C5025" s="90"/>
    </row>
    <row r="5026" spans="1:3">
      <c r="A5026" s="90"/>
      <c r="B5026" s="90"/>
      <c r="C5026" s="90"/>
    </row>
    <row r="5027" spans="1:3">
      <c r="A5027" s="90"/>
      <c r="B5027" s="90"/>
      <c r="C5027" s="90"/>
    </row>
    <row r="5028" spans="1:3">
      <c r="A5028" s="90"/>
      <c r="B5028" s="90"/>
      <c r="C5028" s="90"/>
    </row>
    <row r="5029" spans="1:3">
      <c r="A5029" s="90"/>
      <c r="B5029" s="90"/>
      <c r="C5029" s="90"/>
    </row>
    <row r="5030" spans="1:3">
      <c r="A5030" s="90"/>
      <c r="B5030" s="90"/>
      <c r="C5030" s="90"/>
    </row>
    <row r="5031" spans="1:3">
      <c r="A5031" s="90"/>
      <c r="B5031" s="90"/>
      <c r="C5031" s="90"/>
    </row>
    <row r="5032" spans="1:3">
      <c r="A5032" s="90"/>
      <c r="B5032" s="90"/>
      <c r="C5032" s="90"/>
    </row>
    <row r="5033" spans="1:3">
      <c r="A5033" s="90"/>
      <c r="B5033" s="90"/>
      <c r="C5033" s="90"/>
    </row>
    <row r="5034" spans="1:3">
      <c r="A5034" s="90"/>
      <c r="B5034" s="90"/>
      <c r="C5034" s="90"/>
    </row>
    <row r="5035" spans="1:3">
      <c r="A5035" s="90"/>
      <c r="B5035" s="90"/>
      <c r="C5035" s="90"/>
    </row>
    <row r="5036" spans="1:3">
      <c r="A5036" s="90"/>
      <c r="B5036" s="90"/>
      <c r="C5036" s="90"/>
    </row>
    <row r="5037" spans="1:3">
      <c r="A5037" s="90"/>
      <c r="B5037" s="90"/>
      <c r="C5037" s="90"/>
    </row>
    <row r="5038" spans="1:3">
      <c r="A5038" s="90"/>
      <c r="B5038" s="90"/>
      <c r="C5038" s="90"/>
    </row>
    <row r="5039" spans="1:3">
      <c r="A5039" s="90"/>
      <c r="B5039" s="90"/>
      <c r="C5039" s="90"/>
    </row>
    <row r="5040" spans="1:3">
      <c r="A5040" s="90"/>
      <c r="B5040" s="90"/>
      <c r="C5040" s="90"/>
    </row>
    <row r="5041" spans="1:3">
      <c r="A5041" s="90"/>
      <c r="B5041" s="90"/>
      <c r="C5041" s="90"/>
    </row>
    <row r="5042" spans="1:3">
      <c r="A5042" s="90"/>
      <c r="B5042" s="90"/>
      <c r="C5042" s="90"/>
    </row>
    <row r="5043" spans="1:3">
      <c r="A5043" s="90"/>
      <c r="B5043" s="90"/>
      <c r="C5043" s="90"/>
    </row>
    <row r="5044" spans="1:3">
      <c r="A5044" s="90"/>
      <c r="B5044" s="90"/>
      <c r="C5044" s="90"/>
    </row>
    <row r="5045" spans="1:3">
      <c r="A5045" s="90"/>
      <c r="B5045" s="90"/>
      <c r="C5045" s="90"/>
    </row>
    <row r="5046" spans="1:3">
      <c r="A5046" s="90"/>
      <c r="B5046" s="90"/>
      <c r="C5046" s="90"/>
    </row>
    <row r="5047" spans="1:3">
      <c r="A5047" s="90"/>
      <c r="B5047" s="90"/>
      <c r="C5047" s="90"/>
    </row>
    <row r="5048" spans="1:3">
      <c r="A5048" s="90"/>
      <c r="B5048" s="90"/>
      <c r="C5048" s="90"/>
    </row>
    <row r="5049" spans="1:3">
      <c r="A5049" s="90"/>
      <c r="B5049" s="90"/>
      <c r="C5049" s="90"/>
    </row>
    <row r="5050" spans="1:3">
      <c r="A5050" s="90"/>
      <c r="B5050" s="90"/>
      <c r="C5050" s="90"/>
    </row>
    <row r="5051" spans="1:3">
      <c r="A5051" s="90"/>
      <c r="B5051" s="90"/>
      <c r="C5051" s="90"/>
    </row>
    <row r="5052" spans="1:3">
      <c r="A5052" s="90"/>
      <c r="B5052" s="90"/>
      <c r="C5052" s="90"/>
    </row>
    <row r="5053" spans="1:3">
      <c r="A5053" s="90"/>
      <c r="B5053" s="90"/>
      <c r="C5053" s="90"/>
    </row>
    <row r="5054" spans="1:3">
      <c r="A5054" s="90"/>
      <c r="B5054" s="90"/>
      <c r="C5054" s="90"/>
    </row>
    <row r="5055" spans="1:3">
      <c r="A5055" s="90"/>
      <c r="B5055" s="90"/>
      <c r="C5055" s="90"/>
    </row>
    <row r="5056" spans="1:3">
      <c r="A5056" s="90"/>
      <c r="B5056" s="90"/>
      <c r="C5056" s="90"/>
    </row>
    <row r="5057" spans="1:3">
      <c r="A5057" s="90"/>
      <c r="B5057" s="90"/>
      <c r="C5057" s="90"/>
    </row>
    <row r="5058" spans="1:3">
      <c r="A5058" s="90"/>
      <c r="B5058" s="90"/>
      <c r="C5058" s="90"/>
    </row>
    <row r="5059" spans="1:3">
      <c r="A5059" s="90"/>
      <c r="B5059" s="90"/>
      <c r="C5059" s="90"/>
    </row>
    <row r="5060" spans="1:3">
      <c r="A5060" s="90"/>
      <c r="B5060" s="90"/>
      <c r="C5060" s="90"/>
    </row>
    <row r="5061" spans="1:3">
      <c r="A5061" s="90"/>
      <c r="B5061" s="90"/>
      <c r="C5061" s="90"/>
    </row>
    <row r="5062" spans="1:3">
      <c r="A5062" s="90"/>
      <c r="B5062" s="90"/>
      <c r="C5062" s="90"/>
    </row>
    <row r="5063" spans="1:3">
      <c r="A5063" s="90"/>
      <c r="B5063" s="90"/>
      <c r="C5063" s="90"/>
    </row>
    <row r="5064" spans="1:3">
      <c r="A5064" s="90"/>
      <c r="B5064" s="90"/>
      <c r="C5064" s="90"/>
    </row>
    <row r="5065" spans="1:3">
      <c r="A5065" s="90"/>
      <c r="B5065" s="90"/>
      <c r="C5065" s="90"/>
    </row>
    <row r="5066" spans="1:3">
      <c r="A5066" s="90"/>
      <c r="B5066" s="90"/>
      <c r="C5066" s="90"/>
    </row>
    <row r="5067" spans="1:3">
      <c r="A5067" s="90"/>
      <c r="B5067" s="90"/>
      <c r="C5067" s="90"/>
    </row>
    <row r="5068" spans="1:3">
      <c r="A5068" s="90"/>
      <c r="B5068" s="90"/>
      <c r="C5068" s="90"/>
    </row>
    <row r="5069" spans="1:3">
      <c r="A5069" s="90"/>
      <c r="B5069" s="90"/>
      <c r="C5069" s="90"/>
    </row>
    <row r="5070" spans="1:3">
      <c r="A5070" s="90"/>
      <c r="B5070" s="90"/>
      <c r="C5070" s="90"/>
    </row>
    <row r="5071" spans="1:3">
      <c r="A5071" s="90"/>
      <c r="B5071" s="90"/>
      <c r="C5071" s="90"/>
    </row>
    <row r="5072" spans="1:3">
      <c r="A5072" s="90"/>
      <c r="B5072" s="90"/>
      <c r="C5072" s="90"/>
    </row>
    <row r="5073" spans="1:3">
      <c r="A5073" s="90"/>
      <c r="B5073" s="90"/>
      <c r="C5073" s="90"/>
    </row>
    <row r="5074" spans="1:3">
      <c r="A5074" s="90"/>
      <c r="B5074" s="90"/>
      <c r="C5074" s="90"/>
    </row>
    <row r="5075" spans="1:3">
      <c r="A5075" s="90"/>
      <c r="B5075" s="90"/>
      <c r="C5075" s="90"/>
    </row>
    <row r="5076" spans="1:3">
      <c r="A5076" s="90"/>
      <c r="B5076" s="90"/>
      <c r="C5076" s="90"/>
    </row>
    <row r="5077" spans="1:3">
      <c r="A5077" s="90"/>
      <c r="B5077" s="90"/>
      <c r="C5077" s="90"/>
    </row>
    <row r="5078" spans="1:3">
      <c r="A5078" s="90"/>
      <c r="B5078" s="90"/>
      <c r="C5078" s="90"/>
    </row>
    <row r="5079" spans="1:3">
      <c r="A5079" s="90"/>
      <c r="B5079" s="90"/>
      <c r="C5079" s="90"/>
    </row>
    <row r="5080" spans="1:3">
      <c r="A5080" s="90"/>
      <c r="B5080" s="90"/>
      <c r="C5080" s="90"/>
    </row>
    <row r="5081" spans="1:3">
      <c r="A5081" s="90"/>
      <c r="B5081" s="90"/>
      <c r="C5081" s="90"/>
    </row>
    <row r="5082" spans="1:3">
      <c r="A5082" s="90"/>
      <c r="B5082" s="90"/>
      <c r="C5082" s="90"/>
    </row>
    <row r="5083" spans="1:3">
      <c r="A5083" s="90"/>
      <c r="B5083" s="90"/>
      <c r="C5083" s="90"/>
    </row>
    <row r="5084" spans="1:3">
      <c r="A5084" s="90"/>
      <c r="B5084" s="90"/>
      <c r="C5084" s="90"/>
    </row>
    <row r="5085" spans="1:3">
      <c r="A5085" s="90"/>
      <c r="B5085" s="90"/>
      <c r="C5085" s="90"/>
    </row>
    <row r="5086" spans="1:3">
      <c r="A5086" s="90"/>
      <c r="B5086" s="90"/>
      <c r="C5086" s="90"/>
    </row>
    <row r="5087" spans="1:3">
      <c r="A5087" s="90"/>
      <c r="B5087" s="90"/>
      <c r="C5087" s="90"/>
    </row>
    <row r="5088" spans="1:3">
      <c r="A5088" s="90"/>
      <c r="B5088" s="90"/>
      <c r="C5088" s="90"/>
    </row>
    <row r="5089" spans="1:3">
      <c r="A5089" s="90"/>
      <c r="B5089" s="90"/>
      <c r="C5089" s="90"/>
    </row>
    <row r="5090" spans="1:3">
      <c r="A5090" s="90"/>
      <c r="B5090" s="90"/>
      <c r="C5090" s="90"/>
    </row>
    <row r="5091" spans="1:3">
      <c r="A5091" s="90"/>
      <c r="B5091" s="90"/>
      <c r="C5091" s="90"/>
    </row>
    <row r="5092" spans="1:3">
      <c r="A5092" s="90"/>
      <c r="B5092" s="90"/>
      <c r="C5092" s="90"/>
    </row>
    <row r="5093" spans="1:3">
      <c r="A5093" s="90"/>
      <c r="B5093" s="90"/>
      <c r="C5093" s="90"/>
    </row>
    <row r="5094" spans="1:3">
      <c r="A5094" s="90"/>
      <c r="B5094" s="90"/>
      <c r="C5094" s="90"/>
    </row>
    <row r="5095" spans="1:3">
      <c r="A5095" s="90"/>
      <c r="B5095" s="90"/>
      <c r="C5095" s="90"/>
    </row>
    <row r="5096" spans="1:3">
      <c r="A5096" s="90"/>
      <c r="B5096" s="90"/>
      <c r="C5096" s="90"/>
    </row>
    <row r="5097" spans="1:3">
      <c r="A5097" s="90"/>
      <c r="B5097" s="90"/>
      <c r="C5097" s="90"/>
    </row>
    <row r="5098" spans="1:3">
      <c r="A5098" s="90"/>
      <c r="B5098" s="90"/>
      <c r="C5098" s="90"/>
    </row>
    <row r="5099" spans="1:3">
      <c r="A5099" s="90"/>
      <c r="B5099" s="90"/>
      <c r="C5099" s="90"/>
    </row>
    <row r="5100" spans="1:3">
      <c r="A5100" s="90"/>
      <c r="B5100" s="90"/>
      <c r="C5100" s="90"/>
    </row>
    <row r="5101" spans="1:3">
      <c r="A5101" s="90"/>
      <c r="B5101" s="90"/>
      <c r="C5101" s="90"/>
    </row>
    <row r="5102" spans="1:3">
      <c r="A5102" s="90"/>
      <c r="B5102" s="90"/>
      <c r="C5102" s="90"/>
    </row>
    <row r="5103" spans="1:3">
      <c r="A5103" s="90"/>
      <c r="B5103" s="90"/>
      <c r="C5103" s="90"/>
    </row>
    <row r="5104" spans="1:3">
      <c r="A5104" s="90"/>
      <c r="B5104" s="90"/>
      <c r="C5104" s="90"/>
    </row>
    <row r="5105" spans="1:3">
      <c r="A5105" s="90"/>
      <c r="B5105" s="90"/>
      <c r="C5105" s="90"/>
    </row>
    <row r="5106" spans="1:3">
      <c r="A5106" s="90"/>
      <c r="B5106" s="90"/>
      <c r="C5106" s="90"/>
    </row>
    <row r="5107" spans="1:3">
      <c r="A5107" s="90"/>
      <c r="B5107" s="90"/>
      <c r="C5107" s="90"/>
    </row>
    <row r="5108" spans="1:3">
      <c r="A5108" s="90"/>
      <c r="B5108" s="90"/>
      <c r="C5108" s="90"/>
    </row>
    <row r="5109" spans="1:3">
      <c r="A5109" s="90"/>
      <c r="B5109" s="90"/>
      <c r="C5109" s="90"/>
    </row>
    <row r="5110" spans="1:3">
      <c r="A5110" s="90"/>
      <c r="B5110" s="90"/>
      <c r="C5110" s="90"/>
    </row>
    <row r="5111" spans="1:3">
      <c r="A5111" s="90"/>
      <c r="B5111" s="90"/>
      <c r="C5111" s="90"/>
    </row>
    <row r="5112" spans="1:3">
      <c r="A5112" s="90"/>
      <c r="B5112" s="90"/>
      <c r="C5112" s="90"/>
    </row>
    <row r="5113" spans="1:3">
      <c r="A5113" s="90"/>
      <c r="B5113" s="90"/>
      <c r="C5113" s="90"/>
    </row>
    <row r="5114" spans="1:3">
      <c r="A5114" s="90"/>
      <c r="B5114" s="90"/>
      <c r="C5114" s="90"/>
    </row>
    <row r="5115" spans="1:3">
      <c r="A5115" s="90"/>
      <c r="B5115" s="90"/>
      <c r="C5115" s="90"/>
    </row>
    <row r="5116" spans="1:3">
      <c r="A5116" s="90"/>
      <c r="B5116" s="90"/>
      <c r="C5116" s="90"/>
    </row>
    <row r="5117" spans="1:3">
      <c r="A5117" s="90"/>
      <c r="B5117" s="90"/>
      <c r="C5117" s="90"/>
    </row>
    <row r="5118" spans="1:3">
      <c r="A5118" s="90"/>
      <c r="B5118" s="90"/>
      <c r="C5118" s="90"/>
    </row>
    <row r="5119" spans="1:3">
      <c r="A5119" s="90"/>
      <c r="B5119" s="90"/>
      <c r="C5119" s="90"/>
    </row>
    <row r="5120" spans="1:3">
      <c r="A5120" s="90"/>
      <c r="B5120" s="90"/>
      <c r="C5120" s="90"/>
    </row>
    <row r="5121" spans="1:3">
      <c r="A5121" s="90"/>
      <c r="B5121" s="90"/>
      <c r="C5121" s="90"/>
    </row>
    <row r="5122" spans="1:3">
      <c r="A5122" s="90"/>
      <c r="B5122" s="90"/>
      <c r="C5122" s="90"/>
    </row>
    <row r="5123" spans="1:3">
      <c r="A5123" s="90"/>
      <c r="B5123" s="90"/>
      <c r="C5123" s="90"/>
    </row>
    <row r="5124" spans="1:3">
      <c r="A5124" s="90"/>
      <c r="B5124" s="90"/>
      <c r="C5124" s="90"/>
    </row>
    <row r="5125" spans="1:3">
      <c r="A5125" s="90"/>
      <c r="B5125" s="90"/>
      <c r="C5125" s="90"/>
    </row>
    <row r="5126" spans="1:3">
      <c r="A5126" s="90"/>
      <c r="B5126" s="90"/>
      <c r="C5126" s="90"/>
    </row>
    <row r="5127" spans="1:3">
      <c r="A5127" s="90"/>
      <c r="B5127" s="90"/>
      <c r="C5127" s="90"/>
    </row>
    <row r="5128" spans="1:3">
      <c r="A5128" s="90"/>
      <c r="B5128" s="90"/>
      <c r="C5128" s="90"/>
    </row>
    <row r="5129" spans="1:3">
      <c r="A5129" s="90"/>
      <c r="B5129" s="90"/>
      <c r="C5129" s="90"/>
    </row>
    <row r="5130" spans="1:3">
      <c r="A5130" s="90"/>
      <c r="B5130" s="90"/>
      <c r="C5130" s="90"/>
    </row>
    <row r="5131" spans="1:3">
      <c r="A5131" s="90"/>
      <c r="B5131" s="90"/>
      <c r="C5131" s="90"/>
    </row>
    <row r="5132" spans="1:3">
      <c r="A5132" s="90"/>
      <c r="B5132" s="90"/>
      <c r="C5132" s="90"/>
    </row>
    <row r="5133" spans="1:3">
      <c r="A5133" s="90"/>
      <c r="B5133" s="90"/>
      <c r="C5133" s="90"/>
    </row>
    <row r="5134" spans="1:3">
      <c r="A5134" s="90"/>
      <c r="B5134" s="90"/>
      <c r="C5134" s="90"/>
    </row>
    <row r="5135" spans="1:3">
      <c r="A5135" s="90"/>
      <c r="B5135" s="90"/>
      <c r="C5135" s="90"/>
    </row>
    <row r="5136" spans="1:3">
      <c r="A5136" s="90"/>
      <c r="B5136" s="90"/>
      <c r="C5136" s="90"/>
    </row>
    <row r="5137" spans="1:3">
      <c r="A5137" s="90"/>
      <c r="B5137" s="90"/>
      <c r="C5137" s="90"/>
    </row>
    <row r="5138" spans="1:3">
      <c r="A5138" s="90"/>
      <c r="B5138" s="90"/>
      <c r="C5138" s="90"/>
    </row>
    <row r="5139" spans="1:3">
      <c r="A5139" s="90"/>
      <c r="B5139" s="90"/>
      <c r="C5139" s="90"/>
    </row>
    <row r="5140" spans="1:3">
      <c r="A5140" s="90"/>
      <c r="B5140" s="90"/>
      <c r="C5140" s="90"/>
    </row>
    <row r="5141" spans="1:3">
      <c r="A5141" s="90"/>
      <c r="B5141" s="90"/>
      <c r="C5141" s="90"/>
    </row>
    <row r="5142" spans="1:3">
      <c r="A5142" s="90"/>
      <c r="B5142" s="90"/>
      <c r="C5142" s="90"/>
    </row>
    <row r="5143" spans="1:3">
      <c r="A5143" s="90"/>
      <c r="B5143" s="90"/>
      <c r="C5143" s="90"/>
    </row>
    <row r="5144" spans="1:3">
      <c r="A5144" s="90"/>
      <c r="B5144" s="90"/>
      <c r="C5144" s="90"/>
    </row>
    <row r="5145" spans="1:3">
      <c r="A5145" s="90"/>
      <c r="B5145" s="90"/>
      <c r="C5145" s="90"/>
    </row>
    <row r="5146" spans="1:3">
      <c r="A5146" s="90"/>
      <c r="B5146" s="90"/>
      <c r="C5146" s="90"/>
    </row>
    <row r="5147" spans="1:3">
      <c r="A5147" s="90"/>
      <c r="B5147" s="90"/>
      <c r="C5147" s="90"/>
    </row>
    <row r="5148" spans="1:3">
      <c r="A5148" s="90"/>
      <c r="B5148" s="90"/>
      <c r="C5148" s="90"/>
    </row>
    <row r="5149" spans="1:3">
      <c r="A5149" s="90"/>
      <c r="B5149" s="90"/>
      <c r="C5149" s="90"/>
    </row>
    <row r="5150" spans="1:3">
      <c r="A5150" s="90"/>
      <c r="B5150" s="90"/>
      <c r="C5150" s="90"/>
    </row>
    <row r="5151" spans="1:3">
      <c r="A5151" s="90"/>
      <c r="B5151" s="90"/>
      <c r="C5151" s="90"/>
    </row>
    <row r="5152" spans="1:3">
      <c r="A5152" s="90"/>
      <c r="B5152" s="90"/>
      <c r="C5152" s="90"/>
    </row>
    <row r="5153" spans="1:3">
      <c r="A5153" s="90"/>
      <c r="B5153" s="90"/>
      <c r="C5153" s="90"/>
    </row>
    <row r="5154" spans="1:3">
      <c r="A5154" s="90"/>
      <c r="B5154" s="90"/>
      <c r="C5154" s="90"/>
    </row>
    <row r="5155" spans="1:3">
      <c r="A5155" s="90"/>
      <c r="B5155" s="90"/>
      <c r="C5155" s="90"/>
    </row>
    <row r="5156" spans="1:3">
      <c r="A5156" s="90"/>
      <c r="B5156" s="90"/>
      <c r="C5156" s="90"/>
    </row>
    <row r="5157" spans="1:3">
      <c r="A5157" s="90"/>
      <c r="B5157" s="90"/>
      <c r="C5157" s="90"/>
    </row>
    <row r="5158" spans="1:3">
      <c r="A5158" s="90"/>
      <c r="B5158" s="90"/>
      <c r="C5158" s="90"/>
    </row>
    <row r="5159" spans="1:3">
      <c r="A5159" s="90"/>
      <c r="B5159" s="90"/>
      <c r="C5159" s="90"/>
    </row>
    <row r="5160" spans="1:3">
      <c r="A5160" s="90"/>
      <c r="B5160" s="90"/>
      <c r="C5160" s="90"/>
    </row>
    <row r="5161" spans="1:3">
      <c r="A5161" s="90"/>
      <c r="B5161" s="90"/>
      <c r="C5161" s="90"/>
    </row>
    <row r="5162" spans="1:3">
      <c r="A5162" s="90"/>
      <c r="B5162" s="90"/>
      <c r="C5162" s="90"/>
    </row>
    <row r="5163" spans="1:3">
      <c r="A5163" s="90"/>
      <c r="B5163" s="90"/>
      <c r="C5163" s="90"/>
    </row>
    <row r="5164" spans="1:3">
      <c r="A5164" s="90"/>
      <c r="B5164" s="90"/>
      <c r="C5164" s="90"/>
    </row>
    <row r="5165" spans="1:3">
      <c r="A5165" s="90"/>
      <c r="B5165" s="90"/>
      <c r="C5165" s="90"/>
    </row>
    <row r="5166" spans="1:3">
      <c r="A5166" s="90"/>
      <c r="B5166" s="90"/>
      <c r="C5166" s="90"/>
    </row>
    <row r="5167" spans="1:3">
      <c r="A5167" s="90"/>
      <c r="B5167" s="90"/>
      <c r="C5167" s="90"/>
    </row>
    <row r="5168" spans="1:3">
      <c r="A5168" s="90"/>
      <c r="B5168" s="90"/>
      <c r="C5168" s="90"/>
    </row>
    <row r="5169" spans="1:3">
      <c r="A5169" s="90"/>
      <c r="B5169" s="90"/>
      <c r="C5169" s="90"/>
    </row>
    <row r="5170" spans="1:3">
      <c r="A5170" s="90"/>
      <c r="B5170" s="90"/>
      <c r="C5170" s="90"/>
    </row>
    <row r="5171" spans="1:3">
      <c r="A5171" s="90"/>
      <c r="B5171" s="90"/>
      <c r="C5171" s="90"/>
    </row>
    <row r="5172" spans="1:3">
      <c r="A5172" s="90"/>
      <c r="B5172" s="90"/>
      <c r="C5172" s="90"/>
    </row>
    <row r="5173" spans="1:3">
      <c r="A5173" s="90"/>
      <c r="B5173" s="90"/>
      <c r="C5173" s="90"/>
    </row>
    <row r="5174" spans="1:3">
      <c r="A5174" s="90"/>
      <c r="B5174" s="90"/>
      <c r="C5174" s="90"/>
    </row>
    <row r="5175" spans="1:3">
      <c r="A5175" s="90"/>
      <c r="B5175" s="90"/>
      <c r="C5175" s="90"/>
    </row>
    <row r="5176" spans="1:3">
      <c r="A5176" s="90"/>
      <c r="B5176" s="90"/>
      <c r="C5176" s="90"/>
    </row>
    <row r="5177" spans="1:3">
      <c r="A5177" s="90"/>
      <c r="B5177" s="90"/>
      <c r="C5177" s="90"/>
    </row>
    <row r="5178" spans="1:3">
      <c r="A5178" s="90"/>
      <c r="B5178" s="90"/>
      <c r="C5178" s="90"/>
    </row>
    <row r="5179" spans="1:3">
      <c r="A5179" s="90"/>
      <c r="B5179" s="90"/>
      <c r="C5179" s="90"/>
    </row>
    <row r="5180" spans="1:3">
      <c r="A5180" s="90"/>
      <c r="B5180" s="90"/>
      <c r="C5180" s="90"/>
    </row>
    <row r="5181" spans="1:3">
      <c r="A5181" s="90"/>
      <c r="B5181" s="90"/>
      <c r="C5181" s="90"/>
    </row>
    <row r="5182" spans="1:3">
      <c r="A5182" s="90"/>
      <c r="B5182" s="90"/>
      <c r="C5182" s="90"/>
    </row>
    <row r="5183" spans="1:3">
      <c r="A5183" s="90"/>
      <c r="B5183" s="90"/>
      <c r="C5183" s="90"/>
    </row>
    <row r="5184" spans="1:3">
      <c r="A5184" s="90"/>
      <c r="B5184" s="90"/>
      <c r="C5184" s="90"/>
    </row>
    <row r="5185" spans="1:3">
      <c r="A5185" s="90"/>
      <c r="B5185" s="90"/>
      <c r="C5185" s="90"/>
    </row>
    <row r="5186" spans="1:3">
      <c r="A5186" s="90"/>
      <c r="B5186" s="90"/>
      <c r="C5186" s="90"/>
    </row>
    <row r="5187" spans="1:3">
      <c r="A5187" s="90"/>
      <c r="B5187" s="90"/>
      <c r="C5187" s="90"/>
    </row>
    <row r="5188" spans="1:3">
      <c r="A5188" s="90"/>
      <c r="B5188" s="90"/>
      <c r="C5188" s="90"/>
    </row>
    <row r="5189" spans="1:3">
      <c r="A5189" s="90"/>
      <c r="B5189" s="90"/>
      <c r="C5189" s="90"/>
    </row>
    <row r="5190" spans="1:3">
      <c r="A5190" s="90"/>
      <c r="B5190" s="90"/>
      <c r="C5190" s="90"/>
    </row>
    <row r="5191" spans="1:3">
      <c r="A5191" s="90"/>
      <c r="B5191" s="90"/>
      <c r="C5191" s="90"/>
    </row>
    <row r="5192" spans="1:3">
      <c r="A5192" s="90"/>
      <c r="B5192" s="90"/>
      <c r="C5192" s="90"/>
    </row>
    <row r="5193" spans="1:3">
      <c r="A5193" s="90"/>
      <c r="B5193" s="90"/>
      <c r="C5193" s="90"/>
    </row>
    <row r="5194" spans="1:3">
      <c r="A5194" s="90"/>
      <c r="B5194" s="90"/>
      <c r="C5194" s="90"/>
    </row>
    <row r="5195" spans="1:3">
      <c r="A5195" s="90"/>
      <c r="B5195" s="90"/>
      <c r="C5195" s="90"/>
    </row>
    <row r="5196" spans="1:3">
      <c r="A5196" s="90"/>
      <c r="B5196" s="90"/>
      <c r="C5196" s="90"/>
    </row>
    <row r="5197" spans="1:3">
      <c r="A5197" s="90"/>
      <c r="B5197" s="90"/>
      <c r="C5197" s="90"/>
    </row>
    <row r="5198" spans="1:3">
      <c r="A5198" s="90"/>
      <c r="B5198" s="90"/>
      <c r="C5198" s="90"/>
    </row>
    <row r="5199" spans="1:3">
      <c r="A5199" s="90"/>
      <c r="B5199" s="90"/>
      <c r="C5199" s="90"/>
    </row>
    <row r="5200" spans="1:3">
      <c r="A5200" s="90"/>
      <c r="B5200" s="90"/>
      <c r="C5200" s="90"/>
    </row>
    <row r="5201" spans="1:3">
      <c r="A5201" s="90"/>
      <c r="B5201" s="90"/>
      <c r="C5201" s="90"/>
    </row>
    <row r="5202" spans="1:3">
      <c r="A5202" s="90"/>
      <c r="B5202" s="90"/>
      <c r="C5202" s="90"/>
    </row>
    <row r="5203" spans="1:3">
      <c r="A5203" s="90"/>
      <c r="B5203" s="90"/>
      <c r="C5203" s="90"/>
    </row>
    <row r="5204" spans="1:3">
      <c r="A5204" s="90"/>
      <c r="B5204" s="90"/>
      <c r="C5204" s="90"/>
    </row>
    <row r="5205" spans="1:3">
      <c r="A5205" s="90"/>
      <c r="B5205" s="90"/>
      <c r="C5205" s="90"/>
    </row>
    <row r="5206" spans="1:3">
      <c r="A5206" s="90"/>
      <c r="B5206" s="90"/>
      <c r="C5206" s="90"/>
    </row>
    <row r="5207" spans="1:3">
      <c r="A5207" s="90"/>
      <c r="B5207" s="90"/>
      <c r="C5207" s="90"/>
    </row>
    <row r="5208" spans="1:3">
      <c r="A5208" s="90"/>
      <c r="B5208" s="90"/>
      <c r="C5208" s="90"/>
    </row>
    <row r="5209" spans="1:3">
      <c r="A5209" s="90"/>
      <c r="B5209" s="90"/>
      <c r="C5209" s="90"/>
    </row>
    <row r="5210" spans="1:3">
      <c r="A5210" s="90"/>
      <c r="B5210" s="90"/>
      <c r="C5210" s="90"/>
    </row>
    <row r="5211" spans="1:3">
      <c r="A5211" s="90"/>
      <c r="B5211" s="90"/>
      <c r="C5211" s="90"/>
    </row>
    <row r="5212" spans="1:3">
      <c r="A5212" s="90"/>
      <c r="B5212" s="90"/>
      <c r="C5212" s="90"/>
    </row>
    <row r="5213" spans="1:3">
      <c r="A5213" s="90"/>
      <c r="B5213" s="90"/>
      <c r="C5213" s="90"/>
    </row>
    <row r="5214" spans="1:3">
      <c r="A5214" s="90"/>
      <c r="B5214" s="90"/>
      <c r="C5214" s="90"/>
    </row>
    <row r="5215" spans="1:3">
      <c r="A5215" s="90"/>
      <c r="B5215" s="90"/>
      <c r="C5215" s="90"/>
    </row>
    <row r="5216" spans="1:3">
      <c r="A5216" s="90"/>
      <c r="B5216" s="90"/>
      <c r="C5216" s="90"/>
    </row>
    <row r="5217" spans="1:3">
      <c r="A5217" s="90"/>
      <c r="B5217" s="90"/>
      <c r="C5217" s="90"/>
    </row>
    <row r="5218" spans="1:3">
      <c r="A5218" s="90"/>
      <c r="B5218" s="90"/>
      <c r="C5218" s="90"/>
    </row>
    <row r="5219" spans="1:3">
      <c r="A5219" s="90"/>
      <c r="B5219" s="90"/>
      <c r="C5219" s="90"/>
    </row>
    <row r="5220" spans="1:3">
      <c r="A5220" s="90"/>
      <c r="B5220" s="90"/>
      <c r="C5220" s="90"/>
    </row>
    <row r="5221" spans="1:3">
      <c r="A5221" s="90"/>
      <c r="B5221" s="90"/>
      <c r="C5221" s="90"/>
    </row>
    <row r="5222" spans="1:3">
      <c r="A5222" s="90"/>
      <c r="B5222" s="90"/>
      <c r="C5222" s="90"/>
    </row>
    <row r="5223" spans="1:3">
      <c r="A5223" s="90"/>
      <c r="B5223" s="90"/>
      <c r="C5223" s="90"/>
    </row>
    <row r="5224" spans="1:3">
      <c r="A5224" s="90"/>
      <c r="B5224" s="90"/>
      <c r="C5224" s="90"/>
    </row>
    <row r="5225" spans="1:3">
      <c r="A5225" s="90"/>
      <c r="B5225" s="90"/>
      <c r="C5225" s="90"/>
    </row>
    <row r="5226" spans="1:3">
      <c r="A5226" s="90"/>
      <c r="B5226" s="90"/>
      <c r="C5226" s="90"/>
    </row>
    <row r="5227" spans="1:3">
      <c r="A5227" s="90"/>
      <c r="B5227" s="90"/>
      <c r="C5227" s="90"/>
    </row>
    <row r="5228" spans="1:3">
      <c r="A5228" s="90"/>
      <c r="B5228" s="90"/>
      <c r="C5228" s="90"/>
    </row>
    <row r="5229" spans="1:3">
      <c r="A5229" s="90"/>
      <c r="B5229" s="90"/>
      <c r="C5229" s="90"/>
    </row>
    <row r="5230" spans="1:3">
      <c r="A5230" s="90"/>
      <c r="B5230" s="90"/>
      <c r="C5230" s="90"/>
    </row>
    <row r="5231" spans="1:3">
      <c r="A5231" s="90"/>
      <c r="B5231" s="90"/>
      <c r="C5231" s="90"/>
    </row>
    <row r="5232" spans="1:3">
      <c r="A5232" s="90"/>
      <c r="B5232" s="90"/>
      <c r="C5232" s="90"/>
    </row>
    <row r="5233" spans="1:3">
      <c r="A5233" s="90"/>
      <c r="B5233" s="90"/>
      <c r="C5233" s="90"/>
    </row>
    <row r="5234" spans="1:3">
      <c r="A5234" s="90"/>
      <c r="B5234" s="90"/>
      <c r="C5234" s="90"/>
    </row>
    <row r="5235" spans="1:3">
      <c r="A5235" s="90"/>
      <c r="B5235" s="90"/>
      <c r="C5235" s="90"/>
    </row>
    <row r="5236" spans="1:3">
      <c r="A5236" s="90"/>
      <c r="B5236" s="90"/>
      <c r="C5236" s="90"/>
    </row>
    <row r="5237" spans="1:3">
      <c r="A5237" s="90"/>
      <c r="B5237" s="90"/>
      <c r="C5237" s="90"/>
    </row>
    <row r="5238" spans="1:3">
      <c r="A5238" s="90"/>
      <c r="B5238" s="90"/>
      <c r="C5238" s="90"/>
    </row>
    <row r="5239" spans="1:3">
      <c r="A5239" s="90"/>
      <c r="B5239" s="90"/>
      <c r="C5239" s="90"/>
    </row>
    <row r="5240" spans="1:3">
      <c r="A5240" s="90"/>
      <c r="B5240" s="90"/>
      <c r="C5240" s="90"/>
    </row>
    <row r="5241" spans="1:3">
      <c r="A5241" s="90"/>
      <c r="B5241" s="90"/>
      <c r="C5241" s="90"/>
    </row>
    <row r="5242" spans="1:3">
      <c r="A5242" s="90"/>
      <c r="B5242" s="90"/>
      <c r="C5242" s="90"/>
    </row>
    <row r="5243" spans="1:3">
      <c r="A5243" s="90"/>
      <c r="B5243" s="90"/>
      <c r="C5243" s="90"/>
    </row>
    <row r="5244" spans="1:3">
      <c r="A5244" s="90"/>
      <c r="B5244" s="90"/>
      <c r="C5244" s="90"/>
    </row>
    <row r="5245" spans="1:3">
      <c r="A5245" s="90"/>
      <c r="B5245" s="90"/>
      <c r="C5245" s="90"/>
    </row>
    <row r="5246" spans="1:3">
      <c r="A5246" s="90"/>
      <c r="B5246" s="90"/>
      <c r="C5246" s="90"/>
    </row>
    <row r="5247" spans="1:3">
      <c r="A5247" s="90"/>
      <c r="B5247" s="90"/>
      <c r="C5247" s="90"/>
    </row>
    <row r="5248" spans="1:3">
      <c r="A5248" s="90"/>
      <c r="B5248" s="90"/>
      <c r="C5248" s="90"/>
    </row>
    <row r="5249" spans="1:3">
      <c r="A5249" s="90"/>
      <c r="B5249" s="90"/>
      <c r="C5249" s="90"/>
    </row>
    <row r="5250" spans="1:3">
      <c r="A5250" s="90"/>
      <c r="B5250" s="90"/>
      <c r="C5250" s="90"/>
    </row>
    <row r="5251" spans="1:3">
      <c r="A5251" s="90"/>
      <c r="B5251" s="90"/>
      <c r="C5251" s="90"/>
    </row>
    <row r="5252" spans="1:3">
      <c r="A5252" s="90"/>
      <c r="B5252" s="90"/>
      <c r="C5252" s="90"/>
    </row>
    <row r="5253" spans="1:3">
      <c r="A5253" s="90"/>
      <c r="B5253" s="90"/>
      <c r="C5253" s="90"/>
    </row>
    <row r="5254" spans="1:3">
      <c r="A5254" s="90"/>
      <c r="B5254" s="90"/>
      <c r="C5254" s="90"/>
    </row>
    <row r="5255" spans="1:3">
      <c r="A5255" s="90"/>
      <c r="B5255" s="90"/>
      <c r="C5255" s="90"/>
    </row>
    <row r="5256" spans="1:3">
      <c r="A5256" s="90"/>
      <c r="B5256" s="90"/>
      <c r="C5256" s="90"/>
    </row>
    <row r="5257" spans="1:3">
      <c r="A5257" s="90"/>
      <c r="B5257" s="90"/>
      <c r="C5257" s="90"/>
    </row>
    <row r="5258" spans="1:3">
      <c r="A5258" s="90"/>
      <c r="B5258" s="90"/>
      <c r="C5258" s="90"/>
    </row>
    <row r="5259" spans="1:3">
      <c r="A5259" s="90"/>
      <c r="B5259" s="90"/>
      <c r="C5259" s="90"/>
    </row>
    <row r="5260" spans="1:3">
      <c r="A5260" s="90"/>
      <c r="B5260" s="90"/>
      <c r="C5260" s="90"/>
    </row>
    <row r="5261" spans="1:3">
      <c r="A5261" s="90"/>
      <c r="B5261" s="90"/>
      <c r="C5261" s="90"/>
    </row>
    <row r="5262" spans="1:3">
      <c r="A5262" s="90"/>
      <c r="B5262" s="90"/>
      <c r="C5262" s="90"/>
    </row>
    <row r="5263" spans="1:3">
      <c r="A5263" s="90"/>
      <c r="B5263" s="90"/>
      <c r="C5263" s="90"/>
    </row>
    <row r="5264" spans="1:3">
      <c r="A5264" s="90"/>
      <c r="B5264" s="90"/>
      <c r="C5264" s="90"/>
    </row>
    <row r="5265" spans="1:3">
      <c r="A5265" s="90"/>
      <c r="B5265" s="90"/>
      <c r="C5265" s="90"/>
    </row>
    <row r="5266" spans="1:3">
      <c r="A5266" s="90"/>
      <c r="B5266" s="90"/>
      <c r="C5266" s="90"/>
    </row>
    <row r="5267" spans="1:3">
      <c r="A5267" s="90"/>
      <c r="B5267" s="90"/>
      <c r="C5267" s="90"/>
    </row>
    <row r="5268" spans="1:3">
      <c r="A5268" s="90"/>
      <c r="B5268" s="90"/>
      <c r="C5268" s="90"/>
    </row>
    <row r="5269" spans="1:3">
      <c r="A5269" s="90"/>
      <c r="B5269" s="90"/>
      <c r="C5269" s="90"/>
    </row>
    <row r="5270" spans="1:3">
      <c r="A5270" s="90"/>
      <c r="B5270" s="90"/>
      <c r="C5270" s="90"/>
    </row>
    <row r="5271" spans="1:3">
      <c r="A5271" s="90"/>
      <c r="B5271" s="90"/>
      <c r="C5271" s="90"/>
    </row>
    <row r="5272" spans="1:3">
      <c r="A5272" s="90"/>
      <c r="B5272" s="90"/>
      <c r="C5272" s="90"/>
    </row>
    <row r="5273" spans="1:3">
      <c r="A5273" s="90"/>
      <c r="B5273" s="90"/>
      <c r="C5273" s="90"/>
    </row>
    <row r="5274" spans="1:3">
      <c r="A5274" s="90"/>
      <c r="B5274" s="90"/>
      <c r="C5274" s="90"/>
    </row>
    <row r="5275" spans="1:3">
      <c r="A5275" s="90"/>
      <c r="B5275" s="90"/>
      <c r="C5275" s="90"/>
    </row>
    <row r="5276" spans="1:3">
      <c r="A5276" s="90"/>
      <c r="B5276" s="90"/>
      <c r="C5276" s="90"/>
    </row>
    <row r="5277" spans="1:3">
      <c r="A5277" s="90"/>
      <c r="B5277" s="90"/>
      <c r="C5277" s="90"/>
    </row>
    <row r="5278" spans="1:3">
      <c r="A5278" s="90"/>
      <c r="B5278" s="90"/>
      <c r="C5278" s="90"/>
    </row>
    <row r="5279" spans="1:3">
      <c r="A5279" s="90"/>
      <c r="B5279" s="90"/>
      <c r="C5279" s="90"/>
    </row>
    <row r="5280" spans="1:3">
      <c r="A5280" s="90"/>
      <c r="B5280" s="90"/>
      <c r="C5280" s="90"/>
    </row>
    <row r="5281" spans="1:3">
      <c r="A5281" s="90"/>
      <c r="B5281" s="90"/>
      <c r="C5281" s="90"/>
    </row>
    <row r="5282" spans="1:3">
      <c r="A5282" s="90"/>
      <c r="B5282" s="90"/>
      <c r="C5282" s="90"/>
    </row>
    <row r="5283" spans="1:3">
      <c r="A5283" s="90"/>
      <c r="B5283" s="90"/>
      <c r="C5283" s="90"/>
    </row>
    <row r="5284" spans="1:3">
      <c r="A5284" s="90"/>
      <c r="B5284" s="90"/>
      <c r="C5284" s="90"/>
    </row>
    <row r="5285" spans="1:3">
      <c r="A5285" s="90"/>
      <c r="B5285" s="90"/>
      <c r="C5285" s="90"/>
    </row>
    <row r="5286" spans="1:3">
      <c r="A5286" s="90"/>
      <c r="B5286" s="90"/>
      <c r="C5286" s="90"/>
    </row>
    <row r="5287" spans="1:3">
      <c r="A5287" s="90"/>
      <c r="B5287" s="90"/>
      <c r="C5287" s="90"/>
    </row>
    <row r="5288" spans="1:3">
      <c r="A5288" s="90"/>
      <c r="B5288" s="90"/>
      <c r="C5288" s="90"/>
    </row>
    <row r="5289" spans="1:3">
      <c r="A5289" s="90"/>
      <c r="B5289" s="90"/>
      <c r="C5289" s="90"/>
    </row>
    <row r="5290" spans="1:3">
      <c r="A5290" s="90"/>
      <c r="B5290" s="90"/>
      <c r="C5290" s="90"/>
    </row>
    <row r="5291" spans="1:3">
      <c r="A5291" s="90"/>
      <c r="B5291" s="90"/>
      <c r="C5291" s="90"/>
    </row>
    <row r="5292" spans="1:3">
      <c r="A5292" s="90"/>
      <c r="B5292" s="90"/>
      <c r="C5292" s="90"/>
    </row>
    <row r="5293" spans="1:3">
      <c r="A5293" s="90"/>
      <c r="B5293" s="90"/>
      <c r="C5293" s="90"/>
    </row>
    <row r="5294" spans="1:3">
      <c r="A5294" s="90"/>
      <c r="B5294" s="90"/>
      <c r="C5294" s="90"/>
    </row>
    <row r="5295" spans="1:3">
      <c r="A5295" s="90"/>
      <c r="B5295" s="90"/>
      <c r="C5295" s="90"/>
    </row>
    <row r="5296" spans="1:3">
      <c r="A5296" s="90"/>
      <c r="B5296" s="90"/>
      <c r="C5296" s="90"/>
    </row>
    <row r="5297" spans="1:3">
      <c r="A5297" s="90"/>
      <c r="B5297" s="90"/>
      <c r="C5297" s="90"/>
    </row>
    <row r="5298" spans="1:3">
      <c r="A5298" s="90"/>
      <c r="B5298" s="90"/>
      <c r="C5298" s="90"/>
    </row>
    <row r="5299" spans="1:3">
      <c r="A5299" s="90"/>
      <c r="B5299" s="90"/>
      <c r="C5299" s="90"/>
    </row>
    <row r="5300" spans="1:3">
      <c r="A5300" s="90"/>
      <c r="B5300" s="90"/>
      <c r="C5300" s="90"/>
    </row>
    <row r="5301" spans="1:3">
      <c r="A5301" s="90"/>
      <c r="B5301" s="90"/>
      <c r="C5301" s="90"/>
    </row>
    <row r="5302" spans="1:3">
      <c r="A5302" s="90"/>
      <c r="B5302" s="90"/>
      <c r="C5302" s="90"/>
    </row>
    <row r="5303" spans="1:3">
      <c r="A5303" s="90"/>
      <c r="B5303" s="90"/>
      <c r="C5303" s="90"/>
    </row>
    <row r="5304" spans="1:3">
      <c r="A5304" s="90"/>
      <c r="B5304" s="90"/>
      <c r="C5304" s="90"/>
    </row>
    <row r="5305" spans="1:3">
      <c r="A5305" s="90"/>
      <c r="B5305" s="90"/>
      <c r="C5305" s="90"/>
    </row>
    <row r="5306" spans="1:3">
      <c r="A5306" s="90"/>
      <c r="B5306" s="90"/>
      <c r="C5306" s="90"/>
    </row>
    <row r="5307" spans="1:3">
      <c r="A5307" s="90"/>
      <c r="B5307" s="90"/>
      <c r="C5307" s="90"/>
    </row>
    <row r="5308" spans="1:3">
      <c r="A5308" s="90"/>
      <c r="B5308" s="90"/>
      <c r="C5308" s="90"/>
    </row>
    <row r="5309" spans="1:3">
      <c r="A5309" s="90"/>
      <c r="B5309" s="90"/>
      <c r="C5309" s="90"/>
    </row>
    <row r="5310" spans="1:3">
      <c r="A5310" s="90"/>
      <c r="B5310" s="90"/>
      <c r="C5310" s="90"/>
    </row>
    <row r="5311" spans="1:3">
      <c r="A5311" s="90"/>
      <c r="B5311" s="90"/>
      <c r="C5311" s="90"/>
    </row>
    <row r="5312" spans="1:3">
      <c r="A5312" s="90"/>
      <c r="B5312" s="90"/>
      <c r="C5312" s="90"/>
    </row>
    <row r="5313" spans="1:3">
      <c r="A5313" s="90"/>
      <c r="B5313" s="90"/>
      <c r="C5313" s="90"/>
    </row>
    <row r="5314" spans="1:3">
      <c r="A5314" s="90"/>
      <c r="B5314" s="90"/>
      <c r="C5314" s="90"/>
    </row>
    <row r="5315" spans="1:3">
      <c r="A5315" s="90"/>
      <c r="B5315" s="90"/>
      <c r="C5315" s="90"/>
    </row>
    <row r="5316" spans="1:3">
      <c r="A5316" s="90"/>
      <c r="B5316" s="90"/>
      <c r="C5316" s="90"/>
    </row>
    <row r="5317" spans="1:3">
      <c r="A5317" s="90"/>
      <c r="B5317" s="90"/>
      <c r="C5317" s="90"/>
    </row>
    <row r="5318" spans="1:3">
      <c r="A5318" s="90"/>
      <c r="B5318" s="90"/>
      <c r="C5318" s="90"/>
    </row>
    <row r="5319" spans="1:3">
      <c r="A5319" s="90"/>
      <c r="B5319" s="90"/>
      <c r="C5319" s="90"/>
    </row>
    <row r="5320" spans="1:3">
      <c r="A5320" s="90"/>
      <c r="B5320" s="90"/>
      <c r="C5320" s="90"/>
    </row>
    <row r="5321" spans="1:3">
      <c r="A5321" s="90"/>
      <c r="B5321" s="90"/>
      <c r="C5321" s="90"/>
    </row>
    <row r="5322" spans="1:3">
      <c r="A5322" s="90"/>
      <c r="B5322" s="90"/>
      <c r="C5322" s="90"/>
    </row>
    <row r="5323" spans="1:3">
      <c r="A5323" s="90"/>
      <c r="B5323" s="90"/>
      <c r="C5323" s="90"/>
    </row>
    <row r="5324" spans="1:3">
      <c r="A5324" s="90"/>
      <c r="B5324" s="90"/>
      <c r="C5324" s="90"/>
    </row>
    <row r="5325" spans="1:3">
      <c r="A5325" s="90"/>
      <c r="B5325" s="90"/>
      <c r="C5325" s="90"/>
    </row>
    <row r="5326" spans="1:3">
      <c r="A5326" s="90"/>
      <c r="B5326" s="90"/>
      <c r="C5326" s="90"/>
    </row>
    <row r="5327" spans="1:3">
      <c r="A5327" s="90"/>
      <c r="B5327" s="90"/>
      <c r="C5327" s="90"/>
    </row>
    <row r="5328" spans="1:3">
      <c r="A5328" s="90"/>
      <c r="B5328" s="90"/>
      <c r="C5328" s="90"/>
    </row>
    <row r="5329" spans="1:3">
      <c r="A5329" s="90"/>
      <c r="B5329" s="90"/>
      <c r="C5329" s="90"/>
    </row>
    <row r="5330" spans="1:3">
      <c r="A5330" s="90"/>
      <c r="B5330" s="90"/>
      <c r="C5330" s="90"/>
    </row>
    <row r="5331" spans="1:3">
      <c r="A5331" s="90"/>
      <c r="B5331" s="90"/>
      <c r="C5331" s="90"/>
    </row>
    <row r="5332" spans="1:3">
      <c r="A5332" s="90"/>
      <c r="B5332" s="90"/>
      <c r="C5332" s="90"/>
    </row>
    <row r="5333" spans="1:3">
      <c r="A5333" s="90"/>
      <c r="B5333" s="90"/>
      <c r="C5333" s="90"/>
    </row>
    <row r="5334" spans="1:3">
      <c r="A5334" s="90"/>
      <c r="B5334" s="90"/>
      <c r="C5334" s="90"/>
    </row>
    <row r="5335" spans="1:3">
      <c r="A5335" s="90"/>
      <c r="B5335" s="90"/>
      <c r="C5335" s="90"/>
    </row>
    <row r="5336" spans="1:3">
      <c r="A5336" s="90"/>
      <c r="B5336" s="90"/>
      <c r="C5336" s="90"/>
    </row>
    <row r="5337" spans="1:3">
      <c r="A5337" s="90"/>
      <c r="B5337" s="90"/>
      <c r="C5337" s="90"/>
    </row>
    <row r="5338" spans="1:3">
      <c r="A5338" s="90"/>
      <c r="B5338" s="90"/>
      <c r="C5338" s="90"/>
    </row>
    <row r="5339" spans="1:3">
      <c r="A5339" s="90"/>
      <c r="B5339" s="90"/>
      <c r="C5339" s="90"/>
    </row>
    <row r="5340" spans="1:3">
      <c r="A5340" s="90"/>
      <c r="B5340" s="90"/>
      <c r="C5340" s="90"/>
    </row>
    <row r="5341" spans="1:3">
      <c r="A5341" s="90"/>
      <c r="B5341" s="90"/>
      <c r="C5341" s="90"/>
    </row>
    <row r="5342" spans="1:3">
      <c r="A5342" s="90"/>
      <c r="B5342" s="90"/>
      <c r="C5342" s="90"/>
    </row>
    <row r="5343" spans="1:3">
      <c r="A5343" s="90"/>
      <c r="B5343" s="90"/>
      <c r="C5343" s="90"/>
    </row>
    <row r="5344" spans="1:3">
      <c r="A5344" s="90"/>
      <c r="B5344" s="90"/>
      <c r="C5344" s="90"/>
    </row>
    <row r="5345" spans="1:3">
      <c r="A5345" s="90"/>
      <c r="B5345" s="90"/>
      <c r="C5345" s="90"/>
    </row>
    <row r="5346" spans="1:3">
      <c r="A5346" s="90"/>
      <c r="B5346" s="90"/>
      <c r="C5346" s="90"/>
    </row>
    <row r="5347" spans="1:3">
      <c r="A5347" s="90"/>
      <c r="B5347" s="90"/>
      <c r="C5347" s="90"/>
    </row>
    <row r="5348" spans="1:3">
      <c r="A5348" s="90"/>
      <c r="B5348" s="90"/>
      <c r="C5348" s="90"/>
    </row>
    <row r="5349" spans="1:3">
      <c r="A5349" s="90"/>
      <c r="B5349" s="90"/>
      <c r="C5349" s="90"/>
    </row>
    <row r="5350" spans="1:3">
      <c r="A5350" s="90"/>
      <c r="B5350" s="90"/>
      <c r="C5350" s="90"/>
    </row>
    <row r="5351" spans="1:3">
      <c r="A5351" s="90"/>
      <c r="B5351" s="90"/>
      <c r="C5351" s="90"/>
    </row>
    <row r="5352" spans="1:3">
      <c r="A5352" s="90"/>
      <c r="B5352" s="90"/>
      <c r="C5352" s="90"/>
    </row>
    <row r="5353" spans="1:3">
      <c r="A5353" s="90"/>
      <c r="B5353" s="90"/>
      <c r="C5353" s="90"/>
    </row>
    <row r="5354" spans="1:3">
      <c r="A5354" s="90"/>
      <c r="B5354" s="90"/>
      <c r="C5354" s="90"/>
    </row>
    <row r="5355" spans="1:3">
      <c r="A5355" s="90"/>
      <c r="B5355" s="90"/>
      <c r="C5355" s="90"/>
    </row>
    <row r="5356" spans="1:3">
      <c r="A5356" s="90"/>
      <c r="B5356" s="90"/>
      <c r="C5356" s="90"/>
    </row>
    <row r="5357" spans="1:3">
      <c r="A5357" s="90"/>
      <c r="B5357" s="90"/>
      <c r="C5357" s="90"/>
    </row>
    <row r="5358" spans="1:3">
      <c r="A5358" s="90"/>
      <c r="B5358" s="90"/>
      <c r="C5358" s="90"/>
    </row>
    <row r="5359" spans="1:3">
      <c r="A5359" s="90"/>
      <c r="B5359" s="90"/>
      <c r="C5359" s="90"/>
    </row>
    <row r="5360" spans="1:3">
      <c r="A5360" s="90"/>
      <c r="B5360" s="90"/>
      <c r="C5360" s="90"/>
    </row>
    <row r="5361" spans="1:3">
      <c r="A5361" s="90"/>
      <c r="B5361" s="90"/>
      <c r="C5361" s="90"/>
    </row>
    <row r="5362" spans="1:3">
      <c r="A5362" s="90"/>
      <c r="B5362" s="90"/>
      <c r="C5362" s="90"/>
    </row>
    <row r="5363" spans="1:3">
      <c r="A5363" s="90"/>
      <c r="B5363" s="90"/>
      <c r="C5363" s="90"/>
    </row>
    <row r="5364" spans="1:3">
      <c r="A5364" s="90"/>
      <c r="B5364" s="90"/>
      <c r="C5364" s="90"/>
    </row>
    <row r="5365" spans="1:3">
      <c r="A5365" s="90"/>
      <c r="B5365" s="90"/>
      <c r="C5365" s="90"/>
    </row>
    <row r="5366" spans="1:3">
      <c r="A5366" s="90"/>
      <c r="B5366" s="90"/>
      <c r="C5366" s="90"/>
    </row>
    <row r="5367" spans="1:3">
      <c r="A5367" s="90"/>
      <c r="B5367" s="90"/>
      <c r="C5367" s="90"/>
    </row>
    <row r="5368" spans="1:3">
      <c r="A5368" s="90"/>
      <c r="B5368" s="90"/>
      <c r="C5368" s="90"/>
    </row>
    <row r="5369" spans="1:3">
      <c r="A5369" s="90"/>
      <c r="B5369" s="90"/>
      <c r="C5369" s="90"/>
    </row>
    <row r="5370" spans="1:3">
      <c r="A5370" s="90"/>
      <c r="B5370" s="90"/>
      <c r="C5370" s="90"/>
    </row>
    <row r="5371" spans="1:3">
      <c r="A5371" s="90"/>
      <c r="B5371" s="90"/>
      <c r="C5371" s="90"/>
    </row>
    <row r="5372" spans="1:3">
      <c r="A5372" s="90"/>
      <c r="B5372" s="90"/>
      <c r="C5372" s="90"/>
    </row>
    <row r="5373" spans="1:3">
      <c r="A5373" s="90"/>
      <c r="B5373" s="90"/>
      <c r="C5373" s="90"/>
    </row>
    <row r="5374" spans="1:3">
      <c r="A5374" s="90"/>
      <c r="B5374" s="90"/>
      <c r="C5374" s="90"/>
    </row>
    <row r="5375" spans="1:3">
      <c r="A5375" s="90"/>
      <c r="B5375" s="90"/>
      <c r="C5375" s="90"/>
    </row>
    <row r="5376" spans="1:3">
      <c r="A5376" s="90"/>
      <c r="B5376" s="90"/>
      <c r="C5376" s="90"/>
    </row>
    <row r="5377" spans="1:3">
      <c r="A5377" s="90"/>
      <c r="B5377" s="90"/>
      <c r="C5377" s="90"/>
    </row>
    <row r="5378" spans="1:3">
      <c r="A5378" s="90"/>
      <c r="B5378" s="90"/>
      <c r="C5378" s="90"/>
    </row>
    <row r="5379" spans="1:3">
      <c r="A5379" s="90"/>
      <c r="B5379" s="90"/>
      <c r="C5379" s="90"/>
    </row>
    <row r="5380" spans="1:3">
      <c r="A5380" s="90"/>
      <c r="B5380" s="90"/>
      <c r="C5380" s="90"/>
    </row>
    <row r="5381" spans="1:3">
      <c r="A5381" s="90"/>
      <c r="B5381" s="90"/>
      <c r="C5381" s="90"/>
    </row>
    <row r="5382" spans="1:3">
      <c r="A5382" s="90"/>
      <c r="B5382" s="90"/>
      <c r="C5382" s="90"/>
    </row>
    <row r="5383" spans="1:3">
      <c r="A5383" s="90"/>
      <c r="B5383" s="90"/>
      <c r="C5383" s="90"/>
    </row>
    <row r="5384" spans="1:3">
      <c r="A5384" s="90"/>
      <c r="B5384" s="90"/>
      <c r="C5384" s="90"/>
    </row>
    <row r="5385" spans="1:3">
      <c r="A5385" s="90"/>
      <c r="B5385" s="90"/>
      <c r="C5385" s="90"/>
    </row>
    <row r="5386" spans="1:3">
      <c r="A5386" s="90"/>
      <c r="B5386" s="90"/>
      <c r="C5386" s="90"/>
    </row>
    <row r="5387" spans="1:3">
      <c r="A5387" s="90"/>
      <c r="B5387" s="90"/>
      <c r="C5387" s="90"/>
    </row>
    <row r="5388" spans="1:3">
      <c r="A5388" s="90"/>
      <c r="B5388" s="90"/>
      <c r="C5388" s="90"/>
    </row>
    <row r="5389" spans="1:3">
      <c r="A5389" s="90"/>
      <c r="B5389" s="90"/>
      <c r="C5389" s="90"/>
    </row>
    <row r="5390" spans="1:3">
      <c r="A5390" s="90"/>
      <c r="B5390" s="90"/>
      <c r="C5390" s="90"/>
    </row>
    <row r="5391" spans="1:3">
      <c r="A5391" s="90"/>
      <c r="B5391" s="90"/>
      <c r="C5391" s="90"/>
    </row>
    <row r="5392" spans="1:3">
      <c r="A5392" s="90"/>
      <c r="B5392" s="90"/>
      <c r="C5392" s="90"/>
    </row>
    <row r="5393" spans="1:3">
      <c r="A5393" s="90"/>
      <c r="B5393" s="90"/>
      <c r="C5393" s="90"/>
    </row>
    <row r="5394" spans="1:3">
      <c r="A5394" s="90"/>
      <c r="B5394" s="90"/>
      <c r="C5394" s="90"/>
    </row>
    <row r="5395" spans="1:3">
      <c r="A5395" s="90"/>
      <c r="B5395" s="90"/>
      <c r="C5395" s="90"/>
    </row>
    <row r="5396" spans="1:3">
      <c r="A5396" s="90"/>
      <c r="B5396" s="90"/>
      <c r="C5396" s="90"/>
    </row>
    <row r="5397" spans="1:3">
      <c r="A5397" s="90"/>
      <c r="B5397" s="90"/>
      <c r="C5397" s="90"/>
    </row>
    <row r="5398" spans="1:3">
      <c r="A5398" s="90"/>
      <c r="B5398" s="90"/>
      <c r="C5398" s="90"/>
    </row>
    <row r="5399" spans="1:3">
      <c r="A5399" s="90"/>
      <c r="B5399" s="90"/>
      <c r="C5399" s="90"/>
    </row>
    <row r="5400" spans="1:3">
      <c r="A5400" s="90"/>
      <c r="B5400" s="90"/>
      <c r="C5400" s="90"/>
    </row>
    <row r="5401" spans="1:3">
      <c r="A5401" s="90"/>
      <c r="B5401" s="90"/>
      <c r="C5401" s="90"/>
    </row>
    <row r="5402" spans="1:3">
      <c r="A5402" s="90"/>
      <c r="B5402" s="90"/>
      <c r="C5402" s="90"/>
    </row>
    <row r="5403" spans="1:3">
      <c r="A5403" s="90"/>
      <c r="B5403" s="90"/>
      <c r="C5403" s="90"/>
    </row>
    <row r="5404" spans="1:3">
      <c r="A5404" s="90"/>
      <c r="B5404" s="90"/>
      <c r="C5404" s="90"/>
    </row>
    <row r="5405" spans="1:3">
      <c r="A5405" s="90"/>
      <c r="B5405" s="90"/>
      <c r="C5405" s="90"/>
    </row>
    <row r="5406" spans="1:3">
      <c r="A5406" s="90"/>
      <c r="B5406" s="90"/>
      <c r="C5406" s="90"/>
    </row>
    <row r="5407" spans="1:3">
      <c r="A5407" s="90"/>
      <c r="B5407" s="90"/>
      <c r="C5407" s="90"/>
    </row>
    <row r="5408" spans="1:3">
      <c r="A5408" s="90"/>
      <c r="B5408" s="90"/>
      <c r="C5408" s="90"/>
    </row>
    <row r="5409" spans="1:3">
      <c r="A5409" s="90"/>
      <c r="B5409" s="90"/>
      <c r="C5409" s="90"/>
    </row>
    <row r="5410" spans="1:3">
      <c r="A5410" s="90"/>
      <c r="B5410" s="90"/>
      <c r="C5410" s="90"/>
    </row>
    <row r="5411" spans="1:3">
      <c r="A5411" s="90"/>
      <c r="B5411" s="90"/>
      <c r="C5411" s="90"/>
    </row>
    <row r="5412" spans="1:3">
      <c r="A5412" s="90"/>
      <c r="B5412" s="90"/>
      <c r="C5412" s="90"/>
    </row>
    <row r="5413" spans="1:3">
      <c r="A5413" s="90"/>
      <c r="B5413" s="90"/>
      <c r="C5413" s="90"/>
    </row>
    <row r="5414" spans="1:3">
      <c r="A5414" s="90"/>
      <c r="B5414" s="90"/>
      <c r="C5414" s="90"/>
    </row>
    <row r="5415" spans="1:3">
      <c r="A5415" s="90"/>
      <c r="B5415" s="90"/>
      <c r="C5415" s="90"/>
    </row>
    <row r="5416" spans="1:3">
      <c r="A5416" s="90"/>
      <c r="B5416" s="90"/>
      <c r="C5416" s="90"/>
    </row>
    <row r="5417" spans="1:3">
      <c r="A5417" s="90"/>
      <c r="B5417" s="90"/>
      <c r="C5417" s="90"/>
    </row>
    <row r="5418" spans="1:3">
      <c r="A5418" s="90"/>
      <c r="B5418" s="90"/>
      <c r="C5418" s="90"/>
    </row>
    <row r="5419" spans="1:3">
      <c r="A5419" s="90"/>
      <c r="B5419" s="90"/>
      <c r="C5419" s="90"/>
    </row>
    <row r="5420" spans="1:3">
      <c r="A5420" s="90"/>
      <c r="B5420" s="90"/>
      <c r="C5420" s="90"/>
    </row>
    <row r="5421" spans="1:3">
      <c r="A5421" s="90"/>
      <c r="B5421" s="90"/>
      <c r="C5421" s="90"/>
    </row>
    <row r="5422" spans="1:3">
      <c r="A5422" s="90"/>
      <c r="B5422" s="90"/>
      <c r="C5422" s="90"/>
    </row>
    <row r="5423" spans="1:3">
      <c r="A5423" s="90"/>
      <c r="B5423" s="90"/>
      <c r="C5423" s="90"/>
    </row>
    <row r="5424" spans="1:3">
      <c r="A5424" s="90"/>
      <c r="B5424" s="90"/>
      <c r="C5424" s="90"/>
    </row>
    <row r="5425" spans="1:3">
      <c r="A5425" s="90"/>
      <c r="B5425" s="90"/>
      <c r="C5425" s="90"/>
    </row>
    <row r="5426" spans="1:3">
      <c r="A5426" s="90"/>
      <c r="B5426" s="90"/>
      <c r="C5426" s="90"/>
    </row>
    <row r="5427" spans="1:3">
      <c r="A5427" s="90"/>
      <c r="B5427" s="90"/>
      <c r="C5427" s="90"/>
    </row>
    <row r="5428" spans="1:3">
      <c r="A5428" s="90"/>
      <c r="B5428" s="90"/>
      <c r="C5428" s="90"/>
    </row>
    <row r="5429" spans="1:3">
      <c r="A5429" s="90"/>
      <c r="B5429" s="90"/>
      <c r="C5429" s="90"/>
    </row>
    <row r="5430" spans="1:3">
      <c r="A5430" s="90"/>
      <c r="B5430" s="90"/>
      <c r="C5430" s="90"/>
    </row>
    <row r="5431" spans="1:3">
      <c r="A5431" s="90"/>
      <c r="B5431" s="90"/>
      <c r="C5431" s="90"/>
    </row>
    <row r="5432" spans="1:3">
      <c r="A5432" s="90"/>
      <c r="B5432" s="90"/>
      <c r="C5432" s="90"/>
    </row>
    <row r="5433" spans="1:3">
      <c r="A5433" s="90"/>
      <c r="B5433" s="90"/>
      <c r="C5433" s="90"/>
    </row>
    <row r="5434" spans="1:3">
      <c r="A5434" s="90"/>
      <c r="B5434" s="90"/>
      <c r="C5434" s="90"/>
    </row>
    <row r="5435" spans="1:3">
      <c r="A5435" s="90"/>
      <c r="B5435" s="90"/>
      <c r="C5435" s="90"/>
    </row>
    <row r="5436" spans="1:3">
      <c r="A5436" s="90"/>
      <c r="B5436" s="90"/>
      <c r="C5436" s="90"/>
    </row>
    <row r="5437" spans="1:3">
      <c r="A5437" s="90"/>
      <c r="B5437" s="90"/>
      <c r="C5437" s="90"/>
    </row>
    <row r="5438" spans="1:3">
      <c r="A5438" s="90"/>
      <c r="B5438" s="90"/>
      <c r="C5438" s="90"/>
    </row>
    <row r="5439" spans="1:3">
      <c r="A5439" s="90"/>
      <c r="B5439" s="90"/>
      <c r="C5439" s="90"/>
    </row>
    <row r="5440" spans="1:3">
      <c r="A5440" s="90"/>
      <c r="B5440" s="90"/>
      <c r="C5440" s="90"/>
    </row>
    <row r="5441" spans="1:3">
      <c r="A5441" s="90"/>
      <c r="B5441" s="90"/>
      <c r="C5441" s="90"/>
    </row>
    <row r="5442" spans="1:3">
      <c r="A5442" s="90"/>
      <c r="B5442" s="90"/>
      <c r="C5442" s="90"/>
    </row>
    <row r="5443" spans="1:3">
      <c r="A5443" s="90"/>
      <c r="B5443" s="90"/>
      <c r="C5443" s="90"/>
    </row>
    <row r="5444" spans="1:3">
      <c r="A5444" s="90"/>
      <c r="B5444" s="90"/>
      <c r="C5444" s="90"/>
    </row>
    <row r="5445" spans="1:3">
      <c r="A5445" s="90"/>
      <c r="B5445" s="90"/>
      <c r="C5445" s="90"/>
    </row>
    <row r="5446" spans="1:3">
      <c r="A5446" s="90"/>
      <c r="B5446" s="90"/>
      <c r="C5446" s="90"/>
    </row>
    <row r="5447" spans="1:3">
      <c r="A5447" s="90"/>
      <c r="B5447" s="90"/>
      <c r="C5447" s="90"/>
    </row>
    <row r="5448" spans="1:3">
      <c r="A5448" s="90"/>
      <c r="B5448" s="90"/>
      <c r="C5448" s="90"/>
    </row>
    <row r="5449" spans="1:3">
      <c r="A5449" s="90"/>
      <c r="B5449" s="90"/>
      <c r="C5449" s="90"/>
    </row>
    <row r="5450" spans="1:3">
      <c r="A5450" s="90"/>
      <c r="B5450" s="90"/>
      <c r="C5450" s="90"/>
    </row>
    <row r="5451" spans="1:3">
      <c r="A5451" s="90"/>
      <c r="B5451" s="90"/>
      <c r="C5451" s="90"/>
    </row>
    <row r="5452" spans="1:3">
      <c r="A5452" s="90"/>
      <c r="B5452" s="90"/>
      <c r="C5452" s="90"/>
    </row>
    <row r="5453" spans="1:3">
      <c r="A5453" s="90"/>
      <c r="B5453" s="90"/>
      <c r="C5453" s="90"/>
    </row>
    <row r="5454" spans="1:3">
      <c r="A5454" s="90"/>
      <c r="B5454" s="90"/>
      <c r="C5454" s="90"/>
    </row>
    <row r="5455" spans="1:3">
      <c r="A5455" s="90"/>
      <c r="B5455" s="90"/>
      <c r="C5455" s="90"/>
    </row>
    <row r="5456" spans="1:3">
      <c r="A5456" s="90"/>
      <c r="B5456" s="90"/>
      <c r="C5456" s="90"/>
    </row>
    <row r="5457" spans="1:3">
      <c r="A5457" s="90"/>
      <c r="B5457" s="90"/>
      <c r="C5457" s="90"/>
    </row>
    <row r="5458" spans="1:3">
      <c r="A5458" s="90"/>
      <c r="B5458" s="90"/>
      <c r="C5458" s="90"/>
    </row>
    <row r="5459" spans="1:3">
      <c r="A5459" s="90"/>
      <c r="B5459" s="90"/>
      <c r="C5459" s="90"/>
    </row>
    <row r="5460" spans="1:3">
      <c r="A5460" s="90"/>
      <c r="B5460" s="90"/>
      <c r="C5460" s="90"/>
    </row>
    <row r="5461" spans="1:3">
      <c r="A5461" s="90"/>
      <c r="B5461" s="90"/>
      <c r="C5461" s="90"/>
    </row>
    <row r="5462" spans="1:3">
      <c r="A5462" s="90"/>
      <c r="B5462" s="90"/>
      <c r="C5462" s="90"/>
    </row>
    <row r="5463" spans="1:3">
      <c r="A5463" s="90"/>
      <c r="B5463" s="90"/>
      <c r="C5463" s="90"/>
    </row>
    <row r="5464" spans="1:3">
      <c r="A5464" s="90"/>
      <c r="B5464" s="90"/>
      <c r="C5464" s="90"/>
    </row>
    <row r="5465" spans="1:3">
      <c r="A5465" s="90"/>
      <c r="B5465" s="90"/>
      <c r="C5465" s="90"/>
    </row>
    <row r="5466" spans="1:3">
      <c r="A5466" s="90"/>
      <c r="B5466" s="90"/>
      <c r="C5466" s="90"/>
    </row>
    <row r="5467" spans="1:3">
      <c r="A5467" s="90"/>
      <c r="B5467" s="90"/>
      <c r="C5467" s="90"/>
    </row>
    <row r="5468" spans="1:3">
      <c r="A5468" s="90"/>
      <c r="B5468" s="90"/>
      <c r="C5468" s="90"/>
    </row>
    <row r="5469" spans="1:3">
      <c r="A5469" s="90"/>
      <c r="B5469" s="90"/>
      <c r="C5469" s="90"/>
    </row>
    <row r="5470" spans="1:3">
      <c r="A5470" s="90"/>
      <c r="B5470" s="90"/>
      <c r="C5470" s="90"/>
    </row>
    <row r="5471" spans="1:3">
      <c r="A5471" s="90"/>
      <c r="B5471" s="90"/>
      <c r="C5471" s="90"/>
    </row>
    <row r="5472" spans="1:3">
      <c r="A5472" s="90"/>
      <c r="B5472" s="90"/>
      <c r="C5472" s="90"/>
    </row>
    <row r="5473" spans="1:3">
      <c r="A5473" s="90"/>
      <c r="B5473" s="90"/>
      <c r="C5473" s="90"/>
    </row>
    <row r="5474" spans="1:3">
      <c r="A5474" s="90"/>
      <c r="B5474" s="90"/>
      <c r="C5474" s="90"/>
    </row>
    <row r="5475" spans="1:3">
      <c r="A5475" s="90"/>
      <c r="B5475" s="90"/>
      <c r="C5475" s="90"/>
    </row>
    <row r="5476" spans="1:3">
      <c r="A5476" s="90"/>
      <c r="B5476" s="90"/>
      <c r="C5476" s="90"/>
    </row>
    <row r="5477" spans="1:3">
      <c r="A5477" s="90"/>
      <c r="B5477" s="90"/>
      <c r="C5477" s="90"/>
    </row>
    <row r="5478" spans="1:3">
      <c r="A5478" s="90"/>
      <c r="B5478" s="90"/>
      <c r="C5478" s="90"/>
    </row>
    <row r="5479" spans="1:3">
      <c r="A5479" s="90"/>
      <c r="B5479" s="90"/>
      <c r="C5479" s="90"/>
    </row>
    <row r="5480" spans="1:3">
      <c r="A5480" s="90"/>
      <c r="B5480" s="90"/>
      <c r="C5480" s="90"/>
    </row>
    <row r="5481" spans="1:3">
      <c r="A5481" s="90"/>
      <c r="B5481" s="90"/>
      <c r="C5481" s="90"/>
    </row>
    <row r="5482" spans="1:3">
      <c r="A5482" s="90"/>
      <c r="B5482" s="90"/>
      <c r="C5482" s="90"/>
    </row>
    <row r="5483" spans="1:3">
      <c r="A5483" s="90"/>
      <c r="B5483" s="90"/>
      <c r="C5483" s="90"/>
    </row>
    <row r="5484" spans="1:3">
      <c r="A5484" s="90"/>
      <c r="B5484" s="90"/>
      <c r="C5484" s="90"/>
    </row>
    <row r="5485" spans="1:3">
      <c r="A5485" s="90"/>
      <c r="B5485" s="90"/>
      <c r="C5485" s="90"/>
    </row>
    <row r="5486" spans="1:3">
      <c r="A5486" s="90"/>
      <c r="B5486" s="90"/>
      <c r="C5486" s="90"/>
    </row>
    <row r="5487" spans="1:3">
      <c r="A5487" s="90"/>
      <c r="B5487" s="90"/>
      <c r="C5487" s="90"/>
    </row>
    <row r="5488" spans="1:3">
      <c r="A5488" s="90"/>
      <c r="B5488" s="90"/>
      <c r="C5488" s="90"/>
    </row>
    <row r="5489" spans="1:3">
      <c r="A5489" s="90"/>
      <c r="B5489" s="90"/>
      <c r="C5489" s="90"/>
    </row>
    <row r="5490" spans="1:3">
      <c r="A5490" s="90"/>
      <c r="B5490" s="90"/>
      <c r="C5490" s="90"/>
    </row>
    <row r="5491" spans="1:3">
      <c r="A5491" s="90"/>
      <c r="B5491" s="90"/>
      <c r="C5491" s="90"/>
    </row>
    <row r="5492" spans="1:3">
      <c r="A5492" s="90"/>
      <c r="B5492" s="90"/>
      <c r="C5492" s="90"/>
    </row>
    <row r="5493" spans="1:3">
      <c r="A5493" s="90"/>
      <c r="B5493" s="90"/>
      <c r="C5493" s="90"/>
    </row>
    <row r="5494" spans="1:3">
      <c r="A5494" s="90"/>
      <c r="B5494" s="90"/>
      <c r="C5494" s="90"/>
    </row>
    <row r="5495" spans="1:3">
      <c r="A5495" s="90"/>
      <c r="B5495" s="90"/>
      <c r="C5495" s="90"/>
    </row>
    <row r="5496" spans="1:3">
      <c r="A5496" s="90"/>
      <c r="B5496" s="90"/>
      <c r="C5496" s="90"/>
    </row>
    <row r="5497" spans="1:3">
      <c r="A5497" s="90"/>
      <c r="B5497" s="90"/>
      <c r="C5497" s="90"/>
    </row>
    <row r="5498" spans="1:3">
      <c r="A5498" s="90"/>
      <c r="B5498" s="90"/>
      <c r="C5498" s="90"/>
    </row>
    <row r="5499" spans="1:3">
      <c r="A5499" s="90"/>
      <c r="B5499" s="90"/>
      <c r="C5499" s="90"/>
    </row>
    <row r="5500" spans="1:3">
      <c r="A5500" s="90"/>
      <c r="B5500" s="90"/>
      <c r="C5500" s="90"/>
    </row>
    <row r="5501" spans="1:3">
      <c r="A5501" s="90"/>
      <c r="B5501" s="90"/>
      <c r="C5501" s="90"/>
    </row>
    <row r="5502" spans="1:3">
      <c r="A5502" s="90"/>
      <c r="B5502" s="90"/>
      <c r="C5502" s="90"/>
    </row>
    <row r="5503" spans="1:3">
      <c r="A5503" s="90"/>
      <c r="B5503" s="90"/>
      <c r="C5503" s="90"/>
    </row>
    <row r="5504" spans="1:3">
      <c r="A5504" s="90"/>
      <c r="B5504" s="90"/>
      <c r="C5504" s="90"/>
    </row>
    <row r="5505" spans="1:3">
      <c r="A5505" s="90"/>
      <c r="B5505" s="90"/>
      <c r="C5505" s="90"/>
    </row>
    <row r="5506" spans="1:3">
      <c r="A5506" s="90"/>
      <c r="B5506" s="90"/>
      <c r="C5506" s="90"/>
    </row>
    <row r="5507" spans="1:3">
      <c r="A5507" s="90"/>
      <c r="B5507" s="90"/>
      <c r="C5507" s="90"/>
    </row>
    <row r="5508" spans="1:3">
      <c r="A5508" s="90"/>
      <c r="B5508" s="90"/>
      <c r="C5508" s="90"/>
    </row>
    <row r="5509" spans="1:3">
      <c r="A5509" s="90"/>
      <c r="B5509" s="90"/>
      <c r="C5509" s="90"/>
    </row>
    <row r="5510" spans="1:3">
      <c r="A5510" s="90"/>
      <c r="B5510" s="90"/>
      <c r="C5510" s="90"/>
    </row>
    <row r="5511" spans="1:3">
      <c r="A5511" s="90"/>
      <c r="B5511" s="90"/>
      <c r="C5511" s="90"/>
    </row>
    <row r="5512" spans="1:3">
      <c r="A5512" s="90"/>
      <c r="B5512" s="90"/>
      <c r="C5512" s="90"/>
    </row>
    <row r="5513" spans="1:3">
      <c r="A5513" s="90"/>
      <c r="B5513" s="90"/>
      <c r="C5513" s="90"/>
    </row>
    <row r="5514" spans="1:3">
      <c r="A5514" s="90"/>
      <c r="B5514" s="90"/>
      <c r="C5514" s="90"/>
    </row>
    <row r="5515" spans="1:3">
      <c r="A5515" s="90"/>
      <c r="B5515" s="90"/>
      <c r="C5515" s="90"/>
    </row>
    <row r="5516" spans="1:3">
      <c r="A5516" s="90"/>
      <c r="B5516" s="90"/>
      <c r="C5516" s="90"/>
    </row>
    <row r="5517" spans="1:3">
      <c r="A5517" s="90"/>
      <c r="B5517" s="90"/>
      <c r="C5517" s="90"/>
    </row>
    <row r="5518" spans="1:3">
      <c r="A5518" s="90"/>
      <c r="B5518" s="90"/>
      <c r="C5518" s="90"/>
    </row>
    <row r="5519" spans="1:3">
      <c r="A5519" s="90"/>
      <c r="B5519" s="90"/>
      <c r="C5519" s="90"/>
    </row>
    <row r="5520" spans="1:3">
      <c r="A5520" s="90"/>
      <c r="B5520" s="90"/>
      <c r="C5520" s="90"/>
    </row>
    <row r="5521" spans="1:3">
      <c r="A5521" s="90"/>
      <c r="B5521" s="90"/>
      <c r="C5521" s="90"/>
    </row>
    <row r="5522" spans="1:3">
      <c r="A5522" s="90"/>
      <c r="B5522" s="90"/>
      <c r="C5522" s="90"/>
    </row>
    <row r="5523" spans="1:3">
      <c r="A5523" s="90"/>
      <c r="B5523" s="90"/>
      <c r="C5523" s="90"/>
    </row>
    <row r="5524" spans="1:3">
      <c r="A5524" s="90"/>
      <c r="B5524" s="90"/>
      <c r="C5524" s="90"/>
    </row>
    <row r="5525" spans="1:3">
      <c r="A5525" s="90"/>
      <c r="B5525" s="90"/>
      <c r="C5525" s="90"/>
    </row>
    <row r="5526" spans="1:3">
      <c r="A5526" s="90"/>
      <c r="B5526" s="90"/>
      <c r="C5526" s="90"/>
    </row>
    <row r="5527" spans="1:3">
      <c r="A5527" s="90"/>
      <c r="B5527" s="90"/>
      <c r="C5527" s="90"/>
    </row>
    <row r="5528" spans="1:3">
      <c r="A5528" s="90"/>
      <c r="B5528" s="90"/>
      <c r="C5528" s="90"/>
    </row>
    <row r="5529" spans="1:3">
      <c r="A5529" s="90"/>
      <c r="B5529" s="90"/>
      <c r="C5529" s="90"/>
    </row>
    <row r="5530" spans="1:3">
      <c r="A5530" s="90"/>
      <c r="B5530" s="90"/>
      <c r="C5530" s="90"/>
    </row>
    <row r="5531" spans="1:3">
      <c r="A5531" s="90"/>
      <c r="B5531" s="90"/>
      <c r="C5531" s="90"/>
    </row>
    <row r="5532" spans="1:3">
      <c r="A5532" s="90"/>
      <c r="B5532" s="90"/>
      <c r="C5532" s="90"/>
    </row>
    <row r="5533" spans="1:3">
      <c r="A5533" s="90"/>
      <c r="B5533" s="90"/>
      <c r="C5533" s="90"/>
    </row>
    <row r="5534" spans="1:3">
      <c r="A5534" s="90"/>
      <c r="B5534" s="90"/>
      <c r="C5534" s="90"/>
    </row>
    <row r="5535" spans="1:3">
      <c r="A5535" s="90"/>
      <c r="B5535" s="90"/>
      <c r="C5535" s="90"/>
    </row>
    <row r="5536" spans="1:3">
      <c r="A5536" s="90"/>
      <c r="B5536" s="90"/>
      <c r="C5536" s="90"/>
    </row>
    <row r="5537" spans="1:3">
      <c r="A5537" s="90"/>
      <c r="B5537" s="90"/>
      <c r="C5537" s="90"/>
    </row>
    <row r="5538" spans="1:3">
      <c r="A5538" s="90"/>
      <c r="B5538" s="90"/>
      <c r="C5538" s="90"/>
    </row>
    <row r="5539" spans="1:3">
      <c r="A5539" s="90"/>
      <c r="B5539" s="90"/>
      <c r="C5539" s="90"/>
    </row>
    <row r="5540" spans="1:3">
      <c r="A5540" s="90"/>
      <c r="B5540" s="90"/>
      <c r="C5540" s="90"/>
    </row>
    <row r="5541" spans="1:3">
      <c r="A5541" s="90"/>
      <c r="B5541" s="90"/>
      <c r="C5541" s="90"/>
    </row>
    <row r="5542" spans="1:3">
      <c r="A5542" s="90"/>
      <c r="B5542" s="90"/>
      <c r="C5542" s="90"/>
    </row>
    <row r="5543" spans="1:3">
      <c r="A5543" s="90"/>
      <c r="B5543" s="90"/>
      <c r="C5543" s="90"/>
    </row>
    <row r="5544" spans="1:3">
      <c r="A5544" s="90"/>
      <c r="B5544" s="90"/>
      <c r="C5544" s="90"/>
    </row>
    <row r="5545" spans="1:3">
      <c r="A5545" s="90"/>
      <c r="B5545" s="90"/>
      <c r="C5545" s="90"/>
    </row>
    <row r="5546" spans="1:3">
      <c r="A5546" s="90"/>
      <c r="B5546" s="90"/>
      <c r="C5546" s="90"/>
    </row>
    <row r="5547" spans="1:3">
      <c r="A5547" s="90"/>
      <c r="B5547" s="90"/>
      <c r="C5547" s="90"/>
    </row>
    <row r="5548" spans="1:3">
      <c r="A5548" s="90"/>
      <c r="B5548" s="90"/>
      <c r="C5548" s="90"/>
    </row>
    <row r="5549" spans="1:3">
      <c r="A5549" s="90"/>
      <c r="B5549" s="90"/>
      <c r="C5549" s="90"/>
    </row>
    <row r="5550" spans="1:3">
      <c r="A5550" s="90"/>
      <c r="B5550" s="90"/>
      <c r="C5550" s="90"/>
    </row>
    <row r="5551" spans="1:3">
      <c r="A5551" s="90"/>
      <c r="B5551" s="90"/>
      <c r="C5551" s="90"/>
    </row>
    <row r="5552" spans="1:3">
      <c r="A5552" s="90"/>
      <c r="B5552" s="90"/>
      <c r="C5552" s="90"/>
    </row>
    <row r="5553" spans="1:3">
      <c r="A5553" s="90"/>
      <c r="B5553" s="90"/>
      <c r="C5553" s="90"/>
    </row>
    <row r="5554" spans="1:3">
      <c r="A5554" s="90"/>
      <c r="B5554" s="90"/>
      <c r="C5554" s="90"/>
    </row>
    <row r="5555" spans="1:3">
      <c r="A5555" s="90"/>
      <c r="B5555" s="90"/>
      <c r="C5555" s="90"/>
    </row>
    <row r="5556" spans="1:3">
      <c r="A5556" s="90"/>
      <c r="B5556" s="90"/>
      <c r="C5556" s="90"/>
    </row>
    <row r="5557" spans="1:3">
      <c r="A5557" s="90"/>
      <c r="B5557" s="90"/>
      <c r="C5557" s="90"/>
    </row>
    <row r="5558" spans="1:3">
      <c r="A5558" s="90"/>
      <c r="B5558" s="90"/>
      <c r="C5558" s="90"/>
    </row>
    <row r="5559" spans="1:3">
      <c r="A5559" s="90"/>
      <c r="B5559" s="90"/>
      <c r="C5559" s="90"/>
    </row>
    <row r="5560" spans="1:3">
      <c r="A5560" s="90"/>
      <c r="B5560" s="90"/>
      <c r="C5560" s="90"/>
    </row>
    <row r="5561" spans="1:3">
      <c r="A5561" s="90"/>
      <c r="B5561" s="90"/>
      <c r="C5561" s="90"/>
    </row>
    <row r="5562" spans="1:3">
      <c r="A5562" s="90"/>
      <c r="B5562" s="90"/>
      <c r="C5562" s="90"/>
    </row>
    <row r="5563" spans="1:3">
      <c r="A5563" s="90"/>
      <c r="B5563" s="90"/>
      <c r="C5563" s="90"/>
    </row>
    <row r="5564" spans="1:3">
      <c r="A5564" s="90"/>
      <c r="B5564" s="90"/>
      <c r="C5564" s="90"/>
    </row>
    <row r="5565" spans="1:3">
      <c r="A5565" s="90"/>
      <c r="B5565" s="90"/>
      <c r="C5565" s="90"/>
    </row>
    <row r="5566" spans="1:3">
      <c r="A5566" s="90"/>
      <c r="B5566" s="90"/>
      <c r="C5566" s="90"/>
    </row>
    <row r="5567" spans="1:3">
      <c r="A5567" s="90"/>
      <c r="B5567" s="90"/>
      <c r="C5567" s="90"/>
    </row>
    <row r="5568" spans="1:3">
      <c r="A5568" s="90"/>
      <c r="B5568" s="90"/>
      <c r="C5568" s="90"/>
    </row>
    <row r="5569" spans="1:3">
      <c r="A5569" s="90"/>
      <c r="B5569" s="90"/>
      <c r="C5569" s="90"/>
    </row>
    <row r="5570" spans="1:3">
      <c r="A5570" s="90"/>
      <c r="B5570" s="90"/>
      <c r="C5570" s="90"/>
    </row>
    <row r="5571" spans="1:3">
      <c r="A5571" s="90"/>
      <c r="B5571" s="90"/>
      <c r="C5571" s="90"/>
    </row>
    <row r="5572" spans="1:3">
      <c r="A5572" s="90"/>
      <c r="B5572" s="90"/>
      <c r="C5572" s="90"/>
    </row>
    <row r="5573" spans="1:3">
      <c r="A5573" s="90"/>
      <c r="B5573" s="90"/>
      <c r="C5573" s="90"/>
    </row>
    <row r="5574" spans="1:3">
      <c r="A5574" s="90"/>
      <c r="B5574" s="90"/>
      <c r="C5574" s="90"/>
    </row>
    <row r="5575" spans="1:3">
      <c r="A5575" s="90"/>
      <c r="B5575" s="90"/>
      <c r="C5575" s="90"/>
    </row>
    <row r="5576" spans="1:3">
      <c r="A5576" s="90"/>
      <c r="B5576" s="90"/>
      <c r="C5576" s="90"/>
    </row>
    <row r="5577" spans="1:3">
      <c r="A5577" s="90"/>
      <c r="B5577" s="90"/>
      <c r="C5577" s="90"/>
    </row>
    <row r="5578" spans="1:3">
      <c r="A5578" s="90"/>
      <c r="B5578" s="90"/>
      <c r="C5578" s="90"/>
    </row>
    <row r="5579" spans="1:3">
      <c r="A5579" s="90"/>
      <c r="B5579" s="90"/>
      <c r="C5579" s="90"/>
    </row>
    <row r="5580" spans="1:3">
      <c r="A5580" s="90"/>
      <c r="B5580" s="90"/>
      <c r="C5580" s="90"/>
    </row>
    <row r="5581" spans="1:3">
      <c r="A5581" s="90"/>
      <c r="B5581" s="90"/>
      <c r="C5581" s="90"/>
    </row>
    <row r="5582" spans="1:3">
      <c r="A5582" s="90"/>
      <c r="B5582" s="90"/>
      <c r="C5582" s="90"/>
    </row>
    <row r="5583" spans="1:3">
      <c r="A5583" s="90"/>
      <c r="B5583" s="90"/>
      <c r="C5583" s="90"/>
    </row>
    <row r="5584" spans="1:3">
      <c r="A5584" s="90"/>
      <c r="B5584" s="90"/>
      <c r="C5584" s="90"/>
    </row>
    <row r="5585" spans="1:3">
      <c r="A5585" s="90"/>
      <c r="B5585" s="90"/>
      <c r="C5585" s="90"/>
    </row>
    <row r="5586" spans="1:3">
      <c r="A5586" s="90"/>
      <c r="B5586" s="90"/>
      <c r="C5586" s="90"/>
    </row>
    <row r="5587" spans="1:3">
      <c r="A5587" s="90"/>
      <c r="B5587" s="90"/>
      <c r="C5587" s="90"/>
    </row>
    <row r="5588" spans="1:3">
      <c r="A5588" s="90"/>
      <c r="B5588" s="90"/>
      <c r="C5588" s="90"/>
    </row>
    <row r="5589" spans="1:3">
      <c r="A5589" s="90"/>
      <c r="B5589" s="90"/>
      <c r="C5589" s="90"/>
    </row>
    <row r="5590" spans="1:3">
      <c r="A5590" s="90"/>
      <c r="B5590" s="90"/>
      <c r="C5590" s="90"/>
    </row>
    <row r="5591" spans="1:3">
      <c r="A5591" s="90"/>
      <c r="B5591" s="90"/>
      <c r="C5591" s="90"/>
    </row>
    <row r="5592" spans="1:3">
      <c r="A5592" s="90"/>
      <c r="B5592" s="90"/>
      <c r="C5592" s="90"/>
    </row>
    <row r="5593" spans="1:3">
      <c r="A5593" s="90"/>
      <c r="B5593" s="90"/>
      <c r="C5593" s="90"/>
    </row>
    <row r="5594" spans="1:3">
      <c r="A5594" s="90"/>
      <c r="B5594" s="90"/>
      <c r="C5594" s="90"/>
    </row>
    <row r="5595" spans="1:3">
      <c r="A5595" s="90"/>
      <c r="B5595" s="90"/>
      <c r="C5595" s="90"/>
    </row>
    <row r="5596" spans="1:3">
      <c r="A5596" s="90"/>
      <c r="B5596" s="90"/>
      <c r="C5596" s="90"/>
    </row>
    <row r="5597" spans="1:3">
      <c r="A5597" s="90"/>
      <c r="B5597" s="90"/>
      <c r="C5597" s="90"/>
    </row>
    <row r="5598" spans="1:3">
      <c r="A5598" s="90"/>
      <c r="B5598" s="90"/>
      <c r="C5598" s="90"/>
    </row>
    <row r="5599" spans="1:3">
      <c r="A5599" s="90"/>
      <c r="B5599" s="90"/>
      <c r="C5599" s="90"/>
    </row>
    <row r="5600" spans="1:3">
      <c r="A5600" s="90"/>
      <c r="B5600" s="90"/>
      <c r="C5600" s="90"/>
    </row>
    <row r="5601" spans="1:3">
      <c r="A5601" s="90"/>
      <c r="B5601" s="90"/>
      <c r="C5601" s="90"/>
    </row>
    <row r="5602" spans="1:3">
      <c r="A5602" s="90"/>
      <c r="B5602" s="90"/>
      <c r="C5602" s="90"/>
    </row>
    <row r="5603" spans="1:3">
      <c r="A5603" s="90"/>
      <c r="B5603" s="90"/>
      <c r="C5603" s="90"/>
    </row>
    <row r="5604" spans="1:3">
      <c r="A5604" s="90"/>
      <c r="B5604" s="90"/>
      <c r="C5604" s="90"/>
    </row>
    <row r="5605" spans="1:3">
      <c r="A5605" s="90"/>
      <c r="B5605" s="90"/>
      <c r="C5605" s="90"/>
    </row>
    <row r="5606" spans="1:3">
      <c r="A5606" s="90"/>
      <c r="B5606" s="90"/>
      <c r="C5606" s="90"/>
    </row>
    <row r="5607" spans="1:3">
      <c r="A5607" s="90"/>
      <c r="B5607" s="90"/>
      <c r="C5607" s="90"/>
    </row>
    <row r="5608" spans="1:3">
      <c r="A5608" s="90"/>
      <c r="B5608" s="90"/>
      <c r="C5608" s="90"/>
    </row>
    <row r="5609" spans="1:3">
      <c r="A5609" s="90"/>
      <c r="B5609" s="90"/>
      <c r="C5609" s="90"/>
    </row>
    <row r="5610" spans="1:3">
      <c r="A5610" s="90"/>
      <c r="B5610" s="90"/>
      <c r="C5610" s="90"/>
    </row>
    <row r="5611" spans="1:3">
      <c r="A5611" s="90"/>
      <c r="B5611" s="90"/>
      <c r="C5611" s="90"/>
    </row>
    <row r="5612" spans="1:3">
      <c r="A5612" s="90"/>
      <c r="B5612" s="90"/>
      <c r="C5612" s="90"/>
    </row>
    <row r="5613" spans="1:3">
      <c r="A5613" s="90"/>
      <c r="B5613" s="90"/>
      <c r="C5613" s="90"/>
    </row>
    <row r="5614" spans="1:3">
      <c r="A5614" s="90"/>
      <c r="B5614" s="90"/>
      <c r="C5614" s="90"/>
    </row>
    <row r="5615" spans="1:3">
      <c r="A5615" s="90"/>
      <c r="B5615" s="90"/>
      <c r="C5615" s="90"/>
    </row>
    <row r="5616" spans="1:3">
      <c r="A5616" s="90"/>
      <c r="B5616" s="90"/>
      <c r="C5616" s="90"/>
    </row>
    <row r="5617" spans="1:3">
      <c r="A5617" s="90"/>
      <c r="B5617" s="90"/>
      <c r="C5617" s="90"/>
    </row>
    <row r="5618" spans="1:3">
      <c r="A5618" s="90"/>
      <c r="B5618" s="90"/>
      <c r="C5618" s="90"/>
    </row>
    <row r="5619" spans="1:3">
      <c r="A5619" s="90"/>
      <c r="B5619" s="90"/>
      <c r="C5619" s="90"/>
    </row>
    <row r="5620" spans="1:3">
      <c r="A5620" s="90"/>
      <c r="B5620" s="90"/>
      <c r="C5620" s="90"/>
    </row>
    <row r="5621" spans="1:3">
      <c r="A5621" s="90"/>
      <c r="B5621" s="90"/>
      <c r="C5621" s="90"/>
    </row>
    <row r="5622" spans="1:3">
      <c r="A5622" s="90"/>
      <c r="B5622" s="90"/>
      <c r="C5622" s="90"/>
    </row>
    <row r="5623" spans="1:3">
      <c r="A5623" s="90"/>
      <c r="B5623" s="90"/>
      <c r="C5623" s="90"/>
    </row>
    <row r="5624" spans="1:3">
      <c r="A5624" s="90"/>
      <c r="B5624" s="90"/>
      <c r="C5624" s="90"/>
    </row>
    <row r="5625" spans="1:3">
      <c r="A5625" s="90"/>
      <c r="B5625" s="90"/>
      <c r="C5625" s="90"/>
    </row>
    <row r="5626" spans="1:3">
      <c r="A5626" s="90"/>
      <c r="B5626" s="90"/>
      <c r="C5626" s="90"/>
    </row>
    <row r="5627" spans="1:3">
      <c r="A5627" s="90"/>
      <c r="B5627" s="90"/>
      <c r="C5627" s="90"/>
    </row>
    <row r="5628" spans="1:3">
      <c r="A5628" s="90"/>
      <c r="B5628" s="90"/>
      <c r="C5628" s="90"/>
    </row>
    <row r="5629" spans="1:3">
      <c r="A5629" s="90"/>
      <c r="B5629" s="90"/>
      <c r="C5629" s="90"/>
    </row>
    <row r="5630" spans="1:3">
      <c r="A5630" s="90"/>
      <c r="B5630" s="90"/>
      <c r="C5630" s="90"/>
    </row>
    <row r="5631" spans="1:3">
      <c r="A5631" s="90"/>
      <c r="B5631" s="90"/>
      <c r="C5631" s="90"/>
    </row>
    <row r="5632" spans="1:3">
      <c r="A5632" s="90"/>
      <c r="B5632" s="90"/>
      <c r="C5632" s="90"/>
    </row>
    <row r="5633" spans="1:3">
      <c r="A5633" s="90"/>
      <c r="B5633" s="90"/>
      <c r="C5633" s="90"/>
    </row>
    <row r="5634" spans="1:3">
      <c r="A5634" s="90"/>
      <c r="B5634" s="90"/>
      <c r="C5634" s="90"/>
    </row>
    <row r="5635" spans="1:3">
      <c r="A5635" s="90"/>
      <c r="B5635" s="90"/>
      <c r="C5635" s="90"/>
    </row>
    <row r="5636" spans="1:3">
      <c r="A5636" s="90"/>
      <c r="B5636" s="90"/>
      <c r="C5636" s="90"/>
    </row>
    <row r="5637" spans="1:3">
      <c r="A5637" s="90"/>
      <c r="B5637" s="90"/>
      <c r="C5637" s="90"/>
    </row>
    <row r="5638" spans="1:3">
      <c r="A5638" s="90"/>
      <c r="B5638" s="90"/>
      <c r="C5638" s="90"/>
    </row>
    <row r="5639" spans="1:3">
      <c r="A5639" s="90"/>
      <c r="B5639" s="90"/>
      <c r="C5639" s="90"/>
    </row>
    <row r="5640" spans="1:3">
      <c r="A5640" s="90"/>
      <c r="B5640" s="90"/>
      <c r="C5640" s="90"/>
    </row>
    <row r="5641" spans="1:3">
      <c r="A5641" s="90"/>
      <c r="B5641" s="90"/>
      <c r="C5641" s="90"/>
    </row>
    <row r="5642" spans="1:3">
      <c r="A5642" s="90"/>
      <c r="B5642" s="90"/>
      <c r="C5642" s="90"/>
    </row>
    <row r="5643" spans="1:3">
      <c r="A5643" s="90"/>
      <c r="B5643" s="90"/>
      <c r="C5643" s="90"/>
    </row>
    <row r="5644" spans="1:3">
      <c r="A5644" s="90"/>
      <c r="B5644" s="90"/>
      <c r="C5644" s="90"/>
    </row>
    <row r="5645" spans="1:3">
      <c r="A5645" s="90"/>
      <c r="B5645" s="90"/>
      <c r="C5645" s="90"/>
    </row>
    <row r="5646" spans="1:3">
      <c r="A5646" s="90"/>
      <c r="B5646" s="90"/>
      <c r="C5646" s="90"/>
    </row>
    <row r="5647" spans="1:3">
      <c r="A5647" s="90"/>
      <c r="B5647" s="90"/>
      <c r="C5647" s="90"/>
    </row>
    <row r="5648" spans="1:3">
      <c r="A5648" s="90"/>
      <c r="B5648" s="90"/>
      <c r="C5648" s="90"/>
    </row>
    <row r="5649" spans="1:3">
      <c r="A5649" s="90"/>
      <c r="B5649" s="90"/>
      <c r="C5649" s="90"/>
    </row>
    <row r="5650" spans="1:3">
      <c r="A5650" s="90"/>
      <c r="B5650" s="90"/>
      <c r="C5650" s="90"/>
    </row>
    <row r="5651" spans="1:3">
      <c r="A5651" s="90"/>
      <c r="B5651" s="90"/>
      <c r="C5651" s="90"/>
    </row>
    <row r="5652" spans="1:3">
      <c r="A5652" s="90"/>
      <c r="B5652" s="90"/>
      <c r="C5652" s="90"/>
    </row>
    <row r="5653" spans="1:3">
      <c r="A5653" s="90"/>
      <c r="B5653" s="90"/>
      <c r="C5653" s="90"/>
    </row>
    <row r="5654" spans="1:3">
      <c r="A5654" s="90"/>
      <c r="B5654" s="90"/>
      <c r="C5654" s="90"/>
    </row>
    <row r="5655" spans="1:3">
      <c r="A5655" s="90"/>
      <c r="B5655" s="90"/>
      <c r="C5655" s="90"/>
    </row>
    <row r="5656" spans="1:3">
      <c r="A5656" s="90"/>
      <c r="B5656" s="90"/>
      <c r="C5656" s="90"/>
    </row>
    <row r="5657" spans="1:3">
      <c r="A5657" s="90"/>
      <c r="B5657" s="90"/>
      <c r="C5657" s="90"/>
    </row>
    <row r="5658" spans="1:3">
      <c r="A5658" s="90"/>
      <c r="B5658" s="90"/>
      <c r="C5658" s="90"/>
    </row>
    <row r="5659" spans="1:3">
      <c r="A5659" s="90"/>
      <c r="B5659" s="90"/>
      <c r="C5659" s="90"/>
    </row>
    <row r="5660" spans="1:3">
      <c r="A5660" s="90"/>
      <c r="B5660" s="90"/>
      <c r="C5660" s="90"/>
    </row>
    <row r="5661" spans="1:3">
      <c r="A5661" s="90"/>
      <c r="B5661" s="90"/>
      <c r="C5661" s="90"/>
    </row>
    <row r="5662" spans="1:3">
      <c r="A5662" s="90"/>
      <c r="B5662" s="90"/>
      <c r="C5662" s="90"/>
    </row>
    <row r="5663" spans="1:3">
      <c r="A5663" s="90"/>
      <c r="B5663" s="90"/>
      <c r="C5663" s="90"/>
    </row>
    <row r="5664" spans="1:3">
      <c r="A5664" s="90"/>
      <c r="B5664" s="90"/>
      <c r="C5664" s="90"/>
    </row>
    <row r="5665" spans="1:3">
      <c r="A5665" s="90"/>
      <c r="B5665" s="90"/>
      <c r="C5665" s="90"/>
    </row>
    <row r="5666" spans="1:3">
      <c r="A5666" s="90"/>
      <c r="B5666" s="90"/>
      <c r="C5666" s="90"/>
    </row>
    <row r="5667" spans="1:3">
      <c r="A5667" s="90"/>
      <c r="B5667" s="90"/>
      <c r="C5667" s="90"/>
    </row>
    <row r="5668" spans="1:3">
      <c r="A5668" s="90"/>
      <c r="B5668" s="90"/>
      <c r="C5668" s="90"/>
    </row>
    <row r="5669" spans="1:3">
      <c r="A5669" s="90"/>
      <c r="B5669" s="90"/>
      <c r="C5669" s="90"/>
    </row>
    <row r="5670" spans="1:3">
      <c r="A5670" s="90"/>
      <c r="B5670" s="90"/>
      <c r="C5670" s="90"/>
    </row>
    <row r="5671" spans="1:3">
      <c r="A5671" s="90"/>
      <c r="B5671" s="90"/>
      <c r="C5671" s="90"/>
    </row>
    <row r="5672" spans="1:3">
      <c r="A5672" s="90"/>
      <c r="B5672" s="90"/>
      <c r="C5672" s="90"/>
    </row>
    <row r="5673" spans="1:3">
      <c r="A5673" s="90"/>
      <c r="B5673" s="90"/>
      <c r="C5673" s="90"/>
    </row>
    <row r="5674" spans="1:3">
      <c r="A5674" s="90"/>
      <c r="B5674" s="90"/>
      <c r="C5674" s="90"/>
    </row>
    <row r="5675" spans="1:3">
      <c r="A5675" s="90"/>
      <c r="B5675" s="90"/>
      <c r="C5675" s="90"/>
    </row>
    <row r="5676" spans="1:3">
      <c r="A5676" s="90"/>
      <c r="B5676" s="90"/>
      <c r="C5676" s="90"/>
    </row>
    <row r="5677" spans="1:3">
      <c r="A5677" s="90"/>
      <c r="B5677" s="90"/>
      <c r="C5677" s="90"/>
    </row>
    <row r="5678" spans="1:3">
      <c r="A5678" s="90"/>
      <c r="B5678" s="90"/>
      <c r="C5678" s="90"/>
    </row>
    <row r="5679" spans="1:3">
      <c r="A5679" s="90"/>
      <c r="B5679" s="90"/>
      <c r="C5679" s="90"/>
    </row>
    <row r="5680" spans="1:3">
      <c r="A5680" s="90"/>
      <c r="B5680" s="90"/>
      <c r="C5680" s="90"/>
    </row>
    <row r="5681" spans="1:3">
      <c r="A5681" s="90"/>
      <c r="B5681" s="90"/>
      <c r="C5681" s="90"/>
    </row>
    <row r="5682" spans="1:3">
      <c r="A5682" s="90"/>
      <c r="B5682" s="90"/>
      <c r="C5682" s="90"/>
    </row>
    <row r="5683" spans="1:3">
      <c r="A5683" s="90"/>
      <c r="B5683" s="90"/>
      <c r="C5683" s="90"/>
    </row>
    <row r="5684" spans="1:3">
      <c r="A5684" s="90"/>
      <c r="B5684" s="90"/>
      <c r="C5684" s="90"/>
    </row>
    <row r="5685" spans="1:3">
      <c r="A5685" s="90"/>
      <c r="B5685" s="90"/>
      <c r="C5685" s="90"/>
    </row>
    <row r="5686" spans="1:3">
      <c r="A5686" s="90"/>
      <c r="B5686" s="90"/>
      <c r="C5686" s="90"/>
    </row>
    <row r="5687" spans="1:3">
      <c r="A5687" s="90"/>
      <c r="B5687" s="90"/>
      <c r="C5687" s="90"/>
    </row>
    <row r="5688" spans="1:3">
      <c r="A5688" s="90"/>
      <c r="B5688" s="90"/>
      <c r="C5688" s="90"/>
    </row>
    <row r="5689" spans="1:3">
      <c r="A5689" s="90"/>
      <c r="B5689" s="90"/>
      <c r="C5689" s="90"/>
    </row>
    <row r="5690" spans="1:3">
      <c r="A5690" s="90"/>
      <c r="B5690" s="90"/>
      <c r="C5690" s="90"/>
    </row>
    <row r="5691" spans="1:3">
      <c r="A5691" s="90"/>
      <c r="B5691" s="90"/>
      <c r="C5691" s="90"/>
    </row>
    <row r="5692" spans="1:3">
      <c r="A5692" s="90"/>
      <c r="B5692" s="90"/>
      <c r="C5692" s="90"/>
    </row>
    <row r="5693" spans="1:3">
      <c r="A5693" s="90"/>
      <c r="B5693" s="90"/>
      <c r="C5693" s="90"/>
    </row>
    <row r="5694" spans="1:3">
      <c r="A5694" s="90"/>
      <c r="B5694" s="90"/>
      <c r="C5694" s="90"/>
    </row>
    <row r="5695" spans="1:3">
      <c r="A5695" s="90"/>
      <c r="B5695" s="90"/>
      <c r="C5695" s="90"/>
    </row>
    <row r="5696" spans="1:3">
      <c r="A5696" s="90"/>
      <c r="B5696" s="90"/>
      <c r="C5696" s="90"/>
    </row>
    <row r="5697" spans="1:3">
      <c r="A5697" s="90"/>
      <c r="B5697" s="90"/>
      <c r="C5697" s="90"/>
    </row>
    <row r="5698" spans="1:3">
      <c r="A5698" s="90"/>
      <c r="B5698" s="90"/>
      <c r="C5698" s="90"/>
    </row>
    <row r="5699" spans="1:3">
      <c r="A5699" s="90"/>
      <c r="B5699" s="90"/>
      <c r="C5699" s="90"/>
    </row>
    <row r="5700" spans="1:3">
      <c r="A5700" s="90"/>
      <c r="B5700" s="90"/>
      <c r="C5700" s="90"/>
    </row>
    <row r="5701" spans="1:3">
      <c r="A5701" s="90"/>
      <c r="B5701" s="90"/>
      <c r="C5701" s="90"/>
    </row>
    <row r="5702" spans="1:3">
      <c r="A5702" s="90"/>
      <c r="B5702" s="90"/>
      <c r="C5702" s="90"/>
    </row>
    <row r="5703" spans="1:3">
      <c r="A5703" s="90"/>
      <c r="B5703" s="90"/>
      <c r="C5703" s="90"/>
    </row>
    <row r="5704" spans="1:3">
      <c r="A5704" s="90"/>
      <c r="B5704" s="90"/>
      <c r="C5704" s="90"/>
    </row>
    <row r="5705" spans="1:3">
      <c r="A5705" s="90"/>
      <c r="B5705" s="90"/>
      <c r="C5705" s="90"/>
    </row>
    <row r="5706" spans="1:3">
      <c r="A5706" s="90"/>
      <c r="B5706" s="90"/>
      <c r="C5706" s="90"/>
    </row>
    <row r="5707" spans="1:3">
      <c r="A5707" s="90"/>
      <c r="B5707" s="90"/>
      <c r="C5707" s="90"/>
    </row>
    <row r="5708" spans="1:3">
      <c r="A5708" s="90"/>
      <c r="B5708" s="90"/>
      <c r="C5708" s="90"/>
    </row>
    <row r="5709" spans="1:3">
      <c r="A5709" s="90"/>
      <c r="B5709" s="90"/>
      <c r="C5709" s="90"/>
    </row>
    <row r="5710" spans="1:3">
      <c r="A5710" s="90"/>
      <c r="B5710" s="90"/>
      <c r="C5710" s="90"/>
    </row>
    <row r="5711" spans="1:3">
      <c r="A5711" s="90"/>
      <c r="B5711" s="90"/>
      <c r="C5711" s="90"/>
    </row>
    <row r="5712" spans="1:3">
      <c r="A5712" s="90"/>
      <c r="B5712" s="90"/>
      <c r="C5712" s="90"/>
    </row>
    <row r="5713" spans="1:3">
      <c r="A5713" s="90"/>
      <c r="B5713" s="90"/>
      <c r="C5713" s="90"/>
    </row>
    <row r="5714" spans="1:3">
      <c r="A5714" s="90"/>
      <c r="B5714" s="90"/>
      <c r="C5714" s="90"/>
    </row>
    <row r="5715" spans="1:3">
      <c r="A5715" s="90"/>
      <c r="B5715" s="90"/>
      <c r="C5715" s="90"/>
    </row>
    <row r="5716" spans="1:3">
      <c r="A5716" s="90"/>
      <c r="B5716" s="90"/>
      <c r="C5716" s="90"/>
    </row>
    <row r="5717" spans="1:3">
      <c r="A5717" s="90"/>
      <c r="B5717" s="90"/>
      <c r="C5717" s="90"/>
    </row>
    <row r="5718" spans="1:3">
      <c r="A5718" s="90"/>
      <c r="B5718" s="90"/>
      <c r="C5718" s="90"/>
    </row>
    <row r="5719" spans="1:3">
      <c r="A5719" s="90"/>
      <c r="B5719" s="90"/>
      <c r="C5719" s="90"/>
    </row>
    <row r="5720" spans="1:3">
      <c r="A5720" s="90"/>
      <c r="B5720" s="90"/>
      <c r="C5720" s="90"/>
    </row>
    <row r="5721" spans="1:3">
      <c r="A5721" s="90"/>
      <c r="B5721" s="90"/>
      <c r="C5721" s="90"/>
    </row>
    <row r="5722" spans="1:3">
      <c r="A5722" s="90"/>
      <c r="B5722" s="90"/>
      <c r="C5722" s="90"/>
    </row>
    <row r="5723" spans="1:3">
      <c r="A5723" s="90"/>
      <c r="B5723" s="90"/>
      <c r="C5723" s="90"/>
    </row>
    <row r="5724" spans="1:3">
      <c r="A5724" s="90"/>
      <c r="B5724" s="90"/>
      <c r="C5724" s="90"/>
    </row>
    <row r="5725" spans="1:3">
      <c r="A5725" s="90"/>
      <c r="B5725" s="90"/>
      <c r="C5725" s="90"/>
    </row>
    <row r="5726" spans="1:3">
      <c r="A5726" s="90"/>
      <c r="B5726" s="90"/>
      <c r="C5726" s="90"/>
    </row>
    <row r="5727" spans="1:3">
      <c r="A5727" s="90"/>
      <c r="B5727" s="90"/>
      <c r="C5727" s="90"/>
    </row>
    <row r="5728" spans="1:3">
      <c r="A5728" s="90"/>
      <c r="B5728" s="90"/>
      <c r="C5728" s="90"/>
    </row>
    <row r="5729" spans="1:3">
      <c r="A5729" s="90"/>
      <c r="B5729" s="90"/>
      <c r="C5729" s="90"/>
    </row>
    <row r="5730" spans="1:3">
      <c r="A5730" s="90"/>
      <c r="B5730" s="90"/>
      <c r="C5730" s="90"/>
    </row>
    <row r="5731" spans="1:3">
      <c r="A5731" s="90"/>
      <c r="B5731" s="90"/>
      <c r="C5731" s="90"/>
    </row>
    <row r="5732" spans="1:3">
      <c r="A5732" s="90"/>
      <c r="B5732" s="90"/>
      <c r="C5732" s="90"/>
    </row>
    <row r="5733" spans="1:3">
      <c r="A5733" s="90"/>
      <c r="B5733" s="90"/>
      <c r="C5733" s="90"/>
    </row>
    <row r="5734" spans="1:3">
      <c r="A5734" s="90"/>
      <c r="B5734" s="90"/>
      <c r="C5734" s="90"/>
    </row>
    <row r="5735" spans="1:3">
      <c r="A5735" s="90"/>
      <c r="B5735" s="90"/>
      <c r="C5735" s="90"/>
    </row>
    <row r="5736" spans="1:3">
      <c r="A5736" s="90"/>
      <c r="B5736" s="90"/>
      <c r="C5736" s="90"/>
    </row>
    <row r="5737" spans="1:3">
      <c r="A5737" s="90"/>
      <c r="B5737" s="90"/>
      <c r="C5737" s="90"/>
    </row>
    <row r="5738" spans="1:3">
      <c r="A5738" s="90"/>
      <c r="B5738" s="90"/>
      <c r="C5738" s="90"/>
    </row>
    <row r="5739" spans="1:3">
      <c r="A5739" s="90"/>
      <c r="B5739" s="90"/>
      <c r="C5739" s="90"/>
    </row>
    <row r="5740" spans="1:3">
      <c r="A5740" s="90"/>
      <c r="B5740" s="90"/>
      <c r="C5740" s="90"/>
    </row>
    <row r="5741" spans="1:3">
      <c r="A5741" s="90"/>
      <c r="B5741" s="90"/>
      <c r="C5741" s="90"/>
    </row>
    <row r="5742" spans="1:3">
      <c r="A5742" s="90"/>
      <c r="B5742" s="90"/>
      <c r="C5742" s="90"/>
    </row>
    <row r="5743" spans="1:3">
      <c r="A5743" s="90"/>
      <c r="B5743" s="90"/>
      <c r="C5743" s="90"/>
    </row>
    <row r="5744" spans="1:3">
      <c r="A5744" s="90"/>
      <c r="B5744" s="90"/>
      <c r="C5744" s="90"/>
    </row>
    <row r="5745" spans="1:3">
      <c r="A5745" s="90"/>
      <c r="B5745" s="90"/>
      <c r="C5745" s="90"/>
    </row>
    <row r="5746" spans="1:3">
      <c r="A5746" s="90"/>
      <c r="B5746" s="90"/>
      <c r="C5746" s="90"/>
    </row>
    <row r="5747" spans="1:3">
      <c r="A5747" s="90"/>
      <c r="B5747" s="90"/>
      <c r="C5747" s="90"/>
    </row>
    <row r="5748" spans="1:3">
      <c r="A5748" s="90"/>
      <c r="B5748" s="90"/>
      <c r="C5748" s="90"/>
    </row>
    <row r="5749" spans="1:3">
      <c r="A5749" s="90"/>
      <c r="B5749" s="90"/>
      <c r="C5749" s="90"/>
    </row>
    <row r="5750" spans="1:3">
      <c r="A5750" s="90"/>
      <c r="B5750" s="90"/>
      <c r="C5750" s="90"/>
    </row>
    <row r="5751" spans="1:3">
      <c r="A5751" s="90"/>
      <c r="B5751" s="90"/>
      <c r="C5751" s="90"/>
    </row>
    <row r="5752" spans="1:3">
      <c r="A5752" s="90"/>
      <c r="B5752" s="90"/>
      <c r="C5752" s="90"/>
    </row>
    <row r="5753" spans="1:3">
      <c r="A5753" s="90"/>
      <c r="B5753" s="90"/>
      <c r="C5753" s="90"/>
    </row>
    <row r="5754" spans="1:3">
      <c r="A5754" s="90"/>
      <c r="B5754" s="90"/>
      <c r="C5754" s="90"/>
    </row>
    <row r="5755" spans="1:3">
      <c r="A5755" s="90"/>
      <c r="B5755" s="90"/>
      <c r="C5755" s="90"/>
    </row>
    <row r="5756" spans="1:3">
      <c r="A5756" s="90"/>
      <c r="B5756" s="90"/>
      <c r="C5756" s="90"/>
    </row>
    <row r="5757" spans="1:3">
      <c r="A5757" s="90"/>
      <c r="B5757" s="90"/>
      <c r="C5757" s="90"/>
    </row>
    <row r="5758" spans="1:3">
      <c r="A5758" s="90"/>
      <c r="B5758" s="90"/>
      <c r="C5758" s="90"/>
    </row>
    <row r="5759" spans="1:3">
      <c r="A5759" s="90"/>
      <c r="B5759" s="90"/>
      <c r="C5759" s="90"/>
    </row>
    <row r="5760" spans="1:3">
      <c r="A5760" s="90"/>
      <c r="B5760" s="90"/>
      <c r="C5760" s="90"/>
    </row>
    <row r="5761" spans="1:3">
      <c r="A5761" s="90"/>
      <c r="B5761" s="90"/>
      <c r="C5761" s="90"/>
    </row>
    <row r="5762" spans="1:3">
      <c r="A5762" s="90"/>
      <c r="B5762" s="90"/>
      <c r="C5762" s="90"/>
    </row>
    <row r="5763" spans="1:3">
      <c r="A5763" s="90"/>
      <c r="B5763" s="90"/>
      <c r="C5763" s="90"/>
    </row>
    <row r="5764" spans="1:3">
      <c r="A5764" s="90"/>
      <c r="B5764" s="90"/>
      <c r="C5764" s="90"/>
    </row>
    <row r="5765" spans="1:3">
      <c r="A5765" s="90"/>
      <c r="B5765" s="90"/>
      <c r="C5765" s="90"/>
    </row>
    <row r="5766" spans="1:3">
      <c r="A5766" s="90"/>
      <c r="B5766" s="90"/>
      <c r="C5766" s="90"/>
    </row>
    <row r="5767" spans="1:3">
      <c r="A5767" s="90"/>
      <c r="B5767" s="90"/>
      <c r="C5767" s="90"/>
    </row>
    <row r="5768" spans="1:3">
      <c r="A5768" s="90"/>
      <c r="B5768" s="90"/>
      <c r="C5768" s="90"/>
    </row>
    <row r="5769" spans="1:3">
      <c r="A5769" s="90"/>
      <c r="B5769" s="90"/>
      <c r="C5769" s="90"/>
    </row>
    <row r="5770" spans="1:3">
      <c r="A5770" s="90"/>
      <c r="B5770" s="90"/>
      <c r="C5770" s="90"/>
    </row>
    <row r="5771" spans="1:3">
      <c r="A5771" s="90"/>
      <c r="B5771" s="90"/>
      <c r="C5771" s="90"/>
    </row>
    <row r="5772" spans="1:3">
      <c r="A5772" s="90"/>
      <c r="B5772" s="90"/>
      <c r="C5772" s="90"/>
    </row>
    <row r="5773" spans="1:3">
      <c r="A5773" s="90"/>
      <c r="B5773" s="90"/>
      <c r="C5773" s="90"/>
    </row>
    <row r="5774" spans="1:3">
      <c r="A5774" s="90"/>
      <c r="B5774" s="90"/>
      <c r="C5774" s="90"/>
    </row>
    <row r="5775" spans="1:3">
      <c r="A5775" s="90"/>
      <c r="B5775" s="90"/>
      <c r="C5775" s="90"/>
    </row>
    <row r="5776" spans="1:3">
      <c r="A5776" s="90"/>
      <c r="B5776" s="90"/>
      <c r="C5776" s="90"/>
    </row>
    <row r="5777" spans="1:3">
      <c r="A5777" s="90"/>
      <c r="B5777" s="90"/>
      <c r="C5777" s="90"/>
    </row>
    <row r="5778" spans="1:3">
      <c r="A5778" s="90"/>
      <c r="B5778" s="90"/>
      <c r="C5778" s="90"/>
    </row>
    <row r="5779" spans="1:3">
      <c r="A5779" s="90"/>
      <c r="B5779" s="90"/>
      <c r="C5779" s="90"/>
    </row>
    <row r="5780" spans="1:3">
      <c r="A5780" s="90"/>
      <c r="B5780" s="90"/>
      <c r="C5780" s="90"/>
    </row>
    <row r="5781" spans="1:3">
      <c r="A5781" s="90"/>
      <c r="B5781" s="90"/>
      <c r="C5781" s="90"/>
    </row>
    <row r="5782" spans="1:3">
      <c r="A5782" s="90"/>
      <c r="B5782" s="90"/>
      <c r="C5782" s="90"/>
    </row>
    <row r="5783" spans="1:3">
      <c r="A5783" s="90"/>
      <c r="B5783" s="90"/>
      <c r="C5783" s="90"/>
    </row>
    <row r="5784" spans="1:3">
      <c r="A5784" s="90"/>
      <c r="B5784" s="90"/>
      <c r="C5784" s="90"/>
    </row>
    <row r="5785" spans="1:3">
      <c r="A5785" s="90"/>
      <c r="B5785" s="90"/>
      <c r="C5785" s="90"/>
    </row>
    <row r="5786" spans="1:3">
      <c r="A5786" s="90"/>
      <c r="B5786" s="90"/>
      <c r="C5786" s="90"/>
    </row>
    <row r="5787" spans="1:3">
      <c r="A5787" s="90"/>
      <c r="B5787" s="90"/>
      <c r="C5787" s="90"/>
    </row>
    <row r="5788" spans="1:3">
      <c r="A5788" s="90"/>
      <c r="B5788" s="90"/>
      <c r="C5788" s="90"/>
    </row>
    <row r="5789" spans="1:3">
      <c r="A5789" s="90"/>
      <c r="B5789" s="90"/>
      <c r="C5789" s="90"/>
    </row>
    <row r="5790" spans="1:3">
      <c r="A5790" s="90"/>
      <c r="B5790" s="90"/>
      <c r="C5790" s="90"/>
    </row>
    <row r="5791" spans="1:3">
      <c r="A5791" s="90"/>
      <c r="B5791" s="90"/>
      <c r="C5791" s="90"/>
    </row>
    <row r="5792" spans="1:3">
      <c r="A5792" s="90"/>
      <c r="B5792" s="90"/>
      <c r="C5792" s="90"/>
    </row>
    <row r="5793" spans="1:3">
      <c r="A5793" s="90"/>
      <c r="B5793" s="90"/>
      <c r="C5793" s="90"/>
    </row>
    <row r="5794" spans="1:3">
      <c r="A5794" s="90"/>
      <c r="B5794" s="90"/>
      <c r="C5794" s="90"/>
    </row>
    <row r="5795" spans="1:3">
      <c r="A5795" s="90"/>
      <c r="B5795" s="90"/>
      <c r="C5795" s="90"/>
    </row>
    <row r="5796" spans="1:3">
      <c r="A5796" s="90"/>
      <c r="B5796" s="90"/>
      <c r="C5796" s="90"/>
    </row>
    <row r="5797" spans="1:3">
      <c r="A5797" s="90"/>
      <c r="B5797" s="90"/>
      <c r="C5797" s="90"/>
    </row>
    <row r="5798" spans="1:3">
      <c r="A5798" s="90"/>
      <c r="B5798" s="90"/>
      <c r="C5798" s="90"/>
    </row>
    <row r="5799" spans="1:3">
      <c r="A5799" s="90"/>
      <c r="B5799" s="90"/>
      <c r="C5799" s="90"/>
    </row>
    <row r="5800" spans="1:3">
      <c r="A5800" s="90"/>
      <c r="B5800" s="90"/>
      <c r="C5800" s="90"/>
    </row>
    <row r="5801" spans="1:3">
      <c r="A5801" s="90"/>
      <c r="B5801" s="90"/>
      <c r="C5801" s="90"/>
    </row>
    <row r="5802" spans="1:3">
      <c r="A5802" s="90"/>
      <c r="B5802" s="90"/>
      <c r="C5802" s="90"/>
    </row>
    <row r="5803" spans="1:3">
      <c r="A5803" s="90"/>
      <c r="B5803" s="90"/>
      <c r="C5803" s="90"/>
    </row>
    <row r="5804" spans="1:3">
      <c r="A5804" s="90"/>
      <c r="B5804" s="90"/>
      <c r="C5804" s="90"/>
    </row>
    <row r="5805" spans="1:3">
      <c r="A5805" s="90"/>
      <c r="B5805" s="90"/>
      <c r="C5805" s="90"/>
    </row>
    <row r="5806" spans="1:3">
      <c r="A5806" s="90"/>
      <c r="B5806" s="90"/>
      <c r="C5806" s="90"/>
    </row>
    <row r="5807" spans="1:3">
      <c r="A5807" s="90"/>
      <c r="B5807" s="90"/>
      <c r="C5807" s="90"/>
    </row>
    <row r="5808" spans="1:3">
      <c r="A5808" s="90"/>
      <c r="B5808" s="90"/>
      <c r="C5808" s="90"/>
    </row>
    <row r="5809" spans="1:3">
      <c r="A5809" s="90"/>
      <c r="B5809" s="90"/>
      <c r="C5809" s="90"/>
    </row>
    <row r="5810" spans="1:3">
      <c r="A5810" s="90"/>
      <c r="B5810" s="90"/>
      <c r="C5810" s="90"/>
    </row>
    <row r="5811" spans="1:3">
      <c r="A5811" s="90"/>
      <c r="B5811" s="90"/>
      <c r="C5811" s="90"/>
    </row>
    <row r="5812" spans="1:3">
      <c r="A5812" s="90"/>
      <c r="B5812" s="90"/>
      <c r="C5812" s="90"/>
    </row>
    <row r="5813" spans="1:3">
      <c r="A5813" s="90"/>
      <c r="B5813" s="90"/>
      <c r="C5813" s="90"/>
    </row>
    <row r="5814" spans="1:3">
      <c r="A5814" s="90"/>
      <c r="B5814" s="90"/>
      <c r="C5814" s="90"/>
    </row>
    <row r="5815" spans="1:3">
      <c r="A5815" s="90"/>
      <c r="B5815" s="90"/>
      <c r="C5815" s="90"/>
    </row>
    <row r="5816" spans="1:3">
      <c r="A5816" s="90"/>
      <c r="B5816" s="90"/>
      <c r="C5816" s="90"/>
    </row>
    <row r="5817" spans="1:3">
      <c r="A5817" s="90"/>
      <c r="B5817" s="90"/>
      <c r="C5817" s="90"/>
    </row>
    <row r="5818" spans="1:3">
      <c r="A5818" s="90"/>
      <c r="B5818" s="90"/>
      <c r="C5818" s="90"/>
    </row>
    <row r="5819" spans="1:3">
      <c r="A5819" s="90"/>
      <c r="B5819" s="90"/>
      <c r="C5819" s="90"/>
    </row>
    <row r="5820" spans="1:3">
      <c r="A5820" s="90"/>
      <c r="B5820" s="90"/>
      <c r="C5820" s="90"/>
    </row>
    <row r="5821" spans="1:3">
      <c r="A5821" s="90"/>
      <c r="B5821" s="90"/>
      <c r="C5821" s="90"/>
    </row>
    <row r="5822" spans="1:3">
      <c r="A5822" s="90"/>
      <c r="B5822" s="90"/>
      <c r="C5822" s="90"/>
    </row>
    <row r="5823" spans="1:3">
      <c r="A5823" s="90"/>
      <c r="B5823" s="90"/>
      <c r="C5823" s="90"/>
    </row>
    <row r="5824" spans="1:3">
      <c r="A5824" s="90"/>
      <c r="B5824" s="90"/>
      <c r="C5824" s="90"/>
    </row>
    <row r="5825" spans="1:3">
      <c r="A5825" s="90"/>
      <c r="B5825" s="90"/>
      <c r="C5825" s="90"/>
    </row>
    <row r="5826" spans="1:3">
      <c r="A5826" s="90"/>
      <c r="B5826" s="90"/>
      <c r="C5826" s="90"/>
    </row>
    <row r="5827" spans="1:3">
      <c r="A5827" s="90"/>
      <c r="B5827" s="90"/>
      <c r="C5827" s="90"/>
    </row>
    <row r="5828" spans="1:3">
      <c r="A5828" s="90"/>
      <c r="B5828" s="90"/>
      <c r="C5828" s="90"/>
    </row>
    <row r="5829" spans="1:3">
      <c r="A5829" s="90"/>
      <c r="B5829" s="90"/>
      <c r="C5829" s="90"/>
    </row>
    <row r="5830" spans="1:3">
      <c r="A5830" s="90"/>
      <c r="B5830" s="90"/>
      <c r="C5830" s="90"/>
    </row>
    <row r="5831" spans="1:3">
      <c r="A5831" s="90"/>
      <c r="B5831" s="90"/>
      <c r="C5831" s="90"/>
    </row>
    <row r="5832" spans="1:3">
      <c r="A5832" s="90"/>
      <c r="B5832" s="90"/>
      <c r="C5832" s="90"/>
    </row>
    <row r="5833" spans="1:3">
      <c r="A5833" s="90"/>
      <c r="B5833" s="90"/>
      <c r="C5833" s="90"/>
    </row>
    <row r="5834" spans="1:3">
      <c r="A5834" s="90"/>
      <c r="B5834" s="90"/>
      <c r="C5834" s="90"/>
    </row>
    <row r="5835" spans="1:3">
      <c r="A5835" s="90"/>
      <c r="B5835" s="90"/>
      <c r="C5835" s="90"/>
    </row>
    <row r="5836" spans="1:3">
      <c r="A5836" s="90"/>
      <c r="B5836" s="90"/>
      <c r="C5836" s="90"/>
    </row>
    <row r="5837" spans="1:3">
      <c r="A5837" s="90"/>
      <c r="B5837" s="90"/>
      <c r="C5837" s="90"/>
    </row>
    <row r="5838" spans="1:3">
      <c r="A5838" s="90"/>
      <c r="B5838" s="90"/>
      <c r="C5838" s="90"/>
    </row>
    <row r="5839" spans="1:3">
      <c r="A5839" s="90"/>
      <c r="B5839" s="90"/>
      <c r="C5839" s="90"/>
    </row>
    <row r="5840" spans="1:3">
      <c r="A5840" s="90"/>
      <c r="B5840" s="90"/>
      <c r="C5840" s="90"/>
    </row>
    <row r="5841" spans="1:3">
      <c r="A5841" s="90"/>
      <c r="B5841" s="90"/>
      <c r="C5841" s="90"/>
    </row>
    <row r="5842" spans="1:3">
      <c r="A5842" s="90"/>
      <c r="B5842" s="90"/>
      <c r="C5842" s="90"/>
    </row>
    <row r="5843" spans="1:3">
      <c r="A5843" s="90"/>
      <c r="B5843" s="90"/>
      <c r="C5843" s="90"/>
    </row>
    <row r="5844" spans="1:3">
      <c r="A5844" s="90"/>
      <c r="B5844" s="90"/>
      <c r="C5844" s="90"/>
    </row>
    <row r="5845" spans="1:3">
      <c r="A5845" s="90"/>
      <c r="B5845" s="90"/>
      <c r="C5845" s="90"/>
    </row>
    <row r="5846" spans="1:3">
      <c r="A5846" s="90"/>
      <c r="B5846" s="90"/>
      <c r="C5846" s="90"/>
    </row>
    <row r="5847" spans="1:3">
      <c r="A5847" s="90"/>
      <c r="B5847" s="90"/>
      <c r="C5847" s="90"/>
    </row>
    <row r="5848" spans="1:3">
      <c r="A5848" s="90"/>
      <c r="B5848" s="90"/>
      <c r="C5848" s="90"/>
    </row>
    <row r="5849" spans="1:3">
      <c r="A5849" s="90"/>
      <c r="B5849" s="90"/>
      <c r="C5849" s="90"/>
    </row>
    <row r="5850" spans="1:3">
      <c r="A5850" s="90"/>
      <c r="B5850" s="90"/>
      <c r="C5850" s="90"/>
    </row>
    <row r="5851" spans="1:3">
      <c r="A5851" s="90"/>
      <c r="B5851" s="90"/>
      <c r="C5851" s="90"/>
    </row>
    <row r="5852" spans="1:3">
      <c r="A5852" s="90"/>
      <c r="B5852" s="90"/>
      <c r="C5852" s="90"/>
    </row>
    <row r="5853" spans="1:3">
      <c r="A5853" s="90"/>
      <c r="B5853" s="90"/>
      <c r="C5853" s="90"/>
    </row>
    <row r="5854" spans="1:3">
      <c r="A5854" s="90"/>
      <c r="B5854" s="90"/>
      <c r="C5854" s="90"/>
    </row>
    <row r="5855" spans="1:3">
      <c r="A5855" s="90"/>
      <c r="B5855" s="90"/>
      <c r="C5855" s="90"/>
    </row>
    <row r="5856" spans="1:3">
      <c r="A5856" s="90"/>
      <c r="B5856" s="90"/>
      <c r="C5856" s="90"/>
    </row>
    <row r="5857" spans="1:3">
      <c r="A5857" s="90"/>
      <c r="B5857" s="90"/>
      <c r="C5857" s="90"/>
    </row>
    <row r="5858" spans="1:3">
      <c r="A5858" s="90"/>
      <c r="B5858" s="90"/>
      <c r="C5858" s="90"/>
    </row>
    <row r="5859" spans="1:3">
      <c r="A5859" s="90"/>
      <c r="B5859" s="90"/>
      <c r="C5859" s="90"/>
    </row>
    <row r="5860" spans="1:3">
      <c r="A5860" s="90"/>
      <c r="B5860" s="90"/>
      <c r="C5860" s="90"/>
    </row>
    <row r="5861" spans="1:3">
      <c r="A5861" s="90"/>
      <c r="B5861" s="90"/>
      <c r="C5861" s="90"/>
    </row>
    <row r="5862" spans="1:3">
      <c r="A5862" s="90"/>
      <c r="B5862" s="90"/>
      <c r="C5862" s="90"/>
    </row>
    <row r="5863" spans="1:3">
      <c r="A5863" s="90"/>
      <c r="B5863" s="90"/>
      <c r="C5863" s="90"/>
    </row>
    <row r="5864" spans="1:3">
      <c r="A5864" s="90"/>
      <c r="B5864" s="90"/>
      <c r="C5864" s="90"/>
    </row>
    <row r="5865" spans="1:3">
      <c r="A5865" s="90"/>
      <c r="B5865" s="90"/>
      <c r="C5865" s="90"/>
    </row>
    <row r="5866" spans="1:3">
      <c r="A5866" s="90"/>
      <c r="B5866" s="90"/>
      <c r="C5866" s="90"/>
    </row>
    <row r="5867" spans="1:3">
      <c r="A5867" s="90"/>
      <c r="B5867" s="90"/>
      <c r="C5867" s="90"/>
    </row>
    <row r="5868" spans="1:3">
      <c r="A5868" s="90"/>
      <c r="B5868" s="90"/>
      <c r="C5868" s="90"/>
    </row>
    <row r="5869" spans="1:3">
      <c r="A5869" s="90"/>
      <c r="B5869" s="90"/>
      <c r="C5869" s="90"/>
    </row>
    <row r="5870" spans="1:3">
      <c r="A5870" s="90"/>
      <c r="B5870" s="90"/>
      <c r="C5870" s="90"/>
    </row>
    <row r="5871" spans="1:3">
      <c r="A5871" s="90"/>
      <c r="B5871" s="90"/>
      <c r="C5871" s="90"/>
    </row>
    <row r="5872" spans="1:3">
      <c r="A5872" s="90"/>
      <c r="B5872" s="90"/>
      <c r="C5872" s="90"/>
    </row>
    <row r="5873" spans="1:3">
      <c r="A5873" s="90"/>
      <c r="B5873" s="90"/>
      <c r="C5873" s="90"/>
    </row>
    <row r="5874" spans="1:3">
      <c r="A5874" s="90"/>
      <c r="B5874" s="90"/>
      <c r="C5874" s="90"/>
    </row>
    <row r="5875" spans="1:3">
      <c r="A5875" s="90"/>
      <c r="B5875" s="90"/>
      <c r="C5875" s="90"/>
    </row>
    <row r="5876" spans="1:3">
      <c r="A5876" s="90"/>
      <c r="B5876" s="90"/>
      <c r="C5876" s="90"/>
    </row>
    <row r="5877" spans="1:3">
      <c r="A5877" s="90"/>
      <c r="B5877" s="90"/>
      <c r="C5877" s="90"/>
    </row>
    <row r="5878" spans="1:3">
      <c r="A5878" s="90"/>
      <c r="B5878" s="90"/>
      <c r="C5878" s="90"/>
    </row>
    <row r="5879" spans="1:3">
      <c r="A5879" s="90"/>
      <c r="B5879" s="90"/>
      <c r="C5879" s="90"/>
    </row>
    <row r="5880" spans="1:3">
      <c r="A5880" s="90"/>
      <c r="B5880" s="90"/>
      <c r="C5880" s="90"/>
    </row>
    <row r="5881" spans="1:3">
      <c r="A5881" s="90"/>
      <c r="B5881" s="90"/>
      <c r="C5881" s="90"/>
    </row>
    <row r="5882" spans="1:3">
      <c r="A5882" s="90"/>
      <c r="B5882" s="90"/>
      <c r="C5882" s="90"/>
    </row>
    <row r="5883" spans="1:3">
      <c r="A5883" s="90"/>
      <c r="B5883" s="90"/>
      <c r="C5883" s="90"/>
    </row>
    <row r="5884" spans="1:3">
      <c r="A5884" s="90"/>
      <c r="B5884" s="90"/>
      <c r="C5884" s="90"/>
    </row>
    <row r="5885" spans="1:3">
      <c r="A5885" s="90"/>
      <c r="B5885" s="90"/>
      <c r="C5885" s="90"/>
    </row>
    <row r="5886" spans="1:3">
      <c r="A5886" s="90"/>
      <c r="B5886" s="90"/>
      <c r="C5886" s="90"/>
    </row>
    <row r="5887" spans="1:3">
      <c r="A5887" s="90"/>
      <c r="B5887" s="90"/>
      <c r="C5887" s="90"/>
    </row>
    <row r="5888" spans="1:3">
      <c r="A5888" s="90"/>
      <c r="B5888" s="90"/>
      <c r="C5888" s="90"/>
    </row>
    <row r="5889" spans="1:3">
      <c r="A5889" s="90"/>
      <c r="B5889" s="90"/>
      <c r="C5889" s="90"/>
    </row>
    <row r="5890" spans="1:3">
      <c r="A5890" s="90"/>
      <c r="B5890" s="90"/>
      <c r="C5890" s="90"/>
    </row>
    <row r="5891" spans="1:3">
      <c r="A5891" s="90"/>
      <c r="B5891" s="90"/>
      <c r="C5891" s="90"/>
    </row>
    <row r="5892" spans="1:3">
      <c r="A5892" s="90"/>
      <c r="B5892" s="90"/>
      <c r="C5892" s="90"/>
    </row>
    <row r="5893" spans="1:3">
      <c r="A5893" s="90"/>
      <c r="B5893" s="90"/>
      <c r="C5893" s="90"/>
    </row>
    <row r="5894" spans="1:3">
      <c r="A5894" s="90"/>
      <c r="B5894" s="90"/>
      <c r="C5894" s="90"/>
    </row>
    <row r="5895" spans="1:3">
      <c r="A5895" s="90"/>
      <c r="B5895" s="90"/>
      <c r="C5895" s="90"/>
    </row>
    <row r="5896" spans="1:3">
      <c r="A5896" s="90"/>
      <c r="B5896" s="90"/>
      <c r="C5896" s="90"/>
    </row>
    <row r="5897" spans="1:3">
      <c r="A5897" s="90"/>
      <c r="B5897" s="90"/>
      <c r="C5897" s="90"/>
    </row>
    <row r="5898" spans="1:3">
      <c r="A5898" s="90"/>
      <c r="B5898" s="90"/>
      <c r="C5898" s="90"/>
    </row>
    <row r="5899" spans="1:3">
      <c r="A5899" s="90"/>
      <c r="B5899" s="90"/>
      <c r="C5899" s="90"/>
    </row>
    <row r="5900" spans="1:3">
      <c r="A5900" s="90"/>
      <c r="B5900" s="90"/>
      <c r="C5900" s="90"/>
    </row>
    <row r="5901" spans="1:3">
      <c r="A5901" s="90"/>
      <c r="B5901" s="90"/>
      <c r="C5901" s="90"/>
    </row>
    <row r="5902" spans="1:3">
      <c r="A5902" s="90"/>
      <c r="B5902" s="90"/>
      <c r="C5902" s="90"/>
    </row>
    <row r="5903" spans="1:3">
      <c r="A5903" s="90"/>
      <c r="B5903" s="90"/>
      <c r="C5903" s="90"/>
    </row>
    <row r="5904" spans="1:3">
      <c r="A5904" s="90"/>
      <c r="B5904" s="90"/>
      <c r="C5904" s="90"/>
    </row>
    <row r="5905" spans="1:3">
      <c r="A5905" s="90"/>
      <c r="B5905" s="90"/>
      <c r="C5905" s="90"/>
    </row>
    <row r="5906" spans="1:3">
      <c r="A5906" s="90"/>
      <c r="B5906" s="90"/>
      <c r="C5906" s="90"/>
    </row>
    <row r="5907" spans="1:3">
      <c r="A5907" s="90"/>
      <c r="B5907" s="90"/>
      <c r="C5907" s="90"/>
    </row>
    <row r="5908" spans="1:3">
      <c r="A5908" s="90"/>
      <c r="B5908" s="90"/>
      <c r="C5908" s="90"/>
    </row>
    <row r="5909" spans="1:3">
      <c r="A5909" s="90"/>
      <c r="B5909" s="90"/>
      <c r="C5909" s="90"/>
    </row>
    <row r="5910" spans="1:3">
      <c r="A5910" s="90"/>
      <c r="B5910" s="90"/>
      <c r="C5910" s="90"/>
    </row>
    <row r="5911" spans="1:3">
      <c r="A5911" s="90"/>
      <c r="B5911" s="90"/>
      <c r="C5911" s="90"/>
    </row>
    <row r="5912" spans="1:3">
      <c r="A5912" s="90"/>
      <c r="B5912" s="90"/>
      <c r="C5912" s="90"/>
    </row>
    <row r="5913" spans="1:3">
      <c r="A5913" s="90"/>
      <c r="B5913" s="90"/>
      <c r="C5913" s="90"/>
    </row>
    <row r="5914" spans="1:3">
      <c r="A5914" s="90"/>
      <c r="B5914" s="90"/>
      <c r="C5914" s="90"/>
    </row>
    <row r="5915" spans="1:3">
      <c r="A5915" s="90"/>
      <c r="B5915" s="90"/>
      <c r="C5915" s="90"/>
    </row>
    <row r="5916" spans="1:3">
      <c r="A5916" s="90"/>
      <c r="B5916" s="90"/>
      <c r="C5916" s="90"/>
    </row>
    <row r="5917" spans="1:3">
      <c r="A5917" s="90"/>
      <c r="B5917" s="90"/>
      <c r="C5917" s="90"/>
    </row>
    <row r="5918" spans="1:3">
      <c r="A5918" s="90"/>
      <c r="B5918" s="90"/>
      <c r="C5918" s="90"/>
    </row>
    <row r="5919" spans="1:3">
      <c r="A5919" s="90"/>
      <c r="B5919" s="90"/>
      <c r="C5919" s="90"/>
    </row>
    <row r="5920" spans="1:3">
      <c r="A5920" s="90"/>
      <c r="B5920" s="90"/>
      <c r="C5920" s="90"/>
    </row>
    <row r="5921" spans="1:3">
      <c r="A5921" s="90"/>
      <c r="B5921" s="90"/>
      <c r="C5921" s="90"/>
    </row>
    <row r="5922" spans="1:3">
      <c r="A5922" s="90"/>
      <c r="B5922" s="90"/>
      <c r="C5922" s="90"/>
    </row>
    <row r="5923" spans="1:3">
      <c r="A5923" s="90"/>
      <c r="B5923" s="90"/>
      <c r="C5923" s="90"/>
    </row>
    <row r="5924" spans="1:3">
      <c r="A5924" s="90"/>
      <c r="B5924" s="90"/>
      <c r="C5924" s="90"/>
    </row>
    <row r="5925" spans="1:3">
      <c r="A5925" s="90"/>
      <c r="B5925" s="90"/>
      <c r="C5925" s="90"/>
    </row>
    <row r="5926" spans="1:3">
      <c r="A5926" s="90"/>
      <c r="B5926" s="90"/>
      <c r="C5926" s="90"/>
    </row>
    <row r="5927" spans="1:3">
      <c r="A5927" s="90"/>
      <c r="B5927" s="90"/>
      <c r="C5927" s="90"/>
    </row>
    <row r="5928" spans="1:3">
      <c r="A5928" s="90"/>
      <c r="B5928" s="90"/>
      <c r="C5928" s="90"/>
    </row>
    <row r="5929" spans="1:3">
      <c r="A5929" s="90"/>
      <c r="B5929" s="90"/>
      <c r="C5929" s="90"/>
    </row>
    <row r="5930" spans="1:3">
      <c r="A5930" s="90"/>
      <c r="B5930" s="90"/>
      <c r="C5930" s="90"/>
    </row>
    <row r="5931" spans="1:3">
      <c r="A5931" s="90"/>
      <c r="B5931" s="90"/>
      <c r="C5931" s="90"/>
    </row>
    <row r="5932" spans="1:3">
      <c r="A5932" s="90"/>
      <c r="B5932" s="90"/>
      <c r="C5932" s="90"/>
    </row>
    <row r="5933" spans="1:3">
      <c r="A5933" s="90"/>
      <c r="B5933" s="90"/>
      <c r="C5933" s="90"/>
    </row>
    <row r="5934" spans="1:3">
      <c r="A5934" s="90"/>
      <c r="B5934" s="90"/>
      <c r="C5934" s="90"/>
    </row>
    <row r="5935" spans="1:3">
      <c r="A5935" s="90"/>
      <c r="B5935" s="90"/>
      <c r="C5935" s="90"/>
    </row>
    <row r="5936" spans="1:3">
      <c r="A5936" s="90"/>
      <c r="B5936" s="90"/>
      <c r="C5936" s="90"/>
    </row>
    <row r="5937" spans="1:3">
      <c r="A5937" s="90"/>
      <c r="B5937" s="90"/>
      <c r="C5937" s="90"/>
    </row>
    <row r="5938" spans="1:3">
      <c r="A5938" s="90"/>
      <c r="B5938" s="90"/>
      <c r="C5938" s="90"/>
    </row>
    <row r="5939" spans="1:3">
      <c r="A5939" s="90"/>
      <c r="B5939" s="90"/>
      <c r="C5939" s="90"/>
    </row>
    <row r="5940" spans="1:3">
      <c r="A5940" s="90"/>
      <c r="B5940" s="90"/>
      <c r="C5940" s="90"/>
    </row>
    <row r="5941" spans="1:3">
      <c r="A5941" s="90"/>
      <c r="B5941" s="90"/>
      <c r="C5941" s="90"/>
    </row>
    <row r="5942" spans="1:3">
      <c r="A5942" s="90"/>
      <c r="B5942" s="90"/>
      <c r="C5942" s="90"/>
    </row>
    <row r="5943" spans="1:3">
      <c r="A5943" s="90"/>
      <c r="B5943" s="90"/>
      <c r="C5943" s="90"/>
    </row>
    <row r="5944" spans="1:3">
      <c r="A5944" s="90"/>
      <c r="B5944" s="90"/>
      <c r="C5944" s="90"/>
    </row>
    <row r="5945" spans="1:3">
      <c r="A5945" s="90"/>
      <c r="B5945" s="90"/>
      <c r="C5945" s="90"/>
    </row>
    <row r="5946" spans="1:3">
      <c r="A5946" s="90"/>
      <c r="B5946" s="90"/>
      <c r="C5946" s="90"/>
    </row>
    <row r="5947" spans="1:3">
      <c r="A5947" s="90"/>
      <c r="B5947" s="90"/>
      <c r="C5947" s="90"/>
    </row>
    <row r="5948" spans="1:3">
      <c r="A5948" s="90"/>
      <c r="B5948" s="90"/>
      <c r="C5948" s="90"/>
    </row>
    <row r="5949" spans="1:3">
      <c r="A5949" s="90"/>
      <c r="B5949" s="90"/>
      <c r="C5949" s="90"/>
    </row>
    <row r="5950" spans="1:3">
      <c r="A5950" s="90"/>
      <c r="B5950" s="90"/>
      <c r="C5950" s="90"/>
    </row>
    <row r="5951" spans="1:3">
      <c r="A5951" s="90"/>
      <c r="B5951" s="90"/>
      <c r="C5951" s="90"/>
    </row>
    <row r="5952" spans="1:3">
      <c r="A5952" s="90"/>
      <c r="B5952" s="90"/>
      <c r="C5952" s="90"/>
    </row>
    <row r="5953" spans="1:3">
      <c r="A5953" s="90"/>
      <c r="B5953" s="90"/>
      <c r="C5953" s="90"/>
    </row>
    <row r="5954" spans="1:3">
      <c r="A5954" s="90"/>
      <c r="B5954" s="90"/>
      <c r="C5954" s="90"/>
    </row>
    <row r="5955" spans="1:3">
      <c r="A5955" s="90"/>
      <c r="B5955" s="90"/>
      <c r="C5955" s="90"/>
    </row>
    <row r="5956" spans="1:3">
      <c r="A5956" s="90"/>
      <c r="B5956" s="90"/>
      <c r="C5956" s="90"/>
    </row>
    <row r="5957" spans="1:3">
      <c r="A5957" s="90"/>
      <c r="B5957" s="90"/>
      <c r="C5957" s="90"/>
    </row>
    <row r="5958" spans="1:3">
      <c r="A5958" s="90"/>
      <c r="B5958" s="90"/>
      <c r="C5958" s="90"/>
    </row>
    <row r="5959" spans="1:3">
      <c r="A5959" s="90"/>
      <c r="B5959" s="90"/>
      <c r="C5959" s="90"/>
    </row>
    <row r="5960" spans="1:3">
      <c r="A5960" s="90"/>
      <c r="B5960" s="90"/>
      <c r="C5960" s="90"/>
    </row>
    <row r="5961" spans="1:3">
      <c r="A5961" s="90"/>
      <c r="B5961" s="90"/>
      <c r="C5961" s="90"/>
    </row>
    <row r="5962" spans="1:3">
      <c r="A5962" s="90"/>
      <c r="B5962" s="90"/>
      <c r="C5962" s="90"/>
    </row>
    <row r="5963" spans="1:3">
      <c r="A5963" s="90"/>
      <c r="B5963" s="90"/>
      <c r="C5963" s="90"/>
    </row>
    <row r="5964" spans="1:3">
      <c r="A5964" s="90"/>
      <c r="B5964" s="90"/>
      <c r="C5964" s="90"/>
    </row>
    <row r="5965" spans="1:3">
      <c r="A5965" s="90"/>
      <c r="B5965" s="90"/>
      <c r="C5965" s="90"/>
    </row>
    <row r="5966" spans="1:3">
      <c r="A5966" s="90"/>
      <c r="B5966" s="90"/>
      <c r="C5966" s="90"/>
    </row>
    <row r="5967" spans="1:3">
      <c r="A5967" s="90"/>
      <c r="B5967" s="90"/>
      <c r="C5967" s="90"/>
    </row>
    <row r="5968" spans="1:3">
      <c r="A5968" s="90"/>
      <c r="B5968" s="90"/>
      <c r="C5968" s="90"/>
    </row>
    <row r="5969" spans="1:3">
      <c r="A5969" s="90"/>
      <c r="B5969" s="90"/>
      <c r="C5969" s="90"/>
    </row>
    <row r="5970" spans="1:3">
      <c r="A5970" s="90"/>
      <c r="B5970" s="90"/>
      <c r="C5970" s="90"/>
    </row>
    <row r="5971" spans="1:3">
      <c r="A5971" s="90"/>
      <c r="B5971" s="90"/>
      <c r="C5971" s="90"/>
    </row>
    <row r="5972" spans="1:3">
      <c r="A5972" s="90"/>
      <c r="B5972" s="90"/>
      <c r="C5972" s="90"/>
    </row>
    <row r="5973" spans="1:3">
      <c r="A5973" s="90"/>
      <c r="B5973" s="90"/>
      <c r="C5973" s="90"/>
    </row>
    <row r="5974" spans="1:3">
      <c r="A5974" s="90"/>
      <c r="B5974" s="90"/>
      <c r="C5974" s="90"/>
    </row>
    <row r="5975" spans="1:3">
      <c r="A5975" s="90"/>
      <c r="B5975" s="90"/>
      <c r="C5975" s="90"/>
    </row>
    <row r="5976" spans="1:3">
      <c r="A5976" s="90"/>
      <c r="B5976" s="90"/>
      <c r="C5976" s="90"/>
    </row>
    <row r="5977" spans="1:3">
      <c r="A5977" s="90"/>
      <c r="B5977" s="90"/>
      <c r="C5977" s="90"/>
    </row>
    <row r="5978" spans="1:3">
      <c r="A5978" s="90"/>
      <c r="B5978" s="90"/>
      <c r="C5978" s="90"/>
    </row>
    <row r="5979" spans="1:3">
      <c r="A5979" s="90"/>
      <c r="B5979" s="90"/>
      <c r="C5979" s="90"/>
    </row>
    <row r="5980" spans="1:3">
      <c r="A5980" s="90"/>
      <c r="B5980" s="90"/>
      <c r="C5980" s="90"/>
    </row>
    <row r="5981" spans="1:3">
      <c r="A5981" s="90"/>
      <c r="B5981" s="90"/>
      <c r="C5981" s="90"/>
    </row>
    <row r="5982" spans="1:3">
      <c r="A5982" s="90"/>
      <c r="B5982" s="90"/>
      <c r="C5982" s="90"/>
    </row>
    <row r="5983" spans="1:3">
      <c r="A5983" s="90"/>
      <c r="B5983" s="90"/>
      <c r="C5983" s="90"/>
    </row>
    <row r="5984" spans="1:3">
      <c r="A5984" s="90"/>
      <c r="B5984" s="90"/>
      <c r="C5984" s="90"/>
    </row>
    <row r="5985" spans="1:3">
      <c r="A5985" s="90"/>
      <c r="B5985" s="90"/>
      <c r="C5985" s="90"/>
    </row>
    <row r="5986" spans="1:3">
      <c r="A5986" s="90"/>
      <c r="B5986" s="90"/>
      <c r="C5986" s="90"/>
    </row>
    <row r="5987" spans="1:3">
      <c r="A5987" s="90"/>
      <c r="B5987" s="90"/>
      <c r="C5987" s="90"/>
    </row>
    <row r="5988" spans="1:3">
      <c r="A5988" s="90"/>
      <c r="B5988" s="90"/>
      <c r="C5988" s="90"/>
    </row>
    <row r="5989" spans="1:3">
      <c r="A5989" s="90"/>
      <c r="B5989" s="90"/>
      <c r="C5989" s="90"/>
    </row>
    <row r="5990" spans="1:3">
      <c r="A5990" s="90"/>
      <c r="B5990" s="90"/>
      <c r="C5990" s="90"/>
    </row>
    <row r="5991" spans="1:3">
      <c r="A5991" s="90"/>
      <c r="B5991" s="90"/>
      <c r="C5991" s="90"/>
    </row>
    <row r="5992" spans="1:3">
      <c r="A5992" s="90"/>
      <c r="B5992" s="90"/>
      <c r="C5992" s="90"/>
    </row>
    <row r="5993" spans="1:3">
      <c r="A5993" s="90"/>
      <c r="B5993" s="90"/>
      <c r="C5993" s="90"/>
    </row>
    <row r="5994" spans="1:3">
      <c r="A5994" s="90"/>
      <c r="B5994" s="90"/>
      <c r="C5994" s="90"/>
    </row>
    <row r="5995" spans="1:3">
      <c r="A5995" s="90"/>
      <c r="B5995" s="90"/>
      <c r="C5995" s="90"/>
    </row>
    <row r="5996" spans="1:3">
      <c r="A5996" s="90"/>
      <c r="B5996" s="90"/>
      <c r="C5996" s="90"/>
    </row>
    <row r="5997" spans="1:3">
      <c r="A5997" s="90"/>
      <c r="B5997" s="90"/>
      <c r="C5997" s="90"/>
    </row>
    <row r="5998" spans="1:3">
      <c r="A5998" s="90"/>
      <c r="B5998" s="90"/>
      <c r="C5998" s="90"/>
    </row>
    <row r="5999" spans="1:3">
      <c r="A5999" s="90"/>
      <c r="B5999" s="90"/>
      <c r="C5999" s="90"/>
    </row>
    <row r="6000" spans="1:3">
      <c r="A6000" s="90"/>
      <c r="B6000" s="90"/>
      <c r="C6000" s="90"/>
    </row>
    <row r="6001" spans="1:3">
      <c r="A6001" s="90"/>
      <c r="B6001" s="90"/>
      <c r="C6001" s="90"/>
    </row>
    <row r="6002" spans="1:3">
      <c r="A6002" s="90"/>
      <c r="B6002" s="90"/>
      <c r="C6002" s="90"/>
    </row>
    <row r="6003" spans="1:3">
      <c r="A6003" s="90"/>
      <c r="B6003" s="90"/>
      <c r="C6003" s="90"/>
    </row>
    <row r="6004" spans="1:3">
      <c r="A6004" s="90"/>
      <c r="B6004" s="90"/>
      <c r="C6004" s="90"/>
    </row>
    <row r="6005" spans="1:3">
      <c r="A6005" s="90"/>
      <c r="B6005" s="90"/>
      <c r="C6005" s="90"/>
    </row>
    <row r="6006" spans="1:3">
      <c r="A6006" s="90"/>
      <c r="B6006" s="90"/>
      <c r="C6006" s="90"/>
    </row>
    <row r="6007" spans="1:3">
      <c r="A6007" s="90"/>
      <c r="B6007" s="90"/>
      <c r="C6007" s="90"/>
    </row>
    <row r="6008" spans="1:3">
      <c r="A6008" s="90"/>
      <c r="B6008" s="90"/>
      <c r="C6008" s="90"/>
    </row>
    <row r="6009" spans="1:3">
      <c r="A6009" s="90"/>
      <c r="B6009" s="90"/>
      <c r="C6009" s="90"/>
    </row>
    <row r="6010" spans="1:3">
      <c r="A6010" s="90"/>
      <c r="B6010" s="90"/>
      <c r="C6010" s="90"/>
    </row>
    <row r="6011" spans="1:3">
      <c r="A6011" s="90"/>
      <c r="B6011" s="90"/>
      <c r="C6011" s="90"/>
    </row>
    <row r="6012" spans="1:3">
      <c r="A6012" s="90"/>
      <c r="B6012" s="90"/>
      <c r="C6012" s="90"/>
    </row>
    <row r="6013" spans="1:3">
      <c r="A6013" s="90"/>
      <c r="B6013" s="90"/>
      <c r="C6013" s="90"/>
    </row>
    <row r="6014" spans="1:3">
      <c r="A6014" s="90"/>
      <c r="B6014" s="90"/>
      <c r="C6014" s="90"/>
    </row>
    <row r="6015" spans="1:3">
      <c r="A6015" s="90"/>
      <c r="B6015" s="90"/>
      <c r="C6015" s="90"/>
    </row>
    <row r="6016" spans="1:3">
      <c r="A6016" s="90"/>
      <c r="B6016" s="90"/>
      <c r="C6016" s="90"/>
    </row>
    <row r="6017" spans="1:3">
      <c r="A6017" s="90"/>
      <c r="B6017" s="90"/>
      <c r="C6017" s="90"/>
    </row>
    <row r="6018" spans="1:3">
      <c r="A6018" s="90"/>
      <c r="B6018" s="90"/>
      <c r="C6018" s="90"/>
    </row>
    <row r="6019" spans="1:3">
      <c r="A6019" s="90"/>
      <c r="B6019" s="90"/>
      <c r="C6019" s="90"/>
    </row>
    <row r="6020" spans="1:3">
      <c r="A6020" s="90"/>
      <c r="B6020" s="90"/>
      <c r="C6020" s="90"/>
    </row>
    <row r="6021" spans="1:3">
      <c r="A6021" s="90"/>
      <c r="B6021" s="90"/>
      <c r="C6021" s="90"/>
    </row>
    <row r="6022" spans="1:3">
      <c r="A6022" s="90"/>
      <c r="B6022" s="90"/>
      <c r="C6022" s="90"/>
    </row>
    <row r="6023" spans="1:3">
      <c r="A6023" s="90"/>
      <c r="B6023" s="90"/>
      <c r="C6023" s="90"/>
    </row>
    <row r="6024" spans="1:3">
      <c r="A6024" s="90"/>
      <c r="B6024" s="90"/>
      <c r="C6024" s="90"/>
    </row>
    <row r="6025" spans="1:3">
      <c r="A6025" s="90"/>
      <c r="B6025" s="90"/>
      <c r="C6025" s="90"/>
    </row>
    <row r="6026" spans="1:3">
      <c r="A6026" s="90"/>
      <c r="B6026" s="90"/>
      <c r="C6026" s="90"/>
    </row>
    <row r="6027" spans="1:3">
      <c r="A6027" s="90"/>
      <c r="B6027" s="90"/>
      <c r="C6027" s="90"/>
    </row>
    <row r="6028" spans="1:3">
      <c r="A6028" s="90"/>
      <c r="B6028" s="90"/>
      <c r="C6028" s="90"/>
    </row>
    <row r="6029" spans="1:3">
      <c r="A6029" s="90"/>
      <c r="B6029" s="90"/>
      <c r="C6029" s="90"/>
    </row>
    <row r="6030" spans="1:3">
      <c r="A6030" s="90"/>
      <c r="B6030" s="90"/>
      <c r="C6030" s="90"/>
    </row>
    <row r="6031" spans="1:3">
      <c r="A6031" s="90"/>
      <c r="B6031" s="90"/>
      <c r="C6031" s="90"/>
    </row>
    <row r="6032" spans="1:3">
      <c r="A6032" s="90"/>
      <c r="B6032" s="90"/>
      <c r="C6032" s="90"/>
    </row>
    <row r="6033" spans="1:3">
      <c r="A6033" s="90"/>
      <c r="B6033" s="90"/>
      <c r="C6033" s="90"/>
    </row>
    <row r="6034" spans="1:3">
      <c r="A6034" s="90"/>
      <c r="B6034" s="90"/>
      <c r="C6034" s="90"/>
    </row>
    <row r="6035" spans="1:3">
      <c r="A6035" s="90"/>
      <c r="B6035" s="90"/>
      <c r="C6035" s="90"/>
    </row>
    <row r="6036" spans="1:3">
      <c r="A6036" s="90"/>
      <c r="B6036" s="90"/>
      <c r="C6036" s="90"/>
    </row>
    <row r="6037" spans="1:3">
      <c r="A6037" s="90"/>
      <c r="B6037" s="90"/>
      <c r="C6037" s="90"/>
    </row>
    <row r="6038" spans="1:3">
      <c r="A6038" s="90"/>
      <c r="B6038" s="90"/>
      <c r="C6038" s="90"/>
    </row>
    <row r="6039" spans="1:3">
      <c r="A6039" s="90"/>
      <c r="B6039" s="90"/>
      <c r="C6039" s="90"/>
    </row>
    <row r="6040" spans="1:3">
      <c r="A6040" s="90"/>
      <c r="B6040" s="90"/>
      <c r="C6040" s="90"/>
    </row>
    <row r="6041" spans="1:3">
      <c r="A6041" s="90"/>
      <c r="B6041" s="90"/>
      <c r="C6041" s="90"/>
    </row>
    <row r="6042" spans="1:3">
      <c r="A6042" s="90"/>
      <c r="B6042" s="90"/>
      <c r="C6042" s="90"/>
    </row>
    <row r="6043" spans="1:3">
      <c r="A6043" s="90"/>
      <c r="B6043" s="90"/>
      <c r="C6043" s="90"/>
    </row>
    <row r="6044" spans="1:3">
      <c r="A6044" s="90"/>
      <c r="B6044" s="90"/>
      <c r="C6044" s="90"/>
    </row>
    <row r="6045" spans="1:3">
      <c r="A6045" s="90"/>
      <c r="B6045" s="90"/>
      <c r="C6045" s="90"/>
    </row>
    <row r="6046" spans="1:3">
      <c r="A6046" s="90"/>
      <c r="B6046" s="90"/>
      <c r="C6046" s="90"/>
    </row>
    <row r="6047" spans="1:3">
      <c r="A6047" s="90"/>
      <c r="B6047" s="90"/>
      <c r="C6047" s="90"/>
    </row>
    <row r="6048" spans="1:3">
      <c r="A6048" s="90"/>
      <c r="B6048" s="90"/>
      <c r="C6048" s="90"/>
    </row>
    <row r="6049" spans="1:3">
      <c r="A6049" s="90"/>
      <c r="B6049" s="90"/>
      <c r="C6049" s="90"/>
    </row>
    <row r="6050" spans="1:3">
      <c r="A6050" s="90"/>
      <c r="B6050" s="90"/>
      <c r="C6050" s="90"/>
    </row>
    <row r="6051" spans="1:3">
      <c r="A6051" s="90"/>
      <c r="B6051" s="90"/>
      <c r="C6051" s="90"/>
    </row>
    <row r="6052" spans="1:3">
      <c r="A6052" s="90"/>
      <c r="B6052" s="90"/>
      <c r="C6052" s="90"/>
    </row>
    <row r="6053" spans="1:3">
      <c r="A6053" s="90"/>
      <c r="B6053" s="90"/>
      <c r="C6053" s="90"/>
    </row>
    <row r="6054" spans="1:3">
      <c r="A6054" s="90"/>
      <c r="B6054" s="90"/>
      <c r="C6054" s="90"/>
    </row>
    <row r="6055" spans="1:3">
      <c r="A6055" s="90"/>
      <c r="B6055" s="90"/>
      <c r="C6055" s="90"/>
    </row>
    <row r="6056" spans="1:3">
      <c r="A6056" s="90"/>
      <c r="B6056" s="90"/>
      <c r="C6056" s="90"/>
    </row>
    <row r="6057" spans="1:3">
      <c r="A6057" s="90"/>
      <c r="B6057" s="90"/>
      <c r="C6057" s="90"/>
    </row>
    <row r="6058" spans="1:3">
      <c r="A6058" s="90"/>
      <c r="B6058" s="90"/>
      <c r="C6058" s="90"/>
    </row>
    <row r="6059" spans="1:3">
      <c r="A6059" s="90"/>
      <c r="B6059" s="90"/>
      <c r="C6059" s="90"/>
    </row>
    <row r="6060" spans="1:3">
      <c r="A6060" s="90"/>
      <c r="B6060" s="90"/>
      <c r="C6060" s="90"/>
    </row>
    <row r="6061" spans="1:3">
      <c r="A6061" s="90"/>
      <c r="B6061" s="90"/>
      <c r="C6061" s="90"/>
    </row>
    <row r="6062" spans="1:3">
      <c r="A6062" s="90"/>
      <c r="B6062" s="90"/>
      <c r="C6062" s="90"/>
    </row>
    <row r="6063" spans="1:3">
      <c r="A6063" s="90"/>
      <c r="B6063" s="90"/>
      <c r="C6063" s="90"/>
    </row>
    <row r="6064" spans="1:3">
      <c r="A6064" s="90"/>
      <c r="B6064" s="90"/>
      <c r="C6064" s="90"/>
    </row>
    <row r="6065" spans="1:3">
      <c r="A6065" s="90"/>
      <c r="B6065" s="90"/>
      <c r="C6065" s="90"/>
    </row>
    <row r="6066" spans="1:3">
      <c r="A6066" s="90"/>
      <c r="B6066" s="90"/>
      <c r="C6066" s="90"/>
    </row>
    <row r="6067" spans="1:3">
      <c r="A6067" s="90"/>
      <c r="B6067" s="90"/>
      <c r="C6067" s="90"/>
    </row>
    <row r="6068" spans="1:3">
      <c r="A6068" s="90"/>
      <c r="B6068" s="90"/>
      <c r="C6068" s="90"/>
    </row>
    <row r="6069" spans="1:3">
      <c r="A6069" s="90"/>
      <c r="B6069" s="90"/>
      <c r="C6069" s="90"/>
    </row>
    <row r="6070" spans="1:3">
      <c r="A6070" s="90"/>
      <c r="B6070" s="90"/>
      <c r="C6070" s="90"/>
    </row>
    <row r="6071" spans="1:3">
      <c r="A6071" s="90"/>
      <c r="B6071" s="90"/>
      <c r="C6071" s="90"/>
    </row>
    <row r="6072" spans="1:3">
      <c r="A6072" s="90"/>
      <c r="B6072" s="90"/>
      <c r="C6072" s="90"/>
    </row>
    <row r="6073" spans="1:3">
      <c r="A6073" s="90"/>
      <c r="B6073" s="90"/>
      <c r="C6073" s="90"/>
    </row>
    <row r="6074" spans="1:3">
      <c r="A6074" s="90"/>
      <c r="B6074" s="90"/>
      <c r="C6074" s="90"/>
    </row>
    <row r="6075" spans="1:3">
      <c r="A6075" s="90"/>
      <c r="B6075" s="90"/>
      <c r="C6075" s="90"/>
    </row>
    <row r="6076" spans="1:3">
      <c r="A6076" s="90"/>
      <c r="B6076" s="90"/>
      <c r="C6076" s="90"/>
    </row>
    <row r="6077" spans="1:3">
      <c r="A6077" s="90"/>
      <c r="B6077" s="90"/>
      <c r="C6077" s="90"/>
    </row>
    <row r="6078" spans="1:3">
      <c r="A6078" s="90"/>
      <c r="B6078" s="90"/>
      <c r="C6078" s="90"/>
    </row>
    <row r="6079" spans="1:3">
      <c r="A6079" s="90"/>
      <c r="B6079" s="90"/>
      <c r="C6079" s="90"/>
    </row>
    <row r="6080" spans="1:3">
      <c r="A6080" s="90"/>
      <c r="B6080" s="90"/>
      <c r="C6080" s="90"/>
    </row>
    <row r="6081" spans="1:3">
      <c r="A6081" s="90"/>
      <c r="B6081" s="90"/>
      <c r="C6081" s="90"/>
    </row>
    <row r="6082" spans="1:3">
      <c r="A6082" s="90"/>
      <c r="B6082" s="90"/>
      <c r="C6082" s="90"/>
    </row>
    <row r="6083" spans="1:3">
      <c r="A6083" s="90"/>
      <c r="B6083" s="90"/>
      <c r="C6083" s="90"/>
    </row>
    <row r="6084" spans="1:3">
      <c r="A6084" s="90"/>
      <c r="B6084" s="90"/>
      <c r="C6084" s="90"/>
    </row>
    <row r="6085" spans="1:3">
      <c r="A6085" s="90"/>
      <c r="B6085" s="90"/>
      <c r="C6085" s="90"/>
    </row>
    <row r="6086" spans="1:3">
      <c r="A6086" s="90"/>
      <c r="B6086" s="90"/>
      <c r="C6086" s="90"/>
    </row>
    <row r="6087" spans="1:3">
      <c r="A6087" s="90"/>
      <c r="B6087" s="90"/>
      <c r="C6087" s="90"/>
    </row>
    <row r="6088" spans="1:3">
      <c r="A6088" s="90"/>
      <c r="B6088" s="90"/>
      <c r="C6088" s="90"/>
    </row>
    <row r="6089" spans="1:3">
      <c r="A6089" s="90"/>
      <c r="B6089" s="90"/>
      <c r="C6089" s="90"/>
    </row>
    <row r="6090" spans="1:3">
      <c r="A6090" s="90"/>
      <c r="B6090" s="90"/>
      <c r="C6090" s="90"/>
    </row>
    <row r="6091" spans="1:3">
      <c r="A6091" s="90"/>
      <c r="B6091" s="90"/>
      <c r="C6091" s="90"/>
    </row>
    <row r="6092" spans="1:3">
      <c r="A6092" s="90"/>
      <c r="B6092" s="90"/>
      <c r="C6092" s="90"/>
    </row>
    <row r="6093" spans="1:3">
      <c r="A6093" s="90"/>
      <c r="B6093" s="90"/>
      <c r="C6093" s="90"/>
    </row>
    <row r="6094" spans="1:3">
      <c r="A6094" s="90"/>
      <c r="B6094" s="90"/>
      <c r="C6094" s="90"/>
    </row>
    <row r="6095" spans="1:3">
      <c r="A6095" s="90"/>
      <c r="B6095" s="90"/>
      <c r="C6095" s="90"/>
    </row>
    <row r="6096" spans="1:3">
      <c r="A6096" s="90"/>
      <c r="B6096" s="90"/>
      <c r="C6096" s="90"/>
    </row>
    <row r="6097" spans="1:3">
      <c r="A6097" s="90"/>
      <c r="B6097" s="90"/>
      <c r="C6097" s="90"/>
    </row>
    <row r="6098" spans="1:3">
      <c r="A6098" s="90"/>
      <c r="B6098" s="90"/>
      <c r="C6098" s="90"/>
    </row>
    <row r="6099" spans="1:3">
      <c r="A6099" s="90"/>
      <c r="B6099" s="90"/>
      <c r="C6099" s="90"/>
    </row>
    <row r="6100" spans="1:3">
      <c r="A6100" s="90"/>
      <c r="B6100" s="90"/>
      <c r="C6100" s="90"/>
    </row>
    <row r="6101" spans="1:3">
      <c r="A6101" s="90"/>
      <c r="B6101" s="90"/>
      <c r="C6101" s="90"/>
    </row>
    <row r="6102" spans="1:3">
      <c r="A6102" s="90"/>
      <c r="B6102" s="90"/>
      <c r="C6102" s="90"/>
    </row>
    <row r="6103" spans="1:3">
      <c r="A6103" s="90"/>
      <c r="B6103" s="90"/>
      <c r="C6103" s="90"/>
    </row>
    <row r="6104" spans="1:3">
      <c r="A6104" s="90"/>
      <c r="B6104" s="90"/>
      <c r="C6104" s="90"/>
    </row>
    <row r="6105" spans="1:3">
      <c r="A6105" s="90"/>
      <c r="B6105" s="90"/>
      <c r="C6105" s="90"/>
    </row>
    <row r="6106" spans="1:3">
      <c r="A6106" s="90"/>
      <c r="B6106" s="90"/>
      <c r="C6106" s="90"/>
    </row>
    <row r="6107" spans="1:3">
      <c r="A6107" s="90"/>
      <c r="B6107" s="90"/>
      <c r="C6107" s="90"/>
    </row>
    <row r="6108" spans="1:3">
      <c r="A6108" s="90"/>
      <c r="B6108" s="90"/>
      <c r="C6108" s="90"/>
    </row>
    <row r="6109" spans="1:3">
      <c r="A6109" s="90"/>
      <c r="B6109" s="90"/>
      <c r="C6109" s="90"/>
    </row>
    <row r="6110" spans="1:3">
      <c r="A6110" s="90"/>
      <c r="B6110" s="90"/>
      <c r="C6110" s="90"/>
    </row>
    <row r="6111" spans="1:3">
      <c r="A6111" s="90"/>
      <c r="B6111" s="90"/>
      <c r="C6111" s="90"/>
    </row>
    <row r="6112" spans="1:3">
      <c r="A6112" s="90"/>
      <c r="B6112" s="90"/>
      <c r="C6112" s="90"/>
    </row>
    <row r="6113" spans="1:3">
      <c r="A6113" s="90"/>
      <c r="B6113" s="90"/>
      <c r="C6113" s="90"/>
    </row>
    <row r="6114" spans="1:3">
      <c r="A6114" s="90"/>
      <c r="B6114" s="90"/>
      <c r="C6114" s="90"/>
    </row>
    <row r="6115" spans="1:3">
      <c r="A6115" s="90"/>
      <c r="B6115" s="90"/>
      <c r="C6115" s="90"/>
    </row>
    <row r="6116" spans="1:3">
      <c r="A6116" s="90"/>
      <c r="B6116" s="90"/>
      <c r="C6116" s="90"/>
    </row>
    <row r="6117" spans="1:3">
      <c r="A6117" s="90"/>
      <c r="B6117" s="90"/>
      <c r="C6117" s="90"/>
    </row>
    <row r="6118" spans="1:3">
      <c r="A6118" s="90"/>
      <c r="B6118" s="90"/>
      <c r="C6118" s="90"/>
    </row>
    <row r="6119" spans="1:3">
      <c r="A6119" s="90"/>
      <c r="B6119" s="90"/>
      <c r="C6119" s="90"/>
    </row>
    <row r="6120" spans="1:3">
      <c r="A6120" s="90"/>
      <c r="B6120" s="90"/>
      <c r="C6120" s="90"/>
    </row>
    <row r="6121" spans="1:3">
      <c r="A6121" s="90"/>
      <c r="B6121" s="90"/>
      <c r="C6121" s="90"/>
    </row>
    <row r="6122" spans="1:3">
      <c r="A6122" s="90"/>
      <c r="B6122" s="90"/>
      <c r="C6122" s="90"/>
    </row>
    <row r="6123" spans="1:3">
      <c r="A6123" s="90"/>
      <c r="B6123" s="90"/>
      <c r="C6123" s="90"/>
    </row>
    <row r="6124" spans="1:3">
      <c r="A6124" s="90"/>
      <c r="B6124" s="90"/>
      <c r="C6124" s="90"/>
    </row>
    <row r="6125" spans="1:3">
      <c r="A6125" s="90"/>
      <c r="B6125" s="90"/>
      <c r="C6125" s="90"/>
    </row>
    <row r="6126" spans="1:3">
      <c r="A6126" s="90"/>
      <c r="B6126" s="90"/>
      <c r="C6126" s="90"/>
    </row>
    <row r="6127" spans="1:3">
      <c r="A6127" s="90"/>
      <c r="B6127" s="90"/>
      <c r="C6127" s="90"/>
    </row>
    <row r="6128" spans="1:3">
      <c r="A6128" s="90"/>
      <c r="B6128" s="90"/>
      <c r="C6128" s="90"/>
    </row>
    <row r="6129" spans="1:3">
      <c r="A6129" s="90"/>
      <c r="B6129" s="90"/>
      <c r="C6129" s="90"/>
    </row>
    <row r="6130" spans="1:3">
      <c r="A6130" s="90"/>
      <c r="B6130" s="90"/>
      <c r="C6130" s="90"/>
    </row>
    <row r="6131" spans="1:3">
      <c r="A6131" s="90"/>
      <c r="B6131" s="90"/>
      <c r="C6131" s="90"/>
    </row>
    <row r="6132" spans="1:3">
      <c r="A6132" s="90"/>
      <c r="B6132" s="90"/>
      <c r="C6132" s="90"/>
    </row>
    <row r="6133" spans="1:3">
      <c r="A6133" s="90"/>
      <c r="B6133" s="90"/>
      <c r="C6133" s="90"/>
    </row>
    <row r="6134" spans="1:3">
      <c r="A6134" s="90"/>
      <c r="B6134" s="90"/>
      <c r="C6134" s="90"/>
    </row>
    <row r="6135" spans="1:3">
      <c r="A6135" s="90"/>
      <c r="B6135" s="90"/>
      <c r="C6135" s="90"/>
    </row>
    <row r="6136" spans="1:3">
      <c r="A6136" s="90"/>
      <c r="B6136" s="90"/>
      <c r="C6136" s="90"/>
    </row>
    <row r="6137" spans="1:3">
      <c r="A6137" s="90"/>
      <c r="B6137" s="90"/>
      <c r="C6137" s="90"/>
    </row>
    <row r="6138" spans="1:3">
      <c r="A6138" s="90"/>
      <c r="B6138" s="90"/>
      <c r="C6138" s="90"/>
    </row>
    <row r="6139" spans="1:3">
      <c r="A6139" s="90"/>
      <c r="B6139" s="90"/>
      <c r="C6139" s="90"/>
    </row>
    <row r="6140" spans="1:3">
      <c r="A6140" s="90"/>
      <c r="B6140" s="90"/>
      <c r="C6140" s="90"/>
    </row>
    <row r="6141" spans="1:3">
      <c r="A6141" s="90"/>
      <c r="B6141" s="90"/>
      <c r="C6141" s="90"/>
    </row>
    <row r="6142" spans="1:3">
      <c r="A6142" s="90"/>
      <c r="B6142" s="90"/>
      <c r="C6142" s="90"/>
    </row>
    <row r="6143" spans="1:3">
      <c r="A6143" s="90"/>
      <c r="B6143" s="90"/>
      <c r="C6143" s="90"/>
    </row>
    <row r="6144" spans="1:3">
      <c r="A6144" s="90"/>
      <c r="B6144" s="90"/>
      <c r="C6144" s="90"/>
    </row>
    <row r="6145" spans="1:3">
      <c r="A6145" s="90"/>
      <c r="B6145" s="90"/>
      <c r="C6145" s="90"/>
    </row>
    <row r="6146" spans="1:3">
      <c r="A6146" s="90"/>
      <c r="B6146" s="90"/>
      <c r="C6146" s="90"/>
    </row>
    <row r="6147" spans="1:3">
      <c r="A6147" s="90"/>
      <c r="B6147" s="90"/>
      <c r="C6147" s="90"/>
    </row>
    <row r="6148" spans="1:3">
      <c r="A6148" s="90"/>
      <c r="B6148" s="90"/>
      <c r="C6148" s="90"/>
    </row>
    <row r="6149" spans="1:3">
      <c r="A6149" s="90"/>
      <c r="B6149" s="90"/>
      <c r="C6149" s="90"/>
    </row>
    <row r="6150" spans="1:3">
      <c r="A6150" s="90"/>
      <c r="B6150" s="90"/>
      <c r="C6150" s="90"/>
    </row>
    <row r="6151" spans="1:3">
      <c r="A6151" s="90"/>
      <c r="B6151" s="90"/>
      <c r="C6151" s="90"/>
    </row>
    <row r="6152" spans="1:3">
      <c r="A6152" s="90"/>
      <c r="B6152" s="90"/>
      <c r="C6152" s="90"/>
    </row>
    <row r="6153" spans="1:3">
      <c r="A6153" s="90"/>
      <c r="B6153" s="90"/>
      <c r="C6153" s="90"/>
    </row>
    <row r="6154" spans="1:3">
      <c r="A6154" s="90"/>
      <c r="B6154" s="90"/>
      <c r="C6154" s="90"/>
    </row>
    <row r="6155" spans="1:3">
      <c r="A6155" s="90"/>
      <c r="B6155" s="90"/>
      <c r="C6155" s="90"/>
    </row>
    <row r="6156" spans="1:3">
      <c r="A6156" s="90"/>
      <c r="B6156" s="90"/>
      <c r="C6156" s="90"/>
    </row>
    <row r="6157" spans="1:3">
      <c r="A6157" s="90"/>
      <c r="B6157" s="90"/>
      <c r="C6157" s="90"/>
    </row>
    <row r="6158" spans="1:3">
      <c r="A6158" s="90"/>
      <c r="B6158" s="90"/>
      <c r="C6158" s="90"/>
    </row>
    <row r="6159" spans="1:3">
      <c r="A6159" s="90"/>
      <c r="B6159" s="90"/>
      <c r="C6159" s="90"/>
    </row>
    <row r="6160" spans="1:3">
      <c r="A6160" s="90"/>
      <c r="B6160" s="90"/>
      <c r="C6160" s="90"/>
    </row>
    <row r="6161" spans="1:3">
      <c r="A6161" s="90"/>
      <c r="B6161" s="90"/>
      <c r="C6161" s="90"/>
    </row>
    <row r="6162" spans="1:3">
      <c r="A6162" s="90"/>
      <c r="B6162" s="90"/>
      <c r="C6162" s="90"/>
    </row>
    <row r="6163" spans="1:3">
      <c r="A6163" s="90"/>
      <c r="B6163" s="90"/>
      <c r="C6163" s="90"/>
    </row>
    <row r="6164" spans="1:3">
      <c r="A6164" s="90"/>
      <c r="B6164" s="90"/>
      <c r="C6164" s="90"/>
    </row>
    <row r="6165" spans="1:3">
      <c r="A6165" s="90"/>
      <c r="B6165" s="90"/>
      <c r="C6165" s="90"/>
    </row>
    <row r="6166" spans="1:3">
      <c r="A6166" s="90"/>
      <c r="B6166" s="90"/>
      <c r="C6166" s="90"/>
    </row>
    <row r="6167" spans="1:3">
      <c r="A6167" s="90"/>
      <c r="B6167" s="90"/>
      <c r="C6167" s="90"/>
    </row>
    <row r="6168" spans="1:3">
      <c r="A6168" s="90"/>
      <c r="B6168" s="90"/>
      <c r="C6168" s="90"/>
    </row>
    <row r="6169" spans="1:3">
      <c r="A6169" s="90"/>
      <c r="B6169" s="90"/>
      <c r="C6169" s="90"/>
    </row>
    <row r="6170" spans="1:3">
      <c r="A6170" s="90"/>
      <c r="B6170" s="90"/>
      <c r="C6170" s="90"/>
    </row>
    <row r="6171" spans="1:3">
      <c r="A6171" s="90"/>
      <c r="B6171" s="90"/>
      <c r="C6171" s="90"/>
    </row>
    <row r="6172" spans="1:3">
      <c r="A6172" s="90"/>
      <c r="B6172" s="90"/>
      <c r="C6172" s="90"/>
    </row>
    <row r="6173" spans="1:3">
      <c r="A6173" s="90"/>
      <c r="B6173" s="90"/>
      <c r="C6173" s="90"/>
    </row>
    <row r="6174" spans="1:3">
      <c r="A6174" s="90"/>
      <c r="B6174" s="90"/>
      <c r="C6174" s="90"/>
    </row>
    <row r="6175" spans="1:3">
      <c r="A6175" s="90"/>
      <c r="B6175" s="90"/>
      <c r="C6175" s="90"/>
    </row>
    <row r="6176" spans="1:3">
      <c r="A6176" s="90"/>
      <c r="B6176" s="90"/>
      <c r="C6176" s="90"/>
    </row>
    <row r="6177" spans="1:3">
      <c r="A6177" s="90"/>
      <c r="B6177" s="90"/>
      <c r="C6177" s="90"/>
    </row>
    <row r="6178" spans="1:3">
      <c r="A6178" s="90"/>
      <c r="B6178" s="90"/>
      <c r="C6178" s="90"/>
    </row>
    <row r="6179" spans="1:3">
      <c r="A6179" s="90"/>
      <c r="B6179" s="90"/>
      <c r="C6179" s="90"/>
    </row>
    <row r="6180" spans="1:3">
      <c r="A6180" s="90"/>
      <c r="B6180" s="90"/>
      <c r="C6180" s="90"/>
    </row>
    <row r="6181" spans="1:3">
      <c r="A6181" s="90"/>
      <c r="B6181" s="90"/>
      <c r="C6181" s="90"/>
    </row>
    <row r="6182" spans="1:3">
      <c r="A6182" s="90"/>
      <c r="B6182" s="90"/>
      <c r="C6182" s="90"/>
    </row>
    <row r="6183" spans="1:3">
      <c r="A6183" s="90"/>
      <c r="B6183" s="90"/>
      <c r="C6183" s="90"/>
    </row>
    <row r="6184" spans="1:3">
      <c r="A6184" s="90"/>
      <c r="B6184" s="90"/>
      <c r="C6184" s="90"/>
    </row>
    <row r="6185" spans="1:3">
      <c r="A6185" s="90"/>
      <c r="B6185" s="90"/>
      <c r="C6185" s="90"/>
    </row>
    <row r="6186" spans="1:3">
      <c r="A6186" s="90"/>
      <c r="B6186" s="90"/>
      <c r="C6186" s="90"/>
    </row>
    <row r="6187" spans="1:3">
      <c r="A6187" s="90"/>
      <c r="B6187" s="90"/>
      <c r="C6187" s="90"/>
    </row>
    <row r="6188" spans="1:3">
      <c r="A6188" s="90"/>
      <c r="B6188" s="90"/>
      <c r="C6188" s="90"/>
    </row>
    <row r="6189" spans="1:3">
      <c r="A6189" s="90"/>
      <c r="B6189" s="90"/>
      <c r="C6189" s="90"/>
    </row>
    <row r="6190" spans="1:3">
      <c r="A6190" s="90"/>
      <c r="B6190" s="90"/>
      <c r="C6190" s="90"/>
    </row>
    <row r="6191" spans="1:3">
      <c r="A6191" s="90"/>
      <c r="B6191" s="90"/>
      <c r="C6191" s="90"/>
    </row>
    <row r="6192" spans="1:3">
      <c r="A6192" s="90"/>
      <c r="B6192" s="90"/>
      <c r="C6192" s="90"/>
    </row>
    <row r="6193" spans="1:3">
      <c r="A6193" s="90"/>
      <c r="B6193" s="90"/>
      <c r="C6193" s="90"/>
    </row>
    <row r="6194" spans="1:3">
      <c r="A6194" s="90"/>
      <c r="B6194" s="90"/>
      <c r="C6194" s="90"/>
    </row>
    <row r="6195" spans="1:3">
      <c r="A6195" s="90"/>
      <c r="B6195" s="90"/>
      <c r="C6195" s="90"/>
    </row>
    <row r="6196" spans="1:3">
      <c r="A6196" s="90"/>
      <c r="B6196" s="90"/>
      <c r="C6196" s="90"/>
    </row>
    <row r="6197" spans="1:3">
      <c r="A6197" s="90"/>
      <c r="B6197" s="90"/>
      <c r="C6197" s="90"/>
    </row>
    <row r="6198" spans="1:3">
      <c r="A6198" s="90"/>
      <c r="B6198" s="90"/>
      <c r="C6198" s="90"/>
    </row>
    <row r="6199" spans="1:3">
      <c r="A6199" s="90"/>
      <c r="B6199" s="90"/>
      <c r="C6199" s="90"/>
    </row>
    <row r="6200" spans="1:3">
      <c r="A6200" s="90"/>
      <c r="B6200" s="90"/>
      <c r="C6200" s="90"/>
    </row>
    <row r="6201" spans="1:3">
      <c r="A6201" s="90"/>
      <c r="B6201" s="90"/>
      <c r="C6201" s="90"/>
    </row>
    <row r="6202" spans="1:3">
      <c r="A6202" s="90"/>
      <c r="B6202" s="90"/>
      <c r="C6202" s="90"/>
    </row>
    <row r="6203" spans="1:3">
      <c r="A6203" s="90"/>
      <c r="B6203" s="90"/>
      <c r="C6203" s="90"/>
    </row>
    <row r="6204" spans="1:3">
      <c r="A6204" s="90"/>
      <c r="B6204" s="90"/>
      <c r="C6204" s="90"/>
    </row>
    <row r="6205" spans="1:3">
      <c r="A6205" s="90"/>
      <c r="B6205" s="90"/>
      <c r="C6205" s="90"/>
    </row>
    <row r="6206" spans="1:3">
      <c r="A6206" s="90"/>
      <c r="B6206" s="90"/>
      <c r="C6206" s="90"/>
    </row>
    <row r="6207" spans="1:3">
      <c r="A6207" s="90"/>
      <c r="B6207" s="90"/>
      <c r="C6207" s="90"/>
    </row>
    <row r="6208" spans="1:3">
      <c r="A6208" s="90"/>
      <c r="B6208" s="90"/>
      <c r="C6208" s="90"/>
    </row>
    <row r="6209" spans="1:3">
      <c r="A6209" s="90"/>
      <c r="B6209" s="90"/>
      <c r="C6209" s="90"/>
    </row>
    <row r="6210" spans="1:3">
      <c r="A6210" s="90"/>
      <c r="B6210" s="90"/>
      <c r="C6210" s="90"/>
    </row>
    <row r="6211" spans="1:3">
      <c r="A6211" s="90"/>
      <c r="B6211" s="90"/>
      <c r="C6211" s="90"/>
    </row>
    <row r="6212" spans="1:3">
      <c r="A6212" s="90"/>
      <c r="B6212" s="90"/>
      <c r="C6212" s="90"/>
    </row>
    <row r="6213" spans="1:3">
      <c r="A6213" s="90"/>
      <c r="B6213" s="90"/>
      <c r="C6213" s="90"/>
    </row>
    <row r="6214" spans="1:3">
      <c r="A6214" s="90"/>
      <c r="B6214" s="90"/>
      <c r="C6214" s="90"/>
    </row>
    <row r="6215" spans="1:3">
      <c r="A6215" s="90"/>
      <c r="B6215" s="90"/>
      <c r="C6215" s="90"/>
    </row>
    <row r="6216" spans="1:3">
      <c r="A6216" s="90"/>
      <c r="B6216" s="90"/>
      <c r="C6216" s="90"/>
    </row>
    <row r="6217" spans="1:3">
      <c r="A6217" s="90"/>
      <c r="B6217" s="90"/>
      <c r="C6217" s="90"/>
    </row>
    <row r="6218" spans="1:3">
      <c r="A6218" s="90"/>
      <c r="B6218" s="90"/>
      <c r="C6218" s="90"/>
    </row>
    <row r="6219" spans="1:3">
      <c r="A6219" s="90"/>
      <c r="B6219" s="90"/>
      <c r="C6219" s="90"/>
    </row>
    <row r="6220" spans="1:3">
      <c r="A6220" s="90"/>
      <c r="B6220" s="90"/>
      <c r="C6220" s="90"/>
    </row>
    <row r="6221" spans="1:3">
      <c r="A6221" s="90"/>
      <c r="B6221" s="90"/>
      <c r="C6221" s="90"/>
    </row>
    <row r="6222" spans="1:3">
      <c r="A6222" s="90"/>
      <c r="B6222" s="90"/>
      <c r="C6222" s="90"/>
    </row>
    <row r="6223" spans="1:3">
      <c r="A6223" s="90"/>
      <c r="B6223" s="90"/>
      <c r="C6223" s="90"/>
    </row>
    <row r="6224" spans="1:3">
      <c r="A6224" s="90"/>
      <c r="B6224" s="90"/>
      <c r="C6224" s="90"/>
    </row>
    <row r="6225" spans="1:3">
      <c r="A6225" s="90"/>
      <c r="B6225" s="90"/>
      <c r="C6225" s="90"/>
    </row>
    <row r="6226" spans="1:3">
      <c r="A6226" s="90"/>
      <c r="B6226" s="90"/>
      <c r="C6226" s="90"/>
    </row>
    <row r="6227" spans="1:3">
      <c r="A6227" s="90"/>
      <c r="B6227" s="90"/>
      <c r="C6227" s="90"/>
    </row>
    <row r="6228" spans="1:3">
      <c r="A6228" s="90"/>
      <c r="B6228" s="90"/>
      <c r="C6228" s="90"/>
    </row>
    <row r="6229" spans="1:3">
      <c r="A6229" s="90"/>
      <c r="B6229" s="90"/>
      <c r="C6229" s="90"/>
    </row>
    <row r="6230" spans="1:3">
      <c r="A6230" s="90"/>
      <c r="B6230" s="90"/>
      <c r="C6230" s="90"/>
    </row>
    <row r="6231" spans="1:3">
      <c r="A6231" s="90"/>
      <c r="B6231" s="90"/>
      <c r="C6231" s="90"/>
    </row>
    <row r="6232" spans="1:3">
      <c r="A6232" s="90"/>
      <c r="B6232" s="90"/>
      <c r="C6232" s="90"/>
    </row>
    <row r="6233" spans="1:3">
      <c r="A6233" s="90"/>
      <c r="B6233" s="90"/>
      <c r="C6233" s="90"/>
    </row>
    <row r="6234" spans="1:3">
      <c r="A6234" s="90"/>
      <c r="B6234" s="90"/>
      <c r="C6234" s="90"/>
    </row>
    <row r="6235" spans="1:3">
      <c r="A6235" s="90"/>
      <c r="B6235" s="90"/>
      <c r="C6235" s="90"/>
    </row>
    <row r="6236" spans="1:3">
      <c r="A6236" s="90"/>
      <c r="B6236" s="90"/>
      <c r="C6236" s="90"/>
    </row>
    <row r="6237" spans="1:3">
      <c r="A6237" s="90"/>
      <c r="B6237" s="90"/>
      <c r="C6237" s="90"/>
    </row>
    <row r="6238" spans="1:3">
      <c r="A6238" s="90"/>
      <c r="B6238" s="90"/>
      <c r="C6238" s="90"/>
    </row>
    <row r="6239" spans="1:3">
      <c r="A6239" s="90"/>
      <c r="B6239" s="90"/>
      <c r="C6239" s="90"/>
    </row>
    <row r="6240" spans="1:3">
      <c r="A6240" s="90"/>
      <c r="B6240" s="90"/>
      <c r="C6240" s="90"/>
    </row>
    <row r="6241" spans="1:3">
      <c r="A6241" s="90"/>
      <c r="B6241" s="90"/>
      <c r="C6241" s="90"/>
    </row>
    <row r="6242" spans="1:3">
      <c r="A6242" s="90"/>
      <c r="B6242" s="90"/>
      <c r="C6242" s="90"/>
    </row>
    <row r="6243" spans="1:3">
      <c r="A6243" s="90"/>
      <c r="B6243" s="90"/>
      <c r="C6243" s="90"/>
    </row>
    <row r="6244" spans="1:3">
      <c r="A6244" s="90"/>
      <c r="B6244" s="90"/>
      <c r="C6244" s="90"/>
    </row>
    <row r="6245" spans="1:3">
      <c r="A6245" s="90"/>
      <c r="B6245" s="90"/>
      <c r="C6245" s="90"/>
    </row>
    <row r="6246" spans="1:3">
      <c r="A6246" s="90"/>
      <c r="B6246" s="90"/>
      <c r="C6246" s="90"/>
    </row>
    <row r="6247" spans="1:3">
      <c r="A6247" s="90"/>
      <c r="B6247" s="90"/>
      <c r="C6247" s="90"/>
    </row>
    <row r="6248" spans="1:3">
      <c r="A6248" s="90"/>
      <c r="B6248" s="90"/>
      <c r="C6248" s="90"/>
    </row>
    <row r="6249" spans="1:3">
      <c r="A6249" s="90"/>
      <c r="B6249" s="90"/>
      <c r="C6249" s="90"/>
    </row>
    <row r="6250" spans="1:3">
      <c r="A6250" s="90"/>
      <c r="B6250" s="90"/>
      <c r="C6250" s="90"/>
    </row>
    <row r="6251" spans="1:3">
      <c r="A6251" s="90"/>
      <c r="B6251" s="90"/>
      <c r="C6251" s="90"/>
    </row>
    <row r="6252" spans="1:3">
      <c r="A6252" s="90"/>
      <c r="B6252" s="90"/>
      <c r="C6252" s="90"/>
    </row>
    <row r="6253" spans="1:3">
      <c r="A6253" s="90"/>
      <c r="B6253" s="90"/>
      <c r="C6253" s="90"/>
    </row>
    <row r="6254" spans="1:3">
      <c r="A6254" s="90"/>
      <c r="B6254" s="90"/>
      <c r="C6254" s="90"/>
    </row>
    <row r="6255" spans="1:3">
      <c r="A6255" s="90"/>
      <c r="B6255" s="90"/>
      <c r="C6255" s="90"/>
    </row>
    <row r="6256" spans="1:3">
      <c r="A6256" s="90"/>
      <c r="B6256" s="90"/>
      <c r="C6256" s="90"/>
    </row>
    <row r="6257" spans="1:3">
      <c r="A6257" s="90"/>
      <c r="B6257" s="90"/>
      <c r="C6257" s="90"/>
    </row>
    <row r="6258" spans="1:3">
      <c r="A6258" s="90"/>
      <c r="B6258" s="90"/>
      <c r="C6258" s="90"/>
    </row>
    <row r="6259" spans="1:3">
      <c r="A6259" s="90"/>
      <c r="B6259" s="90"/>
      <c r="C6259" s="90"/>
    </row>
    <row r="6260" spans="1:3">
      <c r="A6260" s="90"/>
      <c r="B6260" s="90"/>
      <c r="C6260" s="90"/>
    </row>
    <row r="6261" spans="1:3">
      <c r="A6261" s="90"/>
      <c r="B6261" s="90"/>
      <c r="C6261" s="90"/>
    </row>
    <row r="6262" spans="1:3">
      <c r="A6262" s="90"/>
      <c r="B6262" s="90"/>
      <c r="C6262" s="90"/>
    </row>
    <row r="6263" spans="1:3">
      <c r="A6263" s="90"/>
      <c r="B6263" s="90"/>
      <c r="C6263" s="90"/>
    </row>
    <row r="6264" spans="1:3">
      <c r="A6264" s="90"/>
      <c r="B6264" s="90"/>
      <c r="C6264" s="90"/>
    </row>
    <row r="6265" spans="1:3">
      <c r="A6265" s="90"/>
      <c r="B6265" s="90"/>
      <c r="C6265" s="90"/>
    </row>
    <row r="6266" spans="1:3">
      <c r="A6266" s="90"/>
      <c r="B6266" s="90"/>
      <c r="C6266" s="90"/>
    </row>
    <row r="6267" spans="1:3">
      <c r="A6267" s="90"/>
      <c r="B6267" s="90"/>
      <c r="C6267" s="90"/>
    </row>
    <row r="6268" spans="1:3">
      <c r="A6268" s="90"/>
      <c r="B6268" s="90"/>
      <c r="C6268" s="90"/>
    </row>
    <row r="6269" spans="1:3">
      <c r="A6269" s="90"/>
      <c r="B6269" s="90"/>
      <c r="C6269" s="90"/>
    </row>
    <row r="6270" spans="1:3">
      <c r="A6270" s="90"/>
      <c r="B6270" s="90"/>
      <c r="C6270" s="90"/>
    </row>
    <row r="6271" spans="1:3">
      <c r="A6271" s="90"/>
      <c r="B6271" s="90"/>
      <c r="C6271" s="90"/>
    </row>
    <row r="6272" spans="1:3">
      <c r="A6272" s="90"/>
      <c r="B6272" s="90"/>
      <c r="C6272" s="90"/>
    </row>
    <row r="6273" spans="1:3">
      <c r="A6273" s="90"/>
      <c r="B6273" s="90"/>
      <c r="C6273" s="90"/>
    </row>
    <row r="6274" spans="1:3">
      <c r="A6274" s="90"/>
      <c r="B6274" s="90"/>
      <c r="C6274" s="90"/>
    </row>
    <row r="6275" spans="1:3">
      <c r="A6275" s="90"/>
      <c r="B6275" s="90"/>
      <c r="C6275" s="90"/>
    </row>
    <row r="6276" spans="1:3">
      <c r="A6276" s="90"/>
      <c r="B6276" s="90"/>
      <c r="C6276" s="90"/>
    </row>
    <row r="6277" spans="1:3">
      <c r="A6277" s="90"/>
      <c r="B6277" s="90"/>
      <c r="C6277" s="90"/>
    </row>
    <row r="6278" spans="1:3">
      <c r="A6278" s="90"/>
      <c r="B6278" s="90"/>
      <c r="C6278" s="90"/>
    </row>
    <row r="6279" spans="1:3">
      <c r="A6279" s="90"/>
      <c r="B6279" s="90"/>
      <c r="C6279" s="90"/>
    </row>
    <row r="6280" spans="1:3">
      <c r="A6280" s="90"/>
      <c r="B6280" s="90"/>
      <c r="C6280" s="90"/>
    </row>
    <row r="6281" spans="1:3">
      <c r="A6281" s="90"/>
      <c r="B6281" s="90"/>
      <c r="C6281" s="90"/>
    </row>
    <row r="6282" spans="1:3">
      <c r="A6282" s="90"/>
      <c r="B6282" s="90"/>
      <c r="C6282" s="90"/>
    </row>
    <row r="6283" spans="1:3">
      <c r="A6283" s="90"/>
      <c r="B6283" s="90"/>
      <c r="C6283" s="90"/>
    </row>
    <row r="6284" spans="1:3">
      <c r="A6284" s="90"/>
      <c r="B6284" s="90"/>
      <c r="C6284" s="90"/>
    </row>
    <row r="6285" spans="1:3">
      <c r="A6285" s="90"/>
      <c r="B6285" s="90"/>
      <c r="C6285" s="90"/>
    </row>
    <row r="6286" spans="1:3">
      <c r="A6286" s="90"/>
      <c r="B6286" s="90"/>
      <c r="C6286" s="90"/>
    </row>
    <row r="6287" spans="1:3">
      <c r="A6287" s="90"/>
      <c r="B6287" s="90"/>
      <c r="C6287" s="90"/>
    </row>
    <row r="6288" spans="1:3">
      <c r="A6288" s="90"/>
      <c r="B6288" s="90"/>
      <c r="C6288" s="90"/>
    </row>
    <row r="6289" spans="1:3">
      <c r="A6289" s="90"/>
      <c r="B6289" s="90"/>
      <c r="C6289" s="90"/>
    </row>
    <row r="6290" spans="1:3">
      <c r="A6290" s="90"/>
      <c r="B6290" s="90"/>
      <c r="C6290" s="90"/>
    </row>
    <row r="6291" spans="1:3">
      <c r="A6291" s="90"/>
      <c r="B6291" s="90"/>
      <c r="C6291" s="90"/>
    </row>
    <row r="6292" spans="1:3">
      <c r="A6292" s="90"/>
      <c r="B6292" s="90"/>
      <c r="C6292" s="90"/>
    </row>
    <row r="6293" spans="1:3">
      <c r="A6293" s="90"/>
      <c r="B6293" s="90"/>
      <c r="C6293" s="90"/>
    </row>
    <row r="6294" spans="1:3">
      <c r="A6294" s="90"/>
      <c r="B6294" s="90"/>
      <c r="C6294" s="90"/>
    </row>
    <row r="6295" spans="1:3">
      <c r="A6295" s="90"/>
      <c r="B6295" s="90"/>
      <c r="C6295" s="90"/>
    </row>
    <row r="6296" spans="1:3">
      <c r="A6296" s="90"/>
      <c r="B6296" s="90"/>
      <c r="C6296" s="90"/>
    </row>
    <row r="6297" spans="1:3">
      <c r="A6297" s="90"/>
      <c r="B6297" s="90"/>
      <c r="C6297" s="90"/>
    </row>
    <row r="6298" spans="1:3">
      <c r="A6298" s="90"/>
      <c r="B6298" s="90"/>
      <c r="C6298" s="90"/>
    </row>
    <row r="6299" spans="1:3">
      <c r="A6299" s="90"/>
      <c r="B6299" s="90"/>
      <c r="C6299" s="90"/>
    </row>
    <row r="6300" spans="1:3">
      <c r="A6300" s="90"/>
      <c r="B6300" s="90"/>
      <c r="C6300" s="90"/>
    </row>
    <row r="6301" spans="1:3">
      <c r="A6301" s="90"/>
      <c r="B6301" s="90"/>
      <c r="C6301" s="90"/>
    </row>
    <row r="6302" spans="1:3">
      <c r="A6302" s="90"/>
      <c r="B6302" s="90"/>
      <c r="C6302" s="90"/>
    </row>
    <row r="6303" spans="1:3">
      <c r="A6303" s="90"/>
      <c r="B6303" s="90"/>
      <c r="C6303" s="90"/>
    </row>
    <row r="6304" spans="1:3">
      <c r="A6304" s="90"/>
      <c r="B6304" s="90"/>
      <c r="C6304" s="90"/>
    </row>
    <row r="6305" spans="1:3">
      <c r="A6305" s="90"/>
      <c r="B6305" s="90"/>
      <c r="C6305" s="90"/>
    </row>
    <row r="6306" spans="1:3">
      <c r="A6306" s="90"/>
      <c r="B6306" s="90"/>
      <c r="C6306" s="90"/>
    </row>
    <row r="6307" spans="1:3">
      <c r="A6307" s="90"/>
      <c r="B6307" s="90"/>
      <c r="C6307" s="90"/>
    </row>
    <row r="6308" spans="1:3">
      <c r="A6308" s="90"/>
      <c r="B6308" s="90"/>
      <c r="C6308" s="90"/>
    </row>
    <row r="6309" spans="1:3">
      <c r="A6309" s="90"/>
      <c r="B6309" s="90"/>
      <c r="C6309" s="90"/>
    </row>
    <row r="6310" spans="1:3">
      <c r="A6310" s="90"/>
      <c r="B6310" s="90"/>
      <c r="C6310" s="90"/>
    </row>
    <row r="6311" spans="1:3">
      <c r="A6311" s="90"/>
      <c r="B6311" s="90"/>
      <c r="C6311" s="90"/>
    </row>
    <row r="6312" spans="1:3">
      <c r="A6312" s="90"/>
      <c r="B6312" s="90"/>
      <c r="C6312" s="90"/>
    </row>
    <row r="6313" spans="1:3">
      <c r="A6313" s="90"/>
      <c r="B6313" s="90"/>
      <c r="C6313" s="90"/>
    </row>
    <row r="6314" spans="1:3">
      <c r="A6314" s="90"/>
      <c r="B6314" s="90"/>
      <c r="C6314" s="90"/>
    </row>
    <row r="6315" spans="1:3">
      <c r="A6315" s="90"/>
      <c r="B6315" s="90"/>
      <c r="C6315" s="90"/>
    </row>
    <row r="6316" spans="1:3">
      <c r="A6316" s="90"/>
      <c r="B6316" s="90"/>
      <c r="C6316" s="90"/>
    </row>
    <row r="6317" spans="1:3">
      <c r="A6317" s="90"/>
      <c r="B6317" s="90"/>
      <c r="C6317" s="90"/>
    </row>
    <row r="6318" spans="1:3">
      <c r="A6318" s="90"/>
      <c r="B6318" s="90"/>
      <c r="C6318" s="90"/>
    </row>
    <row r="6319" spans="1:3">
      <c r="A6319" s="90"/>
      <c r="B6319" s="90"/>
      <c r="C6319" s="90"/>
    </row>
    <row r="6320" spans="1:3">
      <c r="A6320" s="90"/>
      <c r="B6320" s="90"/>
      <c r="C6320" s="90"/>
    </row>
    <row r="6321" spans="1:3">
      <c r="A6321" s="90"/>
      <c r="B6321" s="90"/>
      <c r="C6321" s="90"/>
    </row>
    <row r="6322" spans="1:3">
      <c r="A6322" s="90"/>
      <c r="B6322" s="90"/>
      <c r="C6322" s="90"/>
    </row>
    <row r="6323" spans="1:3">
      <c r="A6323" s="90"/>
      <c r="B6323" s="90"/>
      <c r="C6323" s="90"/>
    </row>
    <row r="6324" spans="1:3">
      <c r="A6324" s="90"/>
      <c r="B6324" s="90"/>
      <c r="C6324" s="90"/>
    </row>
    <row r="6325" spans="1:3">
      <c r="A6325" s="90"/>
      <c r="B6325" s="90"/>
      <c r="C6325" s="90"/>
    </row>
    <row r="6326" spans="1:3">
      <c r="A6326" s="90"/>
      <c r="B6326" s="90"/>
      <c r="C6326" s="90"/>
    </row>
    <row r="6327" spans="1:3">
      <c r="A6327" s="90"/>
      <c r="B6327" s="90"/>
      <c r="C6327" s="90"/>
    </row>
    <row r="6328" spans="1:3">
      <c r="A6328" s="90"/>
      <c r="B6328" s="90"/>
      <c r="C6328" s="90"/>
    </row>
    <row r="6329" spans="1:3">
      <c r="A6329" s="90"/>
      <c r="B6329" s="90"/>
      <c r="C6329" s="90"/>
    </row>
    <row r="6330" spans="1:3">
      <c r="A6330" s="90"/>
      <c r="B6330" s="90"/>
      <c r="C6330" s="90"/>
    </row>
    <row r="6331" spans="1:3">
      <c r="A6331" s="90"/>
      <c r="B6331" s="90"/>
      <c r="C6331" s="90"/>
    </row>
    <row r="6332" spans="1:3">
      <c r="A6332" s="90"/>
      <c r="B6332" s="90"/>
      <c r="C6332" s="90"/>
    </row>
    <row r="6333" spans="1:3">
      <c r="A6333" s="90"/>
      <c r="B6333" s="90"/>
      <c r="C6333" s="90"/>
    </row>
    <row r="6334" spans="1:3">
      <c r="A6334" s="90"/>
      <c r="B6334" s="90"/>
      <c r="C6334" s="90"/>
    </row>
    <row r="6335" spans="1:3">
      <c r="A6335" s="90"/>
      <c r="B6335" s="90"/>
      <c r="C6335" s="90"/>
    </row>
    <row r="6336" spans="1:3">
      <c r="A6336" s="90"/>
      <c r="B6336" s="90"/>
      <c r="C6336" s="90"/>
    </row>
    <row r="6337" spans="1:3">
      <c r="A6337" s="90"/>
      <c r="B6337" s="90"/>
      <c r="C6337" s="90"/>
    </row>
    <row r="6338" spans="1:3">
      <c r="A6338" s="90"/>
      <c r="B6338" s="90"/>
      <c r="C6338" s="90"/>
    </row>
    <row r="6339" spans="1:3">
      <c r="A6339" s="90"/>
      <c r="B6339" s="90"/>
      <c r="C6339" s="90"/>
    </row>
    <row r="6340" spans="1:3">
      <c r="A6340" s="90"/>
      <c r="B6340" s="90"/>
      <c r="C6340" s="90"/>
    </row>
    <row r="6341" spans="1:3">
      <c r="A6341" s="90"/>
      <c r="B6341" s="90"/>
      <c r="C6341" s="90"/>
    </row>
    <row r="6342" spans="1:3">
      <c r="A6342" s="90"/>
      <c r="B6342" s="90"/>
      <c r="C6342" s="90"/>
    </row>
    <row r="6343" spans="1:3">
      <c r="A6343" s="90"/>
      <c r="B6343" s="90"/>
      <c r="C6343" s="90"/>
    </row>
    <row r="6344" spans="1:3">
      <c r="A6344" s="90"/>
      <c r="B6344" s="90"/>
      <c r="C6344" s="90"/>
    </row>
    <row r="6345" spans="1:3">
      <c r="A6345" s="90"/>
      <c r="B6345" s="90"/>
      <c r="C6345" s="90"/>
    </row>
    <row r="6346" spans="1:3">
      <c r="A6346" s="90"/>
      <c r="B6346" s="90"/>
      <c r="C6346" s="90"/>
    </row>
    <row r="6347" spans="1:3">
      <c r="A6347" s="90"/>
      <c r="B6347" s="90"/>
      <c r="C6347" s="90"/>
    </row>
    <row r="6348" spans="1:3">
      <c r="A6348" s="90"/>
      <c r="B6348" s="90"/>
      <c r="C6348" s="90"/>
    </row>
    <row r="6349" spans="1:3">
      <c r="A6349" s="90"/>
      <c r="B6349" s="90"/>
      <c r="C6349" s="90"/>
    </row>
    <row r="6350" spans="1:3">
      <c r="A6350" s="90"/>
      <c r="B6350" s="90"/>
      <c r="C6350" s="90"/>
    </row>
    <row r="6351" spans="1:3">
      <c r="A6351" s="90"/>
      <c r="B6351" s="90"/>
      <c r="C6351" s="90"/>
    </row>
    <row r="6352" spans="1:3">
      <c r="A6352" s="90"/>
      <c r="B6352" s="90"/>
      <c r="C6352" s="90"/>
    </row>
    <row r="6353" spans="1:3">
      <c r="A6353" s="90"/>
      <c r="B6353" s="90"/>
      <c r="C6353" s="90"/>
    </row>
    <row r="6354" spans="1:3">
      <c r="A6354" s="90"/>
      <c r="B6354" s="90"/>
      <c r="C6354" s="90"/>
    </row>
    <row r="6355" spans="1:3">
      <c r="A6355" s="90"/>
      <c r="B6355" s="90"/>
      <c r="C6355" s="90"/>
    </row>
    <row r="6356" spans="1:3">
      <c r="A6356" s="90"/>
      <c r="B6356" s="90"/>
      <c r="C6356" s="90"/>
    </row>
    <row r="6357" spans="1:3">
      <c r="A6357" s="90"/>
      <c r="B6357" s="90"/>
      <c r="C6357" s="90"/>
    </row>
    <row r="6358" spans="1:3">
      <c r="A6358" s="90"/>
      <c r="B6358" s="90"/>
      <c r="C6358" s="90"/>
    </row>
    <row r="6359" spans="1:3">
      <c r="A6359" s="90"/>
      <c r="B6359" s="90"/>
      <c r="C6359" s="90"/>
    </row>
    <row r="6360" spans="1:3">
      <c r="A6360" s="90"/>
      <c r="B6360" s="90"/>
      <c r="C6360" s="90"/>
    </row>
    <row r="6361" spans="1:3">
      <c r="A6361" s="90"/>
      <c r="B6361" s="90"/>
      <c r="C6361" s="90"/>
    </row>
    <row r="6362" spans="1:3">
      <c r="A6362" s="90"/>
      <c r="B6362" s="90"/>
      <c r="C6362" s="90"/>
    </row>
    <row r="6363" spans="1:3">
      <c r="A6363" s="90"/>
      <c r="B6363" s="90"/>
      <c r="C6363" s="90"/>
    </row>
    <row r="6364" spans="1:3">
      <c r="A6364" s="90"/>
      <c r="B6364" s="90"/>
      <c r="C6364" s="90"/>
    </row>
    <row r="6365" spans="1:3">
      <c r="A6365" s="90"/>
      <c r="B6365" s="90"/>
      <c r="C6365" s="90"/>
    </row>
    <row r="6366" spans="1:3">
      <c r="A6366" s="90"/>
      <c r="B6366" s="90"/>
      <c r="C6366" s="90"/>
    </row>
    <row r="6367" spans="1:3">
      <c r="A6367" s="90"/>
      <c r="B6367" s="90"/>
      <c r="C6367" s="90"/>
    </row>
    <row r="6368" spans="1:3">
      <c r="A6368" s="90"/>
      <c r="B6368" s="90"/>
      <c r="C6368" s="90"/>
    </row>
    <row r="6369" spans="1:3">
      <c r="A6369" s="90"/>
      <c r="B6369" s="90"/>
      <c r="C6369" s="90"/>
    </row>
    <row r="6370" spans="1:3">
      <c r="A6370" s="90"/>
      <c r="B6370" s="90"/>
      <c r="C6370" s="90"/>
    </row>
    <row r="6371" spans="1:3">
      <c r="A6371" s="90"/>
      <c r="B6371" s="90"/>
      <c r="C6371" s="90"/>
    </row>
    <row r="6372" spans="1:3">
      <c r="A6372" s="90"/>
      <c r="B6372" s="90"/>
      <c r="C6372" s="90"/>
    </row>
    <row r="6373" spans="1:3">
      <c r="A6373" s="90"/>
      <c r="B6373" s="90"/>
      <c r="C6373" s="90"/>
    </row>
    <row r="6374" spans="1:3">
      <c r="A6374" s="90"/>
      <c r="B6374" s="90"/>
      <c r="C6374" s="90"/>
    </row>
    <row r="6375" spans="1:3">
      <c r="A6375" s="90"/>
      <c r="B6375" s="90"/>
      <c r="C6375" s="90"/>
    </row>
    <row r="6376" spans="1:3">
      <c r="A6376" s="90"/>
      <c r="B6376" s="90"/>
      <c r="C6376" s="90"/>
    </row>
    <row r="6377" spans="1:3">
      <c r="A6377" s="90"/>
      <c r="B6377" s="90"/>
      <c r="C6377" s="90"/>
    </row>
    <row r="6378" spans="1:3">
      <c r="A6378" s="90"/>
      <c r="B6378" s="90"/>
      <c r="C6378" s="90"/>
    </row>
    <row r="6379" spans="1:3">
      <c r="A6379" s="90"/>
      <c r="B6379" s="90"/>
      <c r="C6379" s="90"/>
    </row>
    <row r="6380" spans="1:3">
      <c r="A6380" s="90"/>
      <c r="B6380" s="90"/>
      <c r="C6380" s="90"/>
    </row>
    <row r="6381" spans="1:3">
      <c r="A6381" s="90"/>
      <c r="B6381" s="90"/>
      <c r="C6381" s="90"/>
    </row>
    <row r="6382" spans="1:3">
      <c r="A6382" s="90"/>
      <c r="B6382" s="90"/>
      <c r="C6382" s="90"/>
    </row>
    <row r="6383" spans="1:3">
      <c r="A6383" s="90"/>
      <c r="B6383" s="90"/>
      <c r="C6383" s="90"/>
    </row>
    <row r="6384" spans="1:3">
      <c r="A6384" s="90"/>
      <c r="B6384" s="90"/>
      <c r="C6384" s="90"/>
    </row>
    <row r="6385" spans="1:3">
      <c r="A6385" s="90"/>
      <c r="B6385" s="90"/>
      <c r="C6385" s="90"/>
    </row>
    <row r="6386" spans="1:3">
      <c r="A6386" s="90"/>
      <c r="B6386" s="90"/>
      <c r="C6386" s="90"/>
    </row>
    <row r="6387" spans="1:3">
      <c r="A6387" s="90"/>
      <c r="B6387" s="90"/>
      <c r="C6387" s="90"/>
    </row>
    <row r="6388" spans="1:3">
      <c r="A6388" s="90"/>
      <c r="B6388" s="90"/>
      <c r="C6388" s="90"/>
    </row>
    <row r="6389" spans="1:3">
      <c r="A6389" s="90"/>
      <c r="B6389" s="90"/>
      <c r="C6389" s="90"/>
    </row>
    <row r="6390" spans="1:3">
      <c r="A6390" s="90"/>
      <c r="B6390" s="90"/>
      <c r="C6390" s="90"/>
    </row>
    <row r="6391" spans="1:3">
      <c r="A6391" s="90"/>
      <c r="B6391" s="90"/>
      <c r="C6391" s="90"/>
    </row>
    <row r="6392" spans="1:3">
      <c r="A6392" s="90"/>
      <c r="B6392" s="90"/>
      <c r="C6392" s="90"/>
    </row>
    <row r="6393" spans="1:3">
      <c r="A6393" s="90"/>
      <c r="B6393" s="90"/>
      <c r="C6393" s="90"/>
    </row>
    <row r="6394" spans="1:3">
      <c r="A6394" s="90"/>
      <c r="B6394" s="90"/>
      <c r="C6394" s="90"/>
    </row>
    <row r="6395" spans="1:3">
      <c r="A6395" s="90"/>
      <c r="B6395" s="90"/>
      <c r="C6395" s="90"/>
    </row>
    <row r="6396" spans="1:3">
      <c r="A6396" s="90"/>
      <c r="B6396" s="90"/>
      <c r="C6396" s="90"/>
    </row>
    <row r="6397" spans="1:3">
      <c r="A6397" s="90"/>
      <c r="B6397" s="90"/>
      <c r="C6397" s="90"/>
    </row>
    <row r="6398" spans="1:3">
      <c r="A6398" s="90"/>
      <c r="B6398" s="90"/>
      <c r="C6398" s="90"/>
    </row>
    <row r="6399" spans="1:3">
      <c r="A6399" s="90"/>
      <c r="B6399" s="90"/>
      <c r="C6399" s="90"/>
    </row>
    <row r="6400" spans="1:3">
      <c r="A6400" s="90"/>
      <c r="B6400" s="90"/>
      <c r="C6400" s="90"/>
    </row>
    <row r="6401" spans="1:3">
      <c r="A6401" s="90"/>
      <c r="B6401" s="90"/>
      <c r="C6401" s="90"/>
    </row>
    <row r="6402" spans="1:3">
      <c r="A6402" s="90"/>
      <c r="B6402" s="90"/>
      <c r="C6402" s="90"/>
    </row>
    <row r="6403" spans="1:3">
      <c r="A6403" s="90"/>
      <c r="B6403" s="90"/>
      <c r="C6403" s="90"/>
    </row>
    <row r="6404" spans="1:3">
      <c r="A6404" s="90"/>
      <c r="B6404" s="90"/>
      <c r="C6404" s="90"/>
    </row>
    <row r="6405" spans="1:3">
      <c r="A6405" s="90"/>
      <c r="B6405" s="90"/>
      <c r="C6405" s="90"/>
    </row>
    <row r="6406" spans="1:3">
      <c r="A6406" s="90"/>
      <c r="B6406" s="90"/>
      <c r="C6406" s="90"/>
    </row>
    <row r="6407" spans="1:3">
      <c r="A6407" s="90"/>
      <c r="B6407" s="90"/>
      <c r="C6407" s="90"/>
    </row>
    <row r="6408" spans="1:3">
      <c r="A6408" s="90"/>
      <c r="B6408" s="90"/>
      <c r="C6408" s="90"/>
    </row>
    <row r="6409" spans="1:3">
      <c r="A6409" s="90"/>
      <c r="B6409" s="90"/>
      <c r="C6409" s="90"/>
    </row>
    <row r="6410" spans="1:3">
      <c r="A6410" s="90"/>
      <c r="B6410" s="90"/>
      <c r="C6410" s="90"/>
    </row>
    <row r="6411" spans="1:3">
      <c r="A6411" s="90"/>
      <c r="B6411" s="90"/>
      <c r="C6411" s="90"/>
    </row>
    <row r="6412" spans="1:3">
      <c r="A6412" s="90"/>
      <c r="B6412" s="90"/>
      <c r="C6412" s="90"/>
    </row>
    <row r="6413" spans="1:3">
      <c r="A6413" s="90"/>
      <c r="B6413" s="90"/>
      <c r="C6413" s="90"/>
    </row>
    <row r="6414" spans="1:3">
      <c r="A6414" s="90"/>
      <c r="B6414" s="90"/>
      <c r="C6414" s="90"/>
    </row>
    <row r="6415" spans="1:3">
      <c r="A6415" s="90"/>
      <c r="B6415" s="90"/>
      <c r="C6415" s="90"/>
    </row>
    <row r="6416" spans="1:3">
      <c r="A6416" s="90"/>
      <c r="B6416" s="90"/>
      <c r="C6416" s="90"/>
    </row>
    <row r="6417" spans="1:3">
      <c r="A6417" s="90"/>
      <c r="B6417" s="90"/>
      <c r="C6417" s="90"/>
    </row>
    <row r="6418" spans="1:3">
      <c r="A6418" s="90"/>
      <c r="B6418" s="90"/>
      <c r="C6418" s="90"/>
    </row>
    <row r="6419" spans="1:3">
      <c r="A6419" s="90"/>
      <c r="B6419" s="90"/>
      <c r="C6419" s="90"/>
    </row>
    <row r="6420" spans="1:3">
      <c r="A6420" s="90"/>
      <c r="B6420" s="90"/>
      <c r="C6420" s="90"/>
    </row>
    <row r="6421" spans="1:3">
      <c r="A6421" s="90"/>
      <c r="B6421" s="90"/>
      <c r="C6421" s="90"/>
    </row>
    <row r="6422" spans="1:3">
      <c r="A6422" s="90"/>
      <c r="B6422" s="90"/>
      <c r="C6422" s="90"/>
    </row>
    <row r="6423" spans="1:3">
      <c r="A6423" s="90"/>
      <c r="B6423" s="90"/>
      <c r="C6423" s="90"/>
    </row>
    <row r="6424" spans="1:3">
      <c r="A6424" s="90"/>
      <c r="B6424" s="90"/>
      <c r="C6424" s="90"/>
    </row>
    <row r="6425" spans="1:3">
      <c r="A6425" s="90"/>
      <c r="B6425" s="90"/>
      <c r="C6425" s="90"/>
    </row>
    <row r="6426" spans="1:3">
      <c r="A6426" s="90"/>
      <c r="B6426" s="90"/>
      <c r="C6426" s="90"/>
    </row>
    <row r="6427" spans="1:3">
      <c r="A6427" s="90"/>
      <c r="B6427" s="90"/>
      <c r="C6427" s="90"/>
    </row>
    <row r="6428" spans="1:3">
      <c r="A6428" s="90"/>
      <c r="B6428" s="90"/>
      <c r="C6428" s="90"/>
    </row>
    <row r="6429" spans="1:3">
      <c r="A6429" s="90"/>
      <c r="B6429" s="90"/>
      <c r="C6429" s="90"/>
    </row>
    <row r="6430" spans="1:3">
      <c r="A6430" s="90"/>
      <c r="B6430" s="90"/>
      <c r="C6430" s="90"/>
    </row>
    <row r="6431" spans="1:3">
      <c r="A6431" s="90"/>
      <c r="B6431" s="90"/>
      <c r="C6431" s="90"/>
    </row>
    <row r="6432" spans="1:3">
      <c r="A6432" s="90"/>
      <c r="B6432" s="90"/>
      <c r="C6432" s="90"/>
    </row>
    <row r="6433" spans="1:3">
      <c r="A6433" s="90"/>
      <c r="B6433" s="90"/>
      <c r="C6433" s="90"/>
    </row>
    <row r="6434" spans="1:3">
      <c r="A6434" s="90"/>
      <c r="B6434" s="90"/>
      <c r="C6434" s="90"/>
    </row>
    <row r="6435" spans="1:3">
      <c r="A6435" s="90"/>
      <c r="B6435" s="90"/>
      <c r="C6435" s="90"/>
    </row>
    <row r="6436" spans="1:3">
      <c r="A6436" s="90"/>
      <c r="B6436" s="90"/>
      <c r="C6436" s="90"/>
    </row>
    <row r="6437" spans="1:3">
      <c r="A6437" s="90"/>
      <c r="B6437" s="90"/>
      <c r="C6437" s="90"/>
    </row>
    <row r="6438" spans="1:3">
      <c r="A6438" s="90"/>
      <c r="B6438" s="90"/>
      <c r="C6438" s="90"/>
    </row>
    <row r="6439" spans="1:3">
      <c r="A6439" s="90"/>
      <c r="B6439" s="90"/>
      <c r="C6439" s="90"/>
    </row>
    <row r="6440" spans="1:3">
      <c r="A6440" s="90"/>
      <c r="B6440" s="90"/>
      <c r="C6440" s="90"/>
    </row>
    <row r="6441" spans="1:3">
      <c r="A6441" s="90"/>
      <c r="B6441" s="90"/>
      <c r="C6441" s="90"/>
    </row>
    <row r="6442" spans="1:3">
      <c r="A6442" s="90"/>
      <c r="B6442" s="90"/>
      <c r="C6442" s="90"/>
    </row>
    <row r="6443" spans="1:3">
      <c r="A6443" s="90"/>
      <c r="B6443" s="90"/>
      <c r="C6443" s="90"/>
    </row>
    <row r="6444" spans="1:3">
      <c r="A6444" s="90"/>
      <c r="B6444" s="90"/>
      <c r="C6444" s="90"/>
    </row>
    <row r="6445" spans="1:3">
      <c r="A6445" s="90"/>
      <c r="B6445" s="90"/>
      <c r="C6445" s="90"/>
    </row>
    <row r="6446" spans="1:3">
      <c r="A6446" s="90"/>
      <c r="B6446" s="90"/>
      <c r="C6446" s="90"/>
    </row>
    <row r="6447" spans="1:3">
      <c r="A6447" s="90"/>
      <c r="B6447" s="90"/>
      <c r="C6447" s="90"/>
    </row>
    <row r="6448" spans="1:3">
      <c r="A6448" s="90"/>
      <c r="B6448" s="90"/>
      <c r="C6448" s="90"/>
    </row>
    <row r="6449" spans="1:3">
      <c r="A6449" s="90"/>
      <c r="B6449" s="90"/>
      <c r="C6449" s="90"/>
    </row>
    <row r="6450" spans="1:3">
      <c r="A6450" s="90"/>
      <c r="B6450" s="90"/>
      <c r="C6450" s="90"/>
    </row>
    <row r="6451" spans="1:3">
      <c r="A6451" s="90"/>
      <c r="B6451" s="90"/>
      <c r="C6451" s="90"/>
    </row>
    <row r="6452" spans="1:3">
      <c r="A6452" s="90"/>
      <c r="B6452" s="90"/>
      <c r="C6452" s="90"/>
    </row>
    <row r="6453" spans="1:3">
      <c r="A6453" s="90"/>
      <c r="B6453" s="90"/>
      <c r="C6453" s="90"/>
    </row>
    <row r="6454" spans="1:3">
      <c r="A6454" s="90"/>
      <c r="B6454" s="90"/>
      <c r="C6454" s="90"/>
    </row>
    <row r="6455" spans="1:3">
      <c r="A6455" s="90"/>
      <c r="B6455" s="90"/>
      <c r="C6455" s="90"/>
    </row>
    <row r="6456" spans="1:3">
      <c r="A6456" s="90"/>
      <c r="B6456" s="90"/>
      <c r="C6456" s="90"/>
    </row>
    <row r="6457" spans="1:3">
      <c r="A6457" s="90"/>
      <c r="B6457" s="90"/>
      <c r="C6457" s="90"/>
    </row>
    <row r="6458" spans="1:3">
      <c r="A6458" s="90"/>
      <c r="B6458" s="90"/>
      <c r="C6458" s="90"/>
    </row>
    <row r="6459" spans="1:3">
      <c r="A6459" s="90"/>
      <c r="B6459" s="90"/>
      <c r="C6459" s="90"/>
    </row>
    <row r="6460" spans="1:3">
      <c r="A6460" s="90"/>
      <c r="B6460" s="90"/>
      <c r="C6460" s="90"/>
    </row>
    <row r="6461" spans="1:3">
      <c r="A6461" s="90"/>
      <c r="B6461" s="90"/>
      <c r="C6461" s="90"/>
    </row>
    <row r="6462" spans="1:3">
      <c r="A6462" s="90"/>
      <c r="B6462" s="90"/>
      <c r="C6462" s="90"/>
    </row>
    <row r="6463" spans="1:3">
      <c r="A6463" s="90"/>
      <c r="B6463" s="90"/>
      <c r="C6463" s="90"/>
    </row>
    <row r="6464" spans="1:3">
      <c r="A6464" s="90"/>
      <c r="B6464" s="90"/>
      <c r="C6464" s="90"/>
    </row>
    <row r="6465" spans="1:3">
      <c r="A6465" s="90"/>
      <c r="B6465" s="90"/>
      <c r="C6465" s="90"/>
    </row>
    <row r="6466" spans="1:3">
      <c r="A6466" s="90"/>
      <c r="B6466" s="90"/>
      <c r="C6466" s="90"/>
    </row>
    <row r="6467" spans="1:3">
      <c r="A6467" s="90"/>
      <c r="B6467" s="90"/>
      <c r="C6467" s="90"/>
    </row>
    <row r="6468" spans="1:3">
      <c r="A6468" s="90"/>
      <c r="B6468" s="90"/>
      <c r="C6468" s="90"/>
    </row>
    <row r="6469" spans="1:3">
      <c r="A6469" s="90"/>
      <c r="B6469" s="90"/>
      <c r="C6469" s="90"/>
    </row>
    <row r="6470" spans="1:3">
      <c r="A6470" s="90"/>
      <c r="B6470" s="90"/>
      <c r="C6470" s="90"/>
    </row>
    <row r="6471" spans="1:3">
      <c r="A6471" s="90"/>
      <c r="B6471" s="90"/>
      <c r="C6471" s="90"/>
    </row>
    <row r="6472" spans="1:3">
      <c r="A6472" s="90"/>
      <c r="B6472" s="90"/>
      <c r="C6472" s="90"/>
    </row>
    <row r="6473" spans="1:3">
      <c r="A6473" s="90"/>
      <c r="B6473" s="90"/>
      <c r="C6473" s="90"/>
    </row>
    <row r="6474" spans="1:3">
      <c r="A6474" s="90"/>
      <c r="B6474" s="90"/>
      <c r="C6474" s="90"/>
    </row>
    <row r="6475" spans="1:3">
      <c r="A6475" s="90"/>
      <c r="B6475" s="90"/>
      <c r="C6475" s="90"/>
    </row>
    <row r="6476" spans="1:3">
      <c r="A6476" s="90"/>
      <c r="B6476" s="90"/>
      <c r="C6476" s="90"/>
    </row>
    <row r="6477" spans="1:3">
      <c r="A6477" s="90"/>
      <c r="B6477" s="90"/>
      <c r="C6477" s="90"/>
    </row>
    <row r="6478" spans="1:3">
      <c r="A6478" s="90"/>
      <c r="B6478" s="90"/>
      <c r="C6478" s="90"/>
    </row>
    <row r="6479" spans="1:3">
      <c r="A6479" s="90"/>
      <c r="B6479" s="90"/>
      <c r="C6479" s="90"/>
    </row>
    <row r="6480" spans="1:3">
      <c r="A6480" s="90"/>
      <c r="B6480" s="90"/>
      <c r="C6480" s="90"/>
    </row>
    <row r="6481" spans="1:3">
      <c r="A6481" s="90"/>
      <c r="B6481" s="90"/>
      <c r="C6481" s="90"/>
    </row>
    <row r="6482" spans="1:3">
      <c r="A6482" s="90"/>
      <c r="B6482" s="90"/>
      <c r="C6482" s="90"/>
    </row>
    <row r="6483" spans="1:3">
      <c r="A6483" s="90"/>
      <c r="B6483" s="90"/>
      <c r="C6483" s="90"/>
    </row>
    <row r="6484" spans="1:3">
      <c r="A6484" s="90"/>
      <c r="B6484" s="90"/>
      <c r="C6484" s="90"/>
    </row>
    <row r="6485" spans="1:3">
      <c r="A6485" s="90"/>
      <c r="B6485" s="90"/>
      <c r="C6485" s="90"/>
    </row>
    <row r="6486" spans="1:3">
      <c r="A6486" s="90"/>
      <c r="B6486" s="90"/>
      <c r="C6486" s="90"/>
    </row>
    <row r="6487" spans="1:3">
      <c r="A6487" s="90"/>
      <c r="B6487" s="90"/>
      <c r="C6487" s="90"/>
    </row>
    <row r="6488" spans="1:3">
      <c r="A6488" s="90"/>
      <c r="B6488" s="90"/>
      <c r="C6488" s="90"/>
    </row>
    <row r="6489" spans="1:3">
      <c r="A6489" s="90"/>
      <c r="B6489" s="90"/>
      <c r="C6489" s="90"/>
    </row>
    <row r="6490" spans="1:3">
      <c r="A6490" s="90"/>
      <c r="B6490" s="90"/>
      <c r="C6490" s="90"/>
    </row>
    <row r="6491" spans="1:3">
      <c r="A6491" s="90"/>
      <c r="B6491" s="90"/>
      <c r="C6491" s="90"/>
    </row>
    <row r="6492" spans="1:3">
      <c r="A6492" s="90"/>
      <c r="B6492" s="90"/>
      <c r="C6492" s="90"/>
    </row>
    <row r="6493" spans="1:3">
      <c r="A6493" s="90"/>
      <c r="B6493" s="90"/>
      <c r="C6493" s="90"/>
    </row>
    <row r="6494" spans="1:3">
      <c r="A6494" s="90"/>
      <c r="B6494" s="90"/>
      <c r="C6494" s="90"/>
    </row>
    <row r="6495" spans="1:3">
      <c r="A6495" s="90"/>
      <c r="B6495" s="90"/>
      <c r="C6495" s="90"/>
    </row>
    <row r="6496" spans="1:3">
      <c r="A6496" s="90"/>
      <c r="B6496" s="90"/>
      <c r="C6496" s="90"/>
    </row>
    <row r="6497" spans="1:3">
      <c r="A6497" s="90"/>
      <c r="B6497" s="90"/>
      <c r="C6497" s="90"/>
    </row>
    <row r="6498" spans="1:3">
      <c r="A6498" s="90"/>
      <c r="B6498" s="90"/>
      <c r="C6498" s="90"/>
    </row>
    <row r="6499" spans="1:3">
      <c r="A6499" s="90"/>
      <c r="B6499" s="90"/>
      <c r="C6499" s="90"/>
    </row>
    <row r="6500" spans="1:3">
      <c r="A6500" s="90"/>
      <c r="B6500" s="90"/>
      <c r="C6500" s="90"/>
    </row>
    <row r="6501" spans="1:3">
      <c r="A6501" s="90"/>
      <c r="B6501" s="90"/>
      <c r="C6501" s="90"/>
    </row>
    <row r="6502" spans="1:3">
      <c r="A6502" s="90"/>
      <c r="B6502" s="90"/>
      <c r="C6502" s="90"/>
    </row>
    <row r="6503" spans="1:3">
      <c r="A6503" s="90"/>
      <c r="B6503" s="90"/>
      <c r="C6503" s="90"/>
    </row>
    <row r="6504" spans="1:3">
      <c r="A6504" s="90"/>
      <c r="B6504" s="90"/>
      <c r="C6504" s="90"/>
    </row>
    <row r="6505" spans="1:3">
      <c r="A6505" s="90"/>
      <c r="B6505" s="90"/>
      <c r="C6505" s="90"/>
    </row>
    <row r="6506" spans="1:3">
      <c r="A6506" s="90"/>
      <c r="B6506" s="90"/>
      <c r="C6506" s="90"/>
    </row>
    <row r="6507" spans="1:3">
      <c r="A6507" s="90"/>
      <c r="B6507" s="90"/>
      <c r="C6507" s="90"/>
    </row>
    <row r="6508" spans="1:3">
      <c r="A6508" s="90"/>
      <c r="B6508" s="90"/>
      <c r="C6508" s="90"/>
    </row>
    <row r="6509" spans="1:3">
      <c r="A6509" s="90"/>
      <c r="B6509" s="90"/>
      <c r="C6509" s="90"/>
    </row>
    <row r="6510" spans="1:3">
      <c r="A6510" s="90"/>
      <c r="B6510" s="90"/>
      <c r="C6510" s="90"/>
    </row>
    <row r="6511" spans="1:3">
      <c r="A6511" s="90"/>
      <c r="B6511" s="90"/>
      <c r="C6511" s="90"/>
    </row>
    <row r="6512" spans="1:3">
      <c r="A6512" s="90"/>
      <c r="B6512" s="90"/>
      <c r="C6512" s="90"/>
    </row>
    <row r="6513" spans="1:3">
      <c r="A6513" s="90"/>
      <c r="B6513" s="90"/>
      <c r="C6513" s="90"/>
    </row>
    <row r="6514" spans="1:3">
      <c r="A6514" s="90"/>
      <c r="B6514" s="90"/>
      <c r="C6514" s="90"/>
    </row>
    <row r="6515" spans="1:3">
      <c r="A6515" s="90"/>
      <c r="B6515" s="90"/>
      <c r="C6515" s="90"/>
    </row>
    <row r="6516" spans="1:3">
      <c r="A6516" s="90"/>
      <c r="B6516" s="90"/>
      <c r="C6516" s="90"/>
    </row>
    <row r="6517" spans="1:3">
      <c r="A6517" s="90"/>
      <c r="B6517" s="90"/>
      <c r="C6517" s="90"/>
    </row>
    <row r="6518" spans="1:3">
      <c r="A6518" s="90"/>
      <c r="B6518" s="90"/>
      <c r="C6518" s="90"/>
    </row>
    <row r="6519" spans="1:3">
      <c r="A6519" s="90"/>
      <c r="B6519" s="90"/>
      <c r="C6519" s="90"/>
    </row>
    <row r="6520" spans="1:3">
      <c r="A6520" s="90"/>
      <c r="B6520" s="90"/>
      <c r="C6520" s="90"/>
    </row>
    <row r="6521" spans="1:3">
      <c r="A6521" s="90"/>
      <c r="B6521" s="90"/>
      <c r="C6521" s="90"/>
    </row>
    <row r="6522" spans="1:3">
      <c r="A6522" s="90"/>
      <c r="B6522" s="90"/>
      <c r="C6522" s="90"/>
    </row>
    <row r="6523" spans="1:3">
      <c r="A6523" s="90"/>
      <c r="B6523" s="90"/>
      <c r="C6523" s="90"/>
    </row>
    <row r="6524" spans="1:3">
      <c r="A6524" s="90"/>
      <c r="B6524" s="90"/>
      <c r="C6524" s="90"/>
    </row>
    <row r="6525" spans="1:3">
      <c r="A6525" s="90"/>
      <c r="B6525" s="90"/>
      <c r="C6525" s="90"/>
    </row>
    <row r="6526" spans="1:3">
      <c r="A6526" s="90"/>
      <c r="B6526" s="90"/>
      <c r="C6526" s="90"/>
    </row>
    <row r="6527" spans="1:3">
      <c r="A6527" s="90"/>
      <c r="B6527" s="90"/>
      <c r="C6527" s="90"/>
    </row>
    <row r="6528" spans="1:3">
      <c r="A6528" s="90"/>
      <c r="B6528" s="90"/>
      <c r="C6528" s="90"/>
    </row>
    <row r="6529" spans="1:3">
      <c r="A6529" s="90"/>
      <c r="B6529" s="90"/>
      <c r="C6529" s="90"/>
    </row>
    <row r="6530" spans="1:3">
      <c r="A6530" s="90"/>
      <c r="B6530" s="90"/>
      <c r="C6530" s="90"/>
    </row>
    <row r="6531" spans="1:3">
      <c r="A6531" s="90"/>
      <c r="B6531" s="90"/>
      <c r="C6531" s="90"/>
    </row>
    <row r="6532" spans="1:3">
      <c r="A6532" s="90"/>
      <c r="B6532" s="90"/>
      <c r="C6532" s="90"/>
    </row>
    <row r="6533" spans="1:3">
      <c r="A6533" s="90"/>
      <c r="B6533" s="90"/>
      <c r="C6533" s="90"/>
    </row>
    <row r="6534" spans="1:3">
      <c r="A6534" s="90"/>
      <c r="B6534" s="90"/>
      <c r="C6534" s="90"/>
    </row>
    <row r="6535" spans="1:3">
      <c r="A6535" s="90"/>
      <c r="B6535" s="90"/>
      <c r="C6535" s="90"/>
    </row>
    <row r="6536" spans="1:3">
      <c r="A6536" s="90"/>
      <c r="B6536" s="90"/>
      <c r="C6536" s="90"/>
    </row>
    <row r="6537" spans="1:3">
      <c r="A6537" s="90"/>
      <c r="B6537" s="90"/>
      <c r="C6537" s="90"/>
    </row>
    <row r="6538" spans="1:3">
      <c r="A6538" s="90"/>
      <c r="B6538" s="90"/>
      <c r="C6538" s="90"/>
    </row>
    <row r="6539" spans="1:3">
      <c r="A6539" s="90"/>
      <c r="B6539" s="90"/>
      <c r="C6539" s="90"/>
    </row>
    <row r="6540" spans="1:3">
      <c r="A6540" s="90"/>
      <c r="B6540" s="90"/>
      <c r="C6540" s="90"/>
    </row>
    <row r="6541" spans="1:3">
      <c r="A6541" s="90"/>
      <c r="B6541" s="90"/>
      <c r="C6541" s="90"/>
    </row>
    <row r="6542" spans="1:3">
      <c r="A6542" s="90"/>
      <c r="B6542" s="90"/>
      <c r="C6542" s="90"/>
    </row>
    <row r="6543" spans="1:3">
      <c r="A6543" s="90"/>
      <c r="B6543" s="90"/>
      <c r="C6543" s="90"/>
    </row>
    <row r="6544" spans="1:3">
      <c r="A6544" s="90"/>
      <c r="B6544" s="90"/>
      <c r="C6544" s="90"/>
    </row>
    <row r="6545" spans="1:3">
      <c r="A6545" s="90"/>
      <c r="B6545" s="90"/>
      <c r="C6545" s="90"/>
    </row>
    <row r="6546" spans="1:3">
      <c r="A6546" s="90"/>
      <c r="B6546" s="90"/>
      <c r="C6546" s="90"/>
    </row>
    <row r="6547" spans="1:3">
      <c r="A6547" s="90"/>
      <c r="B6547" s="90"/>
      <c r="C6547" s="90"/>
    </row>
    <row r="6548" spans="1:3">
      <c r="A6548" s="90"/>
      <c r="B6548" s="90"/>
      <c r="C6548" s="90"/>
    </row>
    <row r="6549" spans="1:3">
      <c r="A6549" s="90"/>
      <c r="B6549" s="90"/>
      <c r="C6549" s="90"/>
    </row>
    <row r="6550" spans="1:3">
      <c r="A6550" s="90"/>
      <c r="B6550" s="90"/>
      <c r="C6550" s="90"/>
    </row>
    <row r="6551" spans="1:3">
      <c r="A6551" s="90"/>
      <c r="B6551" s="90"/>
      <c r="C6551" s="90"/>
    </row>
    <row r="6552" spans="1:3">
      <c r="A6552" s="90"/>
      <c r="B6552" s="90"/>
      <c r="C6552" s="90"/>
    </row>
    <row r="6553" spans="1:3">
      <c r="A6553" s="90"/>
      <c r="B6553" s="90"/>
      <c r="C6553" s="90"/>
    </row>
    <row r="6554" spans="1:3">
      <c r="A6554" s="90"/>
      <c r="B6554" s="90"/>
      <c r="C6554" s="90"/>
    </row>
    <row r="6555" spans="1:3">
      <c r="A6555" s="90"/>
      <c r="B6555" s="90"/>
      <c r="C6555" s="90"/>
    </row>
    <row r="6556" spans="1:3">
      <c r="A6556" s="90"/>
      <c r="B6556" s="90"/>
      <c r="C6556" s="90"/>
    </row>
    <row r="6557" spans="1:3">
      <c r="A6557" s="90"/>
      <c r="B6557" s="90"/>
      <c r="C6557" s="90"/>
    </row>
    <row r="6558" spans="1:3">
      <c r="A6558" s="90"/>
      <c r="B6558" s="90"/>
      <c r="C6558" s="90"/>
    </row>
    <row r="6559" spans="1:3">
      <c r="A6559" s="90"/>
      <c r="B6559" s="90"/>
      <c r="C6559" s="90"/>
    </row>
    <row r="6560" spans="1:3">
      <c r="A6560" s="90"/>
      <c r="B6560" s="90"/>
      <c r="C6560" s="90"/>
    </row>
    <row r="6561" spans="1:3">
      <c r="A6561" s="90"/>
      <c r="B6561" s="90"/>
      <c r="C6561" s="90"/>
    </row>
    <row r="6562" spans="1:3">
      <c r="A6562" s="90"/>
      <c r="B6562" s="90"/>
      <c r="C6562" s="90"/>
    </row>
    <row r="6563" spans="1:3">
      <c r="A6563" s="90"/>
      <c r="B6563" s="90"/>
      <c r="C6563" s="90"/>
    </row>
    <row r="6564" spans="1:3">
      <c r="A6564" s="90"/>
      <c r="B6564" s="90"/>
      <c r="C6564" s="90"/>
    </row>
    <row r="6565" spans="1:3">
      <c r="A6565" s="90"/>
      <c r="B6565" s="90"/>
      <c r="C6565" s="90"/>
    </row>
    <row r="6566" spans="1:3">
      <c r="A6566" s="90"/>
      <c r="B6566" s="90"/>
      <c r="C6566" s="90"/>
    </row>
    <row r="6567" spans="1:3">
      <c r="A6567" s="90"/>
      <c r="B6567" s="90"/>
      <c r="C6567" s="90"/>
    </row>
    <row r="6568" spans="1:3">
      <c r="A6568" s="90"/>
      <c r="B6568" s="90"/>
      <c r="C6568" s="90"/>
    </row>
    <row r="6569" spans="1:3">
      <c r="A6569" s="90"/>
      <c r="B6569" s="90"/>
      <c r="C6569" s="90"/>
    </row>
    <row r="6570" spans="1:3">
      <c r="A6570" s="90"/>
      <c r="B6570" s="90"/>
      <c r="C6570" s="90"/>
    </row>
    <row r="6571" spans="1:3">
      <c r="A6571" s="90"/>
      <c r="B6571" s="90"/>
      <c r="C6571" s="90"/>
    </row>
    <row r="6572" spans="1:3">
      <c r="A6572" s="90"/>
      <c r="B6572" s="90"/>
      <c r="C6572" s="90"/>
    </row>
    <row r="6573" spans="1:3">
      <c r="A6573" s="90"/>
      <c r="B6573" s="90"/>
      <c r="C6573" s="90"/>
    </row>
    <row r="6574" spans="1:3">
      <c r="A6574" s="90"/>
      <c r="B6574" s="90"/>
      <c r="C6574" s="90"/>
    </row>
    <row r="6575" spans="1:3">
      <c r="A6575" s="90"/>
      <c r="B6575" s="90"/>
      <c r="C6575" s="90"/>
    </row>
    <row r="6576" spans="1:3">
      <c r="A6576" s="90"/>
      <c r="B6576" s="90"/>
      <c r="C6576" s="90"/>
    </row>
    <row r="6577" spans="1:3">
      <c r="A6577" s="90"/>
      <c r="B6577" s="90"/>
      <c r="C6577" s="90"/>
    </row>
    <row r="6578" spans="1:3">
      <c r="A6578" s="90"/>
      <c r="B6578" s="90"/>
      <c r="C6578" s="90"/>
    </row>
    <row r="6579" spans="1:3">
      <c r="A6579" s="90"/>
      <c r="B6579" s="90"/>
      <c r="C6579" s="90"/>
    </row>
    <row r="6580" spans="1:3">
      <c r="A6580" s="90"/>
      <c r="B6580" s="90"/>
      <c r="C6580" s="90"/>
    </row>
    <row r="6581" spans="1:3">
      <c r="A6581" s="90"/>
      <c r="B6581" s="90"/>
      <c r="C6581" s="90"/>
    </row>
    <row r="6582" spans="1:3">
      <c r="A6582" s="90"/>
      <c r="B6582" s="90"/>
      <c r="C6582" s="90"/>
    </row>
    <row r="6583" spans="1:3">
      <c r="A6583" s="90"/>
      <c r="B6583" s="90"/>
      <c r="C6583" s="90"/>
    </row>
    <row r="6584" spans="1:3">
      <c r="A6584" s="90"/>
      <c r="B6584" s="90"/>
      <c r="C6584" s="90"/>
    </row>
    <row r="6585" spans="1:3">
      <c r="A6585" s="90"/>
      <c r="B6585" s="90"/>
      <c r="C6585" s="90"/>
    </row>
    <row r="6586" spans="1:3">
      <c r="A6586" s="90"/>
      <c r="B6586" s="90"/>
      <c r="C6586" s="90"/>
    </row>
    <row r="6587" spans="1:3">
      <c r="A6587" s="90"/>
      <c r="B6587" s="90"/>
      <c r="C6587" s="90"/>
    </row>
    <row r="6588" spans="1:3">
      <c r="A6588" s="90"/>
      <c r="B6588" s="90"/>
      <c r="C6588" s="90"/>
    </row>
    <row r="6589" spans="1:3">
      <c r="A6589" s="90"/>
      <c r="B6589" s="90"/>
      <c r="C6589" s="90"/>
    </row>
    <row r="6590" spans="1:3">
      <c r="A6590" s="90"/>
      <c r="B6590" s="90"/>
      <c r="C6590" s="90"/>
    </row>
    <row r="6591" spans="1:3">
      <c r="A6591" s="90"/>
      <c r="B6591" s="90"/>
      <c r="C6591" s="90"/>
    </row>
    <row r="6592" spans="1:3">
      <c r="A6592" s="90"/>
      <c r="B6592" s="90"/>
      <c r="C6592" s="90"/>
    </row>
    <row r="6593" spans="1:3">
      <c r="A6593" s="90"/>
      <c r="B6593" s="90"/>
      <c r="C6593" s="90"/>
    </row>
    <row r="6594" spans="1:3">
      <c r="A6594" s="90"/>
      <c r="B6594" s="90"/>
      <c r="C6594" s="90"/>
    </row>
    <row r="6595" spans="1:3">
      <c r="A6595" s="90"/>
      <c r="B6595" s="90"/>
      <c r="C6595" s="90"/>
    </row>
    <row r="6596" spans="1:3">
      <c r="A6596" s="90"/>
      <c r="B6596" s="90"/>
      <c r="C6596" s="90"/>
    </row>
    <row r="6597" spans="1:3">
      <c r="A6597" s="90"/>
      <c r="B6597" s="90"/>
      <c r="C6597" s="90"/>
    </row>
    <row r="6598" spans="1:3">
      <c r="A6598" s="90"/>
      <c r="B6598" s="90"/>
      <c r="C6598" s="90"/>
    </row>
    <row r="6599" spans="1:3">
      <c r="A6599" s="90"/>
      <c r="B6599" s="90"/>
      <c r="C6599" s="90"/>
    </row>
    <row r="6600" spans="1:3">
      <c r="A6600" s="90"/>
      <c r="B6600" s="90"/>
      <c r="C6600" s="90"/>
    </row>
    <row r="6601" spans="1:3">
      <c r="A6601" s="90"/>
      <c r="B6601" s="90"/>
      <c r="C6601" s="90"/>
    </row>
    <row r="6602" spans="1:3">
      <c r="A6602" s="90"/>
      <c r="B6602" s="90"/>
      <c r="C6602" s="90"/>
    </row>
    <row r="6603" spans="1:3">
      <c r="A6603" s="90"/>
      <c r="B6603" s="90"/>
      <c r="C6603" s="90"/>
    </row>
    <row r="6604" spans="1:3">
      <c r="A6604" s="90"/>
      <c r="B6604" s="90"/>
      <c r="C6604" s="90"/>
    </row>
    <row r="6605" spans="1:3">
      <c r="A6605" s="90"/>
      <c r="B6605" s="90"/>
      <c r="C6605" s="90"/>
    </row>
    <row r="6606" spans="1:3">
      <c r="A6606" s="90"/>
      <c r="B6606" s="90"/>
      <c r="C6606" s="90"/>
    </row>
    <row r="6607" spans="1:3">
      <c r="A6607" s="90"/>
      <c r="B6607" s="90"/>
      <c r="C6607" s="90"/>
    </row>
    <row r="6608" spans="1:3">
      <c r="A6608" s="90"/>
      <c r="B6608" s="90"/>
      <c r="C6608" s="90"/>
    </row>
    <row r="6609" spans="1:3">
      <c r="A6609" s="90"/>
      <c r="B6609" s="90"/>
      <c r="C6609" s="90"/>
    </row>
    <row r="6610" spans="1:3">
      <c r="A6610" s="90"/>
      <c r="B6610" s="90"/>
      <c r="C6610" s="90"/>
    </row>
    <row r="6611" spans="1:3">
      <c r="A6611" s="90"/>
      <c r="B6611" s="90"/>
      <c r="C6611" s="90"/>
    </row>
    <row r="6612" spans="1:3">
      <c r="A6612" s="90"/>
      <c r="B6612" s="90"/>
      <c r="C6612" s="90"/>
    </row>
    <row r="6613" spans="1:3">
      <c r="A6613" s="90"/>
      <c r="B6613" s="90"/>
      <c r="C6613" s="90"/>
    </row>
    <row r="6614" spans="1:3">
      <c r="A6614" s="90"/>
      <c r="B6614" s="90"/>
      <c r="C6614" s="90"/>
    </row>
    <row r="6615" spans="1:3">
      <c r="A6615" s="90"/>
      <c r="B6615" s="90"/>
      <c r="C6615" s="90"/>
    </row>
    <row r="6616" spans="1:3">
      <c r="A6616" s="90"/>
      <c r="B6616" s="90"/>
      <c r="C6616" s="90"/>
    </row>
    <row r="6617" spans="1:3">
      <c r="A6617" s="90"/>
      <c r="B6617" s="90"/>
      <c r="C6617" s="90"/>
    </row>
    <row r="6618" spans="1:3">
      <c r="A6618" s="90"/>
      <c r="B6618" s="90"/>
      <c r="C6618" s="90"/>
    </row>
    <row r="6619" spans="1:3">
      <c r="A6619" s="90"/>
      <c r="B6619" s="90"/>
      <c r="C6619" s="90"/>
    </row>
    <row r="6620" spans="1:3">
      <c r="A6620" s="90"/>
      <c r="B6620" s="90"/>
      <c r="C6620" s="90"/>
    </row>
    <row r="6621" spans="1:3">
      <c r="A6621" s="90"/>
      <c r="B6621" s="90"/>
      <c r="C6621" s="90"/>
    </row>
    <row r="6622" spans="1:3">
      <c r="A6622" s="90"/>
      <c r="B6622" s="90"/>
      <c r="C6622" s="90"/>
    </row>
    <row r="6623" spans="1:3">
      <c r="A6623" s="90"/>
      <c r="B6623" s="90"/>
      <c r="C6623" s="90"/>
    </row>
    <row r="6624" spans="1:3">
      <c r="A6624" s="90"/>
      <c r="B6624" s="90"/>
      <c r="C6624" s="90"/>
    </row>
    <row r="6625" spans="1:3">
      <c r="A6625" s="90"/>
      <c r="B6625" s="90"/>
      <c r="C6625" s="90"/>
    </row>
    <row r="6626" spans="1:3">
      <c r="A6626" s="90"/>
      <c r="B6626" s="90"/>
      <c r="C6626" s="90"/>
    </row>
    <row r="6627" spans="1:3">
      <c r="A6627" s="90"/>
      <c r="B6627" s="90"/>
      <c r="C6627" s="90"/>
    </row>
    <row r="6628" spans="1:3">
      <c r="A6628" s="90"/>
      <c r="B6628" s="90"/>
      <c r="C6628" s="90"/>
    </row>
    <row r="6629" spans="1:3">
      <c r="A6629" s="90"/>
      <c r="B6629" s="90"/>
      <c r="C6629" s="90"/>
    </row>
    <row r="6630" spans="1:3">
      <c r="A6630" s="90"/>
      <c r="B6630" s="90"/>
      <c r="C6630" s="90"/>
    </row>
    <row r="6631" spans="1:3">
      <c r="A6631" s="90"/>
      <c r="B6631" s="90"/>
      <c r="C6631" s="90"/>
    </row>
    <row r="6632" spans="1:3">
      <c r="A6632" s="90"/>
      <c r="B6632" s="90"/>
      <c r="C6632" s="90"/>
    </row>
    <row r="6633" spans="1:3">
      <c r="A6633" s="90"/>
      <c r="B6633" s="90"/>
      <c r="C6633" s="90"/>
    </row>
    <row r="6634" spans="1:3">
      <c r="A6634" s="90"/>
      <c r="B6634" s="90"/>
      <c r="C6634" s="90"/>
    </row>
    <row r="6635" spans="1:3">
      <c r="A6635" s="90"/>
      <c r="B6635" s="90"/>
      <c r="C6635" s="90"/>
    </row>
    <row r="6636" spans="1:3">
      <c r="A6636" s="90"/>
      <c r="B6636" s="90"/>
      <c r="C6636" s="90"/>
    </row>
    <row r="6637" spans="1:3">
      <c r="A6637" s="90"/>
      <c r="B6637" s="90"/>
      <c r="C6637" s="90"/>
    </row>
    <row r="6638" spans="1:3">
      <c r="A6638" s="90"/>
      <c r="B6638" s="90"/>
      <c r="C6638" s="90"/>
    </row>
    <row r="6639" spans="1:3">
      <c r="A6639" s="90"/>
      <c r="B6639" s="90"/>
      <c r="C6639" s="90"/>
    </row>
    <row r="6640" spans="1:3">
      <c r="A6640" s="90"/>
      <c r="B6640" s="90"/>
      <c r="C6640" s="90"/>
    </row>
    <row r="6641" spans="1:3">
      <c r="A6641" s="90"/>
      <c r="B6641" s="90"/>
      <c r="C6641" s="90"/>
    </row>
    <row r="6642" spans="1:3">
      <c r="A6642" s="90"/>
      <c r="B6642" s="90"/>
      <c r="C6642" s="90"/>
    </row>
    <row r="6643" spans="1:3">
      <c r="A6643" s="90"/>
      <c r="B6643" s="90"/>
      <c r="C6643" s="90"/>
    </row>
    <row r="6644" spans="1:3">
      <c r="A6644" s="90"/>
      <c r="B6644" s="90"/>
      <c r="C6644" s="90"/>
    </row>
    <row r="6645" spans="1:3">
      <c r="A6645" s="90"/>
      <c r="B6645" s="90"/>
      <c r="C6645" s="90"/>
    </row>
    <row r="6646" spans="1:3">
      <c r="A6646" s="90"/>
      <c r="B6646" s="90"/>
      <c r="C6646" s="90"/>
    </row>
    <row r="6647" spans="1:3">
      <c r="A6647" s="90"/>
      <c r="B6647" s="90"/>
      <c r="C6647" s="90"/>
    </row>
    <row r="6648" spans="1:3">
      <c r="A6648" s="90"/>
      <c r="B6648" s="90"/>
      <c r="C6648" s="90"/>
    </row>
    <row r="6649" spans="1:3">
      <c r="A6649" s="90"/>
      <c r="B6649" s="90"/>
      <c r="C6649" s="90"/>
    </row>
    <row r="6650" spans="1:3">
      <c r="A6650" s="90"/>
      <c r="B6650" s="90"/>
      <c r="C6650" s="90"/>
    </row>
    <row r="6651" spans="1:3">
      <c r="A6651" s="90"/>
      <c r="B6651" s="90"/>
      <c r="C6651" s="90"/>
    </row>
    <row r="6652" spans="1:3">
      <c r="A6652" s="90"/>
      <c r="B6652" s="90"/>
      <c r="C6652" s="90"/>
    </row>
    <row r="6653" spans="1:3">
      <c r="A6653" s="90"/>
      <c r="B6653" s="90"/>
      <c r="C6653" s="90"/>
    </row>
    <row r="6654" spans="1:3">
      <c r="A6654" s="90"/>
      <c r="B6654" s="90"/>
      <c r="C6654" s="90"/>
    </row>
    <row r="6655" spans="1:3">
      <c r="A6655" s="90"/>
      <c r="B6655" s="90"/>
      <c r="C6655" s="90"/>
    </row>
    <row r="6656" spans="1:3">
      <c r="A6656" s="90"/>
      <c r="B6656" s="90"/>
      <c r="C6656" s="90"/>
    </row>
    <row r="6657" spans="1:3">
      <c r="A6657" s="90"/>
      <c r="B6657" s="90"/>
      <c r="C6657" s="90"/>
    </row>
    <row r="6658" spans="1:3">
      <c r="A6658" s="90"/>
      <c r="B6658" s="90"/>
      <c r="C6658" s="90"/>
    </row>
    <row r="6659" spans="1:3">
      <c r="A6659" s="90"/>
      <c r="B6659" s="90"/>
      <c r="C6659" s="90"/>
    </row>
    <row r="6660" spans="1:3">
      <c r="A6660" s="90"/>
      <c r="B6660" s="90"/>
      <c r="C6660" s="90"/>
    </row>
    <row r="6661" spans="1:3">
      <c r="A6661" s="90"/>
      <c r="B6661" s="90"/>
      <c r="C6661" s="90"/>
    </row>
    <row r="6662" spans="1:3">
      <c r="A6662" s="90"/>
      <c r="B6662" s="90"/>
      <c r="C6662" s="90"/>
    </row>
    <row r="6663" spans="1:3">
      <c r="A6663" s="90"/>
      <c r="B6663" s="90"/>
      <c r="C6663" s="90"/>
    </row>
    <row r="6664" spans="1:3">
      <c r="A6664" s="90"/>
      <c r="B6664" s="90"/>
      <c r="C6664" s="90"/>
    </row>
    <row r="6665" spans="1:3">
      <c r="A6665" s="90"/>
      <c r="B6665" s="90"/>
      <c r="C6665" s="90"/>
    </row>
    <row r="6666" spans="1:3">
      <c r="A6666" s="90"/>
      <c r="B6666" s="90"/>
      <c r="C6666" s="90"/>
    </row>
    <row r="6667" spans="1:3">
      <c r="A6667" s="90"/>
      <c r="B6667" s="90"/>
      <c r="C6667" s="90"/>
    </row>
    <row r="6668" spans="1:3">
      <c r="A6668" s="90"/>
      <c r="B6668" s="90"/>
      <c r="C6668" s="90"/>
    </row>
    <row r="6669" spans="1:3">
      <c r="A6669" s="90"/>
      <c r="B6669" s="90"/>
      <c r="C6669" s="90"/>
    </row>
    <row r="6670" spans="1:3">
      <c r="A6670" s="90"/>
      <c r="B6670" s="90"/>
      <c r="C6670" s="90"/>
    </row>
    <row r="6671" spans="1:3">
      <c r="A6671" s="90"/>
      <c r="B6671" s="90"/>
      <c r="C6671" s="90"/>
    </row>
    <row r="6672" spans="1:3">
      <c r="A6672" s="90"/>
      <c r="B6672" s="90"/>
      <c r="C6672" s="90"/>
    </row>
    <row r="6673" spans="1:3">
      <c r="A6673" s="90"/>
      <c r="B6673" s="90"/>
      <c r="C6673" s="90"/>
    </row>
    <row r="6674" spans="1:3">
      <c r="A6674" s="90"/>
      <c r="B6674" s="90"/>
      <c r="C6674" s="90"/>
    </row>
    <row r="6675" spans="1:3">
      <c r="A6675" s="90"/>
      <c r="B6675" s="90"/>
      <c r="C6675" s="90"/>
    </row>
    <row r="6676" spans="1:3">
      <c r="A6676" s="90"/>
      <c r="B6676" s="90"/>
      <c r="C6676" s="90"/>
    </row>
    <row r="6677" spans="1:3">
      <c r="A6677" s="90"/>
      <c r="B6677" s="90"/>
      <c r="C6677" s="90"/>
    </row>
    <row r="6678" spans="1:3">
      <c r="A6678" s="90"/>
      <c r="B6678" s="90"/>
      <c r="C6678" s="90"/>
    </row>
    <row r="6679" spans="1:3">
      <c r="A6679" s="90"/>
      <c r="B6679" s="90"/>
      <c r="C6679" s="90"/>
    </row>
    <row r="6680" spans="1:3">
      <c r="A6680" s="90"/>
      <c r="B6680" s="90"/>
      <c r="C6680" s="90"/>
    </row>
    <row r="6681" spans="1:3">
      <c r="A6681" s="90"/>
      <c r="B6681" s="90"/>
      <c r="C6681" s="90"/>
    </row>
    <row r="6682" spans="1:3">
      <c r="A6682" s="90"/>
      <c r="B6682" s="90"/>
      <c r="C6682" s="90"/>
    </row>
    <row r="6683" spans="1:3">
      <c r="A6683" s="90"/>
      <c r="B6683" s="90"/>
      <c r="C6683" s="90"/>
    </row>
    <row r="6684" spans="1:3">
      <c r="A6684" s="90"/>
      <c r="B6684" s="90"/>
      <c r="C6684" s="90"/>
    </row>
    <row r="6685" spans="1:3">
      <c r="A6685" s="90"/>
      <c r="B6685" s="90"/>
      <c r="C6685" s="90"/>
    </row>
    <row r="6686" spans="1:3">
      <c r="A6686" s="90"/>
      <c r="B6686" s="90"/>
      <c r="C6686" s="90"/>
    </row>
    <row r="6687" spans="1:3">
      <c r="A6687" s="90"/>
      <c r="B6687" s="90"/>
      <c r="C6687" s="90"/>
    </row>
    <row r="6688" spans="1:3">
      <c r="A6688" s="90"/>
      <c r="B6688" s="90"/>
      <c r="C6688" s="90"/>
    </row>
    <row r="6689" spans="1:3">
      <c r="A6689" s="90"/>
      <c r="B6689" s="90"/>
      <c r="C6689" s="90"/>
    </row>
    <row r="6690" spans="1:3">
      <c r="A6690" s="90"/>
      <c r="B6690" s="90"/>
      <c r="C6690" s="90"/>
    </row>
    <row r="6691" spans="1:3">
      <c r="A6691" s="90"/>
      <c r="B6691" s="90"/>
      <c r="C6691" s="90"/>
    </row>
    <row r="6692" spans="1:3">
      <c r="A6692" s="90"/>
      <c r="B6692" s="90"/>
      <c r="C6692" s="90"/>
    </row>
    <row r="6693" spans="1:3">
      <c r="A6693" s="90"/>
      <c r="B6693" s="90"/>
      <c r="C6693" s="90"/>
    </row>
    <row r="6694" spans="1:3">
      <c r="A6694" s="90"/>
      <c r="B6694" s="90"/>
      <c r="C6694" s="90"/>
    </row>
    <row r="6695" spans="1:3">
      <c r="A6695" s="90"/>
      <c r="B6695" s="90"/>
      <c r="C6695" s="90"/>
    </row>
    <row r="6696" spans="1:3">
      <c r="A6696" s="90"/>
      <c r="B6696" s="90"/>
      <c r="C6696" s="90"/>
    </row>
    <row r="6697" spans="1:3">
      <c r="A6697" s="90"/>
      <c r="B6697" s="90"/>
      <c r="C6697" s="90"/>
    </row>
    <row r="6698" spans="1:3">
      <c r="A6698" s="90"/>
      <c r="B6698" s="90"/>
      <c r="C6698" s="90"/>
    </row>
    <row r="6699" spans="1:3">
      <c r="A6699" s="90"/>
      <c r="B6699" s="90"/>
      <c r="C6699" s="90"/>
    </row>
    <row r="6700" spans="1:3">
      <c r="A6700" s="90"/>
      <c r="B6700" s="90"/>
      <c r="C6700" s="90"/>
    </row>
    <row r="6701" spans="1:3">
      <c r="A6701" s="90"/>
      <c r="B6701" s="90"/>
      <c r="C6701" s="90"/>
    </row>
    <row r="6702" spans="1:3">
      <c r="A6702" s="90"/>
      <c r="B6702" s="90"/>
      <c r="C6702" s="90"/>
    </row>
    <row r="6703" spans="1:3">
      <c r="A6703" s="90"/>
      <c r="B6703" s="90"/>
      <c r="C6703" s="90"/>
    </row>
    <row r="6704" spans="1:3">
      <c r="A6704" s="90"/>
      <c r="B6704" s="90"/>
      <c r="C6704" s="90"/>
    </row>
    <row r="6705" spans="1:3">
      <c r="A6705" s="90"/>
      <c r="B6705" s="90"/>
      <c r="C6705" s="90"/>
    </row>
    <row r="6706" spans="1:3">
      <c r="A6706" s="90"/>
      <c r="B6706" s="90"/>
      <c r="C6706" s="90"/>
    </row>
    <row r="6707" spans="1:3">
      <c r="A6707" s="90"/>
      <c r="B6707" s="90"/>
      <c r="C6707" s="90"/>
    </row>
    <row r="6708" spans="1:3">
      <c r="A6708" s="90"/>
      <c r="B6708" s="90"/>
      <c r="C6708" s="90"/>
    </row>
    <row r="6709" spans="1:3">
      <c r="A6709" s="90"/>
      <c r="B6709" s="90"/>
      <c r="C6709" s="90"/>
    </row>
    <row r="6710" spans="1:3">
      <c r="A6710" s="90"/>
      <c r="B6710" s="90"/>
      <c r="C6710" s="90"/>
    </row>
    <row r="6711" spans="1:3">
      <c r="A6711" s="90"/>
      <c r="B6711" s="90"/>
      <c r="C6711" s="90"/>
    </row>
    <row r="6712" spans="1:3">
      <c r="A6712" s="90"/>
      <c r="B6712" s="90"/>
      <c r="C6712" s="90"/>
    </row>
    <row r="6713" spans="1:3">
      <c r="A6713" s="90"/>
      <c r="B6713" s="90"/>
      <c r="C6713" s="90"/>
    </row>
    <row r="6714" spans="1:3">
      <c r="A6714" s="90"/>
      <c r="B6714" s="90"/>
      <c r="C6714" s="90"/>
    </row>
    <row r="6715" spans="1:3">
      <c r="A6715" s="90"/>
      <c r="B6715" s="90"/>
      <c r="C6715" s="90"/>
    </row>
    <row r="6716" spans="1:3">
      <c r="A6716" s="90"/>
      <c r="B6716" s="90"/>
      <c r="C6716" s="90"/>
    </row>
    <row r="6717" spans="1:3">
      <c r="A6717" s="90"/>
      <c r="B6717" s="90"/>
      <c r="C6717" s="90"/>
    </row>
    <row r="6718" spans="1:3">
      <c r="A6718" s="90"/>
      <c r="B6718" s="90"/>
      <c r="C6718" s="90"/>
    </row>
    <row r="6719" spans="1:3">
      <c r="A6719" s="90"/>
      <c r="B6719" s="90"/>
      <c r="C6719" s="90"/>
    </row>
    <row r="6720" spans="1:3">
      <c r="A6720" s="90"/>
      <c r="B6720" s="90"/>
      <c r="C6720" s="90"/>
    </row>
    <row r="6721" spans="1:3">
      <c r="A6721" s="90"/>
      <c r="B6721" s="90"/>
      <c r="C6721" s="90"/>
    </row>
    <row r="6722" spans="1:3">
      <c r="A6722" s="90"/>
      <c r="B6722" s="90"/>
      <c r="C6722" s="90"/>
    </row>
    <row r="6723" spans="1:3">
      <c r="A6723" s="90"/>
      <c r="B6723" s="90"/>
      <c r="C6723" s="90"/>
    </row>
    <row r="6724" spans="1:3">
      <c r="A6724" s="90"/>
      <c r="B6724" s="90"/>
      <c r="C6724" s="90"/>
    </row>
    <row r="6725" spans="1:3">
      <c r="A6725" s="90"/>
      <c r="B6725" s="90"/>
      <c r="C6725" s="90"/>
    </row>
    <row r="6726" spans="1:3">
      <c r="A6726" s="90"/>
      <c r="B6726" s="90"/>
      <c r="C6726" s="90"/>
    </row>
    <row r="6727" spans="1:3">
      <c r="A6727" s="90"/>
      <c r="B6727" s="90"/>
      <c r="C6727" s="90"/>
    </row>
    <row r="6728" spans="1:3">
      <c r="A6728" s="90"/>
      <c r="B6728" s="90"/>
      <c r="C6728" s="90"/>
    </row>
    <row r="6729" spans="1:3">
      <c r="A6729" s="90"/>
      <c r="B6729" s="90"/>
      <c r="C6729" s="90"/>
    </row>
    <row r="6730" spans="1:3">
      <c r="A6730" s="90"/>
      <c r="B6730" s="90"/>
      <c r="C6730" s="90"/>
    </row>
    <row r="6731" spans="1:3">
      <c r="A6731" s="90"/>
      <c r="B6731" s="90"/>
      <c r="C6731" s="90"/>
    </row>
    <row r="6732" spans="1:3">
      <c r="A6732" s="90"/>
      <c r="B6732" s="90"/>
      <c r="C6732" s="90"/>
    </row>
    <row r="6733" spans="1:3">
      <c r="A6733" s="90"/>
      <c r="B6733" s="90"/>
      <c r="C6733" s="90"/>
    </row>
    <row r="6734" spans="1:3">
      <c r="A6734" s="90"/>
      <c r="B6734" s="90"/>
      <c r="C6734" s="90"/>
    </row>
    <row r="6735" spans="1:3">
      <c r="A6735" s="90"/>
      <c r="B6735" s="90"/>
      <c r="C6735" s="90"/>
    </row>
    <row r="6736" spans="1:3">
      <c r="A6736" s="90"/>
      <c r="B6736" s="90"/>
      <c r="C6736" s="90"/>
    </row>
    <row r="6737" spans="1:3">
      <c r="A6737" s="90"/>
      <c r="B6737" s="90"/>
      <c r="C6737" s="90"/>
    </row>
    <row r="6738" spans="1:3">
      <c r="A6738" s="90"/>
      <c r="B6738" s="90"/>
      <c r="C6738" s="90"/>
    </row>
    <row r="6739" spans="1:3">
      <c r="A6739" s="90"/>
      <c r="B6739" s="90"/>
      <c r="C6739" s="90"/>
    </row>
    <row r="6740" spans="1:3">
      <c r="A6740" s="90"/>
      <c r="B6740" s="90"/>
      <c r="C6740" s="90"/>
    </row>
    <row r="6741" spans="1:3">
      <c r="A6741" s="90"/>
      <c r="B6741" s="90"/>
      <c r="C6741" s="90"/>
    </row>
    <row r="6742" spans="1:3">
      <c r="A6742" s="90"/>
      <c r="B6742" s="90"/>
      <c r="C6742" s="90"/>
    </row>
    <row r="6743" spans="1:3">
      <c r="A6743" s="90"/>
      <c r="B6743" s="90"/>
      <c r="C6743" s="90"/>
    </row>
    <row r="6744" spans="1:3">
      <c r="A6744" s="90"/>
      <c r="B6744" s="90"/>
      <c r="C6744" s="90"/>
    </row>
    <row r="6745" spans="1:3">
      <c r="A6745" s="90"/>
      <c r="B6745" s="90"/>
      <c r="C6745" s="90"/>
    </row>
    <row r="6746" spans="1:3">
      <c r="A6746" s="90"/>
      <c r="B6746" s="90"/>
      <c r="C6746" s="90"/>
    </row>
    <row r="6747" spans="1:3">
      <c r="A6747" s="90"/>
      <c r="B6747" s="90"/>
      <c r="C6747" s="90"/>
    </row>
    <row r="6748" spans="1:3">
      <c r="A6748" s="90"/>
      <c r="B6748" s="90"/>
      <c r="C6748" s="90"/>
    </row>
    <row r="6749" spans="1:3">
      <c r="A6749" s="90"/>
      <c r="B6749" s="90"/>
      <c r="C6749" s="90"/>
    </row>
    <row r="6750" spans="1:3">
      <c r="A6750" s="90"/>
      <c r="B6750" s="90"/>
      <c r="C6750" s="90"/>
    </row>
    <row r="6751" spans="1:3">
      <c r="A6751" s="90"/>
      <c r="B6751" s="90"/>
      <c r="C6751" s="90"/>
    </row>
    <row r="6752" spans="1:3">
      <c r="A6752" s="90"/>
      <c r="B6752" s="90"/>
      <c r="C6752" s="90"/>
    </row>
    <row r="6753" spans="1:3">
      <c r="A6753" s="90"/>
      <c r="B6753" s="90"/>
      <c r="C6753" s="90"/>
    </row>
    <row r="6754" spans="1:3">
      <c r="A6754" s="90"/>
      <c r="B6754" s="90"/>
      <c r="C6754" s="90"/>
    </row>
    <row r="6755" spans="1:3">
      <c r="A6755" s="90"/>
      <c r="B6755" s="90"/>
      <c r="C6755" s="90"/>
    </row>
    <row r="6756" spans="1:3">
      <c r="A6756" s="90"/>
      <c r="B6756" s="90"/>
      <c r="C6756" s="90"/>
    </row>
    <row r="6757" spans="1:3">
      <c r="A6757" s="90"/>
      <c r="B6757" s="90"/>
      <c r="C6757" s="90"/>
    </row>
    <row r="6758" spans="1:3">
      <c r="A6758" s="90"/>
      <c r="B6758" s="90"/>
      <c r="C6758" s="90"/>
    </row>
    <row r="6759" spans="1:3">
      <c r="A6759" s="90"/>
      <c r="B6759" s="90"/>
      <c r="C6759" s="90"/>
    </row>
    <row r="6760" spans="1:3">
      <c r="A6760" s="90"/>
      <c r="B6760" s="90"/>
      <c r="C6760" s="90"/>
    </row>
    <row r="6761" spans="1:3">
      <c r="A6761" s="90"/>
      <c r="B6761" s="90"/>
      <c r="C6761" s="90"/>
    </row>
    <row r="6762" spans="1:3">
      <c r="A6762" s="90"/>
      <c r="B6762" s="90"/>
      <c r="C6762" s="90"/>
    </row>
    <row r="6763" spans="1:3">
      <c r="A6763" s="90"/>
      <c r="B6763" s="90"/>
      <c r="C6763" s="90"/>
    </row>
    <row r="6764" spans="1:3">
      <c r="A6764" s="90"/>
      <c r="B6764" s="90"/>
      <c r="C6764" s="90"/>
    </row>
    <row r="6765" spans="1:3">
      <c r="A6765" s="90"/>
      <c r="B6765" s="90"/>
      <c r="C6765" s="90"/>
    </row>
    <row r="6766" spans="1:3">
      <c r="A6766" s="90"/>
      <c r="B6766" s="90"/>
      <c r="C6766" s="90"/>
    </row>
    <row r="6767" spans="1:3">
      <c r="A6767" s="90"/>
      <c r="B6767" s="90"/>
      <c r="C6767" s="90"/>
    </row>
    <row r="6768" spans="1:3">
      <c r="A6768" s="90"/>
      <c r="B6768" s="90"/>
      <c r="C6768" s="90"/>
    </row>
    <row r="6769" spans="1:3">
      <c r="A6769" s="90"/>
      <c r="B6769" s="90"/>
      <c r="C6769" s="90"/>
    </row>
    <row r="6770" spans="1:3">
      <c r="A6770" s="90"/>
      <c r="B6770" s="90"/>
      <c r="C6770" s="90"/>
    </row>
    <row r="6771" spans="1:3">
      <c r="A6771" s="90"/>
      <c r="B6771" s="90"/>
      <c r="C6771" s="90"/>
    </row>
    <row r="6772" spans="1:3">
      <c r="A6772" s="90"/>
      <c r="B6772" s="90"/>
      <c r="C6772" s="90"/>
    </row>
    <row r="6773" spans="1:3">
      <c r="A6773" s="90"/>
      <c r="B6773" s="90"/>
      <c r="C6773" s="90"/>
    </row>
    <row r="6774" spans="1:3">
      <c r="A6774" s="90"/>
      <c r="B6774" s="90"/>
      <c r="C6774" s="90"/>
    </row>
    <row r="6775" spans="1:3">
      <c r="A6775" s="90"/>
      <c r="B6775" s="90"/>
      <c r="C6775" s="90"/>
    </row>
    <row r="6776" spans="1:3">
      <c r="A6776" s="90"/>
      <c r="B6776" s="90"/>
      <c r="C6776" s="90"/>
    </row>
    <row r="6777" spans="1:3">
      <c r="A6777" s="90"/>
      <c r="B6777" s="90"/>
      <c r="C6777" s="90"/>
    </row>
    <row r="6778" spans="1:3">
      <c r="A6778" s="90"/>
      <c r="B6778" s="90"/>
      <c r="C6778" s="90"/>
    </row>
    <row r="6779" spans="1:3">
      <c r="A6779" s="90"/>
      <c r="B6779" s="90"/>
      <c r="C6779" s="90"/>
    </row>
    <row r="6780" spans="1:3">
      <c r="A6780" s="90"/>
      <c r="B6780" s="90"/>
      <c r="C6780" s="90"/>
    </row>
    <row r="6781" spans="1:3">
      <c r="A6781" s="90"/>
      <c r="B6781" s="90"/>
      <c r="C6781" s="90"/>
    </row>
    <row r="6782" spans="1:3">
      <c r="A6782" s="90"/>
      <c r="B6782" s="90"/>
      <c r="C6782" s="90"/>
    </row>
    <row r="6783" spans="1:3">
      <c r="A6783" s="90"/>
      <c r="B6783" s="90"/>
      <c r="C6783" s="90"/>
    </row>
    <row r="6784" spans="1:3">
      <c r="A6784" s="90"/>
      <c r="B6784" s="90"/>
      <c r="C6784" s="90"/>
    </row>
    <row r="6785" spans="1:3">
      <c r="A6785" s="90"/>
      <c r="B6785" s="90"/>
      <c r="C6785" s="90"/>
    </row>
    <row r="6786" spans="1:3">
      <c r="A6786" s="90"/>
      <c r="B6786" s="90"/>
      <c r="C6786" s="90"/>
    </row>
    <row r="6787" spans="1:3">
      <c r="A6787" s="90"/>
      <c r="B6787" s="90"/>
      <c r="C6787" s="90"/>
    </row>
    <row r="6788" spans="1:3">
      <c r="A6788" s="90"/>
      <c r="B6788" s="90"/>
      <c r="C6788" s="90"/>
    </row>
    <row r="6789" spans="1:3">
      <c r="A6789" s="90"/>
      <c r="B6789" s="90"/>
      <c r="C6789" s="90"/>
    </row>
    <row r="6790" spans="1:3">
      <c r="A6790" s="90"/>
      <c r="B6790" s="90"/>
      <c r="C6790" s="90"/>
    </row>
    <row r="6791" spans="1:3">
      <c r="A6791" s="90"/>
      <c r="B6791" s="90"/>
      <c r="C6791" s="90"/>
    </row>
    <row r="6792" spans="1:3">
      <c r="A6792" s="90"/>
      <c r="B6792" s="90"/>
      <c r="C6792" s="90"/>
    </row>
    <row r="6793" spans="1:3">
      <c r="A6793" s="90"/>
      <c r="B6793" s="90"/>
      <c r="C6793" s="90"/>
    </row>
    <row r="6794" spans="1:3">
      <c r="A6794" s="90"/>
      <c r="B6794" s="90"/>
      <c r="C6794" s="90"/>
    </row>
    <row r="6795" spans="1:3">
      <c r="A6795" s="90"/>
      <c r="B6795" s="90"/>
      <c r="C6795" s="90"/>
    </row>
    <row r="6796" spans="1:3">
      <c r="A6796" s="90"/>
      <c r="B6796" s="90"/>
      <c r="C6796" s="90"/>
    </row>
    <row r="6797" spans="1:3">
      <c r="A6797" s="90"/>
      <c r="B6797" s="90"/>
      <c r="C6797" s="90"/>
    </row>
    <row r="6798" spans="1:3">
      <c r="A6798" s="90"/>
      <c r="B6798" s="90"/>
      <c r="C6798" s="90"/>
    </row>
    <row r="6799" spans="1:3">
      <c r="A6799" s="90"/>
      <c r="B6799" s="90"/>
      <c r="C6799" s="90"/>
    </row>
    <row r="6800" spans="1:3">
      <c r="A6800" s="90"/>
      <c r="B6800" s="90"/>
      <c r="C6800" s="90"/>
    </row>
    <row r="6801" spans="1:3">
      <c r="A6801" s="90"/>
      <c r="B6801" s="90"/>
      <c r="C6801" s="90"/>
    </row>
    <row r="6802" spans="1:3">
      <c r="A6802" s="90"/>
      <c r="B6802" s="90"/>
      <c r="C6802" s="90"/>
    </row>
    <row r="6803" spans="1:3">
      <c r="A6803" s="90"/>
      <c r="B6803" s="90"/>
      <c r="C6803" s="90"/>
    </row>
    <row r="6804" spans="1:3">
      <c r="A6804" s="90"/>
      <c r="B6804" s="90"/>
      <c r="C6804" s="90"/>
    </row>
    <row r="6805" spans="1:3">
      <c r="A6805" s="90"/>
      <c r="B6805" s="90"/>
      <c r="C6805" s="90"/>
    </row>
    <row r="6806" spans="1:3">
      <c r="A6806" s="90"/>
      <c r="B6806" s="90"/>
      <c r="C6806" s="90"/>
    </row>
    <row r="6807" spans="1:3">
      <c r="A6807" s="90"/>
      <c r="B6807" s="90"/>
      <c r="C6807" s="90"/>
    </row>
    <row r="6808" spans="1:3">
      <c r="A6808" s="90"/>
      <c r="B6808" s="90"/>
      <c r="C6808" s="90"/>
    </row>
    <row r="6809" spans="1:3">
      <c r="A6809" s="90"/>
      <c r="B6809" s="90"/>
      <c r="C6809" s="90"/>
    </row>
    <row r="6810" spans="1:3">
      <c r="A6810" s="90"/>
      <c r="B6810" s="90"/>
      <c r="C6810" s="90"/>
    </row>
    <row r="6811" spans="1:3">
      <c r="A6811" s="90"/>
      <c r="B6811" s="90"/>
      <c r="C6811" s="90"/>
    </row>
    <row r="6812" spans="1:3">
      <c r="A6812" s="90"/>
      <c r="B6812" s="90"/>
      <c r="C6812" s="90"/>
    </row>
    <row r="6813" spans="1:3">
      <c r="A6813" s="90"/>
      <c r="B6813" s="90"/>
      <c r="C6813" s="90"/>
    </row>
    <row r="6814" spans="1:3">
      <c r="A6814" s="90"/>
      <c r="B6814" s="90"/>
      <c r="C6814" s="90"/>
    </row>
    <row r="6815" spans="1:3">
      <c r="A6815" s="90"/>
      <c r="B6815" s="90"/>
      <c r="C6815" s="90"/>
    </row>
    <row r="6816" spans="1:3">
      <c r="A6816" s="90"/>
      <c r="B6816" s="90"/>
      <c r="C6816" s="90"/>
    </row>
    <row r="6817" spans="1:3">
      <c r="A6817" s="90"/>
      <c r="B6817" s="90"/>
      <c r="C6817" s="90"/>
    </row>
    <row r="6818" spans="1:3">
      <c r="A6818" s="90"/>
      <c r="B6818" s="90"/>
      <c r="C6818" s="90"/>
    </row>
    <row r="6819" spans="1:3">
      <c r="A6819" s="90"/>
      <c r="B6819" s="90"/>
      <c r="C6819" s="90"/>
    </row>
    <row r="6820" spans="1:3">
      <c r="A6820" s="90"/>
      <c r="B6820" s="90"/>
      <c r="C6820" s="90"/>
    </row>
    <row r="6821" spans="1:3">
      <c r="A6821" s="90"/>
      <c r="B6821" s="90"/>
      <c r="C6821" s="90"/>
    </row>
    <row r="6822" spans="1:3">
      <c r="A6822" s="90"/>
      <c r="B6822" s="90"/>
      <c r="C6822" s="90"/>
    </row>
    <row r="6823" spans="1:3">
      <c r="A6823" s="90"/>
      <c r="B6823" s="90"/>
      <c r="C6823" s="90"/>
    </row>
    <row r="6824" spans="1:3">
      <c r="A6824" s="90"/>
      <c r="B6824" s="90"/>
      <c r="C6824" s="90"/>
    </row>
    <row r="6825" spans="1:3">
      <c r="A6825" s="90"/>
      <c r="B6825" s="90"/>
      <c r="C6825" s="90"/>
    </row>
    <row r="6826" spans="1:3">
      <c r="A6826" s="90"/>
      <c r="B6826" s="90"/>
      <c r="C6826" s="90"/>
    </row>
    <row r="6827" spans="1:3">
      <c r="A6827" s="90"/>
      <c r="B6827" s="90"/>
      <c r="C6827" s="90"/>
    </row>
    <row r="6828" spans="1:3">
      <c r="A6828" s="90"/>
      <c r="B6828" s="90"/>
      <c r="C6828" s="90"/>
    </row>
    <row r="6829" spans="1:3">
      <c r="A6829" s="90"/>
      <c r="B6829" s="90"/>
      <c r="C6829" s="90"/>
    </row>
    <row r="6830" spans="1:3">
      <c r="A6830" s="90"/>
      <c r="B6830" s="90"/>
      <c r="C6830" s="90"/>
    </row>
    <row r="6831" spans="1:3">
      <c r="A6831" s="90"/>
      <c r="B6831" s="90"/>
      <c r="C6831" s="90"/>
    </row>
    <row r="6832" spans="1:3">
      <c r="A6832" s="90"/>
      <c r="B6832" s="90"/>
      <c r="C6832" s="90"/>
    </row>
    <row r="6833" spans="1:3">
      <c r="A6833" s="90"/>
      <c r="B6833" s="90"/>
      <c r="C6833" s="90"/>
    </row>
    <row r="6834" spans="1:3">
      <c r="A6834" s="90"/>
      <c r="B6834" s="90"/>
      <c r="C6834" s="90"/>
    </row>
    <row r="6835" spans="1:3">
      <c r="A6835" s="90"/>
      <c r="B6835" s="90"/>
      <c r="C6835" s="90"/>
    </row>
    <row r="6836" spans="1:3">
      <c r="A6836" s="90"/>
      <c r="B6836" s="90"/>
      <c r="C6836" s="90"/>
    </row>
    <row r="6837" spans="1:3">
      <c r="A6837" s="90"/>
      <c r="B6837" s="90"/>
      <c r="C6837" s="90"/>
    </row>
    <row r="6838" spans="1:3">
      <c r="A6838" s="90"/>
      <c r="B6838" s="90"/>
      <c r="C6838" s="90"/>
    </row>
    <row r="6839" spans="1:3">
      <c r="A6839" s="90"/>
      <c r="B6839" s="90"/>
      <c r="C6839" s="90"/>
    </row>
    <row r="6840" spans="1:3">
      <c r="A6840" s="90"/>
      <c r="B6840" s="90"/>
      <c r="C6840" s="90"/>
    </row>
    <row r="6841" spans="1:3">
      <c r="A6841" s="90"/>
      <c r="B6841" s="90"/>
      <c r="C6841" s="90"/>
    </row>
    <row r="6842" spans="1:3">
      <c r="A6842" s="90"/>
      <c r="B6842" s="90"/>
      <c r="C6842" s="90"/>
    </row>
    <row r="6843" spans="1:3">
      <c r="A6843" s="90"/>
      <c r="B6843" s="90"/>
      <c r="C6843" s="90"/>
    </row>
    <row r="6844" spans="1:3">
      <c r="A6844" s="90"/>
      <c r="B6844" s="90"/>
      <c r="C6844" s="90"/>
    </row>
    <row r="6845" spans="1:3">
      <c r="A6845" s="90"/>
      <c r="B6845" s="90"/>
      <c r="C6845" s="90"/>
    </row>
    <row r="6846" spans="1:3">
      <c r="A6846" s="90"/>
      <c r="B6846" s="90"/>
      <c r="C6846" s="90"/>
    </row>
    <row r="6847" spans="1:3">
      <c r="A6847" s="90"/>
      <c r="B6847" s="90"/>
      <c r="C6847" s="90"/>
    </row>
    <row r="6848" spans="1:3">
      <c r="A6848" s="90"/>
      <c r="B6848" s="90"/>
      <c r="C6848" s="90"/>
    </row>
    <row r="6849" spans="1:3">
      <c r="A6849" s="90"/>
      <c r="B6849" s="90"/>
      <c r="C6849" s="90"/>
    </row>
    <row r="6850" spans="1:3">
      <c r="A6850" s="90"/>
      <c r="B6850" s="90"/>
      <c r="C6850" s="90"/>
    </row>
    <row r="6851" spans="1:3">
      <c r="A6851" s="90"/>
      <c r="B6851" s="90"/>
      <c r="C6851" s="90"/>
    </row>
    <row r="6852" spans="1:3">
      <c r="A6852" s="90"/>
      <c r="B6852" s="90"/>
      <c r="C6852" s="90"/>
    </row>
    <row r="6853" spans="1:3">
      <c r="A6853" s="90"/>
      <c r="B6853" s="90"/>
      <c r="C6853" s="90"/>
    </row>
    <row r="6854" spans="1:3">
      <c r="A6854" s="90"/>
      <c r="B6854" s="90"/>
      <c r="C6854" s="90"/>
    </row>
    <row r="6855" spans="1:3">
      <c r="A6855" s="90"/>
      <c r="B6855" s="90"/>
      <c r="C6855" s="90"/>
    </row>
    <row r="6856" spans="1:3">
      <c r="A6856" s="90"/>
      <c r="B6856" s="90"/>
      <c r="C6856" s="90"/>
    </row>
    <row r="6857" spans="1:3">
      <c r="A6857" s="90"/>
      <c r="B6857" s="90"/>
      <c r="C6857" s="90"/>
    </row>
    <row r="6858" spans="1:3">
      <c r="A6858" s="90"/>
      <c r="B6858" s="90"/>
      <c r="C6858" s="90"/>
    </row>
    <row r="6859" spans="1:3">
      <c r="A6859" s="90"/>
      <c r="B6859" s="90"/>
      <c r="C6859" s="90"/>
    </row>
    <row r="6860" spans="1:3">
      <c r="A6860" s="90"/>
      <c r="B6860" s="90"/>
      <c r="C6860" s="90"/>
    </row>
    <row r="6861" spans="1:3">
      <c r="A6861" s="90"/>
      <c r="B6861" s="90"/>
      <c r="C6861" s="90"/>
    </row>
    <row r="6862" spans="1:3">
      <c r="A6862" s="90"/>
      <c r="B6862" s="90"/>
      <c r="C6862" s="90"/>
    </row>
    <row r="6863" spans="1:3">
      <c r="A6863" s="90"/>
      <c r="B6863" s="90"/>
      <c r="C6863" s="90"/>
    </row>
    <row r="6864" spans="1:3">
      <c r="A6864" s="90"/>
      <c r="B6864" s="90"/>
      <c r="C6864" s="90"/>
    </row>
    <row r="6865" spans="1:3">
      <c r="A6865" s="90"/>
      <c r="B6865" s="90"/>
      <c r="C6865" s="90"/>
    </row>
    <row r="6866" spans="1:3">
      <c r="A6866" s="90"/>
      <c r="B6866" s="90"/>
      <c r="C6866" s="90"/>
    </row>
    <row r="6867" spans="1:3">
      <c r="A6867" s="90"/>
      <c r="B6867" s="90"/>
      <c r="C6867" s="90"/>
    </row>
    <row r="6868" spans="1:3">
      <c r="A6868" s="90"/>
      <c r="B6868" s="90"/>
      <c r="C6868" s="90"/>
    </row>
    <row r="6869" spans="1:3">
      <c r="A6869" s="90"/>
      <c r="B6869" s="90"/>
      <c r="C6869" s="90"/>
    </row>
    <row r="6870" spans="1:3">
      <c r="A6870" s="90"/>
      <c r="B6870" s="90"/>
      <c r="C6870" s="90"/>
    </row>
    <row r="6871" spans="1:3">
      <c r="A6871" s="90"/>
      <c r="B6871" s="90"/>
      <c r="C6871" s="90"/>
    </row>
    <row r="6872" spans="1:3">
      <c r="A6872" s="90"/>
      <c r="B6872" s="90"/>
      <c r="C6872" s="90"/>
    </row>
    <row r="6873" spans="1:3">
      <c r="A6873" s="90"/>
      <c r="B6873" s="90"/>
      <c r="C6873" s="90"/>
    </row>
    <row r="6874" spans="1:3">
      <c r="A6874" s="90"/>
      <c r="B6874" s="90"/>
      <c r="C6874" s="90"/>
    </row>
    <row r="6875" spans="1:3">
      <c r="A6875" s="90"/>
      <c r="B6875" s="90"/>
      <c r="C6875" s="90"/>
    </row>
    <row r="6876" spans="1:3">
      <c r="A6876" s="90"/>
      <c r="B6876" s="90"/>
      <c r="C6876" s="90"/>
    </row>
    <row r="6877" spans="1:3">
      <c r="A6877" s="90"/>
      <c r="B6877" s="90"/>
      <c r="C6877" s="90"/>
    </row>
    <row r="6878" spans="1:3">
      <c r="A6878" s="90"/>
      <c r="B6878" s="90"/>
      <c r="C6878" s="90"/>
    </row>
    <row r="6879" spans="1:3">
      <c r="A6879" s="90"/>
      <c r="B6879" s="90"/>
      <c r="C6879" s="90"/>
    </row>
    <row r="6880" spans="1:3">
      <c r="A6880" s="90"/>
      <c r="B6880" s="90"/>
      <c r="C6880" s="90"/>
    </row>
    <row r="6881" spans="1:3">
      <c r="A6881" s="90"/>
      <c r="B6881" s="90"/>
      <c r="C6881" s="90"/>
    </row>
    <row r="6882" spans="1:3">
      <c r="A6882" s="90"/>
      <c r="B6882" s="90"/>
      <c r="C6882" s="90"/>
    </row>
    <row r="6883" spans="1:3">
      <c r="A6883" s="90"/>
      <c r="B6883" s="90"/>
      <c r="C6883" s="90"/>
    </row>
    <row r="6884" spans="1:3">
      <c r="A6884" s="90"/>
      <c r="B6884" s="90"/>
      <c r="C6884" s="90"/>
    </row>
    <row r="6885" spans="1:3">
      <c r="A6885" s="90"/>
      <c r="B6885" s="90"/>
      <c r="C6885" s="90"/>
    </row>
    <row r="6886" spans="1:3">
      <c r="A6886" s="90"/>
      <c r="B6886" s="90"/>
      <c r="C6886" s="90"/>
    </row>
    <row r="6887" spans="1:3">
      <c r="A6887" s="90"/>
      <c r="B6887" s="90"/>
      <c r="C6887" s="90"/>
    </row>
    <row r="6888" spans="1:3">
      <c r="A6888" s="90"/>
      <c r="B6888" s="90"/>
      <c r="C6888" s="90"/>
    </row>
    <row r="6889" spans="1:3">
      <c r="A6889" s="90"/>
      <c r="B6889" s="90"/>
      <c r="C6889" s="90"/>
    </row>
    <row r="6890" spans="1:3">
      <c r="A6890" s="90"/>
      <c r="B6890" s="90"/>
      <c r="C6890" s="90"/>
    </row>
    <row r="6891" spans="1:3">
      <c r="A6891" s="90"/>
      <c r="B6891" s="90"/>
      <c r="C6891" s="90"/>
    </row>
    <row r="6892" spans="1:3">
      <c r="A6892" s="90"/>
      <c r="B6892" s="90"/>
      <c r="C6892" s="90"/>
    </row>
    <row r="6893" spans="1:3">
      <c r="A6893" s="90"/>
      <c r="B6893" s="90"/>
      <c r="C6893" s="90"/>
    </row>
    <row r="6894" spans="1:3">
      <c r="A6894" s="90"/>
      <c r="B6894" s="90"/>
      <c r="C6894" s="90"/>
    </row>
    <row r="6895" spans="1:3">
      <c r="A6895" s="90"/>
      <c r="B6895" s="90"/>
      <c r="C6895" s="90"/>
    </row>
    <row r="6896" spans="1:3">
      <c r="A6896" s="90"/>
      <c r="B6896" s="90"/>
      <c r="C6896" s="90"/>
    </row>
    <row r="6897" spans="1:3">
      <c r="A6897" s="90"/>
      <c r="B6897" s="90"/>
      <c r="C6897" s="90"/>
    </row>
    <row r="6898" spans="1:3">
      <c r="A6898" s="90"/>
      <c r="B6898" s="90"/>
      <c r="C6898" s="90"/>
    </row>
    <row r="6899" spans="1:3">
      <c r="A6899" s="90"/>
      <c r="B6899" s="90"/>
      <c r="C6899" s="90"/>
    </row>
    <row r="6900" spans="1:3">
      <c r="A6900" s="90"/>
      <c r="B6900" s="90"/>
      <c r="C6900" s="90"/>
    </row>
    <row r="6901" spans="1:3">
      <c r="A6901" s="90"/>
      <c r="B6901" s="90"/>
      <c r="C6901" s="90"/>
    </row>
    <row r="6902" spans="1:3">
      <c r="A6902" s="90"/>
      <c r="B6902" s="90"/>
      <c r="C6902" s="90"/>
    </row>
    <row r="6903" spans="1:3">
      <c r="A6903" s="90"/>
      <c r="B6903" s="90"/>
      <c r="C6903" s="90"/>
    </row>
    <row r="6904" spans="1:3">
      <c r="A6904" s="90"/>
      <c r="B6904" s="90"/>
      <c r="C6904" s="90"/>
    </row>
    <row r="6905" spans="1:3">
      <c r="A6905" s="90"/>
      <c r="B6905" s="90"/>
      <c r="C6905" s="90"/>
    </row>
    <row r="6906" spans="1:3">
      <c r="A6906" s="90"/>
      <c r="B6906" s="90"/>
      <c r="C6906" s="90"/>
    </row>
    <row r="6907" spans="1:3">
      <c r="A6907" s="90"/>
      <c r="B6907" s="90"/>
      <c r="C6907" s="90"/>
    </row>
    <row r="6908" spans="1:3">
      <c r="A6908" s="90"/>
      <c r="B6908" s="90"/>
      <c r="C6908" s="90"/>
    </row>
    <row r="6909" spans="1:3">
      <c r="A6909" s="90"/>
      <c r="B6909" s="90"/>
      <c r="C6909" s="90"/>
    </row>
    <row r="6910" spans="1:3">
      <c r="A6910" s="90"/>
      <c r="B6910" s="90"/>
      <c r="C6910" s="90"/>
    </row>
    <row r="6911" spans="1:3">
      <c r="A6911" s="90"/>
      <c r="B6911" s="90"/>
      <c r="C6911" s="90"/>
    </row>
    <row r="6912" spans="1:3">
      <c r="A6912" s="90"/>
      <c r="B6912" s="90"/>
      <c r="C6912" s="90"/>
    </row>
    <row r="6913" spans="1:3">
      <c r="A6913" s="90"/>
      <c r="B6913" s="90"/>
      <c r="C6913" s="90"/>
    </row>
    <row r="6914" spans="1:3">
      <c r="A6914" s="90"/>
      <c r="B6914" s="90"/>
      <c r="C6914" s="90"/>
    </row>
    <row r="6915" spans="1:3">
      <c r="A6915" s="90"/>
      <c r="B6915" s="90"/>
      <c r="C6915" s="90"/>
    </row>
    <row r="6916" spans="1:3">
      <c r="A6916" s="90"/>
      <c r="B6916" s="90"/>
      <c r="C6916" s="90"/>
    </row>
    <row r="6917" spans="1:3">
      <c r="A6917" s="90"/>
      <c r="B6917" s="90"/>
      <c r="C6917" s="90"/>
    </row>
    <row r="6918" spans="1:3">
      <c r="A6918" s="90"/>
      <c r="B6918" s="90"/>
      <c r="C6918" s="90"/>
    </row>
    <row r="6919" spans="1:3">
      <c r="A6919" s="90"/>
      <c r="B6919" s="90"/>
      <c r="C6919" s="90"/>
    </row>
    <row r="6920" spans="1:3">
      <c r="A6920" s="90"/>
      <c r="B6920" s="90"/>
      <c r="C6920" s="90"/>
    </row>
    <row r="6921" spans="1:3">
      <c r="A6921" s="90"/>
      <c r="B6921" s="90"/>
      <c r="C6921" s="90"/>
    </row>
    <row r="6922" spans="1:3">
      <c r="A6922" s="90"/>
      <c r="B6922" s="90"/>
      <c r="C6922" s="90"/>
    </row>
    <row r="6923" spans="1:3">
      <c r="A6923" s="90"/>
      <c r="B6923" s="90"/>
      <c r="C6923" s="90"/>
    </row>
    <row r="6924" spans="1:3">
      <c r="A6924" s="90"/>
      <c r="B6924" s="90"/>
      <c r="C6924" s="90"/>
    </row>
    <row r="6925" spans="1:3">
      <c r="A6925" s="90"/>
      <c r="B6925" s="90"/>
      <c r="C6925" s="90"/>
    </row>
    <row r="6926" spans="1:3">
      <c r="A6926" s="90"/>
      <c r="B6926" s="90"/>
      <c r="C6926" s="90"/>
    </row>
    <row r="6927" spans="1:3">
      <c r="A6927" s="90"/>
      <c r="B6927" s="90"/>
      <c r="C6927" s="90"/>
    </row>
    <row r="6928" spans="1:3">
      <c r="A6928" s="90"/>
      <c r="B6928" s="90"/>
      <c r="C6928" s="90"/>
    </row>
    <row r="6929" spans="1:3">
      <c r="A6929" s="90"/>
      <c r="B6929" s="90"/>
      <c r="C6929" s="90"/>
    </row>
    <row r="6930" spans="1:3">
      <c r="A6930" s="90"/>
      <c r="B6930" s="90"/>
      <c r="C6930" s="90"/>
    </row>
    <row r="6931" spans="1:3">
      <c r="A6931" s="90"/>
      <c r="B6931" s="90"/>
      <c r="C6931" s="90"/>
    </row>
    <row r="6932" spans="1:3">
      <c r="A6932" s="90"/>
      <c r="B6932" s="90"/>
      <c r="C6932" s="90"/>
    </row>
    <row r="6933" spans="1:3">
      <c r="A6933" s="90"/>
      <c r="B6933" s="90"/>
      <c r="C6933" s="90"/>
    </row>
    <row r="6934" spans="1:3">
      <c r="A6934" s="90"/>
      <c r="B6934" s="90"/>
      <c r="C6934" s="90"/>
    </row>
    <row r="6935" spans="1:3">
      <c r="A6935" s="90"/>
      <c r="B6935" s="90"/>
      <c r="C6935" s="90"/>
    </row>
    <row r="6936" spans="1:3">
      <c r="A6936" s="90"/>
      <c r="B6936" s="90"/>
      <c r="C6936" s="90"/>
    </row>
    <row r="6937" spans="1:3">
      <c r="A6937" s="90"/>
      <c r="B6937" s="90"/>
      <c r="C6937" s="90"/>
    </row>
    <row r="6938" spans="1:3">
      <c r="A6938" s="90"/>
      <c r="B6938" s="90"/>
      <c r="C6938" s="90"/>
    </row>
    <row r="6939" spans="1:3">
      <c r="A6939" s="90"/>
      <c r="B6939" s="90"/>
      <c r="C6939" s="90"/>
    </row>
    <row r="6940" spans="1:3">
      <c r="A6940" s="90"/>
      <c r="B6940" s="90"/>
      <c r="C6940" s="90"/>
    </row>
    <row r="6941" spans="1:3">
      <c r="A6941" s="90"/>
      <c r="B6941" s="90"/>
      <c r="C6941" s="90"/>
    </row>
    <row r="6942" spans="1:3">
      <c r="A6942" s="90"/>
      <c r="B6942" s="90"/>
      <c r="C6942" s="90"/>
    </row>
    <row r="6943" spans="1:3">
      <c r="A6943" s="90"/>
      <c r="B6943" s="90"/>
      <c r="C6943" s="90"/>
    </row>
    <row r="6944" spans="1:3">
      <c r="A6944" s="90"/>
      <c r="B6944" s="90"/>
      <c r="C6944" s="90"/>
    </row>
    <row r="6945" spans="1:3">
      <c r="A6945" s="90"/>
      <c r="B6945" s="90"/>
      <c r="C6945" s="90"/>
    </row>
    <row r="6946" spans="1:3">
      <c r="A6946" s="90"/>
      <c r="B6946" s="90"/>
      <c r="C6946" s="90"/>
    </row>
    <row r="6947" spans="1:3">
      <c r="A6947" s="90"/>
      <c r="B6947" s="90"/>
      <c r="C6947" s="90"/>
    </row>
    <row r="6948" spans="1:3">
      <c r="A6948" s="90"/>
      <c r="B6948" s="90"/>
      <c r="C6948" s="90"/>
    </row>
    <row r="6949" spans="1:3">
      <c r="A6949" s="90"/>
      <c r="B6949" s="90"/>
      <c r="C6949" s="90"/>
    </row>
    <row r="6950" spans="1:3">
      <c r="A6950" s="90"/>
      <c r="B6950" s="90"/>
      <c r="C6950" s="90"/>
    </row>
    <row r="6951" spans="1:3">
      <c r="A6951" s="90"/>
      <c r="B6951" s="90"/>
      <c r="C6951" s="90"/>
    </row>
    <row r="6952" spans="1:3">
      <c r="A6952" s="90"/>
      <c r="B6952" s="90"/>
      <c r="C6952" s="90"/>
    </row>
    <row r="6953" spans="1:3">
      <c r="A6953" s="90"/>
      <c r="B6953" s="90"/>
      <c r="C6953" s="90"/>
    </row>
    <row r="6954" spans="1:3">
      <c r="A6954" s="90"/>
      <c r="B6954" s="90"/>
      <c r="C6954" s="90"/>
    </row>
    <row r="6955" spans="1:3">
      <c r="A6955" s="90"/>
      <c r="B6955" s="90"/>
      <c r="C6955" s="90"/>
    </row>
    <row r="6956" spans="1:3">
      <c r="A6956" s="90"/>
      <c r="B6956" s="90"/>
      <c r="C6956" s="90"/>
    </row>
    <row r="6957" spans="1:3">
      <c r="A6957" s="90"/>
      <c r="B6957" s="90"/>
      <c r="C6957" s="90"/>
    </row>
    <row r="6958" spans="1:3">
      <c r="A6958" s="90"/>
      <c r="B6958" s="90"/>
      <c r="C6958" s="90"/>
    </row>
    <row r="6959" spans="1:3">
      <c r="A6959" s="90"/>
      <c r="B6959" s="90"/>
      <c r="C6959" s="90"/>
    </row>
    <row r="6960" spans="1:3">
      <c r="A6960" s="90"/>
      <c r="B6960" s="90"/>
      <c r="C6960" s="90"/>
    </row>
    <row r="6961" spans="1:3">
      <c r="A6961" s="90"/>
      <c r="B6961" s="90"/>
      <c r="C6961" s="90"/>
    </row>
    <row r="6962" spans="1:3">
      <c r="A6962" s="90"/>
      <c r="B6962" s="90"/>
      <c r="C6962" s="90"/>
    </row>
    <row r="6963" spans="1:3">
      <c r="A6963" s="90"/>
      <c r="B6963" s="90"/>
      <c r="C6963" s="90"/>
    </row>
    <row r="6964" spans="1:3">
      <c r="A6964" s="90"/>
      <c r="B6964" s="90"/>
      <c r="C6964" s="90"/>
    </row>
    <row r="6965" spans="1:3">
      <c r="A6965" s="90"/>
      <c r="B6965" s="90"/>
      <c r="C6965" s="90"/>
    </row>
    <row r="6966" spans="1:3">
      <c r="A6966" s="90"/>
      <c r="B6966" s="90"/>
      <c r="C6966" s="90"/>
    </row>
    <row r="6967" spans="1:3">
      <c r="A6967" s="90"/>
      <c r="B6967" s="90"/>
      <c r="C6967" s="90"/>
    </row>
    <row r="6968" spans="1:3">
      <c r="A6968" s="90"/>
      <c r="B6968" s="90"/>
      <c r="C6968" s="90"/>
    </row>
    <row r="6969" spans="1:3">
      <c r="A6969" s="90"/>
      <c r="B6969" s="90"/>
      <c r="C6969" s="90"/>
    </row>
    <row r="6970" spans="1:3">
      <c r="A6970" s="90"/>
      <c r="B6970" s="90"/>
      <c r="C6970" s="90"/>
    </row>
    <row r="6971" spans="1:3">
      <c r="A6971" s="90"/>
      <c r="B6971" s="90"/>
      <c r="C6971" s="90"/>
    </row>
    <row r="6972" spans="1:3">
      <c r="A6972" s="90"/>
      <c r="B6972" s="90"/>
      <c r="C6972" s="90"/>
    </row>
    <row r="6973" spans="1:3">
      <c r="A6973" s="90"/>
      <c r="B6973" s="90"/>
      <c r="C6973" s="90"/>
    </row>
    <row r="6974" spans="1:3">
      <c r="A6974" s="90"/>
      <c r="B6974" s="90"/>
      <c r="C6974" s="90"/>
    </row>
    <row r="6975" spans="1:3">
      <c r="A6975" s="90"/>
      <c r="B6975" s="90"/>
      <c r="C6975" s="90"/>
    </row>
    <row r="6976" spans="1:3">
      <c r="A6976" s="90"/>
      <c r="B6976" s="90"/>
      <c r="C6976" s="90"/>
    </row>
    <row r="6977" spans="1:3">
      <c r="A6977" s="90"/>
      <c r="B6977" s="90"/>
      <c r="C6977" s="90"/>
    </row>
    <row r="6978" spans="1:3">
      <c r="A6978" s="90"/>
      <c r="B6978" s="90"/>
      <c r="C6978" s="90"/>
    </row>
    <row r="6979" spans="1:3">
      <c r="A6979" s="90"/>
      <c r="B6979" s="90"/>
      <c r="C6979" s="90"/>
    </row>
    <row r="6980" spans="1:3">
      <c r="A6980" s="90"/>
      <c r="B6980" s="90"/>
      <c r="C6980" s="90"/>
    </row>
    <row r="6981" spans="1:3">
      <c r="A6981" s="90"/>
      <c r="B6981" s="90"/>
      <c r="C6981" s="90"/>
    </row>
    <row r="6982" spans="1:3">
      <c r="A6982" s="90"/>
      <c r="B6982" s="90"/>
      <c r="C6982" s="90"/>
    </row>
    <row r="6983" spans="1:3">
      <c r="A6983" s="90"/>
      <c r="B6983" s="90"/>
      <c r="C6983" s="90"/>
    </row>
    <row r="6984" spans="1:3">
      <c r="A6984" s="90"/>
      <c r="B6984" s="90"/>
      <c r="C6984" s="90"/>
    </row>
    <row r="6985" spans="1:3">
      <c r="A6985" s="90"/>
      <c r="B6985" s="90"/>
      <c r="C6985" s="90"/>
    </row>
    <row r="6986" spans="1:3">
      <c r="A6986" s="90"/>
      <c r="B6986" s="90"/>
      <c r="C6986" s="90"/>
    </row>
    <row r="6987" spans="1:3">
      <c r="A6987" s="90"/>
      <c r="B6987" s="90"/>
      <c r="C6987" s="90"/>
    </row>
    <row r="6988" spans="1:3">
      <c r="A6988" s="90"/>
      <c r="B6988" s="90"/>
      <c r="C6988" s="90"/>
    </row>
    <row r="6989" spans="1:3">
      <c r="A6989" s="90"/>
      <c r="B6989" s="90"/>
      <c r="C6989" s="90"/>
    </row>
    <row r="6990" spans="1:3">
      <c r="A6990" s="90"/>
      <c r="B6990" s="90"/>
      <c r="C6990" s="90"/>
    </row>
    <row r="6991" spans="1:3">
      <c r="A6991" s="90"/>
      <c r="B6991" s="90"/>
      <c r="C6991" s="90"/>
    </row>
    <row r="6992" spans="1:3">
      <c r="A6992" s="90"/>
      <c r="B6992" s="90"/>
      <c r="C6992" s="90"/>
    </row>
    <row r="6993" spans="1:3">
      <c r="A6993" s="90"/>
      <c r="B6993" s="90"/>
      <c r="C6993" s="90"/>
    </row>
    <row r="6994" spans="1:3">
      <c r="A6994" s="90"/>
      <c r="B6994" s="90"/>
      <c r="C6994" s="90"/>
    </row>
    <row r="6995" spans="1:3">
      <c r="A6995" s="90"/>
      <c r="B6995" s="90"/>
      <c r="C6995" s="90"/>
    </row>
    <row r="6996" spans="1:3">
      <c r="A6996" s="90"/>
      <c r="B6996" s="90"/>
      <c r="C6996" s="90"/>
    </row>
    <row r="6997" spans="1:3">
      <c r="A6997" s="90"/>
      <c r="B6997" s="90"/>
      <c r="C6997" s="90"/>
    </row>
    <row r="6998" spans="1:3">
      <c r="A6998" s="90"/>
      <c r="B6998" s="90"/>
      <c r="C6998" s="90"/>
    </row>
    <row r="6999" spans="1:3">
      <c r="A6999" s="90"/>
      <c r="B6999" s="90"/>
      <c r="C6999" s="90"/>
    </row>
    <row r="7000" spans="1:3">
      <c r="A7000" s="90"/>
      <c r="B7000" s="90"/>
      <c r="C7000" s="90"/>
    </row>
    <row r="7001" spans="1:3">
      <c r="A7001" s="90"/>
      <c r="B7001" s="90"/>
      <c r="C7001" s="90"/>
    </row>
    <row r="7002" spans="1:3">
      <c r="A7002" s="90"/>
      <c r="B7002" s="90"/>
      <c r="C7002" s="90"/>
    </row>
    <row r="7003" spans="1:3">
      <c r="A7003" s="90"/>
      <c r="B7003" s="90"/>
      <c r="C7003" s="90"/>
    </row>
    <row r="7004" spans="1:3">
      <c r="A7004" s="90"/>
      <c r="B7004" s="90"/>
      <c r="C7004" s="90"/>
    </row>
    <row r="7005" spans="1:3">
      <c r="A7005" s="90"/>
      <c r="B7005" s="90"/>
      <c r="C7005" s="90"/>
    </row>
    <row r="7006" spans="1:3">
      <c r="A7006" s="90"/>
      <c r="B7006" s="90"/>
      <c r="C7006" s="90"/>
    </row>
    <row r="7007" spans="1:3">
      <c r="A7007" s="90"/>
      <c r="B7007" s="90"/>
      <c r="C7007" s="90"/>
    </row>
    <row r="7008" spans="1:3">
      <c r="A7008" s="90"/>
      <c r="B7008" s="90"/>
      <c r="C7008" s="90"/>
    </row>
    <row r="7009" spans="1:3">
      <c r="A7009" s="90"/>
      <c r="B7009" s="90"/>
      <c r="C7009" s="90"/>
    </row>
    <row r="7010" spans="1:3">
      <c r="A7010" s="90"/>
      <c r="B7010" s="90"/>
      <c r="C7010" s="90"/>
    </row>
    <row r="7011" spans="1:3">
      <c r="A7011" s="90"/>
      <c r="B7011" s="90"/>
      <c r="C7011" s="90"/>
    </row>
    <row r="7012" spans="1:3">
      <c r="A7012" s="90"/>
      <c r="B7012" s="90"/>
      <c r="C7012" s="90"/>
    </row>
    <row r="7013" spans="1:3">
      <c r="A7013" s="90"/>
      <c r="B7013" s="90"/>
      <c r="C7013" s="90"/>
    </row>
    <row r="7014" spans="1:3">
      <c r="A7014" s="90"/>
      <c r="B7014" s="90"/>
      <c r="C7014" s="90"/>
    </row>
    <row r="7015" spans="1:3">
      <c r="A7015" s="90"/>
      <c r="B7015" s="90"/>
      <c r="C7015" s="90"/>
    </row>
    <row r="7016" spans="1:3">
      <c r="A7016" s="90"/>
      <c r="B7016" s="90"/>
      <c r="C7016" s="90"/>
    </row>
    <row r="7017" spans="1:3">
      <c r="A7017" s="90"/>
      <c r="B7017" s="90"/>
      <c r="C7017" s="90"/>
    </row>
    <row r="7018" spans="1:3">
      <c r="A7018" s="90"/>
      <c r="B7018" s="90"/>
      <c r="C7018" s="90"/>
    </row>
    <row r="7019" spans="1:3">
      <c r="A7019" s="90"/>
      <c r="B7019" s="90"/>
      <c r="C7019" s="90"/>
    </row>
    <row r="7020" spans="1:3">
      <c r="A7020" s="90"/>
      <c r="B7020" s="90"/>
      <c r="C7020" s="90"/>
    </row>
    <row r="7021" spans="1:3">
      <c r="A7021" s="90"/>
      <c r="B7021" s="90"/>
      <c r="C7021" s="90"/>
    </row>
    <row r="7022" spans="1:3">
      <c r="A7022" s="90"/>
      <c r="B7022" s="90"/>
      <c r="C7022" s="90"/>
    </row>
    <row r="7023" spans="1:3">
      <c r="A7023" s="90"/>
      <c r="B7023" s="90"/>
      <c r="C7023" s="90"/>
    </row>
    <row r="7024" spans="1:3">
      <c r="A7024" s="90"/>
      <c r="B7024" s="90"/>
      <c r="C7024" s="90"/>
    </row>
    <row r="7025" spans="1:3">
      <c r="A7025" s="90"/>
      <c r="B7025" s="90"/>
      <c r="C7025" s="90"/>
    </row>
    <row r="7026" spans="1:3">
      <c r="A7026" s="90"/>
      <c r="B7026" s="90"/>
      <c r="C7026" s="90"/>
    </row>
    <row r="7027" spans="1:3">
      <c r="A7027" s="90"/>
      <c r="B7027" s="90"/>
      <c r="C7027" s="90"/>
    </row>
    <row r="7028" spans="1:3">
      <c r="A7028" s="90"/>
      <c r="B7028" s="90"/>
      <c r="C7028" s="90"/>
    </row>
    <row r="7029" spans="1:3">
      <c r="A7029" s="90"/>
      <c r="B7029" s="90"/>
      <c r="C7029" s="90"/>
    </row>
    <row r="7030" spans="1:3">
      <c r="A7030" s="90"/>
      <c r="B7030" s="90"/>
      <c r="C7030" s="90"/>
    </row>
    <row r="7031" spans="1:3">
      <c r="A7031" s="90"/>
      <c r="B7031" s="90"/>
      <c r="C7031" s="90"/>
    </row>
    <row r="7032" spans="1:3">
      <c r="A7032" s="90"/>
      <c r="B7032" s="90"/>
      <c r="C7032" s="90"/>
    </row>
    <row r="7033" spans="1:3">
      <c r="A7033" s="90"/>
      <c r="B7033" s="90"/>
      <c r="C7033" s="90"/>
    </row>
    <row r="7034" spans="1:3">
      <c r="A7034" s="90"/>
      <c r="B7034" s="90"/>
      <c r="C7034" s="90"/>
    </row>
    <row r="7035" spans="1:3">
      <c r="A7035" s="90"/>
      <c r="B7035" s="90"/>
      <c r="C7035" s="90"/>
    </row>
    <row r="7036" spans="1:3">
      <c r="A7036" s="90"/>
      <c r="B7036" s="90"/>
      <c r="C7036" s="90"/>
    </row>
    <row r="7037" spans="1:3">
      <c r="A7037" s="90"/>
      <c r="B7037" s="90"/>
      <c r="C7037" s="90"/>
    </row>
    <row r="7038" spans="1:3">
      <c r="A7038" s="90"/>
      <c r="B7038" s="90"/>
      <c r="C7038" s="90"/>
    </row>
    <row r="7039" spans="1:3">
      <c r="A7039" s="90"/>
      <c r="B7039" s="90"/>
      <c r="C7039" s="90"/>
    </row>
    <row r="7040" spans="1:3">
      <c r="A7040" s="90"/>
      <c r="B7040" s="90"/>
      <c r="C7040" s="90"/>
    </row>
    <row r="7041" spans="1:3">
      <c r="A7041" s="90"/>
      <c r="B7041" s="90"/>
      <c r="C7041" s="90"/>
    </row>
    <row r="7042" spans="1:3">
      <c r="A7042" s="90"/>
      <c r="B7042" s="90"/>
      <c r="C7042" s="90"/>
    </row>
    <row r="7043" spans="1:3">
      <c r="A7043" s="90"/>
      <c r="B7043" s="90"/>
      <c r="C7043" s="90"/>
    </row>
    <row r="7044" spans="1:3">
      <c r="A7044" s="90"/>
      <c r="B7044" s="90"/>
      <c r="C7044" s="90"/>
    </row>
    <row r="7045" spans="1:3">
      <c r="A7045" s="90"/>
      <c r="B7045" s="90"/>
      <c r="C7045" s="90"/>
    </row>
    <row r="7046" spans="1:3">
      <c r="A7046" s="90"/>
      <c r="B7046" s="90"/>
      <c r="C7046" s="90"/>
    </row>
    <row r="7047" spans="1:3">
      <c r="A7047" s="90"/>
      <c r="B7047" s="90"/>
      <c r="C7047" s="90"/>
    </row>
    <row r="7048" spans="1:3">
      <c r="A7048" s="90"/>
      <c r="B7048" s="90"/>
      <c r="C7048" s="90"/>
    </row>
    <row r="7049" spans="1:3">
      <c r="A7049" s="90"/>
      <c r="B7049" s="90"/>
      <c r="C7049" s="90"/>
    </row>
    <row r="7050" spans="1:3">
      <c r="A7050" s="90"/>
      <c r="B7050" s="90"/>
      <c r="C7050" s="90"/>
    </row>
    <row r="7051" spans="1:3">
      <c r="A7051" s="90"/>
      <c r="B7051" s="90"/>
      <c r="C7051" s="90"/>
    </row>
    <row r="7052" spans="1:3">
      <c r="A7052" s="90"/>
      <c r="B7052" s="90"/>
      <c r="C7052" s="90"/>
    </row>
    <row r="7053" spans="1:3">
      <c r="A7053" s="90"/>
      <c r="B7053" s="90"/>
      <c r="C7053" s="90"/>
    </row>
    <row r="7054" spans="1:3">
      <c r="A7054" s="90"/>
      <c r="B7054" s="90"/>
      <c r="C7054" s="90"/>
    </row>
    <row r="7055" spans="1:3">
      <c r="A7055" s="90"/>
      <c r="B7055" s="90"/>
      <c r="C7055" s="90"/>
    </row>
    <row r="7056" spans="1:3">
      <c r="A7056" s="90"/>
      <c r="B7056" s="90"/>
      <c r="C7056" s="90"/>
    </row>
    <row r="7057" spans="1:3">
      <c r="A7057" s="90"/>
      <c r="B7057" s="90"/>
      <c r="C7057" s="90"/>
    </row>
    <row r="7058" spans="1:3">
      <c r="A7058" s="90"/>
      <c r="B7058" s="90"/>
      <c r="C7058" s="90"/>
    </row>
    <row r="7059" spans="1:3">
      <c r="A7059" s="90"/>
      <c r="B7059" s="90"/>
      <c r="C7059" s="90"/>
    </row>
    <row r="7060" spans="1:3">
      <c r="A7060" s="90"/>
      <c r="B7060" s="90"/>
      <c r="C7060" s="90"/>
    </row>
    <row r="7061" spans="1:3">
      <c r="A7061" s="90"/>
      <c r="B7061" s="90"/>
      <c r="C7061" s="90"/>
    </row>
    <row r="7062" spans="1:3">
      <c r="A7062" s="90"/>
      <c r="B7062" s="90"/>
      <c r="C7062" s="90"/>
    </row>
    <row r="7063" spans="1:3">
      <c r="A7063" s="90"/>
      <c r="B7063" s="90"/>
      <c r="C7063" s="90"/>
    </row>
    <row r="7064" spans="1:3">
      <c r="A7064" s="90"/>
      <c r="B7064" s="90"/>
      <c r="C7064" s="90"/>
    </row>
    <row r="7065" spans="1:3">
      <c r="A7065" s="90"/>
      <c r="B7065" s="90"/>
      <c r="C7065" s="90"/>
    </row>
    <row r="7066" spans="1:3">
      <c r="A7066" s="90"/>
      <c r="B7066" s="90"/>
      <c r="C7066" s="90"/>
    </row>
    <row r="7067" spans="1:3">
      <c r="A7067" s="90"/>
      <c r="B7067" s="90"/>
      <c r="C7067" s="90"/>
    </row>
    <row r="7068" spans="1:3">
      <c r="A7068" s="90"/>
      <c r="B7068" s="90"/>
      <c r="C7068" s="90"/>
    </row>
    <row r="7069" spans="1:3">
      <c r="A7069" s="90"/>
      <c r="B7069" s="90"/>
      <c r="C7069" s="90"/>
    </row>
    <row r="7070" spans="1:3">
      <c r="A7070" s="90"/>
      <c r="B7070" s="90"/>
      <c r="C7070" s="90"/>
    </row>
    <row r="7071" spans="1:3">
      <c r="A7071" s="90"/>
      <c r="B7071" s="90"/>
      <c r="C7071" s="90"/>
    </row>
    <row r="7072" spans="1:3">
      <c r="A7072" s="90"/>
      <c r="B7072" s="90"/>
      <c r="C7072" s="90"/>
    </row>
    <row r="7073" spans="1:3">
      <c r="A7073" s="90"/>
      <c r="B7073" s="90"/>
      <c r="C7073" s="90"/>
    </row>
    <row r="7074" spans="1:3">
      <c r="A7074" s="90"/>
      <c r="B7074" s="90"/>
      <c r="C7074" s="90"/>
    </row>
    <row r="7075" spans="1:3">
      <c r="A7075" s="90"/>
      <c r="B7075" s="90"/>
      <c r="C7075" s="90"/>
    </row>
    <row r="7076" spans="1:3">
      <c r="A7076" s="90"/>
      <c r="B7076" s="90"/>
      <c r="C7076" s="90"/>
    </row>
    <row r="7077" spans="1:3">
      <c r="A7077" s="90"/>
      <c r="B7077" s="90"/>
      <c r="C7077" s="90"/>
    </row>
    <row r="7078" spans="1:3">
      <c r="A7078" s="90"/>
      <c r="B7078" s="90"/>
      <c r="C7078" s="90"/>
    </row>
    <row r="7079" spans="1:3">
      <c r="A7079" s="90"/>
      <c r="B7079" s="90"/>
      <c r="C7079" s="90"/>
    </row>
    <row r="7080" spans="1:3">
      <c r="A7080" s="90"/>
      <c r="B7080" s="90"/>
      <c r="C7080" s="90"/>
    </row>
    <row r="7081" spans="1:3">
      <c r="A7081" s="90"/>
      <c r="B7081" s="90"/>
      <c r="C7081" s="90"/>
    </row>
    <row r="7082" spans="1:3">
      <c r="A7082" s="90"/>
      <c r="B7082" s="90"/>
      <c r="C7082" s="90"/>
    </row>
    <row r="7083" spans="1:3">
      <c r="A7083" s="90"/>
      <c r="B7083" s="90"/>
      <c r="C7083" s="90"/>
    </row>
    <row r="7084" spans="1:3">
      <c r="A7084" s="90"/>
      <c r="B7084" s="90"/>
      <c r="C7084" s="90"/>
    </row>
    <row r="7085" spans="1:3">
      <c r="A7085" s="90"/>
      <c r="B7085" s="90"/>
      <c r="C7085" s="90"/>
    </row>
    <row r="7086" spans="1:3">
      <c r="A7086" s="90"/>
      <c r="B7086" s="90"/>
      <c r="C7086" s="90"/>
    </row>
    <row r="7087" spans="1:3">
      <c r="A7087" s="90"/>
      <c r="B7087" s="90"/>
      <c r="C7087" s="90"/>
    </row>
    <row r="7088" spans="1:3">
      <c r="A7088" s="90"/>
      <c r="B7088" s="90"/>
      <c r="C7088" s="90"/>
    </row>
    <row r="7089" spans="1:3">
      <c r="A7089" s="90"/>
      <c r="B7089" s="90"/>
      <c r="C7089" s="90"/>
    </row>
    <row r="7090" spans="1:3">
      <c r="A7090" s="90"/>
      <c r="B7090" s="90"/>
      <c r="C7090" s="90"/>
    </row>
    <row r="7091" spans="1:3">
      <c r="A7091" s="90"/>
      <c r="B7091" s="90"/>
      <c r="C7091" s="90"/>
    </row>
    <row r="7092" spans="1:3">
      <c r="A7092" s="90"/>
      <c r="B7092" s="90"/>
      <c r="C7092" s="90"/>
    </row>
    <row r="7093" spans="1:3">
      <c r="A7093" s="90"/>
      <c r="B7093" s="90"/>
      <c r="C7093" s="90"/>
    </row>
    <row r="7094" spans="1:3">
      <c r="A7094" s="90"/>
      <c r="B7094" s="90"/>
      <c r="C7094" s="90"/>
    </row>
    <row r="7095" spans="1:3">
      <c r="A7095" s="90"/>
      <c r="B7095" s="90"/>
      <c r="C7095" s="90"/>
    </row>
    <row r="7096" spans="1:3">
      <c r="A7096" s="90"/>
      <c r="B7096" s="90"/>
      <c r="C7096" s="90"/>
    </row>
    <row r="7097" spans="1:3">
      <c r="A7097" s="90"/>
      <c r="B7097" s="90"/>
      <c r="C7097" s="90"/>
    </row>
    <row r="7098" spans="1:3">
      <c r="A7098" s="90"/>
      <c r="B7098" s="90"/>
      <c r="C7098" s="90"/>
    </row>
    <row r="7099" spans="1:3">
      <c r="A7099" s="90"/>
      <c r="B7099" s="90"/>
      <c r="C7099" s="90"/>
    </row>
    <row r="7100" spans="1:3">
      <c r="A7100" s="90"/>
      <c r="B7100" s="90"/>
      <c r="C7100" s="90"/>
    </row>
    <row r="7101" spans="1:3">
      <c r="A7101" s="90"/>
      <c r="B7101" s="90"/>
      <c r="C7101" s="90"/>
    </row>
    <row r="7102" spans="1:3">
      <c r="A7102" s="90"/>
      <c r="B7102" s="90"/>
      <c r="C7102" s="90"/>
    </row>
    <row r="7103" spans="1:3">
      <c r="A7103" s="90"/>
      <c r="B7103" s="90"/>
      <c r="C7103" s="90"/>
    </row>
    <row r="7104" spans="1:3">
      <c r="A7104" s="90"/>
      <c r="B7104" s="90"/>
      <c r="C7104" s="90"/>
    </row>
    <row r="7105" spans="1:3">
      <c r="A7105" s="90"/>
      <c r="B7105" s="90"/>
      <c r="C7105" s="90"/>
    </row>
    <row r="7106" spans="1:3">
      <c r="A7106" s="90"/>
      <c r="B7106" s="90"/>
      <c r="C7106" s="90"/>
    </row>
    <row r="7107" spans="1:3">
      <c r="A7107" s="90"/>
      <c r="B7107" s="90"/>
      <c r="C7107" s="90"/>
    </row>
    <row r="7108" spans="1:3">
      <c r="A7108" s="90"/>
      <c r="B7108" s="90"/>
      <c r="C7108" s="90"/>
    </row>
    <row r="7109" spans="1:3">
      <c r="A7109" s="90"/>
      <c r="B7109" s="90"/>
      <c r="C7109" s="90"/>
    </row>
    <row r="7110" spans="1:3">
      <c r="A7110" s="90"/>
      <c r="B7110" s="90"/>
      <c r="C7110" s="90"/>
    </row>
    <row r="7111" spans="1:3">
      <c r="A7111" s="90"/>
      <c r="B7111" s="90"/>
      <c r="C7111" s="90"/>
    </row>
    <row r="7112" spans="1:3">
      <c r="A7112" s="90"/>
      <c r="B7112" s="90"/>
      <c r="C7112" s="90"/>
    </row>
    <row r="7113" spans="1:3">
      <c r="A7113" s="90"/>
      <c r="B7113" s="90"/>
      <c r="C7113" s="90"/>
    </row>
    <row r="7114" spans="1:3">
      <c r="A7114" s="90"/>
      <c r="B7114" s="90"/>
      <c r="C7114" s="90"/>
    </row>
    <row r="7115" spans="1:3">
      <c r="A7115" s="90"/>
      <c r="B7115" s="90"/>
      <c r="C7115" s="90"/>
    </row>
    <row r="7116" spans="1:3">
      <c r="A7116" s="90"/>
      <c r="B7116" s="90"/>
      <c r="C7116" s="90"/>
    </row>
    <row r="7117" spans="1:3">
      <c r="A7117" s="90"/>
      <c r="B7117" s="90"/>
      <c r="C7117" s="90"/>
    </row>
    <row r="7118" spans="1:3">
      <c r="A7118" s="90"/>
      <c r="B7118" s="90"/>
      <c r="C7118" s="90"/>
    </row>
    <row r="7119" spans="1:3">
      <c r="A7119" s="90"/>
      <c r="B7119" s="90"/>
      <c r="C7119" s="90"/>
    </row>
    <row r="7120" spans="1:3">
      <c r="A7120" s="90"/>
      <c r="B7120" s="90"/>
      <c r="C7120" s="90"/>
    </row>
    <row r="7121" spans="1:3">
      <c r="A7121" s="90"/>
      <c r="B7121" s="90"/>
      <c r="C7121" s="90"/>
    </row>
    <row r="7122" spans="1:3">
      <c r="A7122" s="90"/>
      <c r="B7122" s="90"/>
      <c r="C7122" s="90"/>
    </row>
    <row r="7123" spans="1:3">
      <c r="A7123" s="90"/>
      <c r="B7123" s="90"/>
      <c r="C7123" s="90"/>
    </row>
    <row r="7124" spans="1:3">
      <c r="A7124" s="90"/>
      <c r="B7124" s="90"/>
      <c r="C7124" s="90"/>
    </row>
    <row r="7125" spans="1:3">
      <c r="A7125" s="90"/>
      <c r="B7125" s="90"/>
      <c r="C7125" s="90"/>
    </row>
    <row r="7126" spans="1:3">
      <c r="A7126" s="90"/>
      <c r="B7126" s="90"/>
      <c r="C7126" s="90"/>
    </row>
    <row r="7127" spans="1:3">
      <c r="A7127" s="90"/>
      <c r="B7127" s="90"/>
      <c r="C7127" s="90"/>
    </row>
    <row r="7128" spans="1:3">
      <c r="A7128" s="90"/>
      <c r="B7128" s="90"/>
      <c r="C7128" s="90"/>
    </row>
    <row r="7129" spans="1:3">
      <c r="A7129" s="90"/>
      <c r="B7129" s="90"/>
      <c r="C7129" s="90"/>
    </row>
    <row r="7130" spans="1:3">
      <c r="A7130" s="90"/>
      <c r="B7130" s="90"/>
      <c r="C7130" s="90"/>
    </row>
    <row r="7131" spans="1:3">
      <c r="A7131" s="90"/>
      <c r="B7131" s="90"/>
      <c r="C7131" s="90"/>
    </row>
    <row r="7132" spans="1:3">
      <c r="A7132" s="90"/>
      <c r="B7132" s="90"/>
      <c r="C7132" s="90"/>
    </row>
    <row r="7133" spans="1:3">
      <c r="A7133" s="90"/>
      <c r="B7133" s="90"/>
      <c r="C7133" s="90"/>
    </row>
    <row r="7134" spans="1:3">
      <c r="A7134" s="90"/>
      <c r="B7134" s="90"/>
      <c r="C7134" s="90"/>
    </row>
    <row r="7135" spans="1:3">
      <c r="A7135" s="90"/>
      <c r="B7135" s="90"/>
      <c r="C7135" s="90"/>
    </row>
    <row r="7136" spans="1:3">
      <c r="A7136" s="90"/>
      <c r="B7136" s="90"/>
      <c r="C7136" s="90"/>
    </row>
    <row r="7137" spans="1:3">
      <c r="A7137" s="90"/>
      <c r="B7137" s="90"/>
      <c r="C7137" s="90"/>
    </row>
    <row r="7138" spans="1:3">
      <c r="A7138" s="90"/>
      <c r="B7138" s="90"/>
      <c r="C7138" s="90"/>
    </row>
    <row r="7139" spans="1:3">
      <c r="A7139" s="90"/>
      <c r="B7139" s="90"/>
      <c r="C7139" s="90"/>
    </row>
    <row r="7140" spans="1:3">
      <c r="A7140" s="90"/>
      <c r="B7140" s="90"/>
      <c r="C7140" s="90"/>
    </row>
    <row r="7141" spans="1:3">
      <c r="A7141" s="90"/>
      <c r="B7141" s="90"/>
      <c r="C7141" s="90"/>
    </row>
    <row r="7142" spans="1:3">
      <c r="A7142" s="90"/>
      <c r="B7142" s="90"/>
      <c r="C7142" s="90"/>
    </row>
    <row r="7143" spans="1:3">
      <c r="A7143" s="90"/>
      <c r="B7143" s="90"/>
      <c r="C7143" s="90"/>
    </row>
    <row r="7144" spans="1:3">
      <c r="A7144" s="90"/>
      <c r="B7144" s="90"/>
      <c r="C7144" s="90"/>
    </row>
    <row r="7145" spans="1:3">
      <c r="A7145" s="90"/>
      <c r="B7145" s="90"/>
      <c r="C7145" s="90"/>
    </row>
    <row r="7146" spans="1:3">
      <c r="A7146" s="90"/>
      <c r="B7146" s="90"/>
      <c r="C7146" s="90"/>
    </row>
    <row r="7147" spans="1:3">
      <c r="A7147" s="90"/>
      <c r="B7147" s="90"/>
      <c r="C7147" s="90"/>
    </row>
    <row r="7148" spans="1:3">
      <c r="A7148" s="90"/>
      <c r="B7148" s="90"/>
      <c r="C7148" s="90"/>
    </row>
    <row r="7149" spans="1:3">
      <c r="A7149" s="90"/>
      <c r="B7149" s="90"/>
      <c r="C7149" s="90"/>
    </row>
    <row r="7150" spans="1:3">
      <c r="A7150" s="90"/>
      <c r="B7150" s="90"/>
      <c r="C7150" s="90"/>
    </row>
    <row r="7151" spans="1:3">
      <c r="A7151" s="90"/>
      <c r="B7151" s="90"/>
      <c r="C7151" s="90"/>
    </row>
    <row r="7152" spans="1:3">
      <c r="A7152" s="90"/>
      <c r="B7152" s="90"/>
      <c r="C7152" s="90"/>
    </row>
    <row r="7153" spans="1:3">
      <c r="A7153" s="90"/>
      <c r="B7153" s="90"/>
      <c r="C7153" s="90"/>
    </row>
    <row r="7154" spans="1:3">
      <c r="A7154" s="90"/>
      <c r="B7154" s="90"/>
      <c r="C7154" s="90"/>
    </row>
    <row r="7155" spans="1:3">
      <c r="A7155" s="90"/>
      <c r="B7155" s="90"/>
      <c r="C7155" s="90"/>
    </row>
    <row r="7156" spans="1:3">
      <c r="A7156" s="90"/>
      <c r="B7156" s="90"/>
      <c r="C7156" s="90"/>
    </row>
    <row r="7157" spans="1:3">
      <c r="A7157" s="90"/>
      <c r="B7157" s="90"/>
      <c r="C7157" s="90"/>
    </row>
    <row r="7158" spans="1:3">
      <c r="A7158" s="90"/>
      <c r="B7158" s="90"/>
      <c r="C7158" s="90"/>
    </row>
    <row r="7159" spans="1:3">
      <c r="A7159" s="90"/>
      <c r="B7159" s="90"/>
      <c r="C7159" s="90"/>
    </row>
    <row r="7160" spans="1:3">
      <c r="A7160" s="90"/>
      <c r="B7160" s="90"/>
      <c r="C7160" s="90"/>
    </row>
    <row r="7161" spans="1:3">
      <c r="A7161" s="90"/>
      <c r="B7161" s="90"/>
      <c r="C7161" s="90"/>
    </row>
    <row r="7162" spans="1:3">
      <c r="A7162" s="90"/>
      <c r="B7162" s="90"/>
      <c r="C7162" s="90"/>
    </row>
    <row r="7163" spans="1:3">
      <c r="A7163" s="90"/>
      <c r="B7163" s="90"/>
      <c r="C7163" s="90"/>
    </row>
    <row r="7164" spans="1:3">
      <c r="A7164" s="90"/>
      <c r="B7164" s="90"/>
      <c r="C7164" s="90"/>
    </row>
    <row r="7165" spans="1:3">
      <c r="A7165" s="90"/>
      <c r="B7165" s="90"/>
      <c r="C7165" s="90"/>
    </row>
    <row r="7166" spans="1:3">
      <c r="A7166" s="90"/>
      <c r="B7166" s="90"/>
      <c r="C7166" s="90"/>
    </row>
    <row r="7167" spans="1:3">
      <c r="A7167" s="90"/>
      <c r="B7167" s="90"/>
      <c r="C7167" s="90"/>
    </row>
    <row r="7168" spans="1:3">
      <c r="A7168" s="90"/>
      <c r="B7168" s="90"/>
      <c r="C7168" s="90"/>
    </row>
    <row r="7169" spans="1:3">
      <c r="A7169" s="90"/>
      <c r="B7169" s="90"/>
      <c r="C7169" s="90"/>
    </row>
    <row r="7170" spans="1:3">
      <c r="A7170" s="90"/>
      <c r="B7170" s="90"/>
      <c r="C7170" s="90"/>
    </row>
    <row r="7171" spans="1:3">
      <c r="A7171" s="90"/>
      <c r="B7171" s="90"/>
      <c r="C7171" s="90"/>
    </row>
    <row r="7172" spans="1:3">
      <c r="A7172" s="90"/>
      <c r="B7172" s="90"/>
      <c r="C7172" s="90"/>
    </row>
    <row r="7173" spans="1:3">
      <c r="A7173" s="90"/>
      <c r="B7173" s="90"/>
      <c r="C7173" s="90"/>
    </row>
    <row r="7174" spans="1:3">
      <c r="A7174" s="90"/>
      <c r="B7174" s="90"/>
      <c r="C7174" s="90"/>
    </row>
    <row r="7175" spans="1:3">
      <c r="A7175" s="90"/>
      <c r="B7175" s="90"/>
      <c r="C7175" s="90"/>
    </row>
    <row r="7176" spans="1:3">
      <c r="A7176" s="90"/>
      <c r="B7176" s="90"/>
      <c r="C7176" s="90"/>
    </row>
    <row r="7177" spans="1:3">
      <c r="A7177" s="90"/>
      <c r="B7177" s="90"/>
      <c r="C7177" s="90"/>
    </row>
    <row r="7178" spans="1:3">
      <c r="A7178" s="90"/>
      <c r="B7178" s="90"/>
      <c r="C7178" s="90"/>
    </row>
    <row r="7179" spans="1:3">
      <c r="A7179" s="90"/>
      <c r="B7179" s="90"/>
      <c r="C7179" s="90"/>
    </row>
    <row r="7180" spans="1:3">
      <c r="A7180" s="90"/>
      <c r="B7180" s="90"/>
      <c r="C7180" s="90"/>
    </row>
    <row r="7181" spans="1:3">
      <c r="A7181" s="90"/>
      <c r="B7181" s="90"/>
      <c r="C7181" s="90"/>
    </row>
    <row r="7182" spans="1:3">
      <c r="A7182" s="90"/>
      <c r="B7182" s="90"/>
      <c r="C7182" s="90"/>
    </row>
    <row r="7183" spans="1:3">
      <c r="A7183" s="90"/>
      <c r="B7183" s="90"/>
      <c r="C7183" s="90"/>
    </row>
    <row r="7184" spans="1:3">
      <c r="A7184" s="90"/>
      <c r="B7184" s="90"/>
      <c r="C7184" s="90"/>
    </row>
    <row r="7185" spans="1:3">
      <c r="A7185" s="90"/>
      <c r="B7185" s="90"/>
      <c r="C7185" s="90"/>
    </row>
    <row r="7186" spans="1:3">
      <c r="A7186" s="90"/>
      <c r="B7186" s="90"/>
      <c r="C7186" s="90"/>
    </row>
    <row r="7187" spans="1:3">
      <c r="A7187" s="90"/>
      <c r="B7187" s="90"/>
      <c r="C7187" s="90"/>
    </row>
    <row r="7188" spans="1:3">
      <c r="A7188" s="90"/>
      <c r="B7188" s="90"/>
      <c r="C7188" s="90"/>
    </row>
    <row r="7189" spans="1:3">
      <c r="A7189" s="90"/>
      <c r="B7189" s="90"/>
      <c r="C7189" s="90"/>
    </row>
    <row r="7190" spans="1:3">
      <c r="A7190" s="90"/>
      <c r="B7190" s="90"/>
      <c r="C7190" s="90"/>
    </row>
    <row r="7191" spans="1:3">
      <c r="A7191" s="90"/>
      <c r="B7191" s="90"/>
      <c r="C7191" s="90"/>
    </row>
    <row r="7192" spans="1:3">
      <c r="A7192" s="90"/>
      <c r="B7192" s="90"/>
      <c r="C7192" s="90"/>
    </row>
    <row r="7193" spans="1:3">
      <c r="A7193" s="90"/>
      <c r="B7193" s="90"/>
      <c r="C7193" s="90"/>
    </row>
    <row r="7194" spans="1:3">
      <c r="A7194" s="90"/>
      <c r="B7194" s="90"/>
      <c r="C7194" s="90"/>
    </row>
    <row r="7195" spans="1:3">
      <c r="A7195" s="90"/>
      <c r="B7195" s="90"/>
      <c r="C7195" s="90"/>
    </row>
    <row r="7196" spans="1:3">
      <c r="A7196" s="90"/>
      <c r="B7196" s="90"/>
      <c r="C7196" s="90"/>
    </row>
    <row r="7197" spans="1:3">
      <c r="A7197" s="90"/>
      <c r="B7197" s="90"/>
      <c r="C7197" s="90"/>
    </row>
    <row r="7198" spans="1:3">
      <c r="A7198" s="90"/>
      <c r="B7198" s="90"/>
      <c r="C7198" s="90"/>
    </row>
    <row r="7199" spans="1:3">
      <c r="A7199" s="90"/>
      <c r="B7199" s="90"/>
      <c r="C7199" s="90"/>
    </row>
    <row r="7200" spans="1:3">
      <c r="A7200" s="90"/>
      <c r="B7200" s="90"/>
      <c r="C7200" s="90"/>
    </row>
    <row r="7201" spans="1:3">
      <c r="A7201" s="90"/>
      <c r="B7201" s="90"/>
      <c r="C7201" s="90"/>
    </row>
    <row r="7202" spans="1:3">
      <c r="A7202" s="90"/>
      <c r="B7202" s="90"/>
      <c r="C7202" s="90"/>
    </row>
    <row r="7203" spans="1:3">
      <c r="A7203" s="90"/>
      <c r="B7203" s="90"/>
      <c r="C7203" s="90"/>
    </row>
    <row r="7204" spans="1:3">
      <c r="A7204" s="90"/>
      <c r="B7204" s="90"/>
      <c r="C7204" s="90"/>
    </row>
    <row r="7205" spans="1:3">
      <c r="A7205" s="90"/>
      <c r="B7205" s="90"/>
      <c r="C7205" s="90"/>
    </row>
    <row r="7206" spans="1:3">
      <c r="A7206" s="90"/>
      <c r="B7206" s="90"/>
      <c r="C7206" s="90"/>
    </row>
    <row r="7207" spans="1:3">
      <c r="A7207" s="90"/>
      <c r="B7207" s="90"/>
      <c r="C7207" s="90"/>
    </row>
    <row r="7208" spans="1:3">
      <c r="A7208" s="90"/>
      <c r="B7208" s="90"/>
      <c r="C7208" s="90"/>
    </row>
    <row r="7209" spans="1:3">
      <c r="A7209" s="90"/>
      <c r="B7209" s="90"/>
      <c r="C7209" s="90"/>
    </row>
    <row r="7210" spans="1:3">
      <c r="A7210" s="90"/>
      <c r="B7210" s="90"/>
      <c r="C7210" s="90"/>
    </row>
    <row r="7211" spans="1:3">
      <c r="A7211" s="90"/>
      <c r="B7211" s="90"/>
      <c r="C7211" s="90"/>
    </row>
    <row r="7212" spans="1:3">
      <c r="A7212" s="90"/>
      <c r="B7212" s="90"/>
      <c r="C7212" s="90"/>
    </row>
    <row r="7213" spans="1:3">
      <c r="A7213" s="90"/>
      <c r="B7213" s="90"/>
      <c r="C7213" s="90"/>
    </row>
    <row r="7214" spans="1:3">
      <c r="A7214" s="90"/>
      <c r="B7214" s="90"/>
      <c r="C7214" s="90"/>
    </row>
    <row r="7215" spans="1:3">
      <c r="A7215" s="90"/>
      <c r="B7215" s="90"/>
      <c r="C7215" s="90"/>
    </row>
    <row r="7216" spans="1:3">
      <c r="A7216" s="90"/>
      <c r="B7216" s="90"/>
      <c r="C7216" s="90"/>
    </row>
    <row r="7217" spans="1:3">
      <c r="A7217" s="90"/>
      <c r="B7217" s="90"/>
      <c r="C7217" s="90"/>
    </row>
    <row r="7218" spans="1:3">
      <c r="A7218" s="90"/>
      <c r="B7218" s="90"/>
      <c r="C7218" s="90"/>
    </row>
    <row r="7219" spans="1:3">
      <c r="A7219" s="90"/>
      <c r="B7219" s="90"/>
      <c r="C7219" s="90"/>
    </row>
    <row r="7220" spans="1:3">
      <c r="A7220" s="90"/>
      <c r="B7220" s="90"/>
      <c r="C7220" s="90"/>
    </row>
    <row r="7221" spans="1:3">
      <c r="A7221" s="90"/>
      <c r="B7221" s="90"/>
      <c r="C7221" s="90"/>
    </row>
    <row r="7222" spans="1:3">
      <c r="A7222" s="90"/>
      <c r="B7222" s="90"/>
      <c r="C7222" s="90"/>
    </row>
    <row r="7223" spans="1:3">
      <c r="A7223" s="90"/>
      <c r="B7223" s="90"/>
      <c r="C7223" s="90"/>
    </row>
    <row r="7224" spans="1:3">
      <c r="A7224" s="90"/>
      <c r="B7224" s="90"/>
      <c r="C7224" s="90"/>
    </row>
    <row r="7225" spans="1:3">
      <c r="A7225" s="90"/>
      <c r="B7225" s="90"/>
      <c r="C7225" s="90"/>
    </row>
    <row r="7226" spans="1:3">
      <c r="A7226" s="90"/>
      <c r="B7226" s="90"/>
      <c r="C7226" s="90"/>
    </row>
    <row r="7227" spans="1:3">
      <c r="A7227" s="90"/>
      <c r="B7227" s="90"/>
      <c r="C7227" s="90"/>
    </row>
    <row r="7228" spans="1:3">
      <c r="A7228" s="90"/>
      <c r="B7228" s="90"/>
      <c r="C7228" s="90"/>
    </row>
    <row r="7229" spans="1:3">
      <c r="A7229" s="90"/>
      <c r="B7229" s="90"/>
      <c r="C7229" s="90"/>
    </row>
    <row r="7230" spans="1:3">
      <c r="A7230" s="90"/>
      <c r="B7230" s="90"/>
      <c r="C7230" s="90"/>
    </row>
    <row r="7231" spans="1:3">
      <c r="A7231" s="90"/>
      <c r="B7231" s="90"/>
      <c r="C7231" s="90"/>
    </row>
    <row r="7232" spans="1:3">
      <c r="A7232" s="90"/>
      <c r="B7232" s="90"/>
      <c r="C7232" s="90"/>
    </row>
    <row r="7233" spans="1:3">
      <c r="A7233" s="90"/>
      <c r="B7233" s="90"/>
      <c r="C7233" s="90"/>
    </row>
    <row r="7234" spans="1:3">
      <c r="A7234" s="90"/>
      <c r="B7234" s="90"/>
      <c r="C7234" s="90"/>
    </row>
    <row r="7235" spans="1:3">
      <c r="A7235" s="90"/>
      <c r="B7235" s="90"/>
      <c r="C7235" s="90"/>
    </row>
    <row r="7236" spans="1:3">
      <c r="A7236" s="90"/>
      <c r="B7236" s="90"/>
      <c r="C7236" s="90"/>
    </row>
    <row r="7237" spans="1:3">
      <c r="A7237" s="90"/>
      <c r="B7237" s="90"/>
      <c r="C7237" s="90"/>
    </row>
    <row r="7238" spans="1:3">
      <c r="A7238" s="90"/>
      <c r="B7238" s="90"/>
      <c r="C7238" s="90"/>
    </row>
    <row r="7239" spans="1:3">
      <c r="A7239" s="90"/>
      <c r="B7239" s="90"/>
      <c r="C7239" s="90"/>
    </row>
    <row r="7240" spans="1:3">
      <c r="A7240" s="90"/>
      <c r="B7240" s="90"/>
      <c r="C7240" s="90"/>
    </row>
    <row r="7241" spans="1:3">
      <c r="A7241" s="90"/>
      <c r="B7241" s="90"/>
      <c r="C7241" s="90"/>
    </row>
    <row r="7242" spans="1:3">
      <c r="A7242" s="90"/>
      <c r="B7242" s="90"/>
      <c r="C7242" s="90"/>
    </row>
    <row r="7243" spans="1:3">
      <c r="A7243" s="90"/>
      <c r="B7243" s="90"/>
      <c r="C7243" s="90"/>
    </row>
    <row r="7244" spans="1:3">
      <c r="A7244" s="90"/>
      <c r="B7244" s="90"/>
      <c r="C7244" s="90"/>
    </row>
    <row r="7245" spans="1:3">
      <c r="A7245" s="90"/>
      <c r="B7245" s="90"/>
      <c r="C7245" s="90"/>
    </row>
    <row r="7246" spans="1:3">
      <c r="A7246" s="90"/>
      <c r="B7246" s="90"/>
      <c r="C7246" s="90"/>
    </row>
    <row r="7247" spans="1:3">
      <c r="A7247" s="90"/>
      <c r="B7247" s="90"/>
      <c r="C7247" s="90"/>
    </row>
    <row r="7248" spans="1:3">
      <c r="A7248" s="90"/>
      <c r="B7248" s="90"/>
      <c r="C7248" s="90"/>
    </row>
    <row r="7249" spans="1:3">
      <c r="A7249" s="90"/>
      <c r="B7249" s="90"/>
      <c r="C7249" s="90"/>
    </row>
    <row r="7250" spans="1:3">
      <c r="A7250" s="90"/>
      <c r="B7250" s="90"/>
      <c r="C7250" s="90"/>
    </row>
    <row r="7251" spans="1:3">
      <c r="A7251" s="90"/>
      <c r="B7251" s="90"/>
      <c r="C7251" s="90"/>
    </row>
    <row r="7252" spans="1:3">
      <c r="A7252" s="90"/>
      <c r="B7252" s="90"/>
      <c r="C7252" s="90"/>
    </row>
    <row r="7253" spans="1:3">
      <c r="A7253" s="90"/>
      <c r="B7253" s="90"/>
      <c r="C7253" s="90"/>
    </row>
    <row r="7254" spans="1:3">
      <c r="A7254" s="90"/>
      <c r="B7254" s="90"/>
      <c r="C7254" s="90"/>
    </row>
    <row r="7255" spans="1:3">
      <c r="A7255" s="90"/>
      <c r="B7255" s="90"/>
      <c r="C7255" s="90"/>
    </row>
    <row r="7256" spans="1:3">
      <c r="A7256" s="90"/>
      <c r="B7256" s="90"/>
      <c r="C7256" s="90"/>
    </row>
    <row r="7257" spans="1:3">
      <c r="A7257" s="90"/>
      <c r="B7257" s="90"/>
      <c r="C7257" s="90"/>
    </row>
    <row r="7258" spans="1:3">
      <c r="A7258" s="90"/>
      <c r="B7258" s="90"/>
      <c r="C7258" s="90"/>
    </row>
    <row r="7259" spans="1:3">
      <c r="A7259" s="90"/>
      <c r="B7259" s="90"/>
      <c r="C7259" s="90"/>
    </row>
    <row r="7260" spans="1:3">
      <c r="A7260" s="90"/>
      <c r="B7260" s="90"/>
      <c r="C7260" s="90"/>
    </row>
    <row r="7261" spans="1:3">
      <c r="A7261" s="90"/>
      <c r="B7261" s="90"/>
      <c r="C7261" s="90"/>
    </row>
    <row r="7262" spans="1:3">
      <c r="A7262" s="90"/>
      <c r="B7262" s="90"/>
      <c r="C7262" s="90"/>
    </row>
    <row r="7263" spans="1:3">
      <c r="A7263" s="90"/>
      <c r="B7263" s="90"/>
      <c r="C7263" s="90"/>
    </row>
    <row r="7264" spans="1:3">
      <c r="A7264" s="90"/>
      <c r="B7264" s="90"/>
      <c r="C7264" s="90"/>
    </row>
    <row r="7265" spans="1:3">
      <c r="A7265" s="90"/>
      <c r="B7265" s="90"/>
      <c r="C7265" s="90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honeticPr fontId="8" type="noConversion"/>
  <conditionalFormatting sqref="J4:K380">
    <cfRule type="cellIs" dxfId="5" priority="2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Y1535"/>
  <sheetViews>
    <sheetView rightToLeft="1" tabSelected="1" topLeftCell="G1" zoomScale="130" zoomScaleNormal="130" workbookViewId="0">
      <pane ySplit="5" topLeftCell="A6" activePane="bottomLeft" state="frozen"/>
      <selection pane="bottomLeft" activeCell="Y7" sqref="Y7"/>
    </sheetView>
  </sheetViews>
  <sheetFormatPr defaultRowHeight="12.75"/>
  <cols>
    <col min="1" max="1" width="5.42578125" style="2" customWidth="1"/>
    <col min="2" max="2" width="24.140625" style="2" customWidth="1"/>
    <col min="3" max="4" width="6.140625" style="2" customWidth="1"/>
    <col min="5" max="5" width="8.85546875" style="2" customWidth="1"/>
    <col min="6" max="6" width="5" style="2" customWidth="1"/>
    <col min="7" max="7" width="4.42578125" style="2" customWidth="1"/>
    <col min="8" max="8" width="6.28515625" style="2" customWidth="1"/>
    <col min="9" max="11" width="9.140625" style="2" customWidth="1"/>
    <col min="12" max="12" width="8.85546875" style="2" customWidth="1"/>
    <col min="13" max="13" width="8.42578125" style="2" customWidth="1"/>
    <col min="14" max="14" width="1.5703125" style="2" customWidth="1"/>
    <col min="15" max="15" width="7.5703125" style="2" customWidth="1"/>
    <col min="16" max="16" width="9.140625" style="2" hidden="1" customWidth="1"/>
    <col min="17" max="17" width="7.5703125" style="2" customWidth="1"/>
    <col min="18" max="18" width="4" style="2" customWidth="1"/>
    <col min="19" max="19" width="9.140625" style="2" customWidth="1"/>
    <col min="20" max="20" width="9.5703125" style="2" bestFit="1" customWidth="1"/>
    <col min="21" max="21" width="4" style="2" customWidth="1"/>
    <col min="22" max="22" width="5.28515625" style="2" customWidth="1"/>
    <col min="23" max="23" width="5.85546875" style="2" customWidth="1"/>
    <col min="24" max="16384" width="9.140625" style="2"/>
  </cols>
  <sheetData>
    <row r="1" spans="1:25" ht="17.45" customHeight="1" thickBot="1">
      <c r="B1" s="138"/>
      <c r="C1" s="178"/>
      <c r="I1" s="270" t="s">
        <v>154</v>
      </c>
      <c r="J1" s="271"/>
      <c r="K1" s="271"/>
      <c r="L1" s="271"/>
      <c r="M1" s="265" t="s">
        <v>156</v>
      </c>
      <c r="N1" s="265"/>
      <c r="O1" s="265"/>
      <c r="P1" s="265"/>
      <c r="Q1" s="266"/>
      <c r="R1" s="267"/>
      <c r="S1" s="267"/>
      <c r="T1" s="152">
        <f>T2*O4</f>
        <v>26550</v>
      </c>
      <c r="U1" s="150" t="s">
        <v>122</v>
      </c>
      <c r="V1" s="151"/>
      <c r="W1" s="154"/>
      <c r="Y1" s="18"/>
    </row>
    <row r="2" spans="1:25" ht="17.45" customHeight="1" thickBot="1">
      <c r="A2" s="137"/>
      <c r="B2" s="137"/>
      <c r="C2" s="137"/>
      <c r="I2" s="270" t="s">
        <v>155</v>
      </c>
      <c r="J2" s="271"/>
      <c r="K2" s="271"/>
      <c r="L2" s="271"/>
      <c r="M2" s="266"/>
      <c r="N2" s="266"/>
      <c r="O2" s="267" t="s">
        <v>157</v>
      </c>
      <c r="P2" s="268"/>
      <c r="Q2" s="267"/>
      <c r="R2" s="267"/>
      <c r="S2" s="267"/>
      <c r="T2" s="153">
        <f>SUM(U5:U519)-SUM(V5:V519)</f>
        <v>10</v>
      </c>
      <c r="U2" s="150" t="s">
        <v>121</v>
      </c>
      <c r="V2" s="151"/>
      <c r="W2" s="154"/>
      <c r="Y2" s="18"/>
    </row>
    <row r="3" spans="1:25" ht="17.45" customHeight="1" thickBot="1">
      <c r="A3" s="137"/>
      <c r="B3" s="137"/>
      <c r="C3" s="137"/>
      <c r="K3" s="264"/>
      <c r="L3" s="90"/>
      <c r="M3" s="266"/>
      <c r="N3" s="266" t="s">
        <v>158</v>
      </c>
      <c r="O3" s="266"/>
      <c r="P3" s="267"/>
      <c r="Q3" s="269"/>
      <c r="R3" s="267"/>
      <c r="S3" s="267"/>
      <c r="T3" s="199" t="s">
        <v>115</v>
      </c>
      <c r="U3" s="155"/>
      <c r="V3" s="156" t="s">
        <v>116</v>
      </c>
      <c r="W3" s="138"/>
      <c r="Y3" s="18"/>
    </row>
    <row r="4" spans="1:25" ht="26.25" thickBot="1">
      <c r="A4" s="175" t="s">
        <v>125</v>
      </c>
      <c r="B4" s="161" t="s">
        <v>38</v>
      </c>
      <c r="C4" s="170" t="s">
        <v>77</v>
      </c>
      <c r="D4" s="171" t="s">
        <v>76</v>
      </c>
      <c r="E4" s="171" t="s">
        <v>3</v>
      </c>
      <c r="F4" s="180" t="s">
        <v>126</v>
      </c>
      <c r="G4" s="181" t="s">
        <v>127</v>
      </c>
      <c r="H4" s="133" t="s">
        <v>12</v>
      </c>
      <c r="I4" s="133"/>
      <c r="J4" s="133"/>
      <c r="K4" s="133" t="s">
        <v>123</v>
      </c>
      <c r="L4" s="157"/>
      <c r="M4" s="133" t="s">
        <v>23</v>
      </c>
      <c r="N4" s="172"/>
      <c r="O4" s="200">
        <f>SUM(O5:O519)</f>
        <v>2655</v>
      </c>
      <c r="P4" s="163"/>
      <c r="R4" s="163"/>
      <c r="S4" s="163"/>
      <c r="T4" s="145"/>
      <c r="U4" s="146">
        <f>SUM(U5:U519)</f>
        <v>24</v>
      </c>
      <c r="V4" s="147">
        <f>SUM(V5:V519)</f>
        <v>14</v>
      </c>
      <c r="W4" s="138" t="s">
        <v>161</v>
      </c>
      <c r="Y4" s="18"/>
    </row>
    <row r="5" spans="1:25" ht="17.45" customHeight="1" thickBot="1">
      <c r="A5" s="176" t="s">
        <v>44</v>
      </c>
      <c r="B5" s="158"/>
      <c r="C5" s="159"/>
      <c r="D5" s="159"/>
      <c r="E5" s="160"/>
      <c r="F5" s="9" t="s">
        <v>2</v>
      </c>
      <c r="G5" s="9" t="s">
        <v>128</v>
      </c>
      <c r="H5" s="133"/>
      <c r="I5" s="133"/>
      <c r="J5" s="133"/>
      <c r="K5" s="133"/>
      <c r="L5" s="9" t="s">
        <v>120</v>
      </c>
      <c r="M5" s="179">
        <f>SUM(M6:M2022)</f>
        <v>52.5</v>
      </c>
      <c r="N5" s="172"/>
      <c r="O5" s="148" t="s">
        <v>71</v>
      </c>
      <c r="P5" s="149" t="s">
        <v>3</v>
      </c>
      <c r="Q5" s="166" t="s">
        <v>71</v>
      </c>
      <c r="R5" s="165" t="s">
        <v>4</v>
      </c>
      <c r="S5" s="164" t="s">
        <v>3</v>
      </c>
      <c r="T5" s="167" t="s">
        <v>28</v>
      </c>
      <c r="U5" s="168" t="s">
        <v>4</v>
      </c>
      <c r="V5" s="169" t="s">
        <v>4</v>
      </c>
      <c r="W5" s="140"/>
    </row>
    <row r="6" spans="1:25" ht="12.75" customHeight="1">
      <c r="A6" s="97">
        <v>100</v>
      </c>
      <c r="B6" s="97" t="s">
        <v>159</v>
      </c>
      <c r="C6" s="97">
        <v>1</v>
      </c>
      <c r="D6" s="97">
        <v>90</v>
      </c>
      <c r="E6" s="177">
        <f>IF(C6+D6&gt;0,D6*C6,"  ")</f>
        <v>90</v>
      </c>
      <c r="F6" s="12">
        <f>SUMIF(المشتريات!E:E,A6,المشتريات!G:G)</f>
        <v>3</v>
      </c>
      <c r="G6" s="12">
        <f>SUMIF('المبيعات '!F:F,A6,'المبيعات '!H:H)</f>
        <v>3</v>
      </c>
      <c r="H6" s="188">
        <f t="shared" ref="H6:H18" si="0">C6+F6-G6</f>
        <v>1</v>
      </c>
      <c r="I6" s="17">
        <f>IF(C6+D6&gt;0,SUMIF(المشتريات!E:E,A6,المشتريات!J:J)+E6," ")</f>
        <v>450</v>
      </c>
      <c r="J6" s="12">
        <f>SUMIF(المشتريات!E:E,A6,المشتريات!G:G)+C6</f>
        <v>4</v>
      </c>
      <c r="K6" s="13">
        <f t="shared" ref="K6:K21" si="1">IF(C6&lt;&gt;0,I6/J6,"")</f>
        <v>112.5</v>
      </c>
      <c r="L6" s="13">
        <f t="shared" ref="L6:L75" si="2">IF(K6="","",H6*K6)</f>
        <v>112.5</v>
      </c>
      <c r="M6" s="15">
        <f>IF(G6&gt;0,SUMIF('المبيعات '!F:F,A6,'المبيعات '!T:T)," ")</f>
        <v>52.5</v>
      </c>
      <c r="N6" s="172"/>
      <c r="O6" s="143"/>
      <c r="P6" s="144">
        <f>S6</f>
        <v>9600</v>
      </c>
      <c r="Q6" s="144">
        <f t="shared" ref="Q6:Q41" si="3">IF(U6+V6&gt;0,P6/R6,"  ")</f>
        <v>1600</v>
      </c>
      <c r="R6" s="144">
        <f>U6-V6</f>
        <v>6</v>
      </c>
      <c r="S6" s="144">
        <f>U6*T6</f>
        <v>9600</v>
      </c>
      <c r="T6" s="141">
        <v>1600</v>
      </c>
      <c r="U6" s="141">
        <v>6</v>
      </c>
      <c r="V6" s="142"/>
      <c r="W6" s="139">
        <v>41274</v>
      </c>
    </row>
    <row r="7" spans="1:25" ht="12.75" customHeight="1">
      <c r="A7" s="97"/>
      <c r="B7" s="97"/>
      <c r="C7" s="97"/>
      <c r="D7" s="97"/>
      <c r="E7" s="177" t="str">
        <f>IF(C7+D7&gt;0,D7*C7,"  ")</f>
        <v xml:space="preserve">  </v>
      </c>
      <c r="F7" s="12">
        <f>SUMIF(المشتريات!E:E,A7,المشتريات!G:G)</f>
        <v>0</v>
      </c>
      <c r="G7" s="12">
        <f>SUMIF('المبيعات '!F:F,A7,'المبيعات '!H:H)</f>
        <v>0</v>
      </c>
      <c r="H7" s="188">
        <f t="shared" si="0"/>
        <v>0</v>
      </c>
      <c r="I7" s="17" t="str">
        <f>IF(C7+D7&gt;0,SUMIF(المشتريات!E:E,A7,المشتريات!J:J)+E7," ")</f>
        <v xml:space="preserve"> </v>
      </c>
      <c r="J7" s="12">
        <f>SUMIF(المشتريات!E:E,A7,المشتريات!G:G)+C7</f>
        <v>0</v>
      </c>
      <c r="K7" s="13" t="str">
        <f t="shared" si="1"/>
        <v/>
      </c>
      <c r="L7" s="13" t="str">
        <f t="shared" si="2"/>
        <v/>
      </c>
      <c r="M7" s="15" t="str">
        <f>IF(G7&gt;0,SUMIF('المبيعات '!F:F,A7,'المبيعات '!T:T)," ")</f>
        <v xml:space="preserve"> </v>
      </c>
      <c r="N7" s="172"/>
      <c r="O7" s="201">
        <f>IF(Q7 &lt;&gt;Q6,Q7," ")</f>
        <v>1412.5</v>
      </c>
      <c r="P7" s="130">
        <f t="shared" ref="P7:P42" si="4">IF(U7+V7&gt;0,P6+S7-(V7*Q6)," ")</f>
        <v>22600</v>
      </c>
      <c r="Q7" s="130">
        <f t="shared" si="3"/>
        <v>1412.5</v>
      </c>
      <c r="R7" s="130">
        <f>IF(U7+V7&gt;0,U7+R6-V7," ")</f>
        <v>16</v>
      </c>
      <c r="S7" s="130">
        <f>U7*T7</f>
        <v>13000</v>
      </c>
      <c r="T7" s="131">
        <v>1300</v>
      </c>
      <c r="U7" s="131">
        <v>10</v>
      </c>
      <c r="V7" s="132"/>
      <c r="W7" s="129"/>
    </row>
    <row r="8" spans="1:25">
      <c r="A8" s="97"/>
      <c r="B8" s="97"/>
      <c r="C8" s="97"/>
      <c r="D8" s="97"/>
      <c r="E8" s="177" t="str">
        <f t="shared" ref="E8:E77" si="5">IF(C8+D8&gt;0,D8*C8,"  ")</f>
        <v xml:space="preserve">  </v>
      </c>
      <c r="F8" s="12">
        <f>SUMIF(المشتريات!E:E,A8,المشتريات!G:G)</f>
        <v>0</v>
      </c>
      <c r="G8" s="12">
        <f>SUMIF('المبيعات '!F:F,A8,'المبيعات '!H:H)</f>
        <v>0</v>
      </c>
      <c r="H8" s="188">
        <f t="shared" si="0"/>
        <v>0</v>
      </c>
      <c r="I8" s="17" t="str">
        <f>IF(C8+D8&gt;0,SUMIF(المشتريات!E:E,A8,المشتريات!J:J)+E8," ")</f>
        <v xml:space="preserve"> </v>
      </c>
      <c r="J8" s="12">
        <f>SUMIF(المشتريات!E:E,A8,المشتريات!G:G)+C8</f>
        <v>0</v>
      </c>
      <c r="K8" s="13" t="str">
        <f t="shared" si="1"/>
        <v/>
      </c>
      <c r="L8" s="13" t="str">
        <f t="shared" si="2"/>
        <v/>
      </c>
      <c r="M8" s="15" t="str">
        <f>IF(G8&gt;0,SUMIF('المبيعات '!F:F,A8,'المبيعات '!T:T)," ")</f>
        <v xml:space="preserve"> </v>
      </c>
      <c r="N8" s="172"/>
      <c r="O8" s="201" t="str">
        <f t="shared" ref="O8:O11" si="6">IF(Q8 &lt;&gt;Q7,Q8," ")</f>
        <v xml:space="preserve"> </v>
      </c>
      <c r="P8" s="130">
        <f t="shared" si="4"/>
        <v>14125</v>
      </c>
      <c r="Q8" s="130">
        <f t="shared" si="3"/>
        <v>1412.5</v>
      </c>
      <c r="R8" s="130">
        <f t="shared" ref="R8:R77" si="7">IF(U8+V8&gt;0,U8+R7-V8," ")</f>
        <v>10</v>
      </c>
      <c r="S8" s="130">
        <f>U8*T8</f>
        <v>0</v>
      </c>
      <c r="T8" s="131"/>
      <c r="U8" s="131"/>
      <c r="V8" s="132">
        <v>6</v>
      </c>
      <c r="W8" s="129"/>
    </row>
    <row r="9" spans="1:25">
      <c r="A9" s="97"/>
      <c r="B9" s="97"/>
      <c r="C9" s="97"/>
      <c r="D9" s="97"/>
      <c r="E9" s="177" t="str">
        <f t="shared" si="5"/>
        <v xml:space="preserve">  </v>
      </c>
      <c r="F9" s="12">
        <f>SUMIF(المشتريات!E:E,A9,المشتريات!G:G)</f>
        <v>0</v>
      </c>
      <c r="G9" s="12">
        <f>SUMIF('المبيعات '!F:F,A9,'المبيعات '!H:H)</f>
        <v>0</v>
      </c>
      <c r="H9" s="188">
        <f t="shared" si="0"/>
        <v>0</v>
      </c>
      <c r="I9" s="17" t="str">
        <f>IF(C9+D9&gt;0,SUMIF(المشتريات!E:E,A9,المشتريات!J:J)+E9," ")</f>
        <v xml:space="preserve"> </v>
      </c>
      <c r="J9" s="12">
        <f>SUMIF(المشتريات!E:E,A9,المشتريات!G:G)+C9</f>
        <v>0</v>
      </c>
      <c r="K9" s="13" t="str">
        <f t="shared" si="1"/>
        <v/>
      </c>
      <c r="L9" s="13" t="str">
        <f t="shared" si="2"/>
        <v/>
      </c>
      <c r="M9" s="15" t="str">
        <f>IF(G9&gt;0,SUMIF('المبيعات '!F:F,A9,'المبيعات '!T:T)," ")</f>
        <v xml:space="preserve"> </v>
      </c>
      <c r="N9" s="172"/>
      <c r="O9" s="201" t="str">
        <f t="shared" si="6"/>
        <v xml:space="preserve"> </v>
      </c>
      <c r="P9" s="130">
        <f t="shared" si="4"/>
        <v>5650</v>
      </c>
      <c r="Q9" s="130">
        <f t="shared" si="3"/>
        <v>1412.5</v>
      </c>
      <c r="R9" s="130">
        <f t="shared" si="7"/>
        <v>4</v>
      </c>
      <c r="S9" s="130">
        <f>U9*T9</f>
        <v>0</v>
      </c>
      <c r="T9" s="131"/>
      <c r="U9" s="131"/>
      <c r="V9" s="132">
        <v>6</v>
      </c>
      <c r="W9" s="129"/>
    </row>
    <row r="10" spans="1:25">
      <c r="A10" s="97"/>
      <c r="B10" s="97"/>
      <c r="C10" s="97"/>
      <c r="D10" s="97"/>
      <c r="E10" s="177" t="str">
        <f t="shared" si="5"/>
        <v xml:space="preserve">  </v>
      </c>
      <c r="F10" s="12">
        <f>SUMIF(المشتريات!E:E,A10,المشتريات!G:G)</f>
        <v>0</v>
      </c>
      <c r="G10" s="12">
        <f>SUMIF('المبيعات '!F:F,A10,'المبيعات '!H:H)</f>
        <v>0</v>
      </c>
      <c r="H10" s="188">
        <f t="shared" si="0"/>
        <v>0</v>
      </c>
      <c r="I10" s="17" t="str">
        <f>IF(C10+D10&gt;0,SUMIF(المشتريات!E:E,A10,المشتريات!J:J)+E10," ")</f>
        <v xml:space="preserve"> </v>
      </c>
      <c r="J10" s="12">
        <f>SUMIF(المشتريات!E:E,A10,المشتريات!G:G)+C10</f>
        <v>0</v>
      </c>
      <c r="K10" s="13" t="str">
        <f t="shared" si="1"/>
        <v/>
      </c>
      <c r="L10" s="13" t="str">
        <f t="shared" si="2"/>
        <v/>
      </c>
      <c r="M10" s="15" t="str">
        <f>IF(G10&gt;0,SUMIF('المبيعات '!F:F,A10,'المبيعات '!T:T)," ")</f>
        <v xml:space="preserve"> </v>
      </c>
      <c r="N10" s="172"/>
      <c r="O10" s="201" t="str">
        <f t="shared" si="6"/>
        <v xml:space="preserve"> </v>
      </c>
      <c r="P10" s="130">
        <f t="shared" si="4"/>
        <v>4237.5</v>
      </c>
      <c r="Q10" s="130">
        <f t="shared" si="3"/>
        <v>1412.5</v>
      </c>
      <c r="R10" s="130">
        <f t="shared" si="7"/>
        <v>3</v>
      </c>
      <c r="S10" s="130">
        <f t="shared" ref="S10:S79" si="8">U10*T10</f>
        <v>0</v>
      </c>
      <c r="T10" s="131"/>
      <c r="U10" s="131"/>
      <c r="V10" s="132">
        <v>1</v>
      </c>
      <c r="W10" s="129"/>
    </row>
    <row r="11" spans="1:25">
      <c r="A11" s="97"/>
      <c r="B11" s="97"/>
      <c r="C11" s="97"/>
      <c r="D11" s="97"/>
      <c r="E11" s="177" t="str">
        <f t="shared" si="5"/>
        <v xml:space="preserve">  </v>
      </c>
      <c r="F11" s="12">
        <f>SUMIF(المشتريات!E:E,A11,المشتريات!G:G)</f>
        <v>0</v>
      </c>
      <c r="G11" s="12">
        <f>SUMIF('المبيعات '!F:F,A11,'المبيعات '!H:H)</f>
        <v>0</v>
      </c>
      <c r="H11" s="188">
        <f t="shared" si="0"/>
        <v>0</v>
      </c>
      <c r="I11" s="17" t="str">
        <f>IF(C11+D11&gt;0,SUMIF(المشتريات!E:E,A11,المشتريات!J:J)+E11," ")</f>
        <v xml:space="preserve"> </v>
      </c>
      <c r="J11" s="12">
        <f>SUMIF(المشتريات!E:E,A11,المشتريات!G:G)+C11</f>
        <v>0</v>
      </c>
      <c r="K11" s="13" t="str">
        <f t="shared" si="1"/>
        <v/>
      </c>
      <c r="L11" s="13" t="str">
        <f t="shared" si="2"/>
        <v/>
      </c>
      <c r="M11" s="15" t="str">
        <f>IF(G11&gt;0,SUMIF('المبيعات '!F:F,A11,'المبيعات '!T:T)," ")</f>
        <v xml:space="preserve"> </v>
      </c>
      <c r="N11" s="172"/>
      <c r="O11" s="201" t="str">
        <f t="shared" si="6"/>
        <v xml:space="preserve"> </v>
      </c>
      <c r="P11" s="130">
        <f t="shared" si="4"/>
        <v>2825</v>
      </c>
      <c r="Q11" s="130">
        <f t="shared" si="3"/>
        <v>1412.5</v>
      </c>
      <c r="R11" s="130">
        <f t="shared" si="7"/>
        <v>2</v>
      </c>
      <c r="S11" s="130">
        <f t="shared" si="8"/>
        <v>0</v>
      </c>
      <c r="T11" s="131"/>
      <c r="U11" s="131"/>
      <c r="V11" s="132">
        <v>1</v>
      </c>
      <c r="W11" s="129"/>
    </row>
    <row r="12" spans="1:25">
      <c r="A12" s="97"/>
      <c r="B12" s="97"/>
      <c r="C12" s="97"/>
      <c r="D12" s="97"/>
      <c r="E12" s="177" t="str">
        <f t="shared" si="5"/>
        <v xml:space="preserve">  </v>
      </c>
      <c r="F12" s="12">
        <f>SUMIF(المشتريات!E:E,A12,المشتريات!G:G)</f>
        <v>0</v>
      </c>
      <c r="G12" s="12">
        <f>SUMIF('المبيعات '!F:F,A12,'المبيعات '!H:H)</f>
        <v>0</v>
      </c>
      <c r="H12" s="188">
        <f t="shared" si="0"/>
        <v>0</v>
      </c>
      <c r="I12" s="17" t="str">
        <f>IF(C12+D12&gt;0,SUMIF(المشتريات!E:E,A12,المشتريات!J:J)+E12," ")</f>
        <v xml:space="preserve"> </v>
      </c>
      <c r="J12" s="12">
        <f>SUMIF(المشتريات!E:E,A12,المشتريات!G:G)+C12</f>
        <v>0</v>
      </c>
      <c r="K12" s="13" t="str">
        <f t="shared" si="1"/>
        <v/>
      </c>
      <c r="L12" s="13" t="str">
        <f t="shared" si="2"/>
        <v/>
      </c>
      <c r="M12" s="15" t="str">
        <f>IF(G12&gt;0,SUMIF('المبيعات '!F:F,A12,'المبيعات '!T:T)," ")</f>
        <v xml:space="preserve"> </v>
      </c>
      <c r="N12" s="172"/>
      <c r="O12" s="201">
        <f>IF(Q12 &lt;&gt;Q11,Q12," ")</f>
        <v>1242.5</v>
      </c>
      <c r="P12" s="130">
        <f t="shared" si="4"/>
        <v>12425</v>
      </c>
      <c r="Q12" s="130">
        <f t="shared" si="3"/>
        <v>1242.5</v>
      </c>
      <c r="R12" s="130">
        <f t="shared" si="7"/>
        <v>10</v>
      </c>
      <c r="S12" s="130">
        <f t="shared" si="8"/>
        <v>9600</v>
      </c>
      <c r="T12" s="131">
        <v>1200</v>
      </c>
      <c r="U12" s="131">
        <v>8</v>
      </c>
      <c r="V12" s="132"/>
      <c r="W12" s="129"/>
    </row>
    <row r="13" spans="1:25">
      <c r="A13" s="97"/>
      <c r="B13" s="97"/>
      <c r="C13" s="97"/>
      <c r="D13" s="97"/>
      <c r="E13" s="177" t="str">
        <f t="shared" si="5"/>
        <v xml:space="preserve">  </v>
      </c>
      <c r="F13" s="12">
        <f>SUMIF(المشتريات!E:E,A13,المشتريات!G:G)</f>
        <v>0</v>
      </c>
      <c r="G13" s="12">
        <f>SUMIF('المبيعات '!F:F,A13,'المبيعات '!H:H)</f>
        <v>0</v>
      </c>
      <c r="H13" s="188">
        <f t="shared" si="0"/>
        <v>0</v>
      </c>
      <c r="I13" s="17" t="str">
        <f>IF(C13+D13&gt;0,SUMIF(المشتريات!E:E,A13,المشتريات!J:J)+E13," ")</f>
        <v xml:space="preserve"> </v>
      </c>
      <c r="J13" s="12">
        <f>SUMIF(المشتريات!E:E,A13,المشتريات!G:G)+C13</f>
        <v>0</v>
      </c>
      <c r="K13" s="13" t="str">
        <f t="shared" si="1"/>
        <v/>
      </c>
      <c r="L13" s="13" t="str">
        <f t="shared" si="2"/>
        <v/>
      </c>
      <c r="M13" s="15" t="str">
        <f>IF(G13&gt;0,SUMIF('المبيعات '!F:F,A13,'المبيعات '!T:T)," ")</f>
        <v xml:space="preserve"> </v>
      </c>
      <c r="N13" s="172"/>
      <c r="O13" s="201" t="str">
        <f t="shared" ref="O13:O82" si="9">IF(Q13 &lt;&gt;Q12,Q13," ")</f>
        <v xml:space="preserve">  </v>
      </c>
      <c r="P13" s="130" t="str">
        <f t="shared" si="4"/>
        <v xml:space="preserve"> </v>
      </c>
      <c r="Q13" s="130" t="str">
        <f t="shared" si="3"/>
        <v xml:space="preserve">  </v>
      </c>
      <c r="R13" s="130" t="str">
        <f t="shared" si="7"/>
        <v xml:space="preserve"> </v>
      </c>
      <c r="S13" s="130">
        <f t="shared" si="8"/>
        <v>0</v>
      </c>
      <c r="T13" s="131"/>
      <c r="U13" s="131"/>
      <c r="V13" s="132"/>
      <c r="W13" s="129"/>
    </row>
    <row r="14" spans="1:25">
      <c r="A14" s="97"/>
      <c r="B14" s="97"/>
      <c r="C14" s="97"/>
      <c r="D14" s="97"/>
      <c r="E14" s="177" t="str">
        <f t="shared" si="5"/>
        <v xml:space="preserve">  </v>
      </c>
      <c r="F14" s="12">
        <f>SUMIF(المشتريات!E:E,A14,المشتريات!G:G)</f>
        <v>0</v>
      </c>
      <c r="G14" s="12">
        <f>SUMIF('المبيعات '!F:F,A14,'المبيعات '!H:H)</f>
        <v>0</v>
      </c>
      <c r="H14" s="188">
        <f t="shared" si="0"/>
        <v>0</v>
      </c>
      <c r="I14" s="17" t="str">
        <f>IF(C14+D14&gt;0,SUMIF(المشتريات!E:E,A14,المشتريات!J:J)+E14," ")</f>
        <v xml:space="preserve"> </v>
      </c>
      <c r="J14" s="12">
        <f>SUMIF(المشتريات!E:E,A14,المشتريات!G:G)+C14</f>
        <v>0</v>
      </c>
      <c r="K14" s="13" t="str">
        <f t="shared" si="1"/>
        <v/>
      </c>
      <c r="L14" s="13" t="str">
        <f t="shared" si="2"/>
        <v/>
      </c>
      <c r="M14" s="15" t="str">
        <f>IF(G14&gt;0,SUMIF('المبيعات '!F:F,A14,'المبيعات '!T:T)," ")</f>
        <v xml:space="preserve"> </v>
      </c>
      <c r="N14" s="172"/>
      <c r="O14" s="201" t="str">
        <f t="shared" si="9"/>
        <v xml:space="preserve"> </v>
      </c>
      <c r="P14" s="130" t="str">
        <f t="shared" si="4"/>
        <v xml:space="preserve"> </v>
      </c>
      <c r="Q14" s="130" t="str">
        <f t="shared" si="3"/>
        <v xml:space="preserve">  </v>
      </c>
      <c r="R14" s="130" t="str">
        <f t="shared" si="7"/>
        <v xml:space="preserve"> </v>
      </c>
      <c r="S14" s="130">
        <f t="shared" si="8"/>
        <v>0</v>
      </c>
      <c r="T14" s="131"/>
      <c r="U14" s="131"/>
      <c r="V14" s="132"/>
      <c r="W14" s="129"/>
    </row>
    <row r="15" spans="1:25">
      <c r="A15" s="97"/>
      <c r="B15" s="97"/>
      <c r="C15" s="97"/>
      <c r="D15" s="97"/>
      <c r="E15" s="177" t="str">
        <f t="shared" si="5"/>
        <v xml:space="preserve">  </v>
      </c>
      <c r="F15" s="12">
        <f>SUMIF(المشتريات!E:E,A15,المشتريات!G:G)</f>
        <v>0</v>
      </c>
      <c r="G15" s="12">
        <f>SUMIF('المبيعات '!F:F,A15,'المبيعات '!H:H)</f>
        <v>0</v>
      </c>
      <c r="H15" s="188">
        <f t="shared" si="0"/>
        <v>0</v>
      </c>
      <c r="I15" s="17" t="str">
        <f>IF(C15+D15&gt;0,SUMIF(المشتريات!E:E,A15,المشتريات!J:J)+E15," ")</f>
        <v xml:space="preserve"> </v>
      </c>
      <c r="J15" s="12">
        <f>SUMIF(المشتريات!E:E,A15,المشتريات!G:G)+C15</f>
        <v>0</v>
      </c>
      <c r="K15" s="13" t="str">
        <f t="shared" si="1"/>
        <v/>
      </c>
      <c r="L15" s="13" t="str">
        <f t="shared" si="2"/>
        <v/>
      </c>
      <c r="M15" s="15" t="str">
        <f>IF(G15&gt;0,SUMIF('المبيعات '!F:F,A15,'المبيعات '!T:T)," ")</f>
        <v xml:space="preserve"> </v>
      </c>
      <c r="N15" s="172"/>
      <c r="O15" s="201" t="str">
        <f t="shared" si="9"/>
        <v xml:space="preserve"> </v>
      </c>
      <c r="P15" s="130" t="str">
        <f t="shared" si="4"/>
        <v xml:space="preserve"> </v>
      </c>
      <c r="Q15" s="130" t="str">
        <f t="shared" si="3"/>
        <v xml:space="preserve">  </v>
      </c>
      <c r="R15" s="130" t="str">
        <f t="shared" si="7"/>
        <v xml:space="preserve"> </v>
      </c>
      <c r="S15" s="130">
        <f t="shared" si="8"/>
        <v>0</v>
      </c>
      <c r="T15" s="131"/>
      <c r="U15" s="131"/>
      <c r="V15" s="132"/>
      <c r="W15" s="129"/>
    </row>
    <row r="16" spans="1:25">
      <c r="A16" s="97"/>
      <c r="B16" s="97"/>
      <c r="C16" s="97"/>
      <c r="D16" s="97"/>
      <c r="E16" s="177" t="str">
        <f t="shared" si="5"/>
        <v xml:space="preserve">  </v>
      </c>
      <c r="F16" s="12">
        <f>SUMIF(المشتريات!E:E,A16,المشتريات!G:G)</f>
        <v>0</v>
      </c>
      <c r="G16" s="12">
        <f>SUMIF('المبيعات '!F:F,A16,'المبيعات '!H:H)</f>
        <v>0</v>
      </c>
      <c r="H16" s="188">
        <f t="shared" si="0"/>
        <v>0</v>
      </c>
      <c r="I16" s="17" t="str">
        <f>IF(C16+D16&gt;0,SUMIF(المشتريات!E:E,A16,المشتريات!J:J)+E16," ")</f>
        <v xml:space="preserve"> </v>
      </c>
      <c r="J16" s="12">
        <f>SUMIF(المشتريات!E:E,A16,المشتريات!G:G)+C16</f>
        <v>0</v>
      </c>
      <c r="K16" s="13" t="str">
        <f t="shared" si="1"/>
        <v/>
      </c>
      <c r="L16" s="13" t="str">
        <f t="shared" si="2"/>
        <v/>
      </c>
      <c r="M16" s="15" t="str">
        <f>IF(G16&gt;0,SUMIF('المبيعات '!F:F,A16,'المبيعات '!T:T)," ")</f>
        <v xml:space="preserve"> </v>
      </c>
      <c r="N16" s="172"/>
      <c r="O16" s="201" t="str">
        <f t="shared" si="9"/>
        <v xml:space="preserve"> </v>
      </c>
      <c r="P16" s="130" t="str">
        <f t="shared" si="4"/>
        <v xml:space="preserve"> </v>
      </c>
      <c r="Q16" s="130" t="str">
        <f t="shared" si="3"/>
        <v xml:space="preserve">  </v>
      </c>
      <c r="R16" s="130" t="str">
        <f t="shared" si="7"/>
        <v xml:space="preserve"> </v>
      </c>
      <c r="S16" s="130">
        <f t="shared" si="8"/>
        <v>0</v>
      </c>
      <c r="T16" s="131"/>
      <c r="U16" s="131"/>
      <c r="V16" s="132"/>
      <c r="W16" s="129"/>
    </row>
    <row r="17" spans="1:23">
      <c r="A17" s="97"/>
      <c r="B17" s="97"/>
      <c r="C17" s="97"/>
      <c r="D17" s="97"/>
      <c r="E17" s="177" t="str">
        <f t="shared" si="5"/>
        <v xml:space="preserve">  </v>
      </c>
      <c r="F17" s="12">
        <f>SUMIF(المشتريات!E:E,A17,المشتريات!G:G)</f>
        <v>0</v>
      </c>
      <c r="G17" s="12">
        <f>SUMIF('المبيعات '!F:F,A17,'المبيعات '!H:H)</f>
        <v>0</v>
      </c>
      <c r="H17" s="188">
        <f t="shared" si="0"/>
        <v>0</v>
      </c>
      <c r="I17" s="17" t="str">
        <f>IF(C17+D17&gt;0,SUMIF(المشتريات!E:E,A17,المشتريات!J:J)+E17," ")</f>
        <v xml:space="preserve"> </v>
      </c>
      <c r="J17" s="12">
        <f>SUMIF(المشتريات!E:E,A17,المشتريات!G:G)+C17</f>
        <v>0</v>
      </c>
      <c r="K17" s="13" t="str">
        <f t="shared" si="1"/>
        <v/>
      </c>
      <c r="L17" s="13" t="str">
        <f t="shared" si="2"/>
        <v/>
      </c>
      <c r="M17" s="15" t="str">
        <f>IF(G17&gt;0,SUMIF('المبيعات '!F:F,A17,'المبيعات '!T:T)," ")</f>
        <v xml:space="preserve"> </v>
      </c>
      <c r="N17" s="172"/>
      <c r="O17" s="201" t="str">
        <f t="shared" si="9"/>
        <v xml:space="preserve"> </v>
      </c>
      <c r="P17" s="130" t="str">
        <f t="shared" si="4"/>
        <v xml:space="preserve"> </v>
      </c>
      <c r="Q17" s="130" t="str">
        <f t="shared" si="3"/>
        <v xml:space="preserve">  </v>
      </c>
      <c r="R17" s="130" t="str">
        <f t="shared" si="7"/>
        <v xml:space="preserve"> </v>
      </c>
      <c r="S17" s="130">
        <f t="shared" si="8"/>
        <v>0</v>
      </c>
      <c r="T17" s="131"/>
      <c r="U17" s="131"/>
      <c r="V17" s="132"/>
      <c r="W17" s="129"/>
    </row>
    <row r="18" spans="1:23">
      <c r="A18" s="97"/>
      <c r="B18" s="97"/>
      <c r="C18" s="97"/>
      <c r="D18" s="97"/>
      <c r="E18" s="177" t="str">
        <f t="shared" si="5"/>
        <v xml:space="preserve">  </v>
      </c>
      <c r="F18" s="12">
        <f>SUMIF(المشتريات!E:E,A18,المشتريات!G:G)</f>
        <v>0</v>
      </c>
      <c r="G18" s="12">
        <f>SUMIF('المبيعات '!F:F,A18,'المبيعات '!H:H)</f>
        <v>0</v>
      </c>
      <c r="H18" s="188">
        <f t="shared" si="0"/>
        <v>0</v>
      </c>
      <c r="I18" s="17" t="str">
        <f>IF(C18+D18&gt;0,SUMIF(المشتريات!E:E,A18,المشتريات!J:J)+E18," ")</f>
        <v xml:space="preserve"> </v>
      </c>
      <c r="J18" s="12">
        <f>SUMIF(المشتريات!E:E,A18,المشتريات!G:G)+C18</f>
        <v>0</v>
      </c>
      <c r="K18" s="13" t="str">
        <f t="shared" si="1"/>
        <v/>
      </c>
      <c r="L18" s="13" t="str">
        <f t="shared" si="2"/>
        <v/>
      </c>
      <c r="M18" s="15" t="str">
        <f>IF(G18&gt;0,SUMIF('المبيعات '!F:F,A18,'المبيعات '!T:T)," ")</f>
        <v xml:space="preserve"> </v>
      </c>
      <c r="N18" s="172"/>
      <c r="O18" s="201" t="str">
        <f t="shared" si="9"/>
        <v xml:space="preserve"> </v>
      </c>
      <c r="P18" s="130" t="str">
        <f t="shared" si="4"/>
        <v xml:space="preserve"> </v>
      </c>
      <c r="Q18" s="130" t="str">
        <f t="shared" si="3"/>
        <v xml:space="preserve">  </v>
      </c>
      <c r="R18" s="130" t="str">
        <f t="shared" si="7"/>
        <v xml:space="preserve"> </v>
      </c>
      <c r="S18" s="130">
        <f t="shared" si="8"/>
        <v>0</v>
      </c>
      <c r="T18" s="131"/>
      <c r="U18" s="131"/>
      <c r="V18" s="132"/>
      <c r="W18" s="129"/>
    </row>
    <row r="19" spans="1:23">
      <c r="A19" s="97"/>
      <c r="B19" s="97"/>
      <c r="C19" s="97"/>
      <c r="D19" s="97"/>
      <c r="E19" s="177" t="str">
        <f t="shared" si="5"/>
        <v xml:space="preserve">  </v>
      </c>
      <c r="F19" s="12">
        <f>SUMIF(المشتريات!E:E,A19,المشتريات!G:G)</f>
        <v>0</v>
      </c>
      <c r="G19" s="12">
        <f>SUMIF('المبيعات '!F:F,A19,'المبيعات '!H:H)</f>
        <v>0</v>
      </c>
      <c r="H19" s="188">
        <f>C19+F19-G19</f>
        <v>0</v>
      </c>
      <c r="I19" s="17" t="str">
        <f>IF(C19+D19&gt;0,SUMIF(المشتريات!E:E,A19,المشتريات!J:J)+E19," ")</f>
        <v xml:space="preserve"> </v>
      </c>
      <c r="J19" s="12">
        <f>SUMIF(المشتريات!E:E,A19,المشتريات!G:G)+C19</f>
        <v>0</v>
      </c>
      <c r="K19" s="13" t="str">
        <f>IF(C19&lt;&gt;0,I19/J19,"")</f>
        <v/>
      </c>
      <c r="L19" s="13" t="str">
        <f t="shared" si="2"/>
        <v/>
      </c>
      <c r="M19" s="15" t="str">
        <f>IF(G19&gt;0,SUMIF('المبيعات '!F:F,A19,'المبيعات '!T:T)," ")</f>
        <v xml:space="preserve"> </v>
      </c>
      <c r="N19" s="172"/>
      <c r="O19" s="201" t="str">
        <f t="shared" si="9"/>
        <v xml:space="preserve"> </v>
      </c>
      <c r="P19" s="130" t="str">
        <f t="shared" si="4"/>
        <v xml:space="preserve"> </v>
      </c>
      <c r="Q19" s="130" t="str">
        <f t="shared" si="3"/>
        <v xml:space="preserve">  </v>
      </c>
      <c r="R19" s="130" t="str">
        <f t="shared" si="7"/>
        <v xml:space="preserve"> </v>
      </c>
      <c r="S19" s="130">
        <f t="shared" si="8"/>
        <v>0</v>
      </c>
      <c r="T19" s="131"/>
      <c r="U19" s="131"/>
      <c r="V19" s="132"/>
      <c r="W19" s="129"/>
    </row>
    <row r="20" spans="1:23">
      <c r="A20" s="97"/>
      <c r="B20" s="97"/>
      <c r="C20" s="97"/>
      <c r="D20" s="97"/>
      <c r="E20" s="177" t="str">
        <f t="shared" si="5"/>
        <v xml:space="preserve">  </v>
      </c>
      <c r="F20" s="12">
        <f>SUMIF(المشتريات!E:E,A20,المشتريات!G:G)</f>
        <v>0</v>
      </c>
      <c r="G20" s="12">
        <f>SUMIF('المبيعات '!F:F,A20,'المبيعات '!H:H)</f>
        <v>0</v>
      </c>
      <c r="H20" s="188">
        <f>C20+F20-G20</f>
        <v>0</v>
      </c>
      <c r="I20" s="17" t="str">
        <f>IF(C20+D20&gt;0,SUMIF(المشتريات!E:E,A20,المشتريات!J:J)+E20," ")</f>
        <v xml:space="preserve"> </v>
      </c>
      <c r="J20" s="12">
        <f>SUMIF(المشتريات!E:E,A20,المشتريات!G:G)+C20</f>
        <v>0</v>
      </c>
      <c r="K20" s="13" t="str">
        <f t="shared" si="1"/>
        <v/>
      </c>
      <c r="L20" s="13" t="str">
        <f t="shared" si="2"/>
        <v/>
      </c>
      <c r="M20" s="15" t="str">
        <f>IF(G20&gt;0,SUMIF('المبيعات '!F:F,A20,'المبيعات '!T:T)," ")</f>
        <v xml:space="preserve"> </v>
      </c>
      <c r="N20" s="172"/>
      <c r="O20" s="201" t="str">
        <f t="shared" si="9"/>
        <v xml:space="preserve"> </v>
      </c>
      <c r="P20" s="130" t="str">
        <f t="shared" si="4"/>
        <v xml:space="preserve"> </v>
      </c>
      <c r="Q20" s="130" t="str">
        <f t="shared" si="3"/>
        <v xml:space="preserve">  </v>
      </c>
      <c r="R20" s="130" t="str">
        <f t="shared" si="7"/>
        <v xml:space="preserve"> </v>
      </c>
      <c r="S20" s="130">
        <f t="shared" si="8"/>
        <v>0</v>
      </c>
      <c r="T20" s="131"/>
      <c r="U20" s="131"/>
      <c r="V20" s="132"/>
      <c r="W20" s="129"/>
    </row>
    <row r="21" spans="1:23">
      <c r="A21" s="97"/>
      <c r="B21" s="97"/>
      <c r="C21" s="97"/>
      <c r="D21" s="97"/>
      <c r="E21" s="177" t="str">
        <f t="shared" si="5"/>
        <v xml:space="preserve">  </v>
      </c>
      <c r="F21" s="12">
        <f>SUMIF(المشتريات!E:E,A21,المشتريات!G:G)</f>
        <v>0</v>
      </c>
      <c r="G21" s="12">
        <f>SUMIF('المبيعات '!F:F,A21,'المبيعات '!H:H)</f>
        <v>0</v>
      </c>
      <c r="H21" s="188">
        <f>C21+F21-G21</f>
        <v>0</v>
      </c>
      <c r="I21" s="17" t="str">
        <f>IF(C21+D21&gt;0,SUMIF(المشتريات!E:E,A21,المشتريات!J:J)+E21," ")</f>
        <v xml:space="preserve"> </v>
      </c>
      <c r="J21" s="12">
        <f>SUMIF(المشتريات!E:E,A21,المشتريات!G:G)+C21</f>
        <v>0</v>
      </c>
      <c r="K21" s="13" t="str">
        <f t="shared" si="1"/>
        <v/>
      </c>
      <c r="L21" s="13" t="str">
        <f t="shared" si="2"/>
        <v/>
      </c>
      <c r="M21" s="15" t="str">
        <f>IF(G21&gt;0,SUMIF('المبيعات '!F:F,A21,'المبيعات '!T:T)," ")</f>
        <v xml:space="preserve"> </v>
      </c>
      <c r="N21" s="172"/>
      <c r="O21" s="201" t="str">
        <f t="shared" si="9"/>
        <v xml:space="preserve"> </v>
      </c>
      <c r="P21" s="130" t="str">
        <f t="shared" si="4"/>
        <v xml:space="preserve"> </v>
      </c>
      <c r="Q21" s="130" t="str">
        <f t="shared" si="3"/>
        <v xml:space="preserve">  </v>
      </c>
      <c r="R21" s="130" t="str">
        <f t="shared" si="7"/>
        <v xml:space="preserve"> </v>
      </c>
      <c r="S21" s="130">
        <f t="shared" si="8"/>
        <v>0</v>
      </c>
      <c r="T21" s="131"/>
      <c r="U21" s="131"/>
      <c r="V21" s="132"/>
      <c r="W21" s="129"/>
    </row>
    <row r="22" spans="1:23">
      <c r="A22" s="97"/>
      <c r="B22" s="97"/>
      <c r="C22" s="97"/>
      <c r="D22" s="97"/>
      <c r="E22" s="177" t="str">
        <f t="shared" si="5"/>
        <v xml:space="preserve">  </v>
      </c>
      <c r="F22" s="12">
        <f>SUMIF(المشتريات!E:E,A22,المشتريات!G:G)</f>
        <v>0</v>
      </c>
      <c r="G22" s="12">
        <f>SUMIF('المبيعات '!F:F,A22,'المبيعات '!H:H)</f>
        <v>0</v>
      </c>
      <c r="H22" s="188">
        <f>C22+F22-G22</f>
        <v>0</v>
      </c>
      <c r="I22" s="17" t="str">
        <f>IF(C22+D22&gt;0,SUMIF(المشتريات!E:E,A22,المشتريات!J:J)+E22," ")</f>
        <v xml:space="preserve"> </v>
      </c>
      <c r="J22" s="12">
        <f>SUMIF(المشتريات!E:E,A22,المشتريات!G:G)+C22</f>
        <v>0</v>
      </c>
      <c r="K22" s="13" t="str">
        <f>IF(C22&lt;&gt;0,I22/J22,"")</f>
        <v/>
      </c>
      <c r="L22" s="13" t="str">
        <f t="shared" si="2"/>
        <v/>
      </c>
      <c r="M22" s="15" t="str">
        <f>IF(G22&gt;0,SUMIF('المبيعات '!F:F,A22,'المبيعات '!T:T)," ")</f>
        <v xml:space="preserve"> </v>
      </c>
      <c r="N22" s="172"/>
      <c r="O22" s="201" t="str">
        <f t="shared" si="9"/>
        <v xml:space="preserve"> </v>
      </c>
      <c r="P22" s="130" t="str">
        <f t="shared" si="4"/>
        <v xml:space="preserve"> </v>
      </c>
      <c r="Q22" s="130" t="str">
        <f t="shared" si="3"/>
        <v xml:space="preserve">  </v>
      </c>
      <c r="R22" s="130" t="str">
        <f t="shared" si="7"/>
        <v xml:space="preserve"> </v>
      </c>
      <c r="S22" s="130">
        <f t="shared" si="8"/>
        <v>0</v>
      </c>
      <c r="T22" s="131"/>
      <c r="U22" s="131"/>
      <c r="V22" s="132"/>
      <c r="W22" s="129"/>
    </row>
    <row r="23" spans="1:23">
      <c r="A23" s="97"/>
      <c r="B23" s="97"/>
      <c r="C23" s="97"/>
      <c r="D23" s="97"/>
      <c r="E23" s="177" t="str">
        <f t="shared" si="5"/>
        <v xml:space="preserve">  </v>
      </c>
      <c r="F23" s="12">
        <f>SUMIF(المشتريات!E:E,A23,المشتريات!G:G)</f>
        <v>0</v>
      </c>
      <c r="G23" s="12">
        <f>SUMIF('المبيعات '!F:F,A23,'المبيعات '!H:H)</f>
        <v>0</v>
      </c>
      <c r="H23" s="188">
        <f t="shared" ref="H23:H31" si="10">C23+F23-G23</f>
        <v>0</v>
      </c>
      <c r="I23" s="17" t="str">
        <f>IF(C23+D23&gt;0,SUMIF(المشتريات!E:E,A23,المشتريات!J:J)+E23," ")</f>
        <v xml:space="preserve"> </v>
      </c>
      <c r="J23" s="12">
        <f>SUMIF(المشتريات!E:E,A23,المشتريات!G:G)+C23</f>
        <v>0</v>
      </c>
      <c r="K23" s="13" t="str">
        <f t="shared" ref="K23:K93" si="11">IF(C23&lt;&gt;0,I23/J23,"")</f>
        <v/>
      </c>
      <c r="L23" s="13" t="str">
        <f t="shared" si="2"/>
        <v/>
      </c>
      <c r="M23" s="15" t="str">
        <f>IF(G23&gt;0,SUMIF('المبيعات '!F:F,A23,'المبيعات '!T:T)," ")</f>
        <v xml:space="preserve"> </v>
      </c>
      <c r="N23" s="172"/>
      <c r="O23" s="201" t="str">
        <f t="shared" si="9"/>
        <v xml:space="preserve"> </v>
      </c>
      <c r="P23" s="130" t="str">
        <f t="shared" si="4"/>
        <v xml:space="preserve"> </v>
      </c>
      <c r="Q23" s="130" t="str">
        <f t="shared" si="3"/>
        <v xml:space="preserve">  </v>
      </c>
      <c r="R23" s="130" t="str">
        <f t="shared" si="7"/>
        <v xml:space="preserve"> </v>
      </c>
      <c r="S23" s="130">
        <f t="shared" si="8"/>
        <v>0</v>
      </c>
      <c r="T23" s="131"/>
      <c r="U23" s="131"/>
      <c r="V23" s="132"/>
      <c r="W23" s="129"/>
    </row>
    <row r="24" spans="1:23">
      <c r="A24" s="97"/>
      <c r="B24" s="97"/>
      <c r="C24" s="97"/>
      <c r="D24" s="97"/>
      <c r="E24" s="177" t="str">
        <f t="shared" si="5"/>
        <v xml:space="preserve">  </v>
      </c>
      <c r="F24" s="12">
        <f>SUMIF(المشتريات!E:E,A24,المشتريات!G:G)</f>
        <v>0</v>
      </c>
      <c r="G24" s="12">
        <f>SUMIF('المبيعات '!F:F,A24,'المبيعات '!H:H)</f>
        <v>0</v>
      </c>
      <c r="H24" s="188">
        <f t="shared" si="10"/>
        <v>0</v>
      </c>
      <c r="I24" s="17" t="str">
        <f>IF(C24+D24&gt;0,SUMIF(المشتريات!E:E,A24,المشتريات!J:J)+E24," ")</f>
        <v xml:space="preserve"> </v>
      </c>
      <c r="J24" s="12">
        <f>SUMIF(المشتريات!E:E,A24,المشتريات!G:G)+C24</f>
        <v>0</v>
      </c>
      <c r="K24" s="13" t="str">
        <f t="shared" si="11"/>
        <v/>
      </c>
      <c r="L24" s="13" t="str">
        <f t="shared" si="2"/>
        <v/>
      </c>
      <c r="M24" s="15" t="str">
        <f>IF(G24&gt;0,SUMIF('المبيعات '!F:F,A24,'المبيعات '!T:T)," ")</f>
        <v xml:space="preserve"> </v>
      </c>
      <c r="N24" s="172"/>
      <c r="O24" s="201" t="str">
        <f t="shared" si="9"/>
        <v xml:space="preserve"> </v>
      </c>
      <c r="P24" s="130" t="str">
        <f t="shared" si="4"/>
        <v xml:space="preserve"> </v>
      </c>
      <c r="Q24" s="130" t="str">
        <f t="shared" si="3"/>
        <v xml:space="preserve">  </v>
      </c>
      <c r="R24" s="130" t="str">
        <f t="shared" si="7"/>
        <v xml:space="preserve"> </v>
      </c>
      <c r="S24" s="130">
        <f t="shared" si="8"/>
        <v>0</v>
      </c>
      <c r="T24" s="131"/>
      <c r="U24" s="131"/>
      <c r="V24" s="132"/>
      <c r="W24" s="129"/>
    </row>
    <row r="25" spans="1:23">
      <c r="A25" s="97"/>
      <c r="B25" s="97"/>
      <c r="C25" s="97"/>
      <c r="D25" s="97"/>
      <c r="E25" s="177" t="str">
        <f t="shared" si="5"/>
        <v xml:space="preserve">  </v>
      </c>
      <c r="F25" s="12">
        <f>SUMIF(المشتريات!E:E,A25,المشتريات!G:G)</f>
        <v>0</v>
      </c>
      <c r="G25" s="12">
        <f>SUMIF('المبيعات '!F:F,A25,'المبيعات '!H:H)</f>
        <v>0</v>
      </c>
      <c r="H25" s="188">
        <f t="shared" si="10"/>
        <v>0</v>
      </c>
      <c r="I25" s="17" t="str">
        <f>IF(C25+D25&gt;0,SUMIF(المشتريات!E:E,A25,المشتريات!J:J)+E25," ")</f>
        <v xml:space="preserve"> </v>
      </c>
      <c r="J25" s="12">
        <f>SUMIF(المشتريات!E:E,A25,المشتريات!G:G)+C25</f>
        <v>0</v>
      </c>
      <c r="K25" s="13" t="str">
        <f t="shared" si="11"/>
        <v/>
      </c>
      <c r="L25" s="13" t="str">
        <f t="shared" si="2"/>
        <v/>
      </c>
      <c r="M25" s="15" t="str">
        <f>IF(G25&gt;0,SUMIF('المبيعات '!F:F,A25,'المبيعات '!T:T)," ")</f>
        <v xml:space="preserve"> </v>
      </c>
      <c r="N25" s="172"/>
      <c r="O25" s="201" t="str">
        <f t="shared" si="9"/>
        <v xml:space="preserve"> </v>
      </c>
      <c r="P25" s="130" t="str">
        <f t="shared" si="4"/>
        <v xml:space="preserve"> </v>
      </c>
      <c r="Q25" s="130" t="str">
        <f t="shared" si="3"/>
        <v xml:space="preserve">  </v>
      </c>
      <c r="R25" s="130" t="str">
        <f t="shared" si="7"/>
        <v xml:space="preserve"> </v>
      </c>
      <c r="S25" s="130">
        <f t="shared" si="8"/>
        <v>0</v>
      </c>
      <c r="T25" s="131"/>
      <c r="U25" s="131"/>
      <c r="V25" s="132"/>
      <c r="W25" s="129"/>
    </row>
    <row r="26" spans="1:23">
      <c r="A26" s="97"/>
      <c r="B26" s="97"/>
      <c r="C26" s="97"/>
      <c r="D26" s="97"/>
      <c r="E26" s="177" t="str">
        <f t="shared" si="5"/>
        <v xml:space="preserve">  </v>
      </c>
      <c r="F26" s="12">
        <f>SUMIF(المشتريات!E:E,A26,المشتريات!G:G)</f>
        <v>0</v>
      </c>
      <c r="G26" s="12">
        <f>SUMIF('المبيعات '!F:F,A26,'المبيعات '!H:H)</f>
        <v>0</v>
      </c>
      <c r="H26" s="188">
        <f t="shared" si="10"/>
        <v>0</v>
      </c>
      <c r="I26" s="17" t="str">
        <f>IF(C26+D26&gt;0,SUMIF(المشتريات!E:E,A26,المشتريات!J:J)+E26," ")</f>
        <v xml:space="preserve"> </v>
      </c>
      <c r="J26" s="12">
        <f>SUMIF(المشتريات!E:E,A26,المشتريات!G:G)+C26</f>
        <v>0</v>
      </c>
      <c r="K26" s="13" t="str">
        <f t="shared" si="11"/>
        <v/>
      </c>
      <c r="L26" s="13" t="str">
        <f t="shared" si="2"/>
        <v/>
      </c>
      <c r="M26" s="15" t="str">
        <f>IF(G26&gt;0,SUMIF('المبيعات '!F:F,A26,'المبيعات '!T:T)," ")</f>
        <v xml:space="preserve"> </v>
      </c>
      <c r="N26" s="172"/>
      <c r="O26" s="201" t="str">
        <f t="shared" si="9"/>
        <v xml:space="preserve"> </v>
      </c>
      <c r="P26" s="130" t="str">
        <f t="shared" si="4"/>
        <v xml:space="preserve"> </v>
      </c>
      <c r="Q26" s="130" t="str">
        <f t="shared" si="3"/>
        <v xml:space="preserve">  </v>
      </c>
      <c r="R26" s="130" t="str">
        <f t="shared" si="7"/>
        <v xml:space="preserve"> </v>
      </c>
      <c r="S26" s="130">
        <f t="shared" si="8"/>
        <v>0</v>
      </c>
      <c r="T26" s="131"/>
      <c r="U26" s="131"/>
      <c r="V26" s="132"/>
      <c r="W26" s="129"/>
    </row>
    <row r="27" spans="1:23">
      <c r="A27" s="97"/>
      <c r="B27" s="97"/>
      <c r="C27" s="97"/>
      <c r="D27" s="97"/>
      <c r="E27" s="177" t="str">
        <f t="shared" si="5"/>
        <v xml:space="preserve">  </v>
      </c>
      <c r="F27" s="12">
        <f>SUMIF(المشتريات!E:E,A27,المشتريات!G:G)</f>
        <v>0</v>
      </c>
      <c r="G27" s="12">
        <f>SUMIF('المبيعات '!F:F,A27,'المبيعات '!H:H)</f>
        <v>0</v>
      </c>
      <c r="H27" s="188">
        <f t="shared" si="10"/>
        <v>0</v>
      </c>
      <c r="I27" s="17" t="str">
        <f>IF(C27+D27&gt;0,SUMIF(المشتريات!E:E,A27,المشتريات!J:J)+E27," ")</f>
        <v xml:space="preserve"> </v>
      </c>
      <c r="J27" s="12">
        <f>SUMIF(المشتريات!E:E,A27,المشتريات!G:G)+C27</f>
        <v>0</v>
      </c>
      <c r="K27" s="13" t="str">
        <f t="shared" si="11"/>
        <v/>
      </c>
      <c r="L27" s="13" t="str">
        <f t="shared" si="2"/>
        <v/>
      </c>
      <c r="M27" s="15" t="str">
        <f>IF(G27&gt;0,SUMIF('المبيعات '!F:F,A27,'المبيعات '!T:T)," ")</f>
        <v xml:space="preserve"> </v>
      </c>
      <c r="N27" s="172"/>
      <c r="O27" s="201" t="str">
        <f t="shared" si="9"/>
        <v xml:space="preserve"> </v>
      </c>
      <c r="P27" s="130" t="str">
        <f t="shared" si="4"/>
        <v xml:space="preserve"> </v>
      </c>
      <c r="Q27" s="130" t="str">
        <f t="shared" si="3"/>
        <v xml:space="preserve">  </v>
      </c>
      <c r="R27" s="130" t="str">
        <f t="shared" si="7"/>
        <v xml:space="preserve"> </v>
      </c>
      <c r="S27" s="130">
        <f t="shared" si="8"/>
        <v>0</v>
      </c>
      <c r="T27" s="131"/>
      <c r="U27" s="131"/>
      <c r="V27" s="132"/>
      <c r="W27" s="129"/>
    </row>
    <row r="28" spans="1:23">
      <c r="A28" s="97"/>
      <c r="B28" s="97"/>
      <c r="C28" s="97"/>
      <c r="D28" s="97"/>
      <c r="E28" s="177" t="str">
        <f t="shared" si="5"/>
        <v xml:space="preserve">  </v>
      </c>
      <c r="F28" s="12">
        <f>SUMIF(المشتريات!E:E,A28,المشتريات!G:G)</f>
        <v>0</v>
      </c>
      <c r="G28" s="12">
        <f>SUMIF('المبيعات '!F:F,A28,'المبيعات '!H:H)</f>
        <v>0</v>
      </c>
      <c r="H28" s="188">
        <f t="shared" si="10"/>
        <v>0</v>
      </c>
      <c r="I28" s="17" t="str">
        <f>IF(C28+D28&gt;0,SUMIF(المشتريات!E:E,A28,المشتريات!J:J)+E28," ")</f>
        <v xml:space="preserve"> </v>
      </c>
      <c r="J28" s="12">
        <f>SUMIF(المشتريات!E:E,A28,المشتريات!G:G)+C28</f>
        <v>0</v>
      </c>
      <c r="K28" s="13" t="str">
        <f t="shared" si="11"/>
        <v/>
      </c>
      <c r="L28" s="13" t="str">
        <f t="shared" si="2"/>
        <v/>
      </c>
      <c r="M28" s="15" t="str">
        <f>IF(G28&gt;0,SUMIF('المبيعات '!F:F,A28,'المبيعات '!T:T)," ")</f>
        <v xml:space="preserve"> </v>
      </c>
      <c r="N28" s="172"/>
      <c r="O28" s="201" t="str">
        <f t="shared" si="9"/>
        <v xml:space="preserve"> </v>
      </c>
      <c r="P28" s="130" t="str">
        <f t="shared" si="4"/>
        <v xml:space="preserve"> </v>
      </c>
      <c r="Q28" s="130" t="str">
        <f t="shared" si="3"/>
        <v xml:space="preserve">  </v>
      </c>
      <c r="R28" s="130" t="str">
        <f t="shared" si="7"/>
        <v xml:space="preserve"> </v>
      </c>
      <c r="S28" s="130">
        <f t="shared" si="8"/>
        <v>0</v>
      </c>
      <c r="T28" s="131"/>
      <c r="U28" s="131"/>
      <c r="V28" s="132"/>
      <c r="W28" s="129"/>
    </row>
    <row r="29" spans="1:23">
      <c r="A29" s="97"/>
      <c r="B29" s="97"/>
      <c r="C29" s="97"/>
      <c r="D29" s="97"/>
      <c r="E29" s="177" t="str">
        <f t="shared" ref="E29:E31" si="12">IF(C29+D29&gt;0,D29*C29,"  ")</f>
        <v xml:space="preserve">  </v>
      </c>
      <c r="F29" s="12">
        <f>SUMIF(المشتريات!E:E,A29,المشتريات!G:G)</f>
        <v>0</v>
      </c>
      <c r="G29" s="12">
        <f>SUMIF('المبيعات '!F:F,A29,'المبيعات '!H:H)</f>
        <v>0</v>
      </c>
      <c r="H29" s="188">
        <f t="shared" si="10"/>
        <v>0</v>
      </c>
      <c r="I29" s="17" t="str">
        <f>IF(C29+D29&gt;0,SUMIF(المشتريات!E:E,A29,المشتريات!J:J)+E29," ")</f>
        <v xml:space="preserve"> </v>
      </c>
      <c r="J29" s="12">
        <f>SUMIF(المشتريات!E:E,A29,المشتريات!G:G)+C29</f>
        <v>0</v>
      </c>
      <c r="K29" s="13" t="str">
        <f t="shared" ref="K29:K31" si="13">IF(C29&lt;&gt;0,I29/J29,"")</f>
        <v/>
      </c>
      <c r="L29" s="13" t="str">
        <f t="shared" ref="L29:L31" si="14">IF(K29="","",H29*K29)</f>
        <v/>
      </c>
      <c r="M29" s="15" t="str">
        <f>IF(G29&gt;0,SUMIF('المبيعات '!F:F,A29,'المبيعات '!T:T)," ")</f>
        <v xml:space="preserve"> </v>
      </c>
      <c r="N29" s="172"/>
      <c r="O29" s="201"/>
      <c r="P29" s="130"/>
      <c r="Q29" s="130"/>
      <c r="R29" s="130"/>
      <c r="S29" s="130"/>
      <c r="T29" s="131"/>
      <c r="U29" s="131"/>
      <c r="V29" s="132"/>
      <c r="W29" s="129"/>
    </row>
    <row r="30" spans="1:23">
      <c r="A30" s="97"/>
      <c r="B30" s="97"/>
      <c r="C30" s="97"/>
      <c r="D30" s="97"/>
      <c r="E30" s="177" t="str">
        <f t="shared" si="12"/>
        <v xml:space="preserve">  </v>
      </c>
      <c r="F30" s="12">
        <f>SUMIF(المشتريات!E:E,A30,المشتريات!G:G)</f>
        <v>0</v>
      </c>
      <c r="G30" s="12">
        <f>SUMIF('المبيعات '!F:F,A30,'المبيعات '!H:H)</f>
        <v>0</v>
      </c>
      <c r="H30" s="188">
        <f t="shared" si="10"/>
        <v>0</v>
      </c>
      <c r="I30" s="17" t="str">
        <f>IF(C30+D30&gt;0,SUMIF(المشتريات!E:E,A30,المشتريات!J:J)+E30," ")</f>
        <v xml:space="preserve"> </v>
      </c>
      <c r="J30" s="12">
        <f>SUMIF(المشتريات!E:E,A30,المشتريات!G:G)+C30</f>
        <v>0</v>
      </c>
      <c r="K30" s="13" t="str">
        <f t="shared" si="13"/>
        <v/>
      </c>
      <c r="L30" s="13" t="str">
        <f t="shared" si="14"/>
        <v/>
      </c>
      <c r="M30" s="15" t="str">
        <f>IF(G30&gt;0,SUMIF('المبيعات '!F:F,A30,'المبيعات '!T:T)," ")</f>
        <v xml:space="preserve"> </v>
      </c>
      <c r="N30" s="172"/>
      <c r="O30" s="201"/>
      <c r="P30" s="130"/>
      <c r="Q30" s="130"/>
      <c r="R30" s="130"/>
      <c r="S30" s="130"/>
      <c r="T30" s="131"/>
      <c r="U30" s="131"/>
      <c r="V30" s="132"/>
      <c r="W30" s="129"/>
    </row>
    <row r="31" spans="1:23">
      <c r="A31" s="97"/>
      <c r="B31" s="97"/>
      <c r="C31" s="97"/>
      <c r="D31" s="97"/>
      <c r="E31" s="177" t="str">
        <f t="shared" si="12"/>
        <v xml:space="preserve">  </v>
      </c>
      <c r="F31" s="12">
        <f>SUMIF(المشتريات!E:E,A31,المشتريات!G:G)</f>
        <v>0</v>
      </c>
      <c r="G31" s="12">
        <f>SUMIF('المبيعات '!F:F,A31,'المبيعات '!H:H)</f>
        <v>0</v>
      </c>
      <c r="H31" s="188">
        <f t="shared" si="10"/>
        <v>0</v>
      </c>
      <c r="I31" s="17" t="str">
        <f>IF(C31+D31&gt;0,SUMIF(المشتريات!E:E,A31,المشتريات!J:J)+E31," ")</f>
        <v xml:space="preserve"> </v>
      </c>
      <c r="J31" s="12">
        <f>SUMIF(المشتريات!E:E,A31,المشتريات!G:G)+C31</f>
        <v>0</v>
      </c>
      <c r="K31" s="13" t="str">
        <f t="shared" si="13"/>
        <v/>
      </c>
      <c r="L31" s="13" t="str">
        <f t="shared" si="14"/>
        <v/>
      </c>
      <c r="M31" s="15" t="str">
        <f>IF(G31&gt;0,SUMIF('المبيعات '!F:F,A31,'المبيعات '!T:T)," ")</f>
        <v xml:space="preserve"> </v>
      </c>
      <c r="N31" s="172"/>
      <c r="O31" s="201"/>
      <c r="P31" s="130"/>
      <c r="Q31" s="130"/>
      <c r="R31" s="130"/>
      <c r="S31" s="130"/>
      <c r="T31" s="131"/>
      <c r="U31" s="131"/>
      <c r="V31" s="132"/>
      <c r="W31" s="129"/>
    </row>
    <row r="32" spans="1:23">
      <c r="A32" s="97"/>
      <c r="B32" s="97"/>
      <c r="C32" s="97"/>
      <c r="D32" s="97"/>
      <c r="E32" s="177" t="str">
        <f t="shared" ref="E32" si="15">IF(C32+D32&gt;0,D32*C32,"  ")</f>
        <v xml:space="preserve">  </v>
      </c>
      <c r="F32" s="12">
        <f>SUMIF(المشتريات!E:E,A32,المشتريات!G:G)</f>
        <v>0</v>
      </c>
      <c r="G32" s="12">
        <f>SUMIF('المبيعات '!F:F,A32,'المبيعات '!H:H)</f>
        <v>0</v>
      </c>
      <c r="H32" s="188">
        <f t="shared" ref="H32" si="16">C32+F32-G32</f>
        <v>0</v>
      </c>
      <c r="I32" s="17" t="str">
        <f>IF(C32+D32&gt;0,SUMIF(المشتريات!E:E,A32,المشتريات!J:J)+E32," ")</f>
        <v xml:space="preserve"> </v>
      </c>
      <c r="J32" s="12">
        <f>SUMIF(المشتريات!E:E,A32,المشتريات!G:G)+C32</f>
        <v>0</v>
      </c>
      <c r="K32" s="13" t="str">
        <f t="shared" ref="K32" si="17">IF(C32&lt;&gt;0,I32/J32,"")</f>
        <v/>
      </c>
      <c r="L32" s="13" t="str">
        <f t="shared" ref="L32" si="18">IF(K32="","",H32*K32)</f>
        <v/>
      </c>
      <c r="M32" s="15" t="str">
        <f>IF(G32&gt;0,SUMIF('المبيعات '!F:F,A32,'المبيعات '!T:T)," ")</f>
        <v xml:space="preserve"> </v>
      </c>
      <c r="N32" s="172"/>
      <c r="O32" s="201"/>
      <c r="P32" s="130"/>
      <c r="Q32" s="130"/>
      <c r="R32" s="130"/>
      <c r="S32" s="130"/>
      <c r="T32" s="131"/>
      <c r="U32" s="131"/>
      <c r="V32" s="132"/>
      <c r="W32" s="129"/>
    </row>
    <row r="33" spans="1:23">
      <c r="A33" s="97"/>
      <c r="B33" s="97"/>
      <c r="C33" s="97"/>
      <c r="D33" s="97"/>
      <c r="E33" s="177" t="str">
        <f t="shared" si="5"/>
        <v xml:space="preserve">  </v>
      </c>
      <c r="F33" s="12">
        <f>SUMIF(المشتريات!E:E,A33,المشتريات!G:G)</f>
        <v>0</v>
      </c>
      <c r="G33" s="12">
        <f>SUMIF('المبيعات '!F:F,A33,'المبيعات '!H:H)</f>
        <v>0</v>
      </c>
      <c r="H33" s="188">
        <f t="shared" ref="H33:H51" si="19">C33+F33-G33</f>
        <v>0</v>
      </c>
      <c r="I33" s="17" t="str">
        <f>IF(C33+D33&gt;0,SUMIF(المشتريات!E:E,A33,المشتريات!J:J)+E33," ")</f>
        <v xml:space="preserve"> </v>
      </c>
      <c r="J33" s="12">
        <f>SUMIF(المشتريات!E:E,A33,المشتريات!G:G)+C33</f>
        <v>0</v>
      </c>
      <c r="K33" s="13" t="str">
        <f t="shared" si="11"/>
        <v/>
      </c>
      <c r="L33" s="13" t="str">
        <f t="shared" si="2"/>
        <v/>
      </c>
      <c r="M33" s="15" t="str">
        <f>IF(G33&gt;0,SUMIF('المبيعات '!F:F,A33,'المبيعات '!T:T)," ")</f>
        <v xml:space="preserve"> </v>
      </c>
      <c r="N33" s="172"/>
      <c r="O33" s="201" t="str">
        <f>IF(Q33 &lt;&gt;Q28,Q33," ")</f>
        <v xml:space="preserve"> </v>
      </c>
      <c r="P33" s="130" t="str">
        <f>IF(U33+V33&gt;0,P28+S33-(V33*Q28)," ")</f>
        <v xml:space="preserve"> </v>
      </c>
      <c r="Q33" s="130" t="str">
        <f t="shared" si="3"/>
        <v xml:space="preserve">  </v>
      </c>
      <c r="R33" s="130" t="str">
        <f>IF(U33+V33&gt;0,U33+R28-V33," ")</f>
        <v xml:space="preserve"> </v>
      </c>
      <c r="S33" s="130">
        <f t="shared" si="8"/>
        <v>0</v>
      </c>
      <c r="T33" s="131"/>
      <c r="U33" s="131"/>
      <c r="V33" s="132"/>
      <c r="W33" s="129"/>
    </row>
    <row r="34" spans="1:23">
      <c r="A34" s="97"/>
      <c r="B34" s="97"/>
      <c r="C34" s="97"/>
      <c r="D34" s="97"/>
      <c r="E34" s="177" t="str">
        <f t="shared" si="5"/>
        <v xml:space="preserve">  </v>
      </c>
      <c r="F34" s="12">
        <f>SUMIF(المشتريات!E:E,A34,المشتريات!G:G)</f>
        <v>0</v>
      </c>
      <c r="G34" s="12">
        <f>SUMIF('المبيعات '!F:F,A34,'المبيعات '!H:H)</f>
        <v>0</v>
      </c>
      <c r="H34" s="188">
        <f t="shared" si="19"/>
        <v>0</v>
      </c>
      <c r="I34" s="17" t="str">
        <f>IF(C34+D34&gt;0,SUMIF(المشتريات!E:E,A34,المشتريات!J:J)+E34," ")</f>
        <v xml:space="preserve"> </v>
      </c>
      <c r="J34" s="12">
        <f>SUMIF(المشتريات!E:E,A34,المشتريات!G:G)+C34</f>
        <v>0</v>
      </c>
      <c r="K34" s="13" t="str">
        <f t="shared" si="11"/>
        <v/>
      </c>
      <c r="L34" s="13" t="str">
        <f t="shared" si="2"/>
        <v/>
      </c>
      <c r="M34" s="15" t="str">
        <f>IF(G34&gt;0,SUMIF('المبيعات '!F:F,A34,'المبيعات '!T:T)," ")</f>
        <v xml:space="preserve"> </v>
      </c>
      <c r="N34" s="172"/>
      <c r="O34" s="201" t="str">
        <f t="shared" si="9"/>
        <v xml:space="preserve"> </v>
      </c>
      <c r="P34" s="130" t="str">
        <f t="shared" si="4"/>
        <v xml:space="preserve"> </v>
      </c>
      <c r="Q34" s="130" t="str">
        <f t="shared" si="3"/>
        <v xml:space="preserve">  </v>
      </c>
      <c r="R34" s="130" t="str">
        <f t="shared" si="7"/>
        <v xml:space="preserve"> </v>
      </c>
      <c r="S34" s="130">
        <f t="shared" si="8"/>
        <v>0</v>
      </c>
      <c r="T34" s="131"/>
      <c r="U34" s="131"/>
      <c r="V34" s="132"/>
      <c r="W34" s="129"/>
    </row>
    <row r="35" spans="1:23">
      <c r="A35" s="97"/>
      <c r="B35" s="97"/>
      <c r="C35" s="97"/>
      <c r="D35" s="97"/>
      <c r="E35" s="177" t="str">
        <f t="shared" si="5"/>
        <v xml:space="preserve">  </v>
      </c>
      <c r="F35" s="12">
        <f>SUMIF(المشتريات!E:E,A35,المشتريات!G:G)</f>
        <v>0</v>
      </c>
      <c r="G35" s="12">
        <f>SUMIF('المبيعات '!F:F,A35,'المبيعات '!H:H)</f>
        <v>0</v>
      </c>
      <c r="H35" s="188">
        <f t="shared" si="19"/>
        <v>0</v>
      </c>
      <c r="I35" s="17" t="str">
        <f>IF(C35+D35&gt;0,SUMIF(المشتريات!E:E,A35,المشتريات!J:J)+E35," ")</f>
        <v xml:space="preserve"> </v>
      </c>
      <c r="J35" s="12">
        <f>SUMIF(المشتريات!E:E,A35,المشتريات!G:G)+C35</f>
        <v>0</v>
      </c>
      <c r="K35" s="13" t="str">
        <f t="shared" si="11"/>
        <v/>
      </c>
      <c r="L35" s="13" t="str">
        <f t="shared" si="2"/>
        <v/>
      </c>
      <c r="M35" s="15" t="str">
        <f>IF(G35&gt;0,SUMIF('المبيعات '!F:F,A35,'المبيعات '!T:T)," ")</f>
        <v xml:space="preserve"> </v>
      </c>
      <c r="N35" s="172"/>
      <c r="O35" s="201" t="str">
        <f t="shared" si="9"/>
        <v xml:space="preserve"> </v>
      </c>
      <c r="P35" s="130" t="str">
        <f t="shared" si="4"/>
        <v xml:space="preserve"> </v>
      </c>
      <c r="Q35" s="130" t="str">
        <f t="shared" si="3"/>
        <v xml:space="preserve">  </v>
      </c>
      <c r="R35" s="130" t="str">
        <f t="shared" si="7"/>
        <v xml:space="preserve"> </v>
      </c>
      <c r="S35" s="130">
        <f t="shared" si="8"/>
        <v>0</v>
      </c>
      <c r="T35" s="131"/>
      <c r="U35" s="131"/>
      <c r="V35" s="132"/>
      <c r="W35" s="129"/>
    </row>
    <row r="36" spans="1:23">
      <c r="A36" s="97"/>
      <c r="B36" s="97"/>
      <c r="C36" s="97"/>
      <c r="D36" s="97"/>
      <c r="E36" s="177" t="str">
        <f t="shared" si="5"/>
        <v xml:space="preserve">  </v>
      </c>
      <c r="F36" s="12">
        <f>SUMIF(المشتريات!E:E,A36,المشتريات!G:G)</f>
        <v>0</v>
      </c>
      <c r="G36" s="12">
        <f>SUMIF('المبيعات '!F:F,A36,'المبيعات '!H:H)</f>
        <v>0</v>
      </c>
      <c r="H36" s="188">
        <f t="shared" si="19"/>
        <v>0</v>
      </c>
      <c r="I36" s="17" t="str">
        <f>IF(C36+D36&gt;0,SUMIF(المشتريات!E:E,A36,المشتريات!J:J)+E36," ")</f>
        <v xml:space="preserve"> </v>
      </c>
      <c r="J36" s="12">
        <f>SUMIF(المشتريات!E:E,A36,المشتريات!G:G)+C36</f>
        <v>0</v>
      </c>
      <c r="K36" s="13" t="str">
        <f t="shared" si="11"/>
        <v/>
      </c>
      <c r="L36" s="13" t="str">
        <f t="shared" si="2"/>
        <v/>
      </c>
      <c r="M36" s="15" t="str">
        <f>IF(G36&gt;0,SUMIF('المبيعات '!F:F,A36,'المبيعات '!T:T)," ")</f>
        <v xml:space="preserve"> </v>
      </c>
      <c r="N36" s="172"/>
      <c r="O36" s="201" t="str">
        <f t="shared" si="9"/>
        <v xml:space="preserve"> </v>
      </c>
      <c r="P36" s="130" t="str">
        <f t="shared" si="4"/>
        <v xml:space="preserve"> </v>
      </c>
      <c r="Q36" s="130" t="str">
        <f t="shared" si="3"/>
        <v xml:space="preserve">  </v>
      </c>
      <c r="R36" s="130" t="str">
        <f t="shared" si="7"/>
        <v xml:space="preserve"> </v>
      </c>
      <c r="S36" s="130">
        <f t="shared" si="8"/>
        <v>0</v>
      </c>
      <c r="T36" s="131"/>
      <c r="U36" s="131"/>
      <c r="V36" s="132"/>
      <c r="W36" s="129"/>
    </row>
    <row r="37" spans="1:23">
      <c r="A37" s="97"/>
      <c r="B37" s="97"/>
      <c r="C37" s="97"/>
      <c r="D37" s="97"/>
      <c r="E37" s="177" t="str">
        <f t="shared" si="5"/>
        <v xml:space="preserve">  </v>
      </c>
      <c r="F37" s="12">
        <f>SUMIF(المشتريات!E:E,A37,المشتريات!G:G)</f>
        <v>0</v>
      </c>
      <c r="G37" s="12">
        <f>SUMIF('المبيعات '!F:F,A37,'المبيعات '!H:H)</f>
        <v>0</v>
      </c>
      <c r="H37" s="188">
        <f t="shared" si="19"/>
        <v>0</v>
      </c>
      <c r="I37" s="17" t="str">
        <f>IF(C37+D37&gt;0,SUMIF(المشتريات!E:E,A37,المشتريات!J:J)+E37," ")</f>
        <v xml:space="preserve"> </v>
      </c>
      <c r="J37" s="12">
        <f>SUMIF(المشتريات!E:E,A37,المشتريات!G:G)+C37</f>
        <v>0</v>
      </c>
      <c r="K37" s="13" t="str">
        <f t="shared" si="11"/>
        <v/>
      </c>
      <c r="L37" s="13" t="str">
        <f t="shared" si="2"/>
        <v/>
      </c>
      <c r="M37" s="15" t="str">
        <f>IF(G37&gt;0,SUMIF('المبيعات '!F:F,A37,'المبيعات '!T:T)," ")</f>
        <v xml:space="preserve"> </v>
      </c>
      <c r="N37" s="172"/>
      <c r="O37" s="201" t="str">
        <f t="shared" si="9"/>
        <v xml:space="preserve"> </v>
      </c>
      <c r="P37" s="130" t="str">
        <f t="shared" si="4"/>
        <v xml:space="preserve"> </v>
      </c>
      <c r="Q37" s="130" t="str">
        <f t="shared" si="3"/>
        <v xml:space="preserve">  </v>
      </c>
      <c r="R37" s="130" t="str">
        <f t="shared" si="7"/>
        <v xml:space="preserve"> </v>
      </c>
      <c r="S37" s="130">
        <f t="shared" si="8"/>
        <v>0</v>
      </c>
      <c r="T37" s="131"/>
      <c r="U37" s="131"/>
      <c r="V37" s="132"/>
      <c r="W37" s="129"/>
    </row>
    <row r="38" spans="1:23">
      <c r="A38" s="97"/>
      <c r="B38" s="97"/>
      <c r="C38" s="97"/>
      <c r="D38" s="97"/>
      <c r="E38" s="177" t="str">
        <f t="shared" si="5"/>
        <v xml:space="preserve">  </v>
      </c>
      <c r="F38" s="12">
        <f>SUMIF(المشتريات!E:E,A38,المشتريات!G:G)</f>
        <v>0</v>
      </c>
      <c r="G38" s="12">
        <f>SUMIF('المبيعات '!F:F,A38,'المبيعات '!H:H)</f>
        <v>0</v>
      </c>
      <c r="H38" s="188">
        <f t="shared" si="19"/>
        <v>0</v>
      </c>
      <c r="I38" s="17" t="str">
        <f>IF(C38+D38&gt;0,SUMIF(المشتريات!E:E,A38,المشتريات!J:J)+E38," ")</f>
        <v xml:space="preserve"> </v>
      </c>
      <c r="J38" s="12">
        <f>SUMIF(المشتريات!E:E,A38,المشتريات!G:G)+C38</f>
        <v>0</v>
      </c>
      <c r="K38" s="13" t="str">
        <f t="shared" si="11"/>
        <v/>
      </c>
      <c r="L38" s="13" t="str">
        <f t="shared" si="2"/>
        <v/>
      </c>
      <c r="M38" s="15" t="str">
        <f>IF(G38&gt;0,SUMIF('المبيعات '!F:F,A38,'المبيعات '!T:T)," ")</f>
        <v xml:space="preserve"> </v>
      </c>
      <c r="N38" s="172"/>
      <c r="O38" s="201" t="str">
        <f t="shared" si="9"/>
        <v xml:space="preserve"> </v>
      </c>
      <c r="P38" s="130" t="str">
        <f t="shared" si="4"/>
        <v xml:space="preserve"> </v>
      </c>
      <c r="Q38" s="130" t="str">
        <f t="shared" si="3"/>
        <v xml:space="preserve">  </v>
      </c>
      <c r="R38" s="130" t="str">
        <f t="shared" si="7"/>
        <v xml:space="preserve"> </v>
      </c>
      <c r="S38" s="130">
        <f t="shared" si="8"/>
        <v>0</v>
      </c>
      <c r="T38" s="131"/>
      <c r="U38" s="131"/>
      <c r="V38" s="132"/>
      <c r="W38" s="129"/>
    </row>
    <row r="39" spans="1:23">
      <c r="A39" s="97"/>
      <c r="B39" s="97"/>
      <c r="C39" s="97"/>
      <c r="D39" s="97"/>
      <c r="E39" s="177" t="str">
        <f t="shared" si="5"/>
        <v xml:space="preserve">  </v>
      </c>
      <c r="F39" s="12">
        <f>SUMIF(المشتريات!E:E,A39,المشتريات!G:G)</f>
        <v>0</v>
      </c>
      <c r="G39" s="12">
        <f>SUMIF('المبيعات '!F:F,A39,'المبيعات '!H:H)</f>
        <v>0</v>
      </c>
      <c r="H39" s="188">
        <f t="shared" si="19"/>
        <v>0</v>
      </c>
      <c r="I39" s="17" t="str">
        <f>IF(C39+D39&gt;0,SUMIF(المشتريات!E:E,A39,المشتريات!J:J)+E39," ")</f>
        <v xml:space="preserve"> </v>
      </c>
      <c r="J39" s="12">
        <f>SUMIF(المشتريات!E:E,A39,المشتريات!G:G)+C39</f>
        <v>0</v>
      </c>
      <c r="K39" s="13" t="str">
        <f t="shared" si="11"/>
        <v/>
      </c>
      <c r="L39" s="13" t="str">
        <f t="shared" si="2"/>
        <v/>
      </c>
      <c r="M39" s="15" t="str">
        <f>IF(G39&gt;0,SUMIF('المبيعات '!F:F,A39,'المبيعات '!T:T)," ")</f>
        <v xml:space="preserve"> </v>
      </c>
      <c r="N39" s="172"/>
      <c r="O39" s="201" t="str">
        <f t="shared" si="9"/>
        <v xml:space="preserve"> </v>
      </c>
      <c r="P39" s="130" t="str">
        <f t="shared" si="4"/>
        <v xml:space="preserve"> </v>
      </c>
      <c r="Q39" s="130" t="str">
        <f t="shared" si="3"/>
        <v xml:space="preserve">  </v>
      </c>
      <c r="R39" s="130" t="str">
        <f t="shared" si="7"/>
        <v xml:space="preserve"> </v>
      </c>
      <c r="S39" s="130">
        <f t="shared" si="8"/>
        <v>0</v>
      </c>
      <c r="T39" s="131"/>
      <c r="U39" s="131"/>
      <c r="V39" s="132"/>
      <c r="W39" s="129"/>
    </row>
    <row r="40" spans="1:23">
      <c r="A40" s="97"/>
      <c r="B40" s="97"/>
      <c r="C40" s="97"/>
      <c r="D40" s="97"/>
      <c r="E40" s="177" t="str">
        <f t="shared" si="5"/>
        <v xml:space="preserve">  </v>
      </c>
      <c r="F40" s="12">
        <f>SUMIF(المشتريات!E:E,A40,المشتريات!G:G)</f>
        <v>0</v>
      </c>
      <c r="G40" s="12">
        <f>SUMIF('المبيعات '!F:F,A40,'المبيعات '!H:H)</f>
        <v>0</v>
      </c>
      <c r="H40" s="188">
        <f t="shared" si="19"/>
        <v>0</v>
      </c>
      <c r="I40" s="17" t="str">
        <f>IF(C40+D40&gt;0,SUMIF(المشتريات!E:E,A40,المشتريات!J:J)+E40," ")</f>
        <v xml:space="preserve"> </v>
      </c>
      <c r="J40" s="12">
        <f>SUMIF(المشتريات!E:E,A40,المشتريات!G:G)+C40</f>
        <v>0</v>
      </c>
      <c r="K40" s="13" t="str">
        <f t="shared" si="11"/>
        <v/>
      </c>
      <c r="L40" s="13" t="str">
        <f t="shared" si="2"/>
        <v/>
      </c>
      <c r="M40" s="15" t="str">
        <f>IF(G40&gt;0,SUMIF('المبيعات '!F:F,A40,'المبيعات '!T:T)," ")</f>
        <v xml:space="preserve"> </v>
      </c>
      <c r="N40" s="172"/>
      <c r="O40" s="201" t="str">
        <f t="shared" si="9"/>
        <v xml:space="preserve"> </v>
      </c>
      <c r="P40" s="130" t="str">
        <f t="shared" si="4"/>
        <v xml:space="preserve"> </v>
      </c>
      <c r="Q40" s="130" t="str">
        <f t="shared" si="3"/>
        <v xml:space="preserve">  </v>
      </c>
      <c r="R40" s="130" t="str">
        <f t="shared" si="7"/>
        <v xml:space="preserve"> </v>
      </c>
      <c r="S40" s="130">
        <f t="shared" si="8"/>
        <v>0</v>
      </c>
      <c r="T40" s="131"/>
      <c r="U40" s="131"/>
      <c r="V40" s="132"/>
      <c r="W40" s="129"/>
    </row>
    <row r="41" spans="1:23">
      <c r="A41" s="97"/>
      <c r="B41" s="97"/>
      <c r="C41" s="97"/>
      <c r="D41" s="97"/>
      <c r="E41" s="177" t="str">
        <f t="shared" si="5"/>
        <v xml:space="preserve">  </v>
      </c>
      <c r="F41" s="12">
        <f>SUMIF(المشتريات!E:E,A41,المشتريات!G:G)</f>
        <v>0</v>
      </c>
      <c r="G41" s="12">
        <f>SUMIF('المبيعات '!F:F,A41,'المبيعات '!H:H)</f>
        <v>0</v>
      </c>
      <c r="H41" s="188">
        <f t="shared" si="19"/>
        <v>0</v>
      </c>
      <c r="I41" s="17" t="str">
        <f>IF(C41+D41&gt;0,SUMIF(المشتريات!E:E,A41,المشتريات!J:J)+E41," ")</f>
        <v xml:space="preserve"> </v>
      </c>
      <c r="J41" s="12">
        <f>SUMIF(المشتريات!E:E,A41,المشتريات!G:G)+C41</f>
        <v>0</v>
      </c>
      <c r="K41" s="13" t="str">
        <f t="shared" si="11"/>
        <v/>
      </c>
      <c r="L41" s="13" t="str">
        <f t="shared" si="2"/>
        <v/>
      </c>
      <c r="M41" s="15" t="str">
        <f>IF(G41&gt;0,SUMIF('المبيعات '!F:F,A41,'المبيعات '!T:T)," ")</f>
        <v xml:space="preserve"> </v>
      </c>
      <c r="N41" s="172"/>
      <c r="O41" s="201" t="str">
        <f t="shared" si="9"/>
        <v xml:space="preserve"> </v>
      </c>
      <c r="P41" s="130" t="str">
        <f t="shared" si="4"/>
        <v xml:space="preserve"> </v>
      </c>
      <c r="Q41" s="130" t="str">
        <f t="shared" si="3"/>
        <v xml:space="preserve">  </v>
      </c>
      <c r="R41" s="130" t="str">
        <f t="shared" si="7"/>
        <v xml:space="preserve"> </v>
      </c>
      <c r="S41" s="130">
        <f t="shared" si="8"/>
        <v>0</v>
      </c>
      <c r="T41" s="131"/>
      <c r="U41" s="131"/>
      <c r="V41" s="132"/>
      <c r="W41" s="129"/>
    </row>
    <row r="42" spans="1:23">
      <c r="A42" s="97"/>
      <c r="B42" s="97"/>
      <c r="C42" s="97"/>
      <c r="D42" s="97"/>
      <c r="E42" s="177" t="str">
        <f t="shared" si="5"/>
        <v xml:space="preserve">  </v>
      </c>
      <c r="F42" s="12">
        <f>SUMIF(المشتريات!E:E,A42,المشتريات!G:G)</f>
        <v>0</v>
      </c>
      <c r="G42" s="12">
        <f>SUMIF('المبيعات '!F:F,A42,'المبيعات '!H:H)</f>
        <v>0</v>
      </c>
      <c r="H42" s="188">
        <f t="shared" si="19"/>
        <v>0</v>
      </c>
      <c r="I42" s="17" t="str">
        <f>IF(C42+D42&gt;0,SUMIF(المشتريات!E:E,A42,المشتريات!J:J)+E42," ")</f>
        <v xml:space="preserve"> </v>
      </c>
      <c r="J42" s="12">
        <f>SUMIF(المشتريات!E:E,A42,المشتريات!G:G)+C42</f>
        <v>0</v>
      </c>
      <c r="K42" s="13" t="str">
        <f t="shared" si="11"/>
        <v/>
      </c>
      <c r="L42" s="13" t="str">
        <f t="shared" si="2"/>
        <v/>
      </c>
      <c r="M42" s="15" t="str">
        <f>IF(G42&gt;0,SUMIF('المبيعات '!F:F,A42,'المبيعات '!T:T)," ")</f>
        <v xml:space="preserve"> </v>
      </c>
      <c r="N42" s="172"/>
      <c r="O42" s="201" t="str">
        <f t="shared" si="9"/>
        <v xml:space="preserve"> </v>
      </c>
      <c r="P42" s="130" t="str">
        <f t="shared" si="4"/>
        <v xml:space="preserve"> </v>
      </c>
      <c r="Q42" s="130" t="str">
        <f t="shared" ref="Q42:Q75" si="20">IF(U42+V42&gt;0,P42/R42,"  ")</f>
        <v xml:space="preserve">  </v>
      </c>
      <c r="R42" s="130" t="str">
        <f t="shared" si="7"/>
        <v xml:space="preserve"> </v>
      </c>
      <c r="S42" s="130">
        <f t="shared" si="8"/>
        <v>0</v>
      </c>
      <c r="T42" s="131"/>
      <c r="U42" s="131"/>
      <c r="V42" s="132"/>
      <c r="W42" s="129"/>
    </row>
    <row r="43" spans="1:23">
      <c r="A43" s="97"/>
      <c r="B43" s="97"/>
      <c r="C43" s="97"/>
      <c r="D43" s="97"/>
      <c r="E43" s="177" t="str">
        <f t="shared" si="5"/>
        <v xml:space="preserve">  </v>
      </c>
      <c r="F43" s="12">
        <f>SUMIF(المشتريات!E:E,A43,المشتريات!G:G)</f>
        <v>0</v>
      </c>
      <c r="G43" s="12">
        <f>SUMIF('المبيعات '!F:F,A43,'المبيعات '!H:H)</f>
        <v>0</v>
      </c>
      <c r="H43" s="188">
        <f t="shared" si="19"/>
        <v>0</v>
      </c>
      <c r="I43" s="17" t="str">
        <f>IF(C43+D43&gt;0,SUMIF(المشتريات!E:E,A43,المشتريات!J:J)+E43," ")</f>
        <v xml:space="preserve"> </v>
      </c>
      <c r="J43" s="12">
        <f>SUMIF(المشتريات!E:E,A43,المشتريات!G:G)+C43</f>
        <v>0</v>
      </c>
      <c r="K43" s="13" t="str">
        <f t="shared" si="11"/>
        <v/>
      </c>
      <c r="L43" s="13" t="str">
        <f t="shared" si="2"/>
        <v/>
      </c>
      <c r="M43" s="15" t="str">
        <f>IF(G43&gt;0,SUMIF('المبيعات '!F:F,A43,'المبيعات '!T:T)," ")</f>
        <v xml:space="preserve"> </v>
      </c>
      <c r="N43" s="172"/>
      <c r="O43" s="201" t="str">
        <f t="shared" si="9"/>
        <v xml:space="preserve"> </v>
      </c>
      <c r="P43" s="130" t="str">
        <f t="shared" ref="P43:P76" si="21">IF(U43+V43&gt;0,P42+S43-(V43*Q42)," ")</f>
        <v xml:space="preserve"> </v>
      </c>
      <c r="Q43" s="130" t="str">
        <f t="shared" si="20"/>
        <v xml:space="preserve">  </v>
      </c>
      <c r="R43" s="130" t="str">
        <f t="shared" si="7"/>
        <v xml:space="preserve"> </v>
      </c>
      <c r="S43" s="130">
        <f t="shared" si="8"/>
        <v>0</v>
      </c>
      <c r="T43" s="131"/>
      <c r="U43" s="131"/>
      <c r="V43" s="132"/>
      <c r="W43" s="129"/>
    </row>
    <row r="44" spans="1:23">
      <c r="A44" s="97"/>
      <c r="B44" s="97"/>
      <c r="C44" s="97"/>
      <c r="D44" s="97"/>
      <c r="E44" s="177" t="str">
        <f t="shared" si="5"/>
        <v xml:space="preserve">  </v>
      </c>
      <c r="F44" s="12">
        <f>SUMIF(المشتريات!E:E,A44,المشتريات!G:G)</f>
        <v>0</v>
      </c>
      <c r="G44" s="12">
        <f>SUMIF('المبيعات '!F:F,A44,'المبيعات '!H:H)</f>
        <v>0</v>
      </c>
      <c r="H44" s="188">
        <f t="shared" si="19"/>
        <v>0</v>
      </c>
      <c r="I44" s="17" t="str">
        <f>IF(C44+D44&gt;0,SUMIF(المشتريات!E:E,A44,المشتريات!J:J)+E44," ")</f>
        <v xml:space="preserve"> </v>
      </c>
      <c r="J44" s="12">
        <f>SUMIF(المشتريات!E:E,A44,المشتريات!G:G)+C44</f>
        <v>0</v>
      </c>
      <c r="K44" s="13" t="str">
        <f t="shared" si="11"/>
        <v/>
      </c>
      <c r="L44" s="13" t="str">
        <f t="shared" si="2"/>
        <v/>
      </c>
      <c r="M44" s="15" t="str">
        <f>IF(G44&gt;0,SUMIF('المبيعات '!F:F,A44,'المبيعات '!T:T)," ")</f>
        <v xml:space="preserve"> </v>
      </c>
      <c r="N44" s="172"/>
      <c r="O44" s="201" t="str">
        <f t="shared" si="9"/>
        <v xml:space="preserve"> </v>
      </c>
      <c r="P44" s="130" t="str">
        <f t="shared" si="21"/>
        <v xml:space="preserve"> </v>
      </c>
      <c r="Q44" s="130" t="str">
        <f t="shared" si="20"/>
        <v xml:space="preserve">  </v>
      </c>
      <c r="R44" s="130" t="str">
        <f t="shared" si="7"/>
        <v xml:space="preserve"> </v>
      </c>
      <c r="S44" s="130">
        <f t="shared" si="8"/>
        <v>0</v>
      </c>
      <c r="T44" s="131"/>
      <c r="U44" s="131"/>
      <c r="V44" s="132"/>
      <c r="W44" s="129"/>
    </row>
    <row r="45" spans="1:23">
      <c r="A45" s="97"/>
      <c r="B45" s="97"/>
      <c r="C45" s="97"/>
      <c r="D45" s="97"/>
      <c r="E45" s="177" t="str">
        <f t="shared" si="5"/>
        <v xml:space="preserve">  </v>
      </c>
      <c r="F45" s="12">
        <f>SUMIF(المشتريات!E:E,A45,المشتريات!G:G)</f>
        <v>0</v>
      </c>
      <c r="G45" s="12">
        <f>SUMIF('المبيعات '!F:F,A45,'المبيعات '!H:H)</f>
        <v>0</v>
      </c>
      <c r="H45" s="188">
        <f t="shared" si="19"/>
        <v>0</v>
      </c>
      <c r="I45" s="17" t="str">
        <f>IF(C45+D45&gt;0,SUMIF(المشتريات!E:E,A45,المشتريات!J:J)+E45," ")</f>
        <v xml:space="preserve"> </v>
      </c>
      <c r="J45" s="12">
        <f>SUMIF(المشتريات!E:E,A45,المشتريات!G:G)+C45</f>
        <v>0</v>
      </c>
      <c r="K45" s="13" t="str">
        <f t="shared" si="11"/>
        <v/>
      </c>
      <c r="L45" s="13" t="str">
        <f t="shared" si="2"/>
        <v/>
      </c>
      <c r="M45" s="15" t="str">
        <f>IF(G45&gt;0,SUMIF('المبيعات '!F:F,A45,'المبيعات '!T:T)," ")</f>
        <v xml:space="preserve"> </v>
      </c>
      <c r="N45" s="172"/>
      <c r="O45" s="201" t="str">
        <f t="shared" si="9"/>
        <v xml:space="preserve"> </v>
      </c>
      <c r="P45" s="130" t="str">
        <f t="shared" si="21"/>
        <v xml:space="preserve"> </v>
      </c>
      <c r="Q45" s="130" t="str">
        <f t="shared" si="20"/>
        <v xml:space="preserve">  </v>
      </c>
      <c r="R45" s="130" t="str">
        <f t="shared" si="7"/>
        <v xml:space="preserve"> </v>
      </c>
      <c r="S45" s="130">
        <f t="shared" si="8"/>
        <v>0</v>
      </c>
      <c r="T45" s="131"/>
      <c r="U45" s="131"/>
      <c r="V45" s="132"/>
      <c r="W45" s="129"/>
    </row>
    <row r="46" spans="1:23">
      <c r="A46" s="97"/>
      <c r="B46" s="97"/>
      <c r="C46" s="97"/>
      <c r="D46" s="97"/>
      <c r="E46" s="177" t="str">
        <f t="shared" si="5"/>
        <v xml:space="preserve">  </v>
      </c>
      <c r="F46" s="12">
        <f>SUMIF(المشتريات!E:E,A46,المشتريات!G:G)</f>
        <v>0</v>
      </c>
      <c r="G46" s="12">
        <f>SUMIF('المبيعات '!F:F,A46,'المبيعات '!H:H)</f>
        <v>0</v>
      </c>
      <c r="H46" s="188">
        <f t="shared" si="19"/>
        <v>0</v>
      </c>
      <c r="I46" s="17" t="str">
        <f>IF(C46+D46&gt;0,SUMIF(المشتريات!E:E,A46,المشتريات!J:J)+E46," ")</f>
        <v xml:space="preserve"> </v>
      </c>
      <c r="J46" s="12">
        <f>SUMIF(المشتريات!E:E,A46,المشتريات!G:G)+C46</f>
        <v>0</v>
      </c>
      <c r="K46" s="13" t="str">
        <f t="shared" si="11"/>
        <v/>
      </c>
      <c r="L46" s="13" t="str">
        <f t="shared" si="2"/>
        <v/>
      </c>
      <c r="M46" s="15" t="str">
        <f>IF(G46&gt;0,SUMIF('المبيعات '!F:F,A46,'المبيعات '!T:T)," ")</f>
        <v xml:space="preserve"> </v>
      </c>
      <c r="N46" s="172"/>
      <c r="O46" s="201" t="str">
        <f t="shared" si="9"/>
        <v xml:space="preserve"> </v>
      </c>
      <c r="P46" s="130" t="str">
        <f t="shared" si="21"/>
        <v xml:space="preserve"> </v>
      </c>
      <c r="Q46" s="130" t="str">
        <f t="shared" si="20"/>
        <v xml:space="preserve">  </v>
      </c>
      <c r="R46" s="130" t="str">
        <f t="shared" si="7"/>
        <v xml:space="preserve"> </v>
      </c>
      <c r="S46" s="130">
        <f t="shared" si="8"/>
        <v>0</v>
      </c>
      <c r="T46" s="131"/>
      <c r="U46" s="131"/>
      <c r="V46" s="132"/>
      <c r="W46" s="129"/>
    </row>
    <row r="47" spans="1:23">
      <c r="A47" s="97"/>
      <c r="B47" s="97"/>
      <c r="C47" s="97"/>
      <c r="D47" s="97"/>
      <c r="E47" s="177" t="str">
        <f t="shared" si="5"/>
        <v xml:space="preserve">  </v>
      </c>
      <c r="F47" s="12">
        <f>SUMIF(المشتريات!E:E,A47,المشتريات!G:G)</f>
        <v>0</v>
      </c>
      <c r="G47" s="12">
        <f>SUMIF('المبيعات '!F:F,A47,'المبيعات '!H:H)</f>
        <v>0</v>
      </c>
      <c r="H47" s="188">
        <f t="shared" si="19"/>
        <v>0</v>
      </c>
      <c r="I47" s="17" t="str">
        <f>IF(C47+D47&gt;0,SUMIF(المشتريات!E:E,A47,المشتريات!J:J)+E47," ")</f>
        <v xml:space="preserve"> </v>
      </c>
      <c r="J47" s="12">
        <f>SUMIF(المشتريات!E:E,A47,المشتريات!G:G)+C47</f>
        <v>0</v>
      </c>
      <c r="K47" s="13" t="str">
        <f t="shared" si="11"/>
        <v/>
      </c>
      <c r="L47" s="13" t="str">
        <f t="shared" si="2"/>
        <v/>
      </c>
      <c r="M47" s="15" t="str">
        <f>IF(G47&gt;0,SUMIF('المبيعات '!F:F,A47,'المبيعات '!T:T)," ")</f>
        <v xml:space="preserve"> </v>
      </c>
      <c r="N47" s="172"/>
      <c r="O47" s="201" t="str">
        <f t="shared" si="9"/>
        <v xml:space="preserve"> </v>
      </c>
      <c r="P47" s="130" t="str">
        <f t="shared" si="21"/>
        <v xml:space="preserve"> </v>
      </c>
      <c r="Q47" s="130" t="str">
        <f t="shared" si="20"/>
        <v xml:space="preserve">  </v>
      </c>
      <c r="R47" s="130" t="str">
        <f t="shared" si="7"/>
        <v xml:space="preserve"> </v>
      </c>
      <c r="S47" s="130">
        <f t="shared" si="8"/>
        <v>0</v>
      </c>
      <c r="T47" s="131"/>
      <c r="U47" s="131"/>
      <c r="V47" s="132"/>
      <c r="W47" s="129"/>
    </row>
    <row r="48" spans="1:23">
      <c r="A48" s="97"/>
      <c r="B48" s="97"/>
      <c r="C48" s="97"/>
      <c r="D48" s="97"/>
      <c r="E48" s="177" t="str">
        <f t="shared" si="5"/>
        <v xml:space="preserve">  </v>
      </c>
      <c r="F48" s="12">
        <f>SUMIF(المشتريات!E:E,A48,المشتريات!G:G)</f>
        <v>0</v>
      </c>
      <c r="G48" s="12">
        <f>SUMIF('المبيعات '!F:F,A48,'المبيعات '!H:H)</f>
        <v>0</v>
      </c>
      <c r="H48" s="188">
        <f t="shared" si="19"/>
        <v>0</v>
      </c>
      <c r="I48" s="17" t="str">
        <f>IF(C48+D48&gt;0,SUMIF(المشتريات!E:E,A48,المشتريات!J:J)+E48," ")</f>
        <v xml:space="preserve"> </v>
      </c>
      <c r="J48" s="12">
        <f>SUMIF(المشتريات!E:E,A48,المشتريات!G:G)+C48</f>
        <v>0</v>
      </c>
      <c r="K48" s="13" t="str">
        <f t="shared" si="11"/>
        <v/>
      </c>
      <c r="L48" s="13" t="str">
        <f t="shared" si="2"/>
        <v/>
      </c>
      <c r="M48" s="15" t="str">
        <f>IF(G48&gt;0,SUMIF('المبيعات '!F:F,A48,'المبيعات '!T:T)," ")</f>
        <v xml:space="preserve"> </v>
      </c>
      <c r="N48" s="172"/>
      <c r="O48" s="201" t="str">
        <f t="shared" si="9"/>
        <v xml:space="preserve"> </v>
      </c>
      <c r="P48" s="130" t="str">
        <f t="shared" si="21"/>
        <v xml:space="preserve"> </v>
      </c>
      <c r="Q48" s="130" t="str">
        <f t="shared" si="20"/>
        <v xml:space="preserve">  </v>
      </c>
      <c r="R48" s="130" t="str">
        <f t="shared" si="7"/>
        <v xml:space="preserve"> </v>
      </c>
      <c r="S48" s="130">
        <f t="shared" si="8"/>
        <v>0</v>
      </c>
      <c r="T48" s="131"/>
      <c r="U48" s="131"/>
      <c r="V48" s="132"/>
      <c r="W48" s="129"/>
    </row>
    <row r="49" spans="1:23">
      <c r="A49" s="97"/>
      <c r="B49" s="97"/>
      <c r="C49" s="97"/>
      <c r="D49" s="97"/>
      <c r="E49" s="177" t="str">
        <f t="shared" si="5"/>
        <v xml:space="preserve">  </v>
      </c>
      <c r="F49" s="12">
        <f>SUMIF(المشتريات!E:E,A49,المشتريات!G:G)</f>
        <v>0</v>
      </c>
      <c r="G49" s="12">
        <f>SUMIF('المبيعات '!F:F,A49,'المبيعات '!H:H)</f>
        <v>0</v>
      </c>
      <c r="H49" s="188">
        <f t="shared" si="19"/>
        <v>0</v>
      </c>
      <c r="I49" s="17" t="str">
        <f>IF(C49+D49&gt;0,SUMIF(المشتريات!E:E,A49,المشتريات!J:J)+E49," ")</f>
        <v xml:space="preserve"> </v>
      </c>
      <c r="J49" s="12">
        <f>SUMIF(المشتريات!E:E,A49,المشتريات!G:G)+C49</f>
        <v>0</v>
      </c>
      <c r="K49" s="13" t="str">
        <f t="shared" si="11"/>
        <v/>
      </c>
      <c r="L49" s="13" t="str">
        <f t="shared" si="2"/>
        <v/>
      </c>
      <c r="M49" s="15" t="str">
        <f>IF(G49&gt;0,SUMIF('المبيعات '!F:F,A49,'المبيعات '!T:T)," ")</f>
        <v xml:space="preserve"> </v>
      </c>
      <c r="N49" s="172"/>
      <c r="O49" s="201" t="str">
        <f t="shared" si="9"/>
        <v xml:space="preserve"> </v>
      </c>
      <c r="P49" s="130" t="str">
        <f t="shared" si="21"/>
        <v xml:space="preserve"> </v>
      </c>
      <c r="Q49" s="130" t="str">
        <f t="shared" si="20"/>
        <v xml:space="preserve">  </v>
      </c>
      <c r="R49" s="130" t="str">
        <f t="shared" si="7"/>
        <v xml:space="preserve"> </v>
      </c>
      <c r="S49" s="130">
        <f t="shared" si="8"/>
        <v>0</v>
      </c>
      <c r="T49" s="131"/>
      <c r="U49" s="131"/>
      <c r="V49" s="132"/>
      <c r="W49" s="129"/>
    </row>
    <row r="50" spans="1:23">
      <c r="A50" s="97"/>
      <c r="B50" s="97"/>
      <c r="C50" s="97"/>
      <c r="D50" s="97"/>
      <c r="E50" s="177" t="str">
        <f t="shared" si="5"/>
        <v xml:space="preserve">  </v>
      </c>
      <c r="F50" s="12">
        <f>SUMIF(المشتريات!E:E,A50,المشتريات!G:G)</f>
        <v>0</v>
      </c>
      <c r="G50" s="12">
        <f>SUMIF('المبيعات '!F:F,A50,'المبيعات '!H:H)</f>
        <v>0</v>
      </c>
      <c r="H50" s="188">
        <f t="shared" si="19"/>
        <v>0</v>
      </c>
      <c r="I50" s="17" t="str">
        <f>IF(C50+D50&gt;0,SUMIF(المشتريات!E:E,A50,المشتريات!J:J)+E50," ")</f>
        <v xml:space="preserve"> </v>
      </c>
      <c r="J50" s="12">
        <f>SUMIF(المشتريات!E:E,A50,المشتريات!G:G)+C50</f>
        <v>0</v>
      </c>
      <c r="K50" s="13" t="str">
        <f t="shared" si="11"/>
        <v/>
      </c>
      <c r="L50" s="13" t="str">
        <f t="shared" si="2"/>
        <v/>
      </c>
      <c r="M50" s="15" t="str">
        <f>IF(G50&gt;0,SUMIF('المبيعات '!F:F,A50,'المبيعات '!T:T)," ")</f>
        <v xml:space="preserve"> </v>
      </c>
      <c r="N50" s="172"/>
      <c r="O50" s="201" t="str">
        <f t="shared" si="9"/>
        <v xml:space="preserve"> </v>
      </c>
      <c r="P50" s="130" t="str">
        <f t="shared" si="21"/>
        <v xml:space="preserve"> </v>
      </c>
      <c r="Q50" s="130" t="str">
        <f t="shared" si="20"/>
        <v xml:space="preserve">  </v>
      </c>
      <c r="R50" s="130" t="str">
        <f t="shared" si="7"/>
        <v xml:space="preserve"> </v>
      </c>
      <c r="S50" s="130">
        <f t="shared" si="8"/>
        <v>0</v>
      </c>
      <c r="T50" s="131"/>
      <c r="U50" s="131"/>
      <c r="V50" s="132"/>
      <c r="W50" s="129"/>
    </row>
    <row r="51" spans="1:23">
      <c r="A51" s="97"/>
      <c r="B51" s="97"/>
      <c r="C51" s="97"/>
      <c r="D51" s="97"/>
      <c r="E51" s="177" t="str">
        <f t="shared" ref="E51" si="22">IF(C51+D51&gt;0,D51*C51,"  ")</f>
        <v xml:space="preserve">  </v>
      </c>
      <c r="F51" s="12">
        <f>SUMIF(المشتريات!E:E,A51,المشتريات!G:G)</f>
        <v>0</v>
      </c>
      <c r="G51" s="12">
        <f>SUMIF('المبيعات '!F:F,A51,'المبيعات '!H:H)</f>
        <v>0</v>
      </c>
      <c r="H51" s="188">
        <f t="shared" si="19"/>
        <v>0</v>
      </c>
      <c r="I51" s="17" t="str">
        <f>IF(C51+D51&gt;0,SUMIF(المشتريات!E:E,A51,المشتريات!J:J)+E51," ")</f>
        <v xml:space="preserve"> </v>
      </c>
      <c r="J51" s="12">
        <f>SUMIF(المشتريات!E:E,A51,المشتريات!G:G)+C51</f>
        <v>0</v>
      </c>
      <c r="K51" s="13" t="str">
        <f t="shared" ref="K51" si="23">IF(C51&lt;&gt;0,I51/J51,"")</f>
        <v/>
      </c>
      <c r="L51" s="13" t="str">
        <f t="shared" ref="L51" si="24">IF(K51="","",H51*K51)</f>
        <v/>
      </c>
      <c r="M51" s="15" t="str">
        <f>IF(G51&gt;0,SUMIF('المبيعات '!F:F,A51,'المبيعات '!T:T)," ")</f>
        <v xml:space="preserve"> </v>
      </c>
      <c r="N51" s="172"/>
      <c r="O51" s="201" t="str">
        <f t="shared" si="9"/>
        <v xml:space="preserve"> </v>
      </c>
      <c r="P51" s="130" t="str">
        <f t="shared" si="21"/>
        <v xml:space="preserve"> </v>
      </c>
      <c r="Q51" s="130" t="str">
        <f t="shared" si="20"/>
        <v xml:space="preserve">  </v>
      </c>
      <c r="R51" s="130" t="str">
        <f t="shared" si="7"/>
        <v xml:space="preserve"> </v>
      </c>
      <c r="S51" s="130">
        <f t="shared" si="8"/>
        <v>0</v>
      </c>
      <c r="T51" s="131"/>
      <c r="U51" s="131"/>
      <c r="V51" s="132"/>
      <c r="W51" s="129"/>
    </row>
    <row r="52" spans="1:23">
      <c r="A52" s="97"/>
      <c r="B52" s="97"/>
      <c r="C52" s="97"/>
      <c r="D52" s="97"/>
      <c r="E52" s="177" t="str">
        <f t="shared" ref="E52:E56" si="25">IF(C52+D52&gt;0,D52*C52,"  ")</f>
        <v xml:space="preserve">  </v>
      </c>
      <c r="F52" s="12">
        <f>SUMIF(المشتريات!E:E,A52,المشتريات!G:G)</f>
        <v>0</v>
      </c>
      <c r="G52" s="12">
        <f>SUMIF('المبيعات '!F:F,A52,'المبيعات '!H:H)</f>
        <v>0</v>
      </c>
      <c r="H52" s="188">
        <f t="shared" ref="H52:H56" si="26">C52+F52-G52</f>
        <v>0</v>
      </c>
      <c r="I52" s="17" t="str">
        <f>IF(C52+D52&gt;0,SUMIF(المشتريات!E:E,A52,المشتريات!J:J)+E52," ")</f>
        <v xml:space="preserve"> </v>
      </c>
      <c r="J52" s="12">
        <f>SUMIF(المشتريات!E:E,A52,المشتريات!G:G)+C52</f>
        <v>0</v>
      </c>
      <c r="K52" s="13" t="str">
        <f t="shared" ref="K52:K56" si="27">IF(C52&lt;&gt;0,I52/J52,"")</f>
        <v/>
      </c>
      <c r="L52" s="13" t="str">
        <f t="shared" ref="L52:L56" si="28">IF(K52="","",H52*K52)</f>
        <v/>
      </c>
      <c r="M52" s="15" t="str">
        <f>IF(G52&gt;0,SUMIF('المبيعات '!F:F,A52,'المبيعات '!T:T)," ")</f>
        <v xml:space="preserve"> </v>
      </c>
      <c r="N52" s="172"/>
      <c r="O52" s="201" t="str">
        <f t="shared" si="9"/>
        <v xml:space="preserve"> </v>
      </c>
      <c r="P52" s="130" t="str">
        <f t="shared" si="21"/>
        <v xml:space="preserve"> </v>
      </c>
      <c r="Q52" s="130" t="str">
        <f t="shared" si="20"/>
        <v xml:space="preserve">  </v>
      </c>
      <c r="R52" s="130" t="str">
        <f t="shared" si="7"/>
        <v xml:space="preserve"> </v>
      </c>
      <c r="S52" s="130">
        <f t="shared" si="8"/>
        <v>0</v>
      </c>
      <c r="T52" s="131"/>
      <c r="U52" s="131"/>
      <c r="V52" s="132"/>
      <c r="W52" s="129"/>
    </row>
    <row r="53" spans="1:23">
      <c r="A53" s="97"/>
      <c r="B53" s="97"/>
      <c r="C53" s="97"/>
      <c r="D53" s="97"/>
      <c r="E53" s="177" t="str">
        <f t="shared" si="25"/>
        <v xml:space="preserve">  </v>
      </c>
      <c r="F53" s="12">
        <f>SUMIF(المشتريات!E:E,A53,المشتريات!G:G)</f>
        <v>0</v>
      </c>
      <c r="G53" s="12">
        <f>SUMIF('المبيعات '!F:F,A53,'المبيعات '!H:H)</f>
        <v>0</v>
      </c>
      <c r="H53" s="188">
        <f t="shared" si="26"/>
        <v>0</v>
      </c>
      <c r="I53" s="17" t="str">
        <f>IF(C53+D53&gt;0,SUMIF(المشتريات!E:E,A53,المشتريات!J:J)+E53," ")</f>
        <v xml:space="preserve"> </v>
      </c>
      <c r="J53" s="12">
        <f>SUMIF(المشتريات!E:E,A53,المشتريات!G:G)+C53</f>
        <v>0</v>
      </c>
      <c r="K53" s="13" t="str">
        <f t="shared" si="27"/>
        <v/>
      </c>
      <c r="L53" s="13" t="str">
        <f t="shared" si="28"/>
        <v/>
      </c>
      <c r="M53" s="15" t="str">
        <f>IF(G53&gt;0,SUMIF('المبيعات '!F:F,A53,'المبيعات '!T:T)," ")</f>
        <v xml:space="preserve"> </v>
      </c>
      <c r="N53" s="172"/>
      <c r="O53" s="201" t="str">
        <f t="shared" si="9"/>
        <v xml:space="preserve"> </v>
      </c>
      <c r="P53" s="130" t="str">
        <f t="shared" si="21"/>
        <v xml:space="preserve"> </v>
      </c>
      <c r="Q53" s="130" t="str">
        <f t="shared" si="20"/>
        <v xml:space="preserve">  </v>
      </c>
      <c r="R53" s="130" t="str">
        <f t="shared" si="7"/>
        <v xml:space="preserve"> </v>
      </c>
      <c r="S53" s="130">
        <f t="shared" si="8"/>
        <v>0</v>
      </c>
      <c r="T53" s="131"/>
      <c r="U53" s="131"/>
      <c r="V53" s="132"/>
      <c r="W53" s="129"/>
    </row>
    <row r="54" spans="1:23">
      <c r="A54" s="97"/>
      <c r="B54" s="97"/>
      <c r="C54" s="97"/>
      <c r="D54" s="97"/>
      <c r="E54" s="177" t="str">
        <f t="shared" si="25"/>
        <v xml:space="preserve">  </v>
      </c>
      <c r="F54" s="12">
        <f>SUMIF(المشتريات!E:E,A54,المشتريات!G:G)</f>
        <v>0</v>
      </c>
      <c r="G54" s="12">
        <f>SUMIF('المبيعات '!F:F,A54,'المبيعات '!H:H)</f>
        <v>0</v>
      </c>
      <c r="H54" s="188">
        <f t="shared" si="26"/>
        <v>0</v>
      </c>
      <c r="I54" s="17" t="str">
        <f>IF(C54+D54&gt;0,SUMIF(المشتريات!E:E,A54,المشتريات!J:J)+E54," ")</f>
        <v xml:space="preserve"> </v>
      </c>
      <c r="J54" s="12">
        <f>SUMIF(المشتريات!E:E,A54,المشتريات!G:G)+C54</f>
        <v>0</v>
      </c>
      <c r="K54" s="13" t="str">
        <f t="shared" si="27"/>
        <v/>
      </c>
      <c r="L54" s="13" t="str">
        <f t="shared" si="28"/>
        <v/>
      </c>
      <c r="M54" s="15" t="str">
        <f>IF(G54&gt;0,SUMIF('المبيعات '!F:F,A54,'المبيعات '!T:T)," ")</f>
        <v xml:space="preserve"> </v>
      </c>
      <c r="N54" s="172"/>
      <c r="O54" s="201" t="str">
        <f t="shared" si="9"/>
        <v xml:space="preserve"> </v>
      </c>
      <c r="P54" s="130" t="str">
        <f t="shared" si="21"/>
        <v xml:space="preserve"> </v>
      </c>
      <c r="Q54" s="130" t="str">
        <f t="shared" si="20"/>
        <v xml:space="preserve">  </v>
      </c>
      <c r="R54" s="130" t="str">
        <f t="shared" si="7"/>
        <v xml:space="preserve"> </v>
      </c>
      <c r="S54" s="130">
        <f t="shared" si="8"/>
        <v>0</v>
      </c>
      <c r="T54" s="131"/>
      <c r="U54" s="131"/>
      <c r="V54" s="132"/>
      <c r="W54" s="129"/>
    </row>
    <row r="55" spans="1:23">
      <c r="A55" s="97"/>
      <c r="B55" s="97"/>
      <c r="C55" s="97"/>
      <c r="D55" s="97"/>
      <c r="E55" s="177" t="str">
        <f t="shared" si="25"/>
        <v xml:space="preserve">  </v>
      </c>
      <c r="F55" s="12">
        <f>SUMIF(المشتريات!E:E,A55,المشتريات!G:G)</f>
        <v>0</v>
      </c>
      <c r="G55" s="12">
        <f>SUMIF('المبيعات '!F:F,A55,'المبيعات '!H:H)</f>
        <v>0</v>
      </c>
      <c r="H55" s="188">
        <f t="shared" si="26"/>
        <v>0</v>
      </c>
      <c r="I55" s="17" t="str">
        <f>IF(C55+D55&gt;0,SUMIF(المشتريات!E:E,A55,المشتريات!J:J)+E55," ")</f>
        <v xml:space="preserve"> </v>
      </c>
      <c r="J55" s="12">
        <f>SUMIF(المشتريات!E:E,A55,المشتريات!G:G)+C55</f>
        <v>0</v>
      </c>
      <c r="K55" s="13" t="str">
        <f t="shared" si="27"/>
        <v/>
      </c>
      <c r="L55" s="13" t="str">
        <f t="shared" si="28"/>
        <v/>
      </c>
      <c r="M55" s="15" t="str">
        <f>IF(G55&gt;0,SUMIF('المبيعات '!F:F,A55,'المبيعات '!T:T)," ")</f>
        <v xml:space="preserve"> </v>
      </c>
      <c r="N55" s="172"/>
      <c r="O55" s="201"/>
      <c r="P55" s="130"/>
      <c r="Q55" s="130"/>
      <c r="R55" s="130"/>
      <c r="S55" s="130"/>
      <c r="T55" s="131"/>
      <c r="U55" s="131"/>
      <c r="V55" s="132"/>
      <c r="W55" s="129"/>
    </row>
    <row r="56" spans="1:23">
      <c r="A56" s="97"/>
      <c r="B56" s="97"/>
      <c r="C56" s="97"/>
      <c r="D56" s="97"/>
      <c r="E56" s="177" t="str">
        <f t="shared" si="25"/>
        <v xml:space="preserve">  </v>
      </c>
      <c r="F56" s="12">
        <f>SUMIF(المشتريات!E:E,A56,المشتريات!G:G)</f>
        <v>0</v>
      </c>
      <c r="G56" s="12">
        <f>SUMIF('المبيعات '!F:F,A56,'المبيعات '!H:H)</f>
        <v>0</v>
      </c>
      <c r="H56" s="188">
        <f t="shared" si="26"/>
        <v>0</v>
      </c>
      <c r="I56" s="17" t="str">
        <f>IF(C56+D56&gt;0,SUMIF(المشتريات!E:E,A56,المشتريات!J:J)+E56," ")</f>
        <v xml:space="preserve"> </v>
      </c>
      <c r="J56" s="12">
        <f>SUMIF(المشتريات!E:E,A56,المشتريات!G:G)+C56</f>
        <v>0</v>
      </c>
      <c r="K56" s="13" t="str">
        <f t="shared" si="27"/>
        <v/>
      </c>
      <c r="L56" s="13" t="str">
        <f t="shared" si="28"/>
        <v/>
      </c>
      <c r="M56" s="15" t="str">
        <f>IF(G56&gt;0,SUMIF('المبيعات '!F:F,A56,'المبيعات '!T:T)," ")</f>
        <v xml:space="preserve"> </v>
      </c>
      <c r="N56" s="172"/>
      <c r="O56" s="201"/>
      <c r="P56" s="130"/>
      <c r="Q56" s="130"/>
      <c r="R56" s="130"/>
      <c r="S56" s="130"/>
      <c r="T56" s="131"/>
      <c r="U56" s="131"/>
      <c r="V56" s="132"/>
      <c r="W56" s="129"/>
    </row>
    <row r="57" spans="1:23">
      <c r="A57" s="97"/>
      <c r="B57" s="97"/>
      <c r="C57" s="97"/>
      <c r="D57" s="97"/>
      <c r="E57" s="177" t="str">
        <f t="shared" si="5"/>
        <v xml:space="preserve">  </v>
      </c>
      <c r="F57" s="12">
        <f>SUMIF(المشتريات!E:E,A57,المشتريات!G:G)</f>
        <v>0</v>
      </c>
      <c r="G57" s="12">
        <f>SUMIF('المبيعات '!F:F,A57,'المبيعات '!H:H)</f>
        <v>0</v>
      </c>
      <c r="H57" s="188">
        <f t="shared" ref="H57:H101" si="29">C57+F57-G57</f>
        <v>0</v>
      </c>
      <c r="I57" s="17" t="str">
        <f>IF(C57+D57&gt;0,SUMIF(المشتريات!E:E,A57,المشتريات!J:J)+E57," ")</f>
        <v xml:space="preserve"> </v>
      </c>
      <c r="J57" s="12">
        <f>SUMIF(المشتريات!E:E,A57,المشتريات!G:G)+C57</f>
        <v>0</v>
      </c>
      <c r="K57" s="13" t="str">
        <f t="shared" si="11"/>
        <v/>
      </c>
      <c r="L57" s="13" t="str">
        <f t="shared" si="2"/>
        <v/>
      </c>
      <c r="M57" s="15" t="str">
        <f>IF(G57&gt;0,SUMIF('المبيعات '!F:F,A57,'المبيعات '!T:T)," ")</f>
        <v xml:space="preserve"> </v>
      </c>
      <c r="N57" s="172"/>
      <c r="O57" s="201" t="str">
        <f>IF(Q57 &lt;&gt;Q54,Q57," ")</f>
        <v xml:space="preserve"> </v>
      </c>
      <c r="P57" s="130" t="str">
        <f>IF(U57+V57&gt;0,P54+S57-(V57*Q54)," ")</f>
        <v xml:space="preserve"> </v>
      </c>
      <c r="Q57" s="130" t="str">
        <f t="shared" si="20"/>
        <v xml:space="preserve">  </v>
      </c>
      <c r="R57" s="130" t="str">
        <f>IF(U57+V57&gt;0,U57+R54-V57," ")</f>
        <v xml:space="preserve"> </v>
      </c>
      <c r="S57" s="130">
        <f t="shared" si="8"/>
        <v>0</v>
      </c>
      <c r="T57" s="131"/>
      <c r="U57" s="131"/>
      <c r="V57" s="132"/>
      <c r="W57" s="129"/>
    </row>
    <row r="58" spans="1:23">
      <c r="A58" s="97"/>
      <c r="B58" s="97"/>
      <c r="C58" s="97"/>
      <c r="D58" s="97"/>
      <c r="E58" s="177" t="str">
        <f t="shared" si="5"/>
        <v xml:space="preserve">  </v>
      </c>
      <c r="F58" s="12">
        <f>SUMIF(المشتريات!E:E,A58,المشتريات!G:G)</f>
        <v>0</v>
      </c>
      <c r="G58" s="12">
        <f>SUMIF('المبيعات '!F:F,A58,'المبيعات '!H:H)</f>
        <v>0</v>
      </c>
      <c r="H58" s="188">
        <f t="shared" si="29"/>
        <v>0</v>
      </c>
      <c r="I58" s="17" t="str">
        <f>IF(C58+D58&gt;0,SUMIF(المشتريات!E:E,A58,المشتريات!J:J)+E58," ")</f>
        <v xml:space="preserve"> </v>
      </c>
      <c r="J58" s="12">
        <f>SUMIF(المشتريات!E:E,A58,المشتريات!G:G)+C58</f>
        <v>0</v>
      </c>
      <c r="K58" s="13" t="str">
        <f t="shared" si="11"/>
        <v/>
      </c>
      <c r="L58" s="13" t="str">
        <f t="shared" si="2"/>
        <v/>
      </c>
      <c r="M58" s="15" t="str">
        <f>IF(G58&gt;0,SUMIF('المبيعات '!F:F,A58,'المبيعات '!T:T)," ")</f>
        <v xml:space="preserve"> </v>
      </c>
      <c r="N58" s="172"/>
      <c r="O58" s="201" t="str">
        <f t="shared" si="9"/>
        <v xml:space="preserve"> </v>
      </c>
      <c r="P58" s="130" t="str">
        <f t="shared" si="21"/>
        <v xml:space="preserve"> </v>
      </c>
      <c r="Q58" s="130" t="str">
        <f t="shared" si="20"/>
        <v xml:space="preserve">  </v>
      </c>
      <c r="R58" s="130" t="str">
        <f t="shared" si="7"/>
        <v xml:space="preserve"> </v>
      </c>
      <c r="S58" s="130">
        <f t="shared" si="8"/>
        <v>0</v>
      </c>
      <c r="T58" s="131"/>
      <c r="U58" s="131"/>
      <c r="V58" s="132"/>
      <c r="W58" s="129"/>
    </row>
    <row r="59" spans="1:23">
      <c r="A59" s="97"/>
      <c r="B59" s="97"/>
      <c r="C59" s="97"/>
      <c r="D59" s="97"/>
      <c r="E59" s="177" t="str">
        <f t="shared" si="5"/>
        <v xml:space="preserve">  </v>
      </c>
      <c r="F59" s="12">
        <f>SUMIF(المشتريات!E:E,A59,المشتريات!G:G)</f>
        <v>0</v>
      </c>
      <c r="G59" s="12">
        <f>SUMIF('المبيعات '!F:F,A59,'المبيعات '!H:H)</f>
        <v>0</v>
      </c>
      <c r="H59" s="188">
        <f t="shared" si="29"/>
        <v>0</v>
      </c>
      <c r="I59" s="17" t="str">
        <f>IF(C59+D59&gt;0,SUMIF(المشتريات!E:E,A59,المشتريات!J:J)+E59," ")</f>
        <v xml:space="preserve"> </v>
      </c>
      <c r="J59" s="12">
        <f>SUMIF(المشتريات!E:E,A59,المشتريات!G:G)+C59</f>
        <v>0</v>
      </c>
      <c r="K59" s="13" t="str">
        <f t="shared" si="11"/>
        <v/>
      </c>
      <c r="L59" s="13" t="str">
        <f t="shared" si="2"/>
        <v/>
      </c>
      <c r="M59" s="15" t="str">
        <f>IF(G59&gt;0,SUMIF('المبيعات '!F:F,A59,'المبيعات '!T:T)," ")</f>
        <v xml:space="preserve"> </v>
      </c>
      <c r="N59" s="172"/>
      <c r="O59" s="201" t="str">
        <f t="shared" si="9"/>
        <v xml:space="preserve"> </v>
      </c>
      <c r="P59" s="130" t="str">
        <f t="shared" si="21"/>
        <v xml:space="preserve"> </v>
      </c>
      <c r="Q59" s="130" t="str">
        <f t="shared" si="20"/>
        <v xml:space="preserve">  </v>
      </c>
      <c r="R59" s="130" t="str">
        <f t="shared" si="7"/>
        <v xml:space="preserve"> </v>
      </c>
      <c r="S59" s="130">
        <f t="shared" si="8"/>
        <v>0</v>
      </c>
      <c r="T59" s="131"/>
      <c r="U59" s="131"/>
      <c r="V59" s="132"/>
      <c r="W59" s="129"/>
    </row>
    <row r="60" spans="1:23">
      <c r="A60" s="97"/>
      <c r="B60" s="97"/>
      <c r="C60" s="97"/>
      <c r="D60" s="97"/>
      <c r="E60" s="177" t="str">
        <f t="shared" si="5"/>
        <v xml:space="preserve">  </v>
      </c>
      <c r="F60" s="12">
        <f>SUMIF(المشتريات!E:E,A60,المشتريات!G:G)</f>
        <v>0</v>
      </c>
      <c r="G60" s="12">
        <f>SUMIF('المبيعات '!F:F,A60,'المبيعات '!H:H)</f>
        <v>0</v>
      </c>
      <c r="H60" s="188">
        <f t="shared" si="29"/>
        <v>0</v>
      </c>
      <c r="I60" s="17" t="str">
        <f>IF(C60+D60&gt;0,SUMIF(المشتريات!E:E,A60,المشتريات!J:J)+E60," ")</f>
        <v xml:space="preserve"> </v>
      </c>
      <c r="J60" s="12">
        <f>SUMIF(المشتريات!E:E,A60,المشتريات!G:G)+C60</f>
        <v>0</v>
      </c>
      <c r="K60" s="13" t="str">
        <f t="shared" si="11"/>
        <v/>
      </c>
      <c r="L60" s="13" t="str">
        <f t="shared" si="2"/>
        <v/>
      </c>
      <c r="M60" s="15" t="str">
        <f>IF(G60&gt;0,SUMIF('المبيعات '!F:F,A60,'المبيعات '!T:T)," ")</f>
        <v xml:space="preserve"> </v>
      </c>
      <c r="N60" s="172"/>
      <c r="O60" s="201" t="str">
        <f t="shared" si="9"/>
        <v xml:space="preserve"> </v>
      </c>
      <c r="P60" s="130" t="str">
        <f t="shared" si="21"/>
        <v xml:space="preserve"> </v>
      </c>
      <c r="Q60" s="130" t="str">
        <f t="shared" si="20"/>
        <v xml:space="preserve">  </v>
      </c>
      <c r="R60" s="130" t="str">
        <f t="shared" si="7"/>
        <v xml:space="preserve"> </v>
      </c>
      <c r="S60" s="130">
        <f t="shared" si="8"/>
        <v>0</v>
      </c>
      <c r="T60" s="131"/>
      <c r="U60" s="131"/>
      <c r="V60" s="132"/>
      <c r="W60" s="129"/>
    </row>
    <row r="61" spans="1:23">
      <c r="A61" s="97"/>
      <c r="B61" s="97"/>
      <c r="C61" s="97"/>
      <c r="D61" s="97"/>
      <c r="E61" s="177" t="str">
        <f t="shared" si="5"/>
        <v xml:space="preserve">  </v>
      </c>
      <c r="F61" s="12">
        <f>SUMIF(المشتريات!E:E,A61,المشتريات!G:G)</f>
        <v>0</v>
      </c>
      <c r="G61" s="12">
        <f>SUMIF('المبيعات '!F:F,A61,'المبيعات '!H:H)</f>
        <v>0</v>
      </c>
      <c r="H61" s="188">
        <f t="shared" si="29"/>
        <v>0</v>
      </c>
      <c r="I61" s="17" t="str">
        <f>IF(C61+D61&gt;0,SUMIF(المشتريات!E:E,A61,المشتريات!J:J)+E61," ")</f>
        <v xml:space="preserve"> </v>
      </c>
      <c r="J61" s="12">
        <f>SUMIF(المشتريات!E:E,A61,المشتريات!G:G)+C61</f>
        <v>0</v>
      </c>
      <c r="K61" s="13" t="str">
        <f t="shared" si="11"/>
        <v/>
      </c>
      <c r="L61" s="13" t="str">
        <f t="shared" si="2"/>
        <v/>
      </c>
      <c r="M61" s="15" t="str">
        <f>IF(G61&gt;0,SUMIF('المبيعات '!F:F,A61,'المبيعات '!T:T)," ")</f>
        <v xml:space="preserve"> </v>
      </c>
      <c r="N61" s="172"/>
      <c r="O61" s="201" t="str">
        <f t="shared" si="9"/>
        <v xml:space="preserve"> </v>
      </c>
      <c r="P61" s="130" t="str">
        <f t="shared" si="21"/>
        <v xml:space="preserve"> </v>
      </c>
      <c r="Q61" s="130" t="str">
        <f t="shared" si="20"/>
        <v xml:space="preserve">  </v>
      </c>
      <c r="R61" s="130" t="str">
        <f t="shared" si="7"/>
        <v xml:space="preserve"> </v>
      </c>
      <c r="S61" s="130">
        <f t="shared" si="8"/>
        <v>0</v>
      </c>
      <c r="T61" s="131"/>
      <c r="U61" s="131"/>
      <c r="V61" s="132"/>
      <c r="W61" s="129"/>
    </row>
    <row r="62" spans="1:23">
      <c r="A62" s="97"/>
      <c r="B62" s="97"/>
      <c r="C62" s="97"/>
      <c r="D62" s="97"/>
      <c r="E62" s="177" t="str">
        <f t="shared" si="5"/>
        <v xml:space="preserve">  </v>
      </c>
      <c r="F62" s="12">
        <f>SUMIF(المشتريات!E:E,A62,المشتريات!G:G)</f>
        <v>0</v>
      </c>
      <c r="G62" s="12">
        <f>SUMIF('المبيعات '!F:F,A62,'المبيعات '!H:H)</f>
        <v>0</v>
      </c>
      <c r="H62" s="188">
        <f t="shared" si="29"/>
        <v>0</v>
      </c>
      <c r="I62" s="17" t="str">
        <f>IF(C62+D62&gt;0,SUMIF(المشتريات!E:E,A62,المشتريات!J:J)+E62," ")</f>
        <v xml:space="preserve"> </v>
      </c>
      <c r="J62" s="12">
        <f>SUMIF(المشتريات!E:E,A62,المشتريات!G:G)+C62</f>
        <v>0</v>
      </c>
      <c r="K62" s="13" t="str">
        <f t="shared" si="11"/>
        <v/>
      </c>
      <c r="L62" s="13" t="str">
        <f t="shared" si="2"/>
        <v/>
      </c>
      <c r="M62" s="15" t="str">
        <f>IF(G62&gt;0,SUMIF('المبيعات '!F:F,A62,'المبيعات '!T:T)," ")</f>
        <v xml:space="preserve"> </v>
      </c>
      <c r="N62" s="172"/>
      <c r="O62" s="201" t="str">
        <f t="shared" si="9"/>
        <v xml:space="preserve"> </v>
      </c>
      <c r="P62" s="130" t="str">
        <f t="shared" si="21"/>
        <v xml:space="preserve"> </v>
      </c>
      <c r="Q62" s="130" t="str">
        <f t="shared" si="20"/>
        <v xml:space="preserve">  </v>
      </c>
      <c r="R62" s="130" t="str">
        <f t="shared" si="7"/>
        <v xml:space="preserve"> </v>
      </c>
      <c r="S62" s="130">
        <f t="shared" si="8"/>
        <v>0</v>
      </c>
      <c r="T62" s="131"/>
      <c r="U62" s="131"/>
      <c r="V62" s="132"/>
      <c r="W62" s="129"/>
    </row>
    <row r="63" spans="1:23">
      <c r="A63" s="97"/>
      <c r="B63" s="97"/>
      <c r="C63" s="97"/>
      <c r="D63" s="97"/>
      <c r="E63" s="177" t="str">
        <f t="shared" si="5"/>
        <v xml:space="preserve">  </v>
      </c>
      <c r="F63" s="12">
        <f>SUMIF(المشتريات!E:E,A63,المشتريات!G:G)</f>
        <v>0</v>
      </c>
      <c r="G63" s="12">
        <f>SUMIF('المبيعات '!F:F,A63,'المبيعات '!H:H)</f>
        <v>0</v>
      </c>
      <c r="H63" s="188">
        <f t="shared" si="29"/>
        <v>0</v>
      </c>
      <c r="I63" s="17" t="str">
        <f>IF(C63+D63&gt;0,SUMIF(المشتريات!E:E,A63,المشتريات!J:J)+E63," ")</f>
        <v xml:space="preserve"> </v>
      </c>
      <c r="J63" s="12">
        <f>SUMIF(المشتريات!E:E,A63,المشتريات!G:G)+C63</f>
        <v>0</v>
      </c>
      <c r="K63" s="13" t="str">
        <f t="shared" si="11"/>
        <v/>
      </c>
      <c r="L63" s="13" t="str">
        <f t="shared" si="2"/>
        <v/>
      </c>
      <c r="M63" s="15" t="str">
        <f>IF(G63&gt;0,SUMIF('المبيعات '!F:F,A63,'المبيعات '!T:T)," ")</f>
        <v xml:space="preserve"> </v>
      </c>
      <c r="N63" s="172"/>
      <c r="O63" s="201" t="str">
        <f t="shared" si="9"/>
        <v xml:space="preserve"> </v>
      </c>
      <c r="P63" s="130" t="str">
        <f t="shared" si="21"/>
        <v xml:space="preserve"> </v>
      </c>
      <c r="Q63" s="130" t="str">
        <f t="shared" si="20"/>
        <v xml:space="preserve">  </v>
      </c>
      <c r="R63" s="130" t="str">
        <f t="shared" si="7"/>
        <v xml:space="preserve"> </v>
      </c>
      <c r="S63" s="130">
        <f t="shared" si="8"/>
        <v>0</v>
      </c>
      <c r="T63" s="131"/>
      <c r="U63" s="131"/>
      <c r="V63" s="132"/>
      <c r="W63" s="129"/>
    </row>
    <row r="64" spans="1:23">
      <c r="A64" s="97"/>
      <c r="B64" s="97"/>
      <c r="C64" s="97"/>
      <c r="D64" s="97"/>
      <c r="E64" s="177" t="str">
        <f t="shared" si="5"/>
        <v xml:space="preserve">  </v>
      </c>
      <c r="F64" s="12">
        <f>SUMIF(المشتريات!E:E,A64,المشتريات!G:G)</f>
        <v>0</v>
      </c>
      <c r="G64" s="12">
        <f>SUMIF('المبيعات '!F:F,A64,'المبيعات '!H:H)</f>
        <v>0</v>
      </c>
      <c r="H64" s="188">
        <f t="shared" si="29"/>
        <v>0</v>
      </c>
      <c r="I64" s="17" t="str">
        <f>IF(C64+D64&gt;0,SUMIF(المشتريات!E:E,A64,المشتريات!J:J)+E64," ")</f>
        <v xml:space="preserve"> </v>
      </c>
      <c r="J64" s="12">
        <f>SUMIF(المشتريات!E:E,A64,المشتريات!G:G)+C64</f>
        <v>0</v>
      </c>
      <c r="K64" s="13" t="str">
        <f t="shared" si="11"/>
        <v/>
      </c>
      <c r="L64" s="13" t="str">
        <f t="shared" si="2"/>
        <v/>
      </c>
      <c r="M64" s="15" t="str">
        <f>IF(G64&gt;0,SUMIF('المبيعات '!F:F,A64,'المبيعات '!T:T)," ")</f>
        <v xml:space="preserve"> </v>
      </c>
      <c r="N64" s="172"/>
      <c r="O64" s="201" t="str">
        <f t="shared" si="9"/>
        <v xml:space="preserve"> </v>
      </c>
      <c r="P64" s="130" t="str">
        <f t="shared" si="21"/>
        <v xml:space="preserve"> </v>
      </c>
      <c r="Q64" s="130" t="str">
        <f t="shared" si="20"/>
        <v xml:space="preserve">  </v>
      </c>
      <c r="R64" s="130" t="str">
        <f t="shared" si="7"/>
        <v xml:space="preserve"> </v>
      </c>
      <c r="S64" s="130">
        <f t="shared" si="8"/>
        <v>0</v>
      </c>
      <c r="T64" s="131"/>
      <c r="U64" s="131"/>
      <c r="V64" s="132"/>
      <c r="W64" s="129"/>
    </row>
    <row r="65" spans="1:23">
      <c r="A65" s="97"/>
      <c r="B65" s="97"/>
      <c r="C65" s="97"/>
      <c r="D65" s="97"/>
      <c r="E65" s="177" t="str">
        <f t="shared" si="5"/>
        <v xml:space="preserve">  </v>
      </c>
      <c r="F65" s="12">
        <f>SUMIF(المشتريات!E:E,A65,المشتريات!G:G)</f>
        <v>0</v>
      </c>
      <c r="G65" s="12">
        <f>SUMIF('المبيعات '!F:F,A65,'المبيعات '!H:H)</f>
        <v>0</v>
      </c>
      <c r="H65" s="188">
        <f t="shared" si="29"/>
        <v>0</v>
      </c>
      <c r="I65" s="17" t="str">
        <f>IF(C65+D65&gt;0,SUMIF(المشتريات!E:E,A65,المشتريات!J:J)+E65," ")</f>
        <v xml:space="preserve"> </v>
      </c>
      <c r="J65" s="12">
        <f>SUMIF(المشتريات!E:E,A65,المشتريات!G:G)+C65</f>
        <v>0</v>
      </c>
      <c r="K65" s="13" t="str">
        <f t="shared" si="11"/>
        <v/>
      </c>
      <c r="L65" s="13" t="str">
        <f t="shared" si="2"/>
        <v/>
      </c>
      <c r="M65" s="15" t="str">
        <f>IF(G65&gt;0,SUMIF('المبيعات '!F:F,A65,'المبيعات '!T:T)," ")</f>
        <v xml:space="preserve"> </v>
      </c>
      <c r="N65" s="172"/>
      <c r="O65" s="201" t="str">
        <f t="shared" si="9"/>
        <v xml:space="preserve"> </v>
      </c>
      <c r="P65" s="130" t="str">
        <f t="shared" si="21"/>
        <v xml:space="preserve"> </v>
      </c>
      <c r="Q65" s="130" t="str">
        <f t="shared" si="20"/>
        <v xml:space="preserve">  </v>
      </c>
      <c r="R65" s="130" t="str">
        <f t="shared" si="7"/>
        <v xml:space="preserve"> </v>
      </c>
      <c r="S65" s="130">
        <f t="shared" si="8"/>
        <v>0</v>
      </c>
      <c r="T65" s="131"/>
      <c r="U65" s="131"/>
      <c r="V65" s="132"/>
      <c r="W65" s="129"/>
    </row>
    <row r="66" spans="1:23">
      <c r="A66" s="97"/>
      <c r="B66" s="97"/>
      <c r="C66" s="97"/>
      <c r="D66" s="97"/>
      <c r="E66" s="177" t="str">
        <f t="shared" si="5"/>
        <v xml:space="preserve">  </v>
      </c>
      <c r="F66" s="12">
        <f>SUMIF(المشتريات!E:E,A66,المشتريات!G:G)</f>
        <v>0</v>
      </c>
      <c r="G66" s="12">
        <f>SUMIF('المبيعات '!F:F,A66,'المبيعات '!H:H)</f>
        <v>0</v>
      </c>
      <c r="H66" s="188">
        <f t="shared" si="29"/>
        <v>0</v>
      </c>
      <c r="I66" s="17" t="str">
        <f>IF(C66+D66&gt;0,SUMIF(المشتريات!E:E,A66,المشتريات!J:J)+E66," ")</f>
        <v xml:space="preserve"> </v>
      </c>
      <c r="J66" s="12">
        <f>SUMIF(المشتريات!E:E,A66,المشتريات!G:G)+C66</f>
        <v>0</v>
      </c>
      <c r="K66" s="13" t="str">
        <f t="shared" si="11"/>
        <v/>
      </c>
      <c r="L66" s="13" t="str">
        <f t="shared" si="2"/>
        <v/>
      </c>
      <c r="M66" s="15" t="str">
        <f>IF(G66&gt;0,SUMIF('المبيعات '!F:F,A66,'المبيعات '!T:T)," ")</f>
        <v xml:space="preserve"> </v>
      </c>
      <c r="N66" s="172"/>
      <c r="O66" s="201" t="str">
        <f t="shared" si="9"/>
        <v xml:space="preserve"> </v>
      </c>
      <c r="P66" s="130" t="str">
        <f t="shared" si="21"/>
        <v xml:space="preserve"> </v>
      </c>
      <c r="Q66" s="130" t="str">
        <f t="shared" si="20"/>
        <v xml:space="preserve">  </v>
      </c>
      <c r="R66" s="130" t="str">
        <f t="shared" si="7"/>
        <v xml:space="preserve"> </v>
      </c>
      <c r="S66" s="130">
        <f t="shared" si="8"/>
        <v>0</v>
      </c>
      <c r="T66" s="131"/>
      <c r="U66" s="131"/>
      <c r="V66" s="132"/>
      <c r="W66" s="129"/>
    </row>
    <row r="67" spans="1:23">
      <c r="A67" s="97"/>
      <c r="B67" s="97"/>
      <c r="C67" s="97"/>
      <c r="D67" s="97"/>
      <c r="E67" s="177" t="str">
        <f t="shared" si="5"/>
        <v xml:space="preserve">  </v>
      </c>
      <c r="F67" s="12">
        <f>SUMIF(المشتريات!E:E,A67,المشتريات!G:G)</f>
        <v>0</v>
      </c>
      <c r="G67" s="12">
        <f>SUMIF('المبيعات '!F:F,A67,'المبيعات '!H:H)</f>
        <v>0</v>
      </c>
      <c r="H67" s="188">
        <f t="shared" si="29"/>
        <v>0</v>
      </c>
      <c r="I67" s="17" t="str">
        <f>IF(C67+D67&gt;0,SUMIF(المشتريات!E:E,A67,المشتريات!J:J)+E67," ")</f>
        <v xml:space="preserve"> </v>
      </c>
      <c r="J67" s="12">
        <f>SUMIF(المشتريات!E:E,A67,المشتريات!G:G)+C67</f>
        <v>0</v>
      </c>
      <c r="K67" s="13" t="str">
        <f t="shared" si="11"/>
        <v/>
      </c>
      <c r="L67" s="13" t="str">
        <f t="shared" si="2"/>
        <v/>
      </c>
      <c r="M67" s="15" t="str">
        <f>IF(G67&gt;0,SUMIF('المبيعات '!F:F,A67,'المبيعات '!T:T)," ")</f>
        <v xml:space="preserve"> </v>
      </c>
      <c r="N67" s="172"/>
      <c r="O67" s="201" t="str">
        <f t="shared" si="9"/>
        <v xml:space="preserve"> </v>
      </c>
      <c r="P67" s="130" t="str">
        <f t="shared" si="21"/>
        <v xml:space="preserve"> </v>
      </c>
      <c r="Q67" s="130" t="str">
        <f t="shared" si="20"/>
        <v xml:space="preserve">  </v>
      </c>
      <c r="R67" s="130" t="str">
        <f t="shared" si="7"/>
        <v xml:space="preserve"> </v>
      </c>
      <c r="S67" s="130">
        <f t="shared" si="8"/>
        <v>0</v>
      </c>
      <c r="T67" s="131"/>
      <c r="U67" s="131"/>
      <c r="V67" s="132"/>
      <c r="W67" s="129"/>
    </row>
    <row r="68" spans="1:23">
      <c r="A68" s="97"/>
      <c r="B68" s="97"/>
      <c r="C68" s="97"/>
      <c r="D68" s="97"/>
      <c r="E68" s="177" t="str">
        <f t="shared" si="5"/>
        <v xml:space="preserve">  </v>
      </c>
      <c r="F68" s="12">
        <f>SUMIF(المشتريات!E:E,A68,المشتريات!G:G)</f>
        <v>0</v>
      </c>
      <c r="G68" s="12">
        <f>SUMIF('المبيعات '!F:F,A68,'المبيعات '!H:H)</f>
        <v>0</v>
      </c>
      <c r="H68" s="188">
        <f t="shared" si="29"/>
        <v>0</v>
      </c>
      <c r="I68" s="17" t="str">
        <f>IF(C68+D68&gt;0,SUMIF(المشتريات!E:E,A68,المشتريات!J:J)+E68," ")</f>
        <v xml:space="preserve"> </v>
      </c>
      <c r="J68" s="12">
        <f>SUMIF(المشتريات!E:E,A68,المشتريات!G:G)+C68</f>
        <v>0</v>
      </c>
      <c r="K68" s="13" t="str">
        <f t="shared" si="11"/>
        <v/>
      </c>
      <c r="L68" s="13" t="str">
        <f t="shared" si="2"/>
        <v/>
      </c>
      <c r="M68" s="15" t="str">
        <f>IF(G68&gt;0,SUMIF('المبيعات '!F:F,A68,'المبيعات '!T:T)," ")</f>
        <v xml:space="preserve"> </v>
      </c>
      <c r="N68" s="172"/>
      <c r="O68" s="201" t="str">
        <f t="shared" si="9"/>
        <v xml:space="preserve"> </v>
      </c>
      <c r="P68" s="130" t="str">
        <f t="shared" si="21"/>
        <v xml:space="preserve"> </v>
      </c>
      <c r="Q68" s="130" t="str">
        <f t="shared" si="20"/>
        <v xml:space="preserve">  </v>
      </c>
      <c r="R68" s="130" t="str">
        <f t="shared" si="7"/>
        <v xml:space="preserve"> </v>
      </c>
      <c r="S68" s="130">
        <f t="shared" si="8"/>
        <v>0</v>
      </c>
      <c r="T68" s="131"/>
      <c r="U68" s="131"/>
      <c r="V68" s="132"/>
      <c r="W68" s="129"/>
    </row>
    <row r="69" spans="1:23">
      <c r="A69" s="97"/>
      <c r="B69" s="97"/>
      <c r="C69" s="97"/>
      <c r="D69" s="97"/>
      <c r="E69" s="177" t="str">
        <f t="shared" si="5"/>
        <v xml:space="preserve">  </v>
      </c>
      <c r="F69" s="12">
        <f>SUMIF(المشتريات!E:E,A69,المشتريات!G:G)</f>
        <v>0</v>
      </c>
      <c r="G69" s="12">
        <f>SUMIF('المبيعات '!F:F,A69,'المبيعات '!H:H)</f>
        <v>0</v>
      </c>
      <c r="H69" s="188">
        <f t="shared" si="29"/>
        <v>0</v>
      </c>
      <c r="I69" s="17" t="str">
        <f>IF(C69+D69&gt;0,SUMIF(المشتريات!E:E,A69,المشتريات!J:J)+E69," ")</f>
        <v xml:space="preserve"> </v>
      </c>
      <c r="J69" s="12">
        <f>SUMIF(المشتريات!E:E,A69,المشتريات!G:G)+C69</f>
        <v>0</v>
      </c>
      <c r="K69" s="13" t="str">
        <f t="shared" si="11"/>
        <v/>
      </c>
      <c r="L69" s="13" t="str">
        <f t="shared" si="2"/>
        <v/>
      </c>
      <c r="M69" s="15" t="str">
        <f>IF(G69&gt;0,SUMIF('المبيعات '!F:F,A69,'المبيعات '!T:T)," ")</f>
        <v xml:space="preserve"> </v>
      </c>
      <c r="N69" s="172"/>
      <c r="O69" s="201" t="str">
        <f t="shared" si="9"/>
        <v xml:space="preserve"> </v>
      </c>
      <c r="P69" s="130" t="str">
        <f t="shared" si="21"/>
        <v xml:space="preserve"> </v>
      </c>
      <c r="Q69" s="130" t="str">
        <f t="shared" si="20"/>
        <v xml:space="preserve">  </v>
      </c>
      <c r="R69" s="130" t="str">
        <f t="shared" si="7"/>
        <v xml:space="preserve"> </v>
      </c>
      <c r="S69" s="130">
        <f t="shared" si="8"/>
        <v>0</v>
      </c>
      <c r="T69" s="131"/>
      <c r="U69" s="131"/>
      <c r="V69" s="132"/>
      <c r="W69" s="129"/>
    </row>
    <row r="70" spans="1:23">
      <c r="A70" s="97"/>
      <c r="B70" s="97"/>
      <c r="C70" s="97"/>
      <c r="D70" s="97"/>
      <c r="E70" s="177" t="str">
        <f t="shared" si="5"/>
        <v xml:space="preserve">  </v>
      </c>
      <c r="F70" s="12">
        <f>SUMIF(المشتريات!E:E,A70,المشتريات!G:G)</f>
        <v>0</v>
      </c>
      <c r="G70" s="12">
        <f>SUMIF('المبيعات '!F:F,A70,'المبيعات '!H:H)</f>
        <v>0</v>
      </c>
      <c r="H70" s="188">
        <f t="shared" si="29"/>
        <v>0</v>
      </c>
      <c r="I70" s="17" t="str">
        <f>IF(C70+D70&gt;0,SUMIF(المشتريات!E:E,A70,المشتريات!J:J)+E70," ")</f>
        <v xml:space="preserve"> </v>
      </c>
      <c r="J70" s="12">
        <f>SUMIF(المشتريات!E:E,A70,المشتريات!G:G)+C70</f>
        <v>0</v>
      </c>
      <c r="K70" s="13" t="str">
        <f t="shared" si="11"/>
        <v/>
      </c>
      <c r="L70" s="13" t="str">
        <f t="shared" si="2"/>
        <v/>
      </c>
      <c r="M70" s="15" t="str">
        <f>IF(G70&gt;0,SUMIF('المبيعات '!F:F,A70,'المبيعات '!T:T)," ")</f>
        <v xml:space="preserve"> </v>
      </c>
      <c r="N70" s="172"/>
      <c r="O70" s="201" t="str">
        <f t="shared" si="9"/>
        <v xml:space="preserve"> </v>
      </c>
      <c r="P70" s="130" t="str">
        <f t="shared" si="21"/>
        <v xml:space="preserve"> </v>
      </c>
      <c r="Q70" s="130" t="str">
        <f t="shared" si="20"/>
        <v xml:space="preserve">  </v>
      </c>
      <c r="R70" s="130" t="str">
        <f t="shared" si="7"/>
        <v xml:space="preserve"> </v>
      </c>
      <c r="S70" s="130">
        <f t="shared" si="8"/>
        <v>0</v>
      </c>
      <c r="T70" s="131"/>
      <c r="U70" s="131"/>
      <c r="V70" s="132"/>
      <c r="W70" s="129"/>
    </row>
    <row r="71" spans="1:23">
      <c r="A71" s="97"/>
      <c r="B71" s="97"/>
      <c r="C71" s="97"/>
      <c r="D71" s="97"/>
      <c r="E71" s="177" t="str">
        <f t="shared" si="5"/>
        <v xml:space="preserve">  </v>
      </c>
      <c r="F71" s="12">
        <f>SUMIF(المشتريات!E:E,A71,المشتريات!G:G)</f>
        <v>0</v>
      </c>
      <c r="G71" s="12">
        <f>SUMIF('المبيعات '!F:F,A71,'المبيعات '!H:H)</f>
        <v>0</v>
      </c>
      <c r="H71" s="188">
        <f t="shared" si="29"/>
        <v>0</v>
      </c>
      <c r="I71" s="17" t="str">
        <f>IF(C71+D71&gt;0,SUMIF(المشتريات!E:E,A71,المشتريات!J:J)+E71," ")</f>
        <v xml:space="preserve"> </v>
      </c>
      <c r="J71" s="12">
        <f>SUMIF(المشتريات!E:E,A71,المشتريات!G:G)+C71</f>
        <v>0</v>
      </c>
      <c r="K71" s="13" t="str">
        <f t="shared" si="11"/>
        <v/>
      </c>
      <c r="L71" s="13" t="str">
        <f t="shared" si="2"/>
        <v/>
      </c>
      <c r="M71" s="15" t="str">
        <f>IF(G71&gt;0,SUMIF('المبيعات '!F:F,A71,'المبيعات '!T:T)," ")</f>
        <v xml:space="preserve"> </v>
      </c>
      <c r="N71" s="172"/>
      <c r="O71" s="201" t="str">
        <f t="shared" si="9"/>
        <v xml:space="preserve"> </v>
      </c>
      <c r="P71" s="130" t="str">
        <f t="shared" si="21"/>
        <v xml:space="preserve"> </v>
      </c>
      <c r="Q71" s="130" t="str">
        <f t="shared" si="20"/>
        <v xml:space="preserve">  </v>
      </c>
      <c r="R71" s="130" t="str">
        <f t="shared" si="7"/>
        <v xml:space="preserve"> </v>
      </c>
      <c r="S71" s="130">
        <f t="shared" si="8"/>
        <v>0</v>
      </c>
      <c r="T71" s="131"/>
      <c r="U71" s="131"/>
      <c r="V71" s="132"/>
      <c r="W71" s="129"/>
    </row>
    <row r="72" spans="1:23">
      <c r="A72" s="97"/>
      <c r="B72" s="97"/>
      <c r="C72" s="97"/>
      <c r="D72" s="97"/>
      <c r="E72" s="177" t="str">
        <f t="shared" si="5"/>
        <v xml:space="preserve">  </v>
      </c>
      <c r="F72" s="12">
        <f>SUMIF(المشتريات!E:E,A72,المشتريات!G:G)</f>
        <v>0</v>
      </c>
      <c r="G72" s="12">
        <f>SUMIF('المبيعات '!F:F,A72,'المبيعات '!H:H)</f>
        <v>0</v>
      </c>
      <c r="H72" s="188">
        <f t="shared" si="29"/>
        <v>0</v>
      </c>
      <c r="I72" s="17" t="str">
        <f>IF(C72+D72&gt;0,SUMIF(المشتريات!E:E,A72,المشتريات!J:J)+E72," ")</f>
        <v xml:space="preserve"> </v>
      </c>
      <c r="J72" s="12">
        <f>SUMIF(المشتريات!E:E,A72,المشتريات!G:G)+C72</f>
        <v>0</v>
      </c>
      <c r="K72" s="13" t="str">
        <f t="shared" si="11"/>
        <v/>
      </c>
      <c r="L72" s="13" t="str">
        <f t="shared" si="2"/>
        <v/>
      </c>
      <c r="M72" s="15" t="str">
        <f>IF(G72&gt;0,SUMIF('المبيعات '!F:F,A72,'المبيعات '!T:T)," ")</f>
        <v xml:space="preserve"> </v>
      </c>
      <c r="N72" s="172"/>
      <c r="O72" s="201" t="str">
        <f t="shared" si="9"/>
        <v xml:space="preserve"> </v>
      </c>
      <c r="P72" s="130" t="str">
        <f t="shared" si="21"/>
        <v xml:space="preserve"> </v>
      </c>
      <c r="Q72" s="130" t="str">
        <f t="shared" si="20"/>
        <v xml:space="preserve">  </v>
      </c>
      <c r="R72" s="130" t="str">
        <f t="shared" si="7"/>
        <v xml:space="preserve"> </v>
      </c>
      <c r="S72" s="130">
        <f t="shared" si="8"/>
        <v>0</v>
      </c>
      <c r="T72" s="131"/>
      <c r="U72" s="131"/>
      <c r="V72" s="132"/>
      <c r="W72" s="129"/>
    </row>
    <row r="73" spans="1:23">
      <c r="A73" s="97"/>
      <c r="B73" s="97"/>
      <c r="C73" s="97"/>
      <c r="D73" s="97"/>
      <c r="E73" s="177" t="str">
        <f t="shared" si="5"/>
        <v xml:space="preserve">  </v>
      </c>
      <c r="F73" s="12">
        <f>SUMIF(المشتريات!E:E,A73,المشتريات!G:G)</f>
        <v>0</v>
      </c>
      <c r="G73" s="12">
        <f>SUMIF('المبيعات '!F:F,A73,'المبيعات '!H:H)</f>
        <v>0</v>
      </c>
      <c r="H73" s="188">
        <f>C73+F73-G73</f>
        <v>0</v>
      </c>
      <c r="I73" s="17" t="str">
        <f>IF(C73+D73&gt;0,SUMIF(المشتريات!E:E,A73,المشتريات!J:J)+E73," ")</f>
        <v xml:space="preserve"> </v>
      </c>
      <c r="J73" s="12">
        <f>SUMIF(المشتريات!E:E,A73,المشتريات!G:G)+C73</f>
        <v>0</v>
      </c>
      <c r="K73" s="13" t="str">
        <f>IF(C73&lt;&gt;0,I73/J73,"")</f>
        <v/>
      </c>
      <c r="L73" s="13" t="str">
        <f>IF(K73="","",H73*K73)</f>
        <v/>
      </c>
      <c r="M73" s="15" t="str">
        <f>IF(G73&gt;0,SUMIF('المبيعات '!F:F,A73,'المبيعات '!T:T)," ")</f>
        <v xml:space="preserve"> </v>
      </c>
      <c r="N73" s="172"/>
      <c r="O73" s="201" t="str">
        <f t="shared" si="9"/>
        <v xml:space="preserve"> </v>
      </c>
      <c r="P73" s="130" t="str">
        <f t="shared" si="21"/>
        <v xml:space="preserve"> </v>
      </c>
      <c r="Q73" s="130" t="str">
        <f t="shared" si="20"/>
        <v xml:space="preserve">  </v>
      </c>
      <c r="R73" s="130" t="str">
        <f t="shared" si="7"/>
        <v xml:space="preserve"> </v>
      </c>
      <c r="S73" s="130">
        <f t="shared" si="8"/>
        <v>0</v>
      </c>
      <c r="T73" s="131"/>
      <c r="U73" s="131"/>
      <c r="V73" s="132"/>
      <c r="W73" s="129"/>
    </row>
    <row r="74" spans="1:23">
      <c r="A74" s="97"/>
      <c r="B74" s="97"/>
      <c r="C74" s="97"/>
      <c r="D74" s="97"/>
      <c r="E74" s="177" t="str">
        <f t="shared" si="5"/>
        <v xml:space="preserve">  </v>
      </c>
      <c r="F74" s="12">
        <f>SUMIF(المشتريات!E:E,A74,المشتريات!G:G)</f>
        <v>0</v>
      </c>
      <c r="G74" s="12">
        <f>SUMIF('المبيعات '!F:F,A74,'المبيعات '!H:H)</f>
        <v>0</v>
      </c>
      <c r="H74" s="188">
        <f t="shared" si="29"/>
        <v>0</v>
      </c>
      <c r="I74" s="17" t="str">
        <f>IF(C74+D74&gt;0,SUMIF(المشتريات!E:E,A74,المشتريات!J:J)+E74," ")</f>
        <v xml:space="preserve"> </v>
      </c>
      <c r="J74" s="12">
        <f>SUMIF(المشتريات!E:E,A74,المشتريات!G:G)+C74</f>
        <v>0</v>
      </c>
      <c r="K74" s="13" t="str">
        <f t="shared" si="11"/>
        <v/>
      </c>
      <c r="L74" s="13" t="str">
        <f t="shared" si="2"/>
        <v/>
      </c>
      <c r="M74" s="15" t="str">
        <f>IF(G74&gt;0,SUMIF('المبيعات '!F:F,A74,'المبيعات '!T:T)," ")</f>
        <v xml:space="preserve"> </v>
      </c>
      <c r="N74" s="172"/>
      <c r="O74" s="201" t="str">
        <f t="shared" si="9"/>
        <v xml:space="preserve"> </v>
      </c>
      <c r="P74" s="130" t="str">
        <f t="shared" si="21"/>
        <v xml:space="preserve"> </v>
      </c>
      <c r="Q74" s="130" t="str">
        <f t="shared" si="20"/>
        <v xml:space="preserve">  </v>
      </c>
      <c r="R74" s="130" t="str">
        <f t="shared" si="7"/>
        <v xml:space="preserve"> </v>
      </c>
      <c r="S74" s="130">
        <f t="shared" si="8"/>
        <v>0</v>
      </c>
      <c r="T74" s="131"/>
      <c r="U74" s="131"/>
      <c r="V74" s="132"/>
      <c r="W74" s="129"/>
    </row>
    <row r="75" spans="1:23">
      <c r="A75" s="97"/>
      <c r="B75" s="97"/>
      <c r="C75" s="97"/>
      <c r="D75" s="97"/>
      <c r="E75" s="177" t="str">
        <f t="shared" si="5"/>
        <v xml:space="preserve">  </v>
      </c>
      <c r="F75" s="12">
        <f>SUMIF(المشتريات!E:E,A75,المشتريات!G:G)</f>
        <v>0</v>
      </c>
      <c r="G75" s="12">
        <f>SUMIF('المبيعات '!F:F,A75,'المبيعات '!H:H)</f>
        <v>0</v>
      </c>
      <c r="H75" s="188">
        <f t="shared" si="29"/>
        <v>0</v>
      </c>
      <c r="I75" s="17" t="str">
        <f>IF(C75+D75&gt;0,SUMIF(المشتريات!E:E,A75,المشتريات!J:J)+E75," ")</f>
        <v xml:space="preserve"> </v>
      </c>
      <c r="J75" s="12">
        <f>SUMIF(المشتريات!E:E,A75,المشتريات!G:G)+C75</f>
        <v>0</v>
      </c>
      <c r="K75" s="13" t="str">
        <f t="shared" si="11"/>
        <v/>
      </c>
      <c r="L75" s="13" t="str">
        <f t="shared" si="2"/>
        <v/>
      </c>
      <c r="M75" s="15" t="str">
        <f>IF(G75&gt;0,SUMIF('المبيعات '!F:F,A75,'المبيعات '!T:T)," ")</f>
        <v xml:space="preserve"> </v>
      </c>
      <c r="N75" s="172"/>
      <c r="O75" s="201" t="str">
        <f t="shared" si="9"/>
        <v xml:space="preserve"> </v>
      </c>
      <c r="P75" s="130" t="str">
        <f t="shared" si="21"/>
        <v xml:space="preserve"> </v>
      </c>
      <c r="Q75" s="130" t="str">
        <f t="shared" si="20"/>
        <v xml:space="preserve">  </v>
      </c>
      <c r="R75" s="130" t="str">
        <f t="shared" si="7"/>
        <v xml:space="preserve"> </v>
      </c>
      <c r="S75" s="130">
        <f t="shared" si="8"/>
        <v>0</v>
      </c>
      <c r="T75" s="131"/>
      <c r="U75" s="131"/>
      <c r="V75" s="132"/>
      <c r="W75" s="129"/>
    </row>
    <row r="76" spans="1:23">
      <c r="A76" s="97"/>
      <c r="B76" s="97"/>
      <c r="C76" s="97"/>
      <c r="D76" s="97"/>
      <c r="E76" s="177" t="str">
        <f t="shared" si="5"/>
        <v xml:space="preserve">  </v>
      </c>
      <c r="F76" s="12">
        <f>SUMIF(المشتريات!E:E,A76,المشتريات!G:G)</f>
        <v>0</v>
      </c>
      <c r="G76" s="12">
        <f>SUMIF('المبيعات '!F:F,A76,'المبيعات '!H:H)</f>
        <v>0</v>
      </c>
      <c r="H76" s="188">
        <f t="shared" si="29"/>
        <v>0</v>
      </c>
      <c r="I76" s="17" t="str">
        <f>IF(C76+D76&gt;0,SUMIF(المشتريات!E:E,A76,المشتريات!J:J)+E76," ")</f>
        <v xml:space="preserve"> </v>
      </c>
      <c r="J76" s="12">
        <f>SUMIF(المشتريات!E:E,A76,المشتريات!G:G)+C76</f>
        <v>0</v>
      </c>
      <c r="K76" s="13" t="str">
        <f t="shared" si="11"/>
        <v/>
      </c>
      <c r="L76" s="13" t="str">
        <f t="shared" ref="L76:L143" si="30">IF(K76="","",H76*K76)</f>
        <v/>
      </c>
      <c r="M76" s="15" t="str">
        <f>IF(G76&gt;0,SUMIF('المبيعات '!F:F,A76,'المبيعات '!T:T)," ")</f>
        <v xml:space="preserve"> </v>
      </c>
      <c r="N76" s="172"/>
      <c r="O76" s="201" t="str">
        <f t="shared" si="9"/>
        <v xml:space="preserve"> </v>
      </c>
      <c r="P76" s="130" t="str">
        <f t="shared" si="21"/>
        <v xml:space="preserve"> </v>
      </c>
      <c r="Q76" s="130" t="str">
        <f t="shared" ref="Q76:Q93" si="31">IF(U76+V76&gt;0,P76/R76,"  ")</f>
        <v xml:space="preserve">  </v>
      </c>
      <c r="R76" s="130" t="str">
        <f t="shared" si="7"/>
        <v xml:space="preserve"> </v>
      </c>
      <c r="S76" s="130">
        <f t="shared" si="8"/>
        <v>0</v>
      </c>
      <c r="T76" s="131"/>
      <c r="U76" s="131"/>
      <c r="V76" s="132"/>
      <c r="W76" s="129"/>
    </row>
    <row r="77" spans="1:23">
      <c r="A77" s="97"/>
      <c r="B77" s="97"/>
      <c r="C77" s="97"/>
      <c r="D77" s="97"/>
      <c r="E77" s="177" t="str">
        <f t="shared" si="5"/>
        <v xml:space="preserve">  </v>
      </c>
      <c r="F77" s="12">
        <f>SUMIF(المشتريات!E:E,A77,المشتريات!G:G)</f>
        <v>0</v>
      </c>
      <c r="G77" s="12">
        <f>SUMIF('المبيعات '!F:F,A77,'المبيعات '!H:H)</f>
        <v>0</v>
      </c>
      <c r="H77" s="188">
        <f t="shared" si="29"/>
        <v>0</v>
      </c>
      <c r="I77" s="17" t="str">
        <f>IF(C77+D77&gt;0,SUMIF(المشتريات!E:E,A77,المشتريات!J:J)+E77," ")</f>
        <v xml:space="preserve"> </v>
      </c>
      <c r="J77" s="12">
        <f>SUMIF(المشتريات!E:E,A77,المشتريات!G:G)+C77</f>
        <v>0</v>
      </c>
      <c r="K77" s="13" t="str">
        <f t="shared" si="11"/>
        <v/>
      </c>
      <c r="L77" s="13" t="str">
        <f t="shared" si="30"/>
        <v/>
      </c>
      <c r="M77" s="15" t="str">
        <f>IF(G77&gt;0,SUMIF('المبيعات '!F:F,A77,'المبيعات '!T:T)," ")</f>
        <v xml:space="preserve"> </v>
      </c>
      <c r="N77" s="172"/>
      <c r="O77" s="201" t="str">
        <f t="shared" si="9"/>
        <v xml:space="preserve"> </v>
      </c>
      <c r="P77" s="130" t="str">
        <f t="shared" ref="P77:P93" si="32">IF(U77+V77&gt;0,P76+S77-(V77*Q76)," ")</f>
        <v xml:space="preserve"> </v>
      </c>
      <c r="Q77" s="130" t="str">
        <f t="shared" si="31"/>
        <v xml:space="preserve">  </v>
      </c>
      <c r="R77" s="130" t="str">
        <f t="shared" si="7"/>
        <v xml:space="preserve"> </v>
      </c>
      <c r="S77" s="130">
        <f t="shared" si="8"/>
        <v>0</v>
      </c>
      <c r="T77" s="131"/>
      <c r="U77" s="131"/>
      <c r="V77" s="132"/>
      <c r="W77" s="129"/>
    </row>
    <row r="78" spans="1:23">
      <c r="A78" s="97"/>
      <c r="B78" s="97"/>
      <c r="C78" s="97"/>
      <c r="D78" s="97"/>
      <c r="E78" s="177" t="str">
        <f t="shared" ref="E78:E146" si="33">IF(C78+D78&gt;0,D78*C78,"  ")</f>
        <v xml:space="preserve">  </v>
      </c>
      <c r="F78" s="12">
        <f>SUMIF(المشتريات!E:E,A78,المشتريات!G:G)</f>
        <v>0</v>
      </c>
      <c r="G78" s="12">
        <f>SUMIF('المبيعات '!F:F,A78,'المبيعات '!H:H)</f>
        <v>0</v>
      </c>
      <c r="H78" s="188">
        <f t="shared" si="29"/>
        <v>0</v>
      </c>
      <c r="I78" s="17" t="str">
        <f>IF(C78+D78&gt;0,SUMIF(المشتريات!E:E,A78,المشتريات!J:J)+E78," ")</f>
        <v xml:space="preserve"> </v>
      </c>
      <c r="J78" s="12">
        <f>SUMIF(المشتريات!E:E,A78,المشتريات!G:G)+C78</f>
        <v>0</v>
      </c>
      <c r="K78" s="13" t="str">
        <f t="shared" si="11"/>
        <v/>
      </c>
      <c r="L78" s="13" t="str">
        <f t="shared" si="30"/>
        <v/>
      </c>
      <c r="M78" s="15" t="str">
        <f>IF(G78&gt;0,SUMIF('المبيعات '!F:F,A78,'المبيعات '!T:T)," ")</f>
        <v xml:space="preserve"> </v>
      </c>
      <c r="N78" s="172"/>
      <c r="O78" s="201" t="str">
        <f t="shared" si="9"/>
        <v xml:space="preserve"> </v>
      </c>
      <c r="P78" s="130" t="str">
        <f t="shared" si="32"/>
        <v xml:space="preserve"> </v>
      </c>
      <c r="Q78" s="130" t="str">
        <f t="shared" si="31"/>
        <v xml:space="preserve">  </v>
      </c>
      <c r="R78" s="130" t="str">
        <f t="shared" ref="R78:R93" si="34">IF(U78+V78&gt;0,U78+R77-V78," ")</f>
        <v xml:space="preserve"> </v>
      </c>
      <c r="S78" s="130">
        <f t="shared" si="8"/>
        <v>0</v>
      </c>
      <c r="T78" s="131"/>
      <c r="U78" s="131"/>
      <c r="V78" s="132"/>
      <c r="W78" s="129"/>
    </row>
    <row r="79" spans="1:23">
      <c r="A79" s="97"/>
      <c r="B79" s="97"/>
      <c r="C79" s="97"/>
      <c r="D79" s="97"/>
      <c r="E79" s="177" t="str">
        <f t="shared" si="33"/>
        <v xml:space="preserve">  </v>
      </c>
      <c r="F79" s="12">
        <f>SUMIF(المشتريات!E:E,A79,المشتريات!G:G)</f>
        <v>0</v>
      </c>
      <c r="G79" s="12">
        <f>SUMIF('المبيعات '!F:F,A79,'المبيعات '!H:H)</f>
        <v>0</v>
      </c>
      <c r="H79" s="188">
        <f t="shared" si="29"/>
        <v>0</v>
      </c>
      <c r="I79" s="17" t="str">
        <f>IF(C79+D79&gt;0,SUMIF(المشتريات!E:E,A79,المشتريات!J:J)+E79," ")</f>
        <v xml:space="preserve"> </v>
      </c>
      <c r="J79" s="12">
        <f>SUMIF(المشتريات!E:E,A79,المشتريات!G:G)+C79</f>
        <v>0</v>
      </c>
      <c r="K79" s="13" t="str">
        <f t="shared" si="11"/>
        <v/>
      </c>
      <c r="L79" s="13" t="str">
        <f t="shared" si="30"/>
        <v/>
      </c>
      <c r="M79" s="15" t="str">
        <f>IF(G79&gt;0,SUMIF('المبيعات '!F:F,A79,'المبيعات '!T:T)," ")</f>
        <v xml:space="preserve"> </v>
      </c>
      <c r="N79" s="172"/>
      <c r="O79" s="201" t="str">
        <f t="shared" si="9"/>
        <v xml:space="preserve"> </v>
      </c>
      <c r="P79" s="130" t="str">
        <f t="shared" si="32"/>
        <v xml:space="preserve"> </v>
      </c>
      <c r="Q79" s="130" t="str">
        <f t="shared" si="31"/>
        <v xml:space="preserve">  </v>
      </c>
      <c r="R79" s="130" t="str">
        <f t="shared" si="34"/>
        <v xml:space="preserve"> </v>
      </c>
      <c r="S79" s="130">
        <f t="shared" si="8"/>
        <v>0</v>
      </c>
      <c r="T79" s="131"/>
      <c r="U79" s="131"/>
      <c r="V79" s="132"/>
      <c r="W79" s="129"/>
    </row>
    <row r="80" spans="1:23">
      <c r="A80" s="97"/>
      <c r="B80" s="97"/>
      <c r="C80" s="97"/>
      <c r="D80" s="97"/>
      <c r="E80" s="177" t="str">
        <f t="shared" si="33"/>
        <v xml:space="preserve">  </v>
      </c>
      <c r="F80" s="12">
        <f>SUMIF(المشتريات!E:E,A80,المشتريات!G:G)</f>
        <v>0</v>
      </c>
      <c r="G80" s="12">
        <f>SUMIF('المبيعات '!F:F,A80,'المبيعات '!H:H)</f>
        <v>0</v>
      </c>
      <c r="H80" s="188">
        <f t="shared" si="29"/>
        <v>0</v>
      </c>
      <c r="I80" s="17" t="str">
        <f>IF(C80+D80&gt;0,SUMIF(المشتريات!E:E,A80,المشتريات!J:J)+E80," ")</f>
        <v xml:space="preserve"> </v>
      </c>
      <c r="J80" s="12">
        <f>SUMIF(المشتريات!E:E,A80,المشتريات!G:G)+C80</f>
        <v>0</v>
      </c>
      <c r="K80" s="13" t="str">
        <f t="shared" si="11"/>
        <v/>
      </c>
      <c r="L80" s="13" t="str">
        <f t="shared" si="30"/>
        <v/>
      </c>
      <c r="M80" s="15" t="str">
        <f>IF(G80&gt;0,SUMIF('المبيعات '!F:F,A80,'المبيعات '!T:T)," ")</f>
        <v xml:space="preserve"> </v>
      </c>
      <c r="N80" s="172"/>
      <c r="O80" s="201" t="str">
        <f t="shared" si="9"/>
        <v xml:space="preserve"> </v>
      </c>
      <c r="P80" s="130" t="str">
        <f t="shared" si="32"/>
        <v xml:space="preserve"> </v>
      </c>
      <c r="Q80" s="130" t="str">
        <f t="shared" si="31"/>
        <v xml:space="preserve">  </v>
      </c>
      <c r="R80" s="130" t="str">
        <f t="shared" si="34"/>
        <v xml:space="preserve"> </v>
      </c>
      <c r="S80" s="130">
        <f t="shared" ref="S80:S93" si="35">U80*T80</f>
        <v>0</v>
      </c>
      <c r="T80" s="131"/>
      <c r="U80" s="131"/>
      <c r="V80" s="132"/>
      <c r="W80" s="129"/>
    </row>
    <row r="81" spans="1:23">
      <c r="A81" s="97"/>
      <c r="B81" s="97"/>
      <c r="C81" s="97"/>
      <c r="D81" s="97"/>
      <c r="E81" s="177" t="str">
        <f t="shared" si="33"/>
        <v xml:space="preserve">  </v>
      </c>
      <c r="F81" s="12">
        <f>SUMIF(المشتريات!E:E,A81,المشتريات!G:G)</f>
        <v>0</v>
      </c>
      <c r="G81" s="12">
        <f>SUMIF('المبيعات '!F:F,A81,'المبيعات '!H:H)</f>
        <v>0</v>
      </c>
      <c r="H81" s="188">
        <f t="shared" si="29"/>
        <v>0</v>
      </c>
      <c r="I81" s="17" t="str">
        <f>IF(C81+D81&gt;0,SUMIF(المشتريات!E:E,A81,المشتريات!J:J)+E81," ")</f>
        <v xml:space="preserve"> </v>
      </c>
      <c r="J81" s="12">
        <f>SUMIF(المشتريات!E:E,A81,المشتريات!G:G)+C81</f>
        <v>0</v>
      </c>
      <c r="K81" s="13" t="str">
        <f t="shared" si="11"/>
        <v/>
      </c>
      <c r="L81" s="13" t="str">
        <f t="shared" si="30"/>
        <v/>
      </c>
      <c r="M81" s="15" t="str">
        <f>IF(G81&gt;0,SUMIF('المبيعات '!F:F,A81,'المبيعات '!T:T)," ")</f>
        <v xml:space="preserve"> </v>
      </c>
      <c r="N81" s="172"/>
      <c r="O81" s="201" t="str">
        <f t="shared" si="9"/>
        <v xml:space="preserve"> </v>
      </c>
      <c r="P81" s="130" t="str">
        <f t="shared" si="32"/>
        <v xml:space="preserve"> </v>
      </c>
      <c r="Q81" s="130" t="str">
        <f t="shared" si="31"/>
        <v xml:space="preserve">  </v>
      </c>
      <c r="R81" s="130" t="str">
        <f t="shared" si="34"/>
        <v xml:space="preserve"> </v>
      </c>
      <c r="S81" s="130">
        <f t="shared" si="35"/>
        <v>0</v>
      </c>
      <c r="T81" s="131"/>
      <c r="U81" s="131"/>
      <c r="V81" s="132"/>
      <c r="W81" s="129"/>
    </row>
    <row r="82" spans="1:23">
      <c r="A82" s="97"/>
      <c r="B82" s="97"/>
      <c r="C82" s="97"/>
      <c r="D82" s="97"/>
      <c r="E82" s="177" t="str">
        <f t="shared" si="33"/>
        <v xml:space="preserve">  </v>
      </c>
      <c r="F82" s="12">
        <f>SUMIF(المشتريات!E:E,A82,المشتريات!G:G)</f>
        <v>0</v>
      </c>
      <c r="G82" s="12">
        <f>SUMIF('المبيعات '!F:F,A82,'المبيعات '!H:H)</f>
        <v>0</v>
      </c>
      <c r="H82" s="188">
        <f t="shared" si="29"/>
        <v>0</v>
      </c>
      <c r="I82" s="17" t="str">
        <f>IF(C82+D82&gt;0,SUMIF(المشتريات!E:E,A82,المشتريات!J:J)+E82," ")</f>
        <v xml:space="preserve"> </v>
      </c>
      <c r="J82" s="12">
        <f>SUMIF(المشتريات!E:E,A82,المشتريات!G:G)+C82</f>
        <v>0</v>
      </c>
      <c r="K82" s="13" t="str">
        <f t="shared" si="11"/>
        <v/>
      </c>
      <c r="L82" s="13" t="str">
        <f t="shared" si="30"/>
        <v/>
      </c>
      <c r="M82" s="15" t="str">
        <f>IF(G82&gt;0,SUMIF('المبيعات '!F:F,A82,'المبيعات '!T:T)," ")</f>
        <v xml:space="preserve"> </v>
      </c>
      <c r="N82" s="172"/>
      <c r="O82" s="201" t="str">
        <f t="shared" si="9"/>
        <v xml:space="preserve"> </v>
      </c>
      <c r="P82" s="130" t="str">
        <f t="shared" si="32"/>
        <v xml:space="preserve"> </v>
      </c>
      <c r="Q82" s="130" t="str">
        <f t="shared" si="31"/>
        <v xml:space="preserve">  </v>
      </c>
      <c r="R82" s="130" t="str">
        <f t="shared" si="34"/>
        <v xml:space="preserve"> </v>
      </c>
      <c r="S82" s="130">
        <f t="shared" si="35"/>
        <v>0</v>
      </c>
      <c r="T82" s="131"/>
      <c r="U82" s="131"/>
      <c r="V82" s="132"/>
      <c r="W82" s="129"/>
    </row>
    <row r="83" spans="1:23">
      <c r="A83" s="97"/>
      <c r="B83" s="97"/>
      <c r="C83" s="97"/>
      <c r="D83" s="97"/>
      <c r="E83" s="177" t="str">
        <f t="shared" si="33"/>
        <v xml:space="preserve">  </v>
      </c>
      <c r="F83" s="12">
        <f>SUMIF(المشتريات!E:E,A83,المشتريات!G:G)</f>
        <v>0</v>
      </c>
      <c r="G83" s="12">
        <f>SUMIF('المبيعات '!F:F,A83,'المبيعات '!H:H)</f>
        <v>0</v>
      </c>
      <c r="H83" s="188">
        <f t="shared" si="29"/>
        <v>0</v>
      </c>
      <c r="I83" s="17" t="str">
        <f>IF(C83+D83&gt;0,SUMIF(المشتريات!E:E,A83,المشتريات!J:J)+E83," ")</f>
        <v xml:space="preserve"> </v>
      </c>
      <c r="J83" s="12">
        <f>SUMIF(المشتريات!E:E,A83,المشتريات!G:G)+C83</f>
        <v>0</v>
      </c>
      <c r="K83" s="13" t="str">
        <f t="shared" si="11"/>
        <v/>
      </c>
      <c r="L83" s="13" t="str">
        <f t="shared" si="30"/>
        <v/>
      </c>
      <c r="M83" s="15" t="str">
        <f>IF(G83&gt;0,SUMIF('المبيعات '!F:F,A83,'المبيعات '!T:T)," ")</f>
        <v xml:space="preserve"> </v>
      </c>
      <c r="N83" s="172"/>
      <c r="O83" s="201" t="str">
        <f t="shared" ref="O83:O93" si="36">IF(Q83 &lt;&gt;Q82,Q83," ")</f>
        <v xml:space="preserve"> </v>
      </c>
      <c r="P83" s="130" t="str">
        <f t="shared" si="32"/>
        <v xml:space="preserve"> </v>
      </c>
      <c r="Q83" s="130" t="str">
        <f t="shared" si="31"/>
        <v xml:space="preserve">  </v>
      </c>
      <c r="R83" s="130" t="str">
        <f t="shared" si="34"/>
        <v xml:space="preserve"> </v>
      </c>
      <c r="S83" s="130">
        <f t="shared" si="35"/>
        <v>0</v>
      </c>
      <c r="T83" s="131"/>
      <c r="U83" s="131"/>
      <c r="V83" s="132"/>
      <c r="W83" s="129"/>
    </row>
    <row r="84" spans="1:23">
      <c r="A84" s="97"/>
      <c r="B84" s="97"/>
      <c r="C84" s="97"/>
      <c r="D84" s="97"/>
      <c r="E84" s="177" t="str">
        <f t="shared" si="33"/>
        <v xml:space="preserve">  </v>
      </c>
      <c r="F84" s="12">
        <f>SUMIF(المشتريات!E:E,A84,المشتريات!G:G)</f>
        <v>0</v>
      </c>
      <c r="G84" s="12">
        <f>SUMIF('المبيعات '!F:F,A84,'المبيعات '!H:H)</f>
        <v>0</v>
      </c>
      <c r="H84" s="188">
        <f t="shared" si="29"/>
        <v>0</v>
      </c>
      <c r="I84" s="17" t="str">
        <f>IF(C84+D84&gt;0,SUMIF(المشتريات!E:E,A84,المشتريات!J:J)+E84," ")</f>
        <v xml:space="preserve"> </v>
      </c>
      <c r="J84" s="12">
        <f>SUMIF(المشتريات!E:E,A84,المشتريات!G:G)+C84</f>
        <v>0</v>
      </c>
      <c r="K84" s="13" t="str">
        <f t="shared" si="11"/>
        <v/>
      </c>
      <c r="L84" s="13" t="str">
        <f t="shared" si="30"/>
        <v/>
      </c>
      <c r="M84" s="15" t="str">
        <f>IF(G84&gt;0,SUMIF('المبيعات '!F:F,A84,'المبيعات '!T:T)," ")</f>
        <v xml:space="preserve"> </v>
      </c>
      <c r="N84" s="172"/>
      <c r="O84" s="201" t="str">
        <f t="shared" si="36"/>
        <v xml:space="preserve"> </v>
      </c>
      <c r="P84" s="130" t="str">
        <f t="shared" si="32"/>
        <v xml:space="preserve"> </v>
      </c>
      <c r="Q84" s="130" t="str">
        <f t="shared" si="31"/>
        <v xml:space="preserve">  </v>
      </c>
      <c r="R84" s="130" t="str">
        <f t="shared" si="34"/>
        <v xml:space="preserve"> </v>
      </c>
      <c r="S84" s="130">
        <f t="shared" si="35"/>
        <v>0</v>
      </c>
      <c r="T84" s="131"/>
      <c r="U84" s="131"/>
      <c r="V84" s="132"/>
      <c r="W84" s="129"/>
    </row>
    <row r="85" spans="1:23">
      <c r="A85" s="97"/>
      <c r="B85" s="97"/>
      <c r="C85" s="97"/>
      <c r="D85" s="97"/>
      <c r="E85" s="177" t="str">
        <f t="shared" si="33"/>
        <v xml:space="preserve">  </v>
      </c>
      <c r="F85" s="12">
        <f>SUMIF(المشتريات!E:E,A85,المشتريات!G:G)</f>
        <v>0</v>
      </c>
      <c r="G85" s="12">
        <f>SUMIF('المبيعات '!F:F,A85,'المبيعات '!H:H)</f>
        <v>0</v>
      </c>
      <c r="H85" s="188">
        <f t="shared" si="29"/>
        <v>0</v>
      </c>
      <c r="I85" s="17" t="str">
        <f>IF(C85+D85&gt;0,SUMIF(المشتريات!E:E,A85,المشتريات!J:J)+E85," ")</f>
        <v xml:space="preserve"> </v>
      </c>
      <c r="J85" s="12">
        <f>SUMIF(المشتريات!E:E,A85,المشتريات!G:G)+C85</f>
        <v>0</v>
      </c>
      <c r="K85" s="13" t="str">
        <f t="shared" si="11"/>
        <v/>
      </c>
      <c r="L85" s="13" t="str">
        <f t="shared" si="30"/>
        <v/>
      </c>
      <c r="M85" s="15" t="str">
        <f>IF(G85&gt;0,SUMIF('المبيعات '!F:F,A85,'المبيعات '!T:T)," ")</f>
        <v xml:space="preserve"> </v>
      </c>
      <c r="N85" s="172"/>
      <c r="O85" s="201" t="str">
        <f t="shared" si="36"/>
        <v xml:space="preserve"> </v>
      </c>
      <c r="P85" s="130" t="str">
        <f t="shared" si="32"/>
        <v xml:space="preserve"> </v>
      </c>
      <c r="Q85" s="130" t="str">
        <f t="shared" si="31"/>
        <v xml:space="preserve">  </v>
      </c>
      <c r="R85" s="130" t="str">
        <f t="shared" si="34"/>
        <v xml:space="preserve"> </v>
      </c>
      <c r="S85" s="130">
        <f t="shared" si="35"/>
        <v>0</v>
      </c>
      <c r="T85" s="131"/>
      <c r="U85" s="131"/>
      <c r="V85" s="132"/>
      <c r="W85" s="129"/>
    </row>
    <row r="86" spans="1:23">
      <c r="A86" s="97"/>
      <c r="B86" s="97"/>
      <c r="C86" s="97"/>
      <c r="D86" s="97"/>
      <c r="E86" s="177" t="str">
        <f t="shared" si="33"/>
        <v xml:space="preserve">  </v>
      </c>
      <c r="F86" s="12">
        <f>SUMIF(المشتريات!E:E,A86,المشتريات!G:G)</f>
        <v>0</v>
      </c>
      <c r="G86" s="12">
        <f>SUMIF('المبيعات '!F:F,A86,'المبيعات '!H:H)</f>
        <v>0</v>
      </c>
      <c r="H86" s="188">
        <f t="shared" si="29"/>
        <v>0</v>
      </c>
      <c r="I86" s="17" t="str">
        <f>IF(C86+D86&gt;0,SUMIF(المشتريات!E:E,A86,المشتريات!J:J)+E86," ")</f>
        <v xml:space="preserve"> </v>
      </c>
      <c r="J86" s="12">
        <f>SUMIF(المشتريات!E:E,A86,المشتريات!G:G)+C86</f>
        <v>0</v>
      </c>
      <c r="K86" s="13" t="str">
        <f t="shared" si="11"/>
        <v/>
      </c>
      <c r="L86" s="13" t="str">
        <f t="shared" si="30"/>
        <v/>
      </c>
      <c r="M86" s="15" t="str">
        <f>IF(G86&gt;0,SUMIF('المبيعات '!F:F,A86,'المبيعات '!T:T)," ")</f>
        <v xml:space="preserve"> </v>
      </c>
      <c r="N86" s="172"/>
      <c r="O86" s="201" t="str">
        <f t="shared" si="36"/>
        <v xml:space="preserve"> </v>
      </c>
      <c r="P86" s="130" t="str">
        <f t="shared" si="32"/>
        <v xml:space="preserve"> </v>
      </c>
      <c r="Q86" s="130" t="str">
        <f t="shared" si="31"/>
        <v xml:space="preserve">  </v>
      </c>
      <c r="R86" s="130" t="str">
        <f t="shared" si="34"/>
        <v xml:space="preserve"> </v>
      </c>
      <c r="S86" s="130">
        <f t="shared" si="35"/>
        <v>0</v>
      </c>
      <c r="T86" s="131"/>
      <c r="U86" s="131"/>
      <c r="V86" s="132"/>
      <c r="W86" s="129"/>
    </row>
    <row r="87" spans="1:23">
      <c r="A87" s="97"/>
      <c r="B87" s="97"/>
      <c r="C87" s="97"/>
      <c r="D87" s="97"/>
      <c r="E87" s="177" t="str">
        <f t="shared" ref="E87" si="37">IF(C87+D87&gt;0,D87*C87,"  ")</f>
        <v xml:space="preserve">  </v>
      </c>
      <c r="F87" s="12">
        <f>SUMIF(المشتريات!E:E,A87,المشتريات!G:G)</f>
        <v>0</v>
      </c>
      <c r="G87" s="12">
        <f>SUMIF('المبيعات '!F:F,A87,'المبيعات '!H:H)</f>
        <v>0</v>
      </c>
      <c r="H87" s="188">
        <f t="shared" ref="H87" si="38">C87+F87-G87</f>
        <v>0</v>
      </c>
      <c r="I87" s="17" t="str">
        <f>IF(C87+D87&gt;0,SUMIF(المشتريات!E:E,A87,المشتريات!J:J)+E87," ")</f>
        <v xml:space="preserve"> </v>
      </c>
      <c r="J87" s="12">
        <f>SUMIF(المشتريات!E:E,A87,المشتريات!G:G)+C87</f>
        <v>0</v>
      </c>
      <c r="K87" s="13" t="str">
        <f t="shared" ref="K87" si="39">IF(C87&lt;&gt;0,I87/J87,"")</f>
        <v/>
      </c>
      <c r="L87" s="13" t="str">
        <f t="shared" ref="L87" si="40">IF(K87="","",H87*K87)</f>
        <v/>
      </c>
      <c r="M87" s="15" t="str">
        <f>IF(G87&gt;0,SUMIF('المبيعات '!F:F,A87,'المبيعات '!T:T)," ")</f>
        <v xml:space="preserve"> </v>
      </c>
      <c r="N87" s="172"/>
      <c r="O87" s="201"/>
      <c r="P87" s="130"/>
      <c r="Q87" s="130"/>
      <c r="R87" s="130"/>
      <c r="S87" s="130"/>
      <c r="T87" s="131"/>
      <c r="U87" s="131"/>
      <c r="V87" s="132"/>
      <c r="W87" s="129"/>
    </row>
    <row r="88" spans="1:23">
      <c r="A88" s="97"/>
      <c r="B88" s="97"/>
      <c r="C88" s="97"/>
      <c r="D88" s="97"/>
      <c r="E88" s="177" t="str">
        <f t="shared" si="33"/>
        <v xml:space="preserve">  </v>
      </c>
      <c r="F88" s="12">
        <f>SUMIF(المشتريات!E:E,A88,المشتريات!G:G)</f>
        <v>0</v>
      </c>
      <c r="G88" s="12">
        <f>SUMIF('المبيعات '!F:F,A88,'المبيعات '!H:H)</f>
        <v>0</v>
      </c>
      <c r="H88" s="188">
        <f t="shared" si="29"/>
        <v>0</v>
      </c>
      <c r="I88" s="17" t="str">
        <f>IF(C88+D88&gt;0,SUMIF(المشتريات!E:E,A88,المشتريات!J:J)+E88," ")</f>
        <v xml:space="preserve"> </v>
      </c>
      <c r="J88" s="12">
        <f>SUMIF(المشتريات!E:E,A88,المشتريات!G:G)+C88</f>
        <v>0</v>
      </c>
      <c r="K88" s="13" t="str">
        <f t="shared" si="11"/>
        <v/>
      </c>
      <c r="L88" s="13" t="str">
        <f t="shared" si="30"/>
        <v/>
      </c>
      <c r="M88" s="15" t="str">
        <f>IF(G88&gt;0,SUMIF('المبيعات '!F:F,A88,'المبيعات '!T:T)," ")</f>
        <v xml:space="preserve"> </v>
      </c>
      <c r="N88" s="172"/>
      <c r="O88" s="201" t="str">
        <f>IF(Q88 &lt;&gt;Q86,Q88," ")</f>
        <v xml:space="preserve"> </v>
      </c>
      <c r="P88" s="130" t="str">
        <f>IF(U88+V88&gt;0,P86+S88-(V88*Q86)," ")</f>
        <v xml:space="preserve"> </v>
      </c>
      <c r="Q88" s="130" t="str">
        <f t="shared" si="31"/>
        <v xml:space="preserve">  </v>
      </c>
      <c r="R88" s="130" t="str">
        <f>IF(U88+V88&gt;0,U88+R86-V88," ")</f>
        <v xml:space="preserve"> </v>
      </c>
      <c r="S88" s="130">
        <f t="shared" si="35"/>
        <v>0</v>
      </c>
      <c r="T88" s="131"/>
      <c r="U88" s="131"/>
      <c r="V88" s="132"/>
      <c r="W88" s="129"/>
    </row>
    <row r="89" spans="1:23">
      <c r="A89" s="97"/>
      <c r="B89" s="97"/>
      <c r="C89" s="97"/>
      <c r="D89" s="97"/>
      <c r="E89" s="177" t="str">
        <f t="shared" si="33"/>
        <v xml:space="preserve">  </v>
      </c>
      <c r="F89" s="12">
        <f>SUMIF(المشتريات!E:E,A89,المشتريات!G:G)</f>
        <v>0</v>
      </c>
      <c r="G89" s="12">
        <f>SUMIF('المبيعات '!F:F,A89,'المبيعات '!H:H)</f>
        <v>0</v>
      </c>
      <c r="H89" s="188">
        <f t="shared" si="29"/>
        <v>0</v>
      </c>
      <c r="I89" s="17" t="str">
        <f>IF(C89+D89&gt;0,SUMIF(المشتريات!E:E,A89,المشتريات!J:J)+E89," ")</f>
        <v xml:space="preserve"> </v>
      </c>
      <c r="J89" s="12">
        <f>SUMIF(المشتريات!E:E,A89,المشتريات!G:G)+C89</f>
        <v>0</v>
      </c>
      <c r="K89" s="13" t="str">
        <f t="shared" si="11"/>
        <v/>
      </c>
      <c r="L89" s="13" t="str">
        <f t="shared" si="30"/>
        <v/>
      </c>
      <c r="M89" s="15" t="str">
        <f>IF(G89&gt;0,SUMIF('المبيعات '!F:F,A89,'المبيعات '!T:T)," ")</f>
        <v xml:space="preserve"> </v>
      </c>
      <c r="N89" s="172"/>
      <c r="O89" s="201" t="str">
        <f t="shared" si="36"/>
        <v xml:space="preserve"> </v>
      </c>
      <c r="P89" s="130" t="str">
        <f t="shared" si="32"/>
        <v xml:space="preserve"> </v>
      </c>
      <c r="Q89" s="130" t="str">
        <f t="shared" si="31"/>
        <v xml:space="preserve">  </v>
      </c>
      <c r="R89" s="130" t="str">
        <f t="shared" si="34"/>
        <v xml:space="preserve"> </v>
      </c>
      <c r="S89" s="130">
        <f t="shared" si="35"/>
        <v>0</v>
      </c>
      <c r="T89" s="131"/>
      <c r="U89" s="131"/>
      <c r="V89" s="132"/>
      <c r="W89" s="129"/>
    </row>
    <row r="90" spans="1:23">
      <c r="A90" s="97"/>
      <c r="B90" s="97"/>
      <c r="C90" s="97"/>
      <c r="D90" s="97"/>
      <c r="E90" s="177" t="str">
        <f t="shared" si="33"/>
        <v xml:space="preserve">  </v>
      </c>
      <c r="F90" s="12">
        <f>SUMIF(المشتريات!E:E,A90,المشتريات!G:G)</f>
        <v>0</v>
      </c>
      <c r="G90" s="12">
        <f>SUMIF('المبيعات '!F:F,A90,'المبيعات '!H:H)</f>
        <v>0</v>
      </c>
      <c r="H90" s="188">
        <f t="shared" si="29"/>
        <v>0</v>
      </c>
      <c r="I90" s="17" t="str">
        <f>IF(C90+D90&gt;0,SUMIF(المشتريات!E:E,A90,المشتريات!J:J)+E90," ")</f>
        <v xml:space="preserve"> </v>
      </c>
      <c r="J90" s="12">
        <f>SUMIF(المشتريات!E:E,A90,المشتريات!G:G)+C90</f>
        <v>0</v>
      </c>
      <c r="K90" s="13" t="str">
        <f t="shared" si="11"/>
        <v/>
      </c>
      <c r="L90" s="13" t="str">
        <f t="shared" si="30"/>
        <v/>
      </c>
      <c r="M90" s="15" t="str">
        <f>IF(G90&gt;0,SUMIF('المبيعات '!F:F,A90,'المبيعات '!T:T)," ")</f>
        <v xml:space="preserve"> </v>
      </c>
      <c r="N90" s="172"/>
      <c r="O90" s="201" t="str">
        <f t="shared" si="36"/>
        <v xml:space="preserve"> </v>
      </c>
      <c r="P90" s="130" t="str">
        <f t="shared" si="32"/>
        <v xml:space="preserve"> </v>
      </c>
      <c r="Q90" s="130" t="str">
        <f t="shared" si="31"/>
        <v xml:space="preserve">  </v>
      </c>
      <c r="R90" s="130" t="str">
        <f t="shared" si="34"/>
        <v xml:space="preserve"> </v>
      </c>
      <c r="S90" s="130">
        <f t="shared" si="35"/>
        <v>0</v>
      </c>
      <c r="T90" s="131"/>
      <c r="U90" s="131"/>
      <c r="V90" s="132"/>
      <c r="W90" s="129"/>
    </row>
    <row r="91" spans="1:23">
      <c r="A91" s="97"/>
      <c r="B91" s="97"/>
      <c r="C91" s="97"/>
      <c r="D91" s="97"/>
      <c r="E91" s="177" t="str">
        <f t="shared" si="33"/>
        <v xml:space="preserve">  </v>
      </c>
      <c r="F91" s="12">
        <f>SUMIF(المشتريات!E:E,A91,المشتريات!G:G)</f>
        <v>0</v>
      </c>
      <c r="G91" s="12">
        <f>SUMIF('المبيعات '!F:F,A91,'المبيعات '!H:H)</f>
        <v>0</v>
      </c>
      <c r="H91" s="188">
        <f t="shared" si="29"/>
        <v>0</v>
      </c>
      <c r="I91" s="17" t="str">
        <f>IF(C91+D91&gt;0,SUMIF(المشتريات!E:E,A91,المشتريات!J:J)+E91," ")</f>
        <v xml:space="preserve"> </v>
      </c>
      <c r="J91" s="12">
        <f>SUMIF(المشتريات!E:E,A91,المشتريات!G:G)+C91</f>
        <v>0</v>
      </c>
      <c r="K91" s="13" t="str">
        <f t="shared" si="11"/>
        <v/>
      </c>
      <c r="L91" s="13" t="str">
        <f t="shared" si="30"/>
        <v/>
      </c>
      <c r="M91" s="15" t="str">
        <f>IF(G91&gt;0,SUMIF('المبيعات '!F:F,A91,'المبيعات '!T:T)," ")</f>
        <v xml:space="preserve"> </v>
      </c>
      <c r="N91" s="172"/>
      <c r="O91" s="201" t="str">
        <f t="shared" si="36"/>
        <v xml:space="preserve"> </v>
      </c>
      <c r="P91" s="130" t="str">
        <f t="shared" si="32"/>
        <v xml:space="preserve"> </v>
      </c>
      <c r="Q91" s="130" t="str">
        <f t="shared" si="31"/>
        <v xml:space="preserve">  </v>
      </c>
      <c r="R91" s="130" t="str">
        <f t="shared" si="34"/>
        <v xml:space="preserve"> </v>
      </c>
      <c r="S91" s="130">
        <f t="shared" si="35"/>
        <v>0</v>
      </c>
      <c r="T91" s="131"/>
      <c r="U91" s="131"/>
      <c r="V91" s="132"/>
      <c r="W91" s="129"/>
    </row>
    <row r="92" spans="1:23">
      <c r="A92" s="97"/>
      <c r="B92" s="97"/>
      <c r="C92" s="97"/>
      <c r="D92" s="97"/>
      <c r="E92" s="177" t="str">
        <f t="shared" si="33"/>
        <v xml:space="preserve">  </v>
      </c>
      <c r="F92" s="12">
        <f>SUMIF(المشتريات!E:E,A92,المشتريات!G:G)</f>
        <v>0</v>
      </c>
      <c r="G92" s="12">
        <f>SUMIF('المبيعات '!F:F,A92,'المبيعات '!H:H)</f>
        <v>0</v>
      </c>
      <c r="H92" s="188">
        <f t="shared" si="29"/>
        <v>0</v>
      </c>
      <c r="I92" s="17" t="str">
        <f>IF(C92+D92&gt;0,SUMIF(المشتريات!E:E,A92,المشتريات!J:J)+E92," ")</f>
        <v xml:space="preserve"> </v>
      </c>
      <c r="J92" s="12">
        <f>SUMIF(المشتريات!E:E,A92,المشتريات!G:G)+C92</f>
        <v>0</v>
      </c>
      <c r="K92" s="13" t="str">
        <f t="shared" si="11"/>
        <v/>
      </c>
      <c r="L92" s="13" t="str">
        <f t="shared" si="30"/>
        <v/>
      </c>
      <c r="M92" s="15" t="str">
        <f>IF(G92&gt;0,SUMIF('المبيعات '!F:F,A92,'المبيعات '!T:T)," ")</f>
        <v xml:space="preserve"> </v>
      </c>
      <c r="N92" s="172"/>
      <c r="O92" s="201" t="str">
        <f t="shared" si="36"/>
        <v xml:space="preserve"> </v>
      </c>
      <c r="P92" s="130" t="str">
        <f t="shared" si="32"/>
        <v xml:space="preserve"> </v>
      </c>
      <c r="Q92" s="130" t="str">
        <f t="shared" si="31"/>
        <v xml:space="preserve">  </v>
      </c>
      <c r="R92" s="130" t="str">
        <f t="shared" si="34"/>
        <v xml:space="preserve"> </v>
      </c>
      <c r="S92" s="130">
        <f t="shared" si="35"/>
        <v>0</v>
      </c>
      <c r="T92" s="131"/>
      <c r="U92" s="131"/>
      <c r="V92" s="132"/>
      <c r="W92" s="129"/>
    </row>
    <row r="93" spans="1:23">
      <c r="A93" s="97"/>
      <c r="B93" s="97"/>
      <c r="C93" s="97"/>
      <c r="D93" s="97"/>
      <c r="E93" s="177" t="str">
        <f t="shared" si="33"/>
        <v xml:space="preserve">  </v>
      </c>
      <c r="F93" s="12">
        <f>SUMIF(المشتريات!E:E,A93,المشتريات!G:G)</f>
        <v>0</v>
      </c>
      <c r="G93" s="12">
        <f>SUMIF('المبيعات '!F:F,A93,'المبيعات '!H:H)</f>
        <v>0</v>
      </c>
      <c r="H93" s="188">
        <f t="shared" si="29"/>
        <v>0</v>
      </c>
      <c r="I93" s="17" t="str">
        <f>IF(C93+D93&gt;0,SUMIF(المشتريات!E:E,A93,المشتريات!J:J)+E93," ")</f>
        <v xml:space="preserve"> </v>
      </c>
      <c r="J93" s="12">
        <f>SUMIF(المشتريات!E:E,A93,المشتريات!G:G)+C93</f>
        <v>0</v>
      </c>
      <c r="K93" s="13" t="str">
        <f t="shared" si="11"/>
        <v/>
      </c>
      <c r="L93" s="13" t="str">
        <f t="shared" si="30"/>
        <v/>
      </c>
      <c r="M93" s="15" t="str">
        <f>IF(G93&gt;0,SUMIF('المبيعات '!F:F,A93,'المبيعات '!T:T)," ")</f>
        <v xml:space="preserve"> </v>
      </c>
      <c r="N93" s="172"/>
      <c r="O93" s="201" t="str">
        <f t="shared" si="36"/>
        <v xml:space="preserve"> </v>
      </c>
      <c r="P93" s="130" t="str">
        <f t="shared" si="32"/>
        <v xml:space="preserve"> </v>
      </c>
      <c r="Q93" s="130" t="str">
        <f t="shared" si="31"/>
        <v xml:space="preserve">  </v>
      </c>
      <c r="R93" s="130" t="str">
        <f t="shared" si="34"/>
        <v xml:space="preserve"> </v>
      </c>
      <c r="S93" s="130">
        <f t="shared" si="35"/>
        <v>0</v>
      </c>
      <c r="T93" s="131"/>
      <c r="U93" s="131"/>
      <c r="V93" s="132"/>
      <c r="W93" s="129"/>
    </row>
    <row r="94" spans="1:23">
      <c r="A94" s="97"/>
      <c r="B94" s="97"/>
      <c r="C94" s="97"/>
      <c r="D94" s="97"/>
      <c r="E94" s="177" t="str">
        <f t="shared" si="33"/>
        <v xml:space="preserve">  </v>
      </c>
      <c r="F94" s="12">
        <f>SUMIF(المشتريات!E:E,A94,المشتريات!G:G)</f>
        <v>0</v>
      </c>
      <c r="G94" s="12">
        <f>SUMIF('المبيعات '!F:F,A94,'المبيعات '!H:H)</f>
        <v>0</v>
      </c>
      <c r="H94" s="188">
        <f t="shared" si="29"/>
        <v>0</v>
      </c>
      <c r="I94" s="17" t="str">
        <f>IF(C94+D94&gt;0,SUMIF(المشتريات!E:E,A94,المشتريات!J:J)+E94," ")</f>
        <v xml:space="preserve"> </v>
      </c>
      <c r="J94" s="12">
        <f>SUMIF(المشتريات!E:E,A94,المشتريات!G:G)+C94</f>
        <v>0</v>
      </c>
      <c r="K94" s="13" t="str">
        <f t="shared" ref="K94:K164" si="41">IF(C94&lt;&gt;0,I94/J94,"")</f>
        <v/>
      </c>
      <c r="L94" s="13" t="str">
        <f t="shared" si="30"/>
        <v/>
      </c>
      <c r="M94" s="15" t="str">
        <f>IF(G94&gt;0,SUMIF('المبيعات '!F:F,A94,'المبيعات '!T:T)," ")</f>
        <v xml:space="preserve"> </v>
      </c>
      <c r="N94" s="162"/>
    </row>
    <row r="95" spans="1:23">
      <c r="A95" s="97"/>
      <c r="B95" s="97"/>
      <c r="C95" s="97"/>
      <c r="D95" s="97"/>
      <c r="E95" s="177" t="str">
        <f t="shared" si="33"/>
        <v xml:space="preserve">  </v>
      </c>
      <c r="F95" s="12">
        <f>SUMIF(المشتريات!E:E,A95,المشتريات!G:G)</f>
        <v>0</v>
      </c>
      <c r="G95" s="12">
        <f>SUMIF('المبيعات '!F:F,A95,'المبيعات '!H:H)</f>
        <v>0</v>
      </c>
      <c r="H95" s="188">
        <f t="shared" si="29"/>
        <v>0</v>
      </c>
      <c r="I95" s="17" t="str">
        <f>IF(C95+D95&gt;0,SUMIF(المشتريات!E:E,A95,المشتريات!J:J)+E95," ")</f>
        <v xml:space="preserve"> </v>
      </c>
      <c r="J95" s="12">
        <f>SUMIF(المشتريات!E:E,A95,المشتريات!G:G)+C95</f>
        <v>0</v>
      </c>
      <c r="K95" s="13" t="str">
        <f t="shared" si="41"/>
        <v/>
      </c>
      <c r="L95" s="13" t="str">
        <f t="shared" si="30"/>
        <v/>
      </c>
      <c r="M95" s="15" t="str">
        <f>IF(G95&gt;0,SUMIF('المبيعات '!F:F,A95,'المبيعات '!T:T)," ")</f>
        <v xml:space="preserve"> </v>
      </c>
      <c r="N95" s="162"/>
    </row>
    <row r="96" spans="1:23">
      <c r="A96" s="97"/>
      <c r="B96" s="97"/>
      <c r="C96" s="97"/>
      <c r="D96" s="97"/>
      <c r="E96" s="177" t="str">
        <f t="shared" si="33"/>
        <v xml:space="preserve">  </v>
      </c>
      <c r="F96" s="12">
        <f>SUMIF(المشتريات!E:E,A96,المشتريات!G:G)</f>
        <v>0</v>
      </c>
      <c r="G96" s="12">
        <f>SUMIF('المبيعات '!F:F,A96,'المبيعات '!H:H)</f>
        <v>0</v>
      </c>
      <c r="H96" s="188">
        <f t="shared" si="29"/>
        <v>0</v>
      </c>
      <c r="I96" s="17" t="str">
        <f>IF(C96+D96&gt;0,SUMIF(المشتريات!E:E,A96,المشتريات!J:J)+E96," ")</f>
        <v xml:space="preserve"> </v>
      </c>
      <c r="J96" s="12">
        <f>SUMIF(المشتريات!E:E,A96,المشتريات!G:G)+C96</f>
        <v>0</v>
      </c>
      <c r="K96" s="13" t="str">
        <f t="shared" si="41"/>
        <v/>
      </c>
      <c r="L96" s="13" t="str">
        <f t="shared" si="30"/>
        <v/>
      </c>
      <c r="M96" s="15" t="str">
        <f>IF(G96&gt;0,SUMIF('المبيعات '!F:F,A96,'المبيعات '!T:T)," ")</f>
        <v xml:space="preserve"> </v>
      </c>
      <c r="N96" s="162"/>
    </row>
    <row r="97" spans="1:15">
      <c r="A97" s="97"/>
      <c r="B97" s="97"/>
      <c r="C97" s="97"/>
      <c r="D97" s="97"/>
      <c r="E97" s="177" t="str">
        <f t="shared" si="33"/>
        <v xml:space="preserve">  </v>
      </c>
      <c r="F97" s="12">
        <f>SUMIF(المشتريات!E:E,A97,المشتريات!G:G)</f>
        <v>0</v>
      </c>
      <c r="G97" s="12">
        <f>SUMIF('المبيعات '!F:F,A97,'المبيعات '!H:H)</f>
        <v>0</v>
      </c>
      <c r="H97" s="188">
        <f t="shared" si="29"/>
        <v>0</v>
      </c>
      <c r="I97" s="17" t="str">
        <f>IF(C97+D97&gt;0,SUMIF(المشتريات!E:E,A97,المشتريات!J:J)+E97," ")</f>
        <v xml:space="preserve"> </v>
      </c>
      <c r="J97" s="12">
        <f>SUMIF(المشتريات!E:E,A97,المشتريات!G:G)+C97</f>
        <v>0</v>
      </c>
      <c r="K97" s="13" t="str">
        <f t="shared" si="41"/>
        <v/>
      </c>
      <c r="L97" s="13" t="str">
        <f t="shared" si="30"/>
        <v/>
      </c>
      <c r="M97" s="15" t="str">
        <f>IF(G97&gt;0,SUMIF('المبيعات '!F:F,A97,'المبيعات '!T:T)," ")</f>
        <v xml:space="preserve"> </v>
      </c>
      <c r="N97" s="162"/>
    </row>
    <row r="98" spans="1:15">
      <c r="A98" s="97"/>
      <c r="B98" s="97"/>
      <c r="C98" s="97"/>
      <c r="D98" s="97"/>
      <c r="E98" s="177" t="str">
        <f t="shared" si="33"/>
        <v xml:space="preserve">  </v>
      </c>
      <c r="F98" s="12">
        <f>SUMIF(المشتريات!E:E,A98,المشتريات!G:G)</f>
        <v>0</v>
      </c>
      <c r="G98" s="12">
        <f>SUMIF('المبيعات '!F:F,A98,'المبيعات '!H:H)</f>
        <v>0</v>
      </c>
      <c r="H98" s="188">
        <f t="shared" si="29"/>
        <v>0</v>
      </c>
      <c r="I98" s="17" t="str">
        <f>IF(C98+D98&gt;0,SUMIF(المشتريات!E:E,A98,المشتريات!J:J)+E98," ")</f>
        <v xml:space="preserve"> </v>
      </c>
      <c r="J98" s="12">
        <f>SUMIF(المشتريات!E:E,A98,المشتريات!G:G)+C98</f>
        <v>0</v>
      </c>
      <c r="K98" s="13" t="str">
        <f t="shared" si="41"/>
        <v/>
      </c>
      <c r="L98" s="13" t="str">
        <f t="shared" si="30"/>
        <v/>
      </c>
      <c r="M98" s="15" t="str">
        <f>IF(G98&gt;0,SUMIF('المبيعات '!F:F,A98,'المبيعات '!T:T)," ")</f>
        <v xml:space="preserve"> </v>
      </c>
      <c r="N98" s="162"/>
    </row>
    <row r="99" spans="1:15">
      <c r="A99" s="97"/>
      <c r="B99" s="97"/>
      <c r="C99" s="97"/>
      <c r="D99" s="97"/>
      <c r="E99" s="177" t="str">
        <f t="shared" si="33"/>
        <v xml:space="preserve">  </v>
      </c>
      <c r="F99" s="12">
        <f>SUMIF(المشتريات!E:E,A99,المشتريات!G:G)</f>
        <v>0</v>
      </c>
      <c r="G99" s="12">
        <f>SUMIF('المبيعات '!F:F,A99,'المبيعات '!H:H)</f>
        <v>0</v>
      </c>
      <c r="H99" s="188">
        <f t="shared" si="29"/>
        <v>0</v>
      </c>
      <c r="I99" s="17" t="str">
        <f>IF(C99+D99&gt;0,SUMIF(المشتريات!E:E,A99,المشتريات!J:J)+E99," ")</f>
        <v xml:space="preserve"> </v>
      </c>
      <c r="J99" s="12">
        <f>SUMIF(المشتريات!E:E,A99,المشتريات!G:G)+C99</f>
        <v>0</v>
      </c>
      <c r="K99" s="13" t="str">
        <f t="shared" si="41"/>
        <v/>
      </c>
      <c r="L99" s="13" t="str">
        <f t="shared" si="30"/>
        <v/>
      </c>
      <c r="M99" s="15" t="str">
        <f>IF(G99&gt;0,SUMIF('المبيعات '!F:F,A99,'المبيعات '!T:T)," ")</f>
        <v xml:space="preserve"> </v>
      </c>
      <c r="N99" s="162"/>
    </row>
    <row r="100" spans="1:15">
      <c r="A100" s="97"/>
      <c r="B100" s="97"/>
      <c r="C100" s="97"/>
      <c r="D100" s="97"/>
      <c r="E100" s="177" t="str">
        <f t="shared" si="33"/>
        <v xml:space="preserve">  </v>
      </c>
      <c r="F100" s="12">
        <f>SUMIF(المشتريات!E:E,A100,المشتريات!G:G)</f>
        <v>0</v>
      </c>
      <c r="G100" s="12">
        <f>SUMIF('المبيعات '!F:F,A100,'المبيعات '!H:H)</f>
        <v>0</v>
      </c>
      <c r="H100" s="188">
        <f t="shared" si="29"/>
        <v>0</v>
      </c>
      <c r="I100" s="17" t="str">
        <f>IF(C100+D100&gt;0,SUMIF(المشتريات!E:E,A100,المشتريات!J:J)+E100," ")</f>
        <v xml:space="preserve"> </v>
      </c>
      <c r="J100" s="12">
        <f>SUMIF(المشتريات!E:E,A100,المشتريات!G:G)+C100</f>
        <v>0</v>
      </c>
      <c r="K100" s="13" t="str">
        <f t="shared" si="41"/>
        <v/>
      </c>
      <c r="L100" s="13" t="str">
        <f t="shared" si="30"/>
        <v/>
      </c>
      <c r="M100" s="15" t="str">
        <f>IF(G100&gt;0,SUMIF('المبيعات '!F:F,A100,'المبيعات '!T:T)," ")</f>
        <v xml:space="preserve"> </v>
      </c>
      <c r="N100" s="162"/>
    </row>
    <row r="101" spans="1:15">
      <c r="A101" s="97"/>
      <c r="B101" s="97"/>
      <c r="C101" s="97"/>
      <c r="D101" s="97"/>
      <c r="E101" s="177" t="str">
        <f t="shared" si="33"/>
        <v xml:space="preserve">  </v>
      </c>
      <c r="F101" s="12">
        <f>SUMIF(المشتريات!E:E,A101,المشتريات!G:G)</f>
        <v>0</v>
      </c>
      <c r="G101" s="12">
        <f>SUMIF('المبيعات '!F:F,A101,'المبيعات '!H:H)</f>
        <v>0</v>
      </c>
      <c r="H101" s="188">
        <f t="shared" si="29"/>
        <v>0</v>
      </c>
      <c r="I101" s="17" t="str">
        <f>IF(C101+D101&gt;0,SUMIF(المشتريات!E:E,A101,المشتريات!J:J)+E101," ")</f>
        <v xml:space="preserve"> </v>
      </c>
      <c r="J101" s="12">
        <f>SUMIF(المشتريات!E:E,A101,المشتريات!G:G)+C101</f>
        <v>0</v>
      </c>
      <c r="K101" s="13" t="str">
        <f t="shared" si="41"/>
        <v/>
      </c>
      <c r="L101" s="13" t="str">
        <f t="shared" si="30"/>
        <v/>
      </c>
      <c r="M101" s="15" t="str">
        <f>IF(G101&gt;0,SUMIF('المبيعات '!F:F,A101,'المبيعات '!T:T)," ")</f>
        <v xml:space="preserve"> </v>
      </c>
      <c r="N101" s="162"/>
    </row>
    <row r="102" spans="1:15">
      <c r="A102" s="97"/>
      <c r="B102" s="97"/>
      <c r="C102" s="97"/>
      <c r="D102" s="97"/>
      <c r="E102" s="177" t="str">
        <f t="shared" si="33"/>
        <v xml:space="preserve">  </v>
      </c>
      <c r="F102" s="12">
        <f>SUMIF(المشتريات!E:E,A102,المشتريات!G:G)</f>
        <v>0</v>
      </c>
      <c r="G102" s="12">
        <f>SUMIF('المبيعات '!F:F,A102,'المبيعات '!H:H)</f>
        <v>0</v>
      </c>
      <c r="H102" s="188">
        <f t="shared" ref="H102:H173" si="42">C102+F102-G102</f>
        <v>0</v>
      </c>
      <c r="I102" s="17" t="str">
        <f>IF(C102+D102&gt;0,SUMIF(المشتريات!E:E,A102,المشتريات!J:J)+E102," ")</f>
        <v xml:space="preserve"> </v>
      </c>
      <c r="J102" s="12">
        <f>SUMIF(المشتريات!E:E,A102,المشتريات!G:G)+C102</f>
        <v>0</v>
      </c>
      <c r="K102" s="13" t="str">
        <f t="shared" si="41"/>
        <v/>
      </c>
      <c r="L102" s="13" t="str">
        <f t="shared" si="30"/>
        <v/>
      </c>
      <c r="M102" s="15" t="str">
        <f>IF(G102&gt;0,SUMIF('المبيعات '!F:F,A102,'المبيعات '!T:T)," ")</f>
        <v xml:space="preserve"> </v>
      </c>
      <c r="N102" s="162"/>
    </row>
    <row r="103" spans="1:15">
      <c r="A103" s="97"/>
      <c r="B103" s="97"/>
      <c r="C103" s="97"/>
      <c r="D103" s="97"/>
      <c r="E103" s="177" t="str">
        <f t="shared" si="33"/>
        <v xml:space="preserve">  </v>
      </c>
      <c r="F103" s="12">
        <f>SUMIF(المشتريات!E:E,A103,المشتريات!G:G)</f>
        <v>0</v>
      </c>
      <c r="G103" s="12">
        <f>SUMIF('المبيعات '!F:F,A103,'المبيعات '!H:H)</f>
        <v>0</v>
      </c>
      <c r="H103" s="188">
        <f t="shared" si="42"/>
        <v>0</v>
      </c>
      <c r="I103" s="17" t="str">
        <f>IF(C103+D103&gt;0,SUMIF(المشتريات!E:E,A103,المشتريات!J:J)+E103," ")</f>
        <v xml:space="preserve"> </v>
      </c>
      <c r="J103" s="12">
        <f>SUMIF(المشتريات!E:E,A103,المشتريات!G:G)+C103</f>
        <v>0</v>
      </c>
      <c r="K103" s="13" t="str">
        <f t="shared" si="41"/>
        <v/>
      </c>
      <c r="L103" s="13" t="str">
        <f t="shared" si="30"/>
        <v/>
      </c>
      <c r="M103" s="15" t="str">
        <f>IF(G103&gt;0,SUMIF('المبيعات '!F:F,A103,'المبيعات '!T:T)," ")</f>
        <v xml:space="preserve"> </v>
      </c>
      <c r="N103" s="162"/>
    </row>
    <row r="104" spans="1:15">
      <c r="A104" s="97"/>
      <c r="B104" s="97"/>
      <c r="C104" s="97"/>
      <c r="D104" s="97"/>
      <c r="E104" s="177" t="str">
        <f t="shared" si="33"/>
        <v xml:space="preserve">  </v>
      </c>
      <c r="F104" s="12">
        <f>SUMIF(المشتريات!E:E,A104,المشتريات!G:G)</f>
        <v>0</v>
      </c>
      <c r="G104" s="12">
        <f>SUMIF('المبيعات '!F:F,A104,'المبيعات '!H:H)</f>
        <v>0</v>
      </c>
      <c r="H104" s="188">
        <f t="shared" si="42"/>
        <v>0</v>
      </c>
      <c r="I104" s="17" t="str">
        <f>IF(C104+D104&gt;0,SUMIF(المشتريات!E:E,A104,المشتريات!J:J)+E104," ")</f>
        <v xml:space="preserve"> </v>
      </c>
      <c r="J104" s="12">
        <f>SUMIF(المشتريات!E:E,A104,المشتريات!G:G)+C104</f>
        <v>0</v>
      </c>
      <c r="K104" s="13" t="str">
        <f t="shared" si="41"/>
        <v/>
      </c>
      <c r="L104" s="13" t="str">
        <f t="shared" si="30"/>
        <v/>
      </c>
      <c r="M104" s="15" t="str">
        <f>IF(G104&gt;0,SUMIF('المبيعات '!F:F,A104,'المبيعات '!T:T)," ")</f>
        <v xml:space="preserve"> </v>
      </c>
      <c r="N104" s="162"/>
    </row>
    <row r="105" spans="1:15">
      <c r="A105" s="97"/>
      <c r="B105" s="97"/>
      <c r="C105" s="97"/>
      <c r="D105" s="97"/>
      <c r="E105" s="177" t="str">
        <f t="shared" si="33"/>
        <v xml:space="preserve">  </v>
      </c>
      <c r="F105" s="12">
        <f>SUMIF(المشتريات!E:E,A105,المشتريات!G:G)</f>
        <v>0</v>
      </c>
      <c r="G105" s="12">
        <f>SUMIF('المبيعات '!F:F,A105,'المبيعات '!H:H)</f>
        <v>0</v>
      </c>
      <c r="H105" s="188">
        <f t="shared" si="42"/>
        <v>0</v>
      </c>
      <c r="I105" s="17" t="str">
        <f>IF(C105+D105&gt;0,SUMIF(المشتريات!E:E,A105,المشتريات!J:J)+E105," ")</f>
        <v xml:space="preserve"> </v>
      </c>
      <c r="J105" s="12">
        <f>SUMIF(المشتريات!E:E,A105,المشتريات!G:G)+C105</f>
        <v>0</v>
      </c>
      <c r="K105" s="13" t="str">
        <f t="shared" si="41"/>
        <v/>
      </c>
      <c r="L105" s="13" t="str">
        <f t="shared" si="30"/>
        <v/>
      </c>
      <c r="M105" s="15" t="str">
        <f>IF(G105&gt;0,SUMIF('المبيعات '!F:F,A105,'المبيعات '!T:T)," ")</f>
        <v xml:space="preserve"> </v>
      </c>
      <c r="N105" s="162"/>
    </row>
    <row r="106" spans="1:15">
      <c r="A106" s="97"/>
      <c r="B106" s="97"/>
      <c r="C106" s="97"/>
      <c r="D106" s="97"/>
      <c r="E106" s="177" t="str">
        <f t="shared" si="33"/>
        <v xml:space="preserve">  </v>
      </c>
      <c r="F106" s="12">
        <f>SUMIF(المشتريات!E:E,A106,المشتريات!G:G)</f>
        <v>0</v>
      </c>
      <c r="G106" s="12">
        <f>SUMIF('المبيعات '!F:F,A106,'المبيعات '!H:H)</f>
        <v>0</v>
      </c>
      <c r="H106" s="188">
        <f t="shared" si="42"/>
        <v>0</v>
      </c>
      <c r="I106" s="17" t="str">
        <f>IF(C106+D106&gt;0,SUMIF(المشتريات!E:E,A106,المشتريات!J:J)+E106," ")</f>
        <v xml:space="preserve"> </v>
      </c>
      <c r="J106" s="12">
        <f>SUMIF(المشتريات!E:E,A106,المشتريات!G:G)+C106</f>
        <v>0</v>
      </c>
      <c r="K106" s="13" t="str">
        <f t="shared" si="41"/>
        <v/>
      </c>
      <c r="L106" s="13" t="str">
        <f t="shared" si="30"/>
        <v/>
      </c>
      <c r="M106" s="15" t="str">
        <f>IF(G106&gt;0,SUMIF('المبيعات '!F:F,A106,'المبيعات '!T:T)," ")</f>
        <v xml:space="preserve"> </v>
      </c>
      <c r="N106" s="162"/>
    </row>
    <row r="107" spans="1:15">
      <c r="A107" s="97"/>
      <c r="B107" s="97"/>
      <c r="C107" s="97"/>
      <c r="D107" s="97"/>
      <c r="E107" s="177" t="str">
        <f t="shared" si="33"/>
        <v xml:space="preserve">  </v>
      </c>
      <c r="F107" s="12">
        <f>SUMIF(المشتريات!E:E,A107,المشتريات!G:G)</f>
        <v>0</v>
      </c>
      <c r="G107" s="12">
        <f>SUMIF('المبيعات '!F:F,A107,'المبيعات '!H:H)</f>
        <v>0</v>
      </c>
      <c r="H107" s="188">
        <f t="shared" si="42"/>
        <v>0</v>
      </c>
      <c r="I107" s="17" t="str">
        <f>IF(C107+D107&gt;0,SUMIF(المشتريات!E:E,A107,المشتريات!J:J)+E107," ")</f>
        <v xml:space="preserve"> </v>
      </c>
      <c r="J107" s="12">
        <f>SUMIF(المشتريات!E:E,A107,المشتريات!G:G)+C107</f>
        <v>0</v>
      </c>
      <c r="K107" s="13" t="str">
        <f t="shared" si="41"/>
        <v/>
      </c>
      <c r="L107" s="13" t="str">
        <f t="shared" si="30"/>
        <v/>
      </c>
      <c r="M107" s="15" t="str">
        <f>IF(G107&gt;0,SUMIF('المبيعات '!F:F,A107,'المبيعات '!T:T)," ")</f>
        <v xml:space="preserve"> </v>
      </c>
      <c r="N107" s="162"/>
    </row>
    <row r="108" spans="1:15">
      <c r="A108" s="97"/>
      <c r="B108" s="97"/>
      <c r="C108" s="97"/>
      <c r="D108" s="97"/>
      <c r="E108" s="177" t="str">
        <f t="shared" si="33"/>
        <v xml:space="preserve">  </v>
      </c>
      <c r="F108" s="12">
        <f>SUMIF(المشتريات!E:E,A108,المشتريات!G:G)</f>
        <v>0</v>
      </c>
      <c r="G108" s="12">
        <f>SUMIF('المبيعات '!F:F,A108,'المبيعات '!H:H)</f>
        <v>0</v>
      </c>
      <c r="H108" s="188">
        <f t="shared" si="42"/>
        <v>0</v>
      </c>
      <c r="I108" s="17" t="str">
        <f>IF(C108+D108&gt;0,SUMIF(المشتريات!E:E,A108,المشتريات!J:J)+E108," ")</f>
        <v xml:space="preserve"> </v>
      </c>
      <c r="J108" s="12">
        <f>SUMIF(المشتريات!E:E,A108,المشتريات!G:G)+C108</f>
        <v>0</v>
      </c>
      <c r="K108" s="13" t="str">
        <f t="shared" si="41"/>
        <v/>
      </c>
      <c r="L108" s="13" t="str">
        <f t="shared" si="30"/>
        <v/>
      </c>
      <c r="M108" s="15" t="str">
        <f>IF(G108&gt;0,SUMIF('المبيعات '!F:F,A108,'المبيعات '!T:T)," ")</f>
        <v xml:space="preserve"> </v>
      </c>
      <c r="N108" s="162"/>
    </row>
    <row r="109" spans="1:15">
      <c r="A109" s="97"/>
      <c r="B109" s="97"/>
      <c r="C109" s="97"/>
      <c r="D109" s="97"/>
      <c r="E109" s="177" t="str">
        <f t="shared" si="33"/>
        <v xml:space="preserve">  </v>
      </c>
      <c r="F109" s="12">
        <f>SUMIF(المشتريات!E:E,A109,المشتريات!G:G)</f>
        <v>0</v>
      </c>
      <c r="G109" s="12">
        <f>SUMIF('المبيعات '!F:F,A109,'المبيعات '!H:H)</f>
        <v>0</v>
      </c>
      <c r="H109" s="188">
        <f t="shared" si="42"/>
        <v>0</v>
      </c>
      <c r="I109" s="17" t="str">
        <f>IF(C109+D109&gt;0,SUMIF(المشتريات!E:E,A109,المشتريات!J:J)+E109," ")</f>
        <v xml:space="preserve"> </v>
      </c>
      <c r="J109" s="12">
        <f>SUMIF(المشتريات!E:E,A109,المشتريات!G:G)+C109</f>
        <v>0</v>
      </c>
      <c r="K109" s="13" t="str">
        <f t="shared" si="41"/>
        <v/>
      </c>
      <c r="L109" s="13" t="str">
        <f t="shared" si="30"/>
        <v/>
      </c>
      <c r="M109" s="15" t="str">
        <f>IF(G109&gt;0,SUMIF('المبيعات '!F:F,A109,'المبيعات '!T:T)," ")</f>
        <v xml:space="preserve"> </v>
      </c>
      <c r="N109" s="162"/>
    </row>
    <row r="110" spans="1:15">
      <c r="A110" s="97"/>
      <c r="B110" s="97"/>
      <c r="C110" s="97"/>
      <c r="D110" s="97"/>
      <c r="E110" s="177" t="str">
        <f t="shared" si="33"/>
        <v xml:space="preserve">  </v>
      </c>
      <c r="F110" s="12">
        <f>SUMIF(المشتريات!E:E,A110,المشتريات!G:G)</f>
        <v>0</v>
      </c>
      <c r="G110" s="12">
        <f>SUMIF('المبيعات '!F:F,A110,'المبيعات '!H:H)</f>
        <v>0</v>
      </c>
      <c r="H110" s="188">
        <f t="shared" si="42"/>
        <v>0</v>
      </c>
      <c r="I110" s="17" t="str">
        <f>IF(C110+D110&gt;0,SUMIF(المشتريات!E:E,A110,المشتريات!J:J)+E110," ")</f>
        <v xml:space="preserve"> </v>
      </c>
      <c r="J110" s="12">
        <f>SUMIF(المشتريات!E:E,A110,المشتريات!G:G)+C110</f>
        <v>0</v>
      </c>
      <c r="K110" s="13" t="str">
        <f t="shared" si="41"/>
        <v/>
      </c>
      <c r="L110" s="13" t="str">
        <f t="shared" si="30"/>
        <v/>
      </c>
      <c r="M110" s="15" t="str">
        <f>IF(G110&gt;0,SUMIF('المبيعات '!F:F,A110,'المبيعات '!T:T)," ")</f>
        <v xml:space="preserve"> </v>
      </c>
      <c r="N110" s="162"/>
    </row>
    <row r="111" spans="1:15">
      <c r="A111" s="97"/>
      <c r="B111" s="97"/>
      <c r="C111" s="97"/>
      <c r="D111" s="97"/>
      <c r="E111" s="177" t="str">
        <f t="shared" si="33"/>
        <v xml:space="preserve">  </v>
      </c>
      <c r="F111" s="12">
        <f>SUMIF(المشتريات!E:E,A111,المشتريات!G:G)</f>
        <v>0</v>
      </c>
      <c r="G111" s="12">
        <f>SUMIF('المبيعات '!F:F,A111,'المبيعات '!H:H)</f>
        <v>0</v>
      </c>
      <c r="H111" s="188">
        <f t="shared" si="42"/>
        <v>0</v>
      </c>
      <c r="I111" s="17" t="str">
        <f>IF(C111+D111&gt;0,SUMIF(المشتريات!E:E,A111,المشتريات!J:J)+E111," ")</f>
        <v xml:space="preserve"> </v>
      </c>
      <c r="J111" s="12">
        <f>SUMIF(المشتريات!E:E,A111,المشتريات!G:G)+C111</f>
        <v>0</v>
      </c>
      <c r="K111" s="13" t="str">
        <f t="shared" si="41"/>
        <v/>
      </c>
      <c r="L111" s="13" t="str">
        <f t="shared" si="30"/>
        <v/>
      </c>
      <c r="M111" s="15" t="str">
        <f>IF(G111&gt;0,SUMIF('المبيعات '!F:F,A111,'المبيعات '!T:T)," ")</f>
        <v xml:space="preserve"> </v>
      </c>
      <c r="N111" s="162"/>
      <c r="O111" s="18" t="s">
        <v>124</v>
      </c>
    </row>
    <row r="112" spans="1:15">
      <c r="A112" s="97"/>
      <c r="B112" s="97"/>
      <c r="C112" s="97"/>
      <c r="D112" s="97"/>
      <c r="E112" s="177" t="str">
        <f t="shared" si="33"/>
        <v xml:space="preserve">  </v>
      </c>
      <c r="F112" s="12">
        <f>SUMIF(المشتريات!E:E,A112,المشتريات!G:G)</f>
        <v>0</v>
      </c>
      <c r="G112" s="12">
        <f>SUMIF('المبيعات '!F:F,A112,'المبيعات '!H:H)</f>
        <v>0</v>
      </c>
      <c r="H112" s="188">
        <f t="shared" si="42"/>
        <v>0</v>
      </c>
      <c r="I112" s="17" t="str">
        <f>IF(C112+D112&gt;0,SUMIF(المشتريات!E:E,A112,المشتريات!J:J)+E112," ")</f>
        <v xml:space="preserve"> </v>
      </c>
      <c r="J112" s="12">
        <f>SUMIF(المشتريات!E:E,A112,المشتريات!G:G)+C112</f>
        <v>0</v>
      </c>
      <c r="K112" s="13" t="str">
        <f t="shared" si="41"/>
        <v/>
      </c>
      <c r="L112" s="13" t="str">
        <f t="shared" si="30"/>
        <v/>
      </c>
      <c r="M112" s="15" t="str">
        <f>IF(G112&gt;0,SUMIF('المبيعات '!F:F,A112,'المبيعات '!T:T)," ")</f>
        <v xml:space="preserve"> </v>
      </c>
      <c r="N112" s="162"/>
    </row>
    <row r="113" spans="1:14">
      <c r="A113" s="97"/>
      <c r="B113" s="97"/>
      <c r="C113" s="97"/>
      <c r="D113" s="97"/>
      <c r="E113" s="177" t="str">
        <f t="shared" si="33"/>
        <v xml:space="preserve">  </v>
      </c>
      <c r="F113" s="12">
        <f>SUMIF(المشتريات!E:E,A113,المشتريات!G:G)</f>
        <v>0</v>
      </c>
      <c r="G113" s="12">
        <f>SUMIF('المبيعات '!F:F,A113,'المبيعات '!H:H)</f>
        <v>0</v>
      </c>
      <c r="H113" s="188">
        <f t="shared" si="42"/>
        <v>0</v>
      </c>
      <c r="I113" s="17" t="str">
        <f>IF(C113+D113&gt;0,SUMIF(المشتريات!E:E,A113,المشتريات!J:J)+E113," ")</f>
        <v xml:space="preserve"> </v>
      </c>
      <c r="J113" s="12">
        <f>SUMIF(المشتريات!E:E,A113,المشتريات!G:G)+C113</f>
        <v>0</v>
      </c>
      <c r="K113" s="13" t="str">
        <f t="shared" si="41"/>
        <v/>
      </c>
      <c r="L113" s="13" t="str">
        <f t="shared" si="30"/>
        <v/>
      </c>
      <c r="M113" s="15" t="str">
        <f>IF(G113&gt;0,SUMIF('المبيعات '!F:F,A113,'المبيعات '!T:T)," ")</f>
        <v xml:space="preserve"> </v>
      </c>
      <c r="N113" s="162"/>
    </row>
    <row r="114" spans="1:14">
      <c r="A114" s="97"/>
      <c r="B114" s="97"/>
      <c r="C114" s="97"/>
      <c r="D114" s="97"/>
      <c r="E114" s="177" t="str">
        <f t="shared" si="33"/>
        <v xml:space="preserve">  </v>
      </c>
      <c r="F114" s="12">
        <f>SUMIF(المشتريات!E:E,A114,المشتريات!G:G)</f>
        <v>0</v>
      </c>
      <c r="G114" s="12">
        <f>SUMIF('المبيعات '!F:F,A114,'المبيعات '!H:H)</f>
        <v>0</v>
      </c>
      <c r="H114" s="188">
        <f t="shared" si="42"/>
        <v>0</v>
      </c>
      <c r="I114" s="17" t="str">
        <f>IF(C114+D114&gt;0,SUMIF(المشتريات!E:E,A114,المشتريات!J:J)+E114," ")</f>
        <v xml:space="preserve"> </v>
      </c>
      <c r="J114" s="12">
        <f>SUMIF(المشتريات!E:E,A114,المشتريات!G:G)+C114</f>
        <v>0</v>
      </c>
      <c r="K114" s="13" t="str">
        <f t="shared" si="41"/>
        <v/>
      </c>
      <c r="L114" s="13" t="str">
        <f t="shared" si="30"/>
        <v/>
      </c>
      <c r="M114" s="15" t="str">
        <f>IF(G114&gt;0,SUMIF('المبيعات '!F:F,A114,'المبيعات '!T:T)," ")</f>
        <v xml:space="preserve"> </v>
      </c>
      <c r="N114" s="162"/>
    </row>
    <row r="115" spans="1:14">
      <c r="A115" s="97"/>
      <c r="B115" s="97"/>
      <c r="C115" s="97"/>
      <c r="D115" s="97"/>
      <c r="E115" s="177" t="str">
        <f t="shared" si="33"/>
        <v xml:space="preserve">  </v>
      </c>
      <c r="F115" s="12">
        <f>SUMIF(المشتريات!E:E,A115,المشتريات!G:G)</f>
        <v>0</v>
      </c>
      <c r="G115" s="12">
        <f>SUMIF('المبيعات '!F:F,A115,'المبيعات '!H:H)</f>
        <v>0</v>
      </c>
      <c r="H115" s="188">
        <f t="shared" si="42"/>
        <v>0</v>
      </c>
      <c r="I115" s="17" t="str">
        <f>IF(C115+D115&gt;0,SUMIF(المشتريات!E:E,A115,المشتريات!J:J)+E115," ")</f>
        <v xml:space="preserve"> </v>
      </c>
      <c r="J115" s="12">
        <f>SUMIF(المشتريات!E:E,A115,المشتريات!G:G)+C115</f>
        <v>0</v>
      </c>
      <c r="K115" s="13" t="str">
        <f t="shared" si="41"/>
        <v/>
      </c>
      <c r="L115" s="13" t="str">
        <f t="shared" si="30"/>
        <v/>
      </c>
      <c r="M115" s="15" t="str">
        <f>IF(G115&gt;0,SUMIF('المبيعات '!F:F,A115,'المبيعات '!T:T)," ")</f>
        <v xml:space="preserve"> </v>
      </c>
      <c r="N115" s="162"/>
    </row>
    <row r="116" spans="1:14">
      <c r="A116" s="97"/>
      <c r="B116" s="97"/>
      <c r="C116" s="97"/>
      <c r="D116" s="97"/>
      <c r="E116" s="177" t="str">
        <f t="shared" si="33"/>
        <v xml:space="preserve">  </v>
      </c>
      <c r="F116" s="12">
        <f>SUMIF(المشتريات!E:E,A116,المشتريات!G:G)</f>
        <v>0</v>
      </c>
      <c r="G116" s="12">
        <f>SUMIF('المبيعات '!F:F,A116,'المبيعات '!H:H)</f>
        <v>0</v>
      </c>
      <c r="H116" s="188">
        <f t="shared" si="42"/>
        <v>0</v>
      </c>
      <c r="I116" s="17" t="str">
        <f>IF(C116+D116&gt;0,SUMIF(المشتريات!E:E,A116,المشتريات!J:J)+E116," ")</f>
        <v xml:space="preserve"> </v>
      </c>
      <c r="J116" s="12">
        <f>SUMIF(المشتريات!E:E,A116,المشتريات!G:G)+C116</f>
        <v>0</v>
      </c>
      <c r="K116" s="13" t="str">
        <f t="shared" si="41"/>
        <v/>
      </c>
      <c r="L116" s="13" t="str">
        <f t="shared" si="30"/>
        <v/>
      </c>
      <c r="M116" s="15" t="str">
        <f>IF(G116&gt;0,SUMIF('المبيعات '!F:F,A116,'المبيعات '!T:T)," ")</f>
        <v xml:space="preserve"> </v>
      </c>
      <c r="N116" s="162"/>
    </row>
    <row r="117" spans="1:14">
      <c r="A117" s="97"/>
      <c r="B117" s="97"/>
      <c r="C117" s="97"/>
      <c r="D117" s="97"/>
      <c r="E117" s="177" t="str">
        <f t="shared" si="33"/>
        <v xml:space="preserve">  </v>
      </c>
      <c r="F117" s="12">
        <f>SUMIF(المشتريات!E:E,A117,المشتريات!G:G)</f>
        <v>0</v>
      </c>
      <c r="G117" s="12">
        <f>SUMIF('المبيعات '!F:F,A117,'المبيعات '!H:H)</f>
        <v>0</v>
      </c>
      <c r="H117" s="188">
        <f t="shared" si="42"/>
        <v>0</v>
      </c>
      <c r="I117" s="17" t="str">
        <f>IF(C117+D117&gt;0,SUMIF(المشتريات!E:E,A117,المشتريات!J:J)+E117," ")</f>
        <v xml:space="preserve"> </v>
      </c>
      <c r="J117" s="12">
        <f>SUMIF(المشتريات!E:E,A117,المشتريات!G:G)+C117</f>
        <v>0</v>
      </c>
      <c r="K117" s="13" t="str">
        <f t="shared" si="41"/>
        <v/>
      </c>
      <c r="L117" s="13" t="str">
        <f t="shared" si="30"/>
        <v/>
      </c>
      <c r="M117" s="15" t="str">
        <f>IF(G117&gt;0,SUMIF('المبيعات '!F:F,A117,'المبيعات '!T:T)," ")</f>
        <v xml:space="preserve"> </v>
      </c>
      <c r="N117" s="162"/>
    </row>
    <row r="118" spans="1:14">
      <c r="A118" s="97"/>
      <c r="B118" s="97"/>
      <c r="C118" s="97"/>
      <c r="D118" s="97"/>
      <c r="E118" s="177" t="str">
        <f t="shared" si="33"/>
        <v xml:space="preserve">  </v>
      </c>
      <c r="F118" s="12">
        <f>SUMIF(المشتريات!E:E,A118,المشتريات!G:G)</f>
        <v>0</v>
      </c>
      <c r="G118" s="12">
        <f>SUMIF('المبيعات '!F:F,A118,'المبيعات '!H:H)</f>
        <v>0</v>
      </c>
      <c r="H118" s="188">
        <f t="shared" si="42"/>
        <v>0</v>
      </c>
      <c r="I118" s="17" t="str">
        <f>IF(C118+D118&gt;0,SUMIF(المشتريات!E:E,A118,المشتريات!J:J)+E118," ")</f>
        <v xml:space="preserve"> </v>
      </c>
      <c r="J118" s="12">
        <f>SUMIF(المشتريات!E:E,A118,المشتريات!G:G)+C118</f>
        <v>0</v>
      </c>
      <c r="K118" s="13" t="str">
        <f t="shared" si="41"/>
        <v/>
      </c>
      <c r="L118" s="13" t="str">
        <f t="shared" si="30"/>
        <v/>
      </c>
      <c r="M118" s="15" t="str">
        <f>IF(G118&gt;0,SUMIF('المبيعات '!F:F,A118,'المبيعات '!T:T)," ")</f>
        <v xml:space="preserve"> </v>
      </c>
      <c r="N118" s="162"/>
    </row>
    <row r="119" spans="1:14">
      <c r="A119" s="97"/>
      <c r="B119" s="97"/>
      <c r="C119" s="97"/>
      <c r="D119" s="97"/>
      <c r="E119" s="177" t="str">
        <f t="shared" si="33"/>
        <v xml:space="preserve">  </v>
      </c>
      <c r="F119" s="12">
        <f>SUMIF(المشتريات!E:E,A119,المشتريات!G:G)</f>
        <v>0</v>
      </c>
      <c r="G119" s="12">
        <f>SUMIF('المبيعات '!F:F,A119,'المبيعات '!H:H)</f>
        <v>0</v>
      </c>
      <c r="H119" s="188">
        <f t="shared" si="42"/>
        <v>0</v>
      </c>
      <c r="I119" s="17" t="str">
        <f>IF(C119+D119&gt;0,SUMIF(المشتريات!E:E,A119,المشتريات!J:J)+E119," ")</f>
        <v xml:space="preserve"> </v>
      </c>
      <c r="J119" s="12">
        <f>SUMIF(المشتريات!E:E,A119,المشتريات!G:G)+C119</f>
        <v>0</v>
      </c>
      <c r="K119" s="13" t="str">
        <f t="shared" si="41"/>
        <v/>
      </c>
      <c r="L119" s="13" t="str">
        <f t="shared" si="30"/>
        <v/>
      </c>
      <c r="M119" s="15" t="str">
        <f>IF(G119&gt;0,SUMIF('المبيعات '!F:F,A119,'المبيعات '!T:T)," ")</f>
        <v xml:space="preserve"> </v>
      </c>
      <c r="N119" s="162"/>
    </row>
    <row r="120" spans="1:14">
      <c r="A120" s="97"/>
      <c r="B120" s="97"/>
      <c r="C120" s="97"/>
      <c r="D120" s="97"/>
      <c r="E120" s="177" t="str">
        <f t="shared" si="33"/>
        <v xml:space="preserve">  </v>
      </c>
      <c r="F120" s="12">
        <f>SUMIF(المشتريات!E:E,A120,المشتريات!G:G)</f>
        <v>0</v>
      </c>
      <c r="G120" s="12">
        <f>SUMIF('المبيعات '!F:F,A120,'المبيعات '!H:H)</f>
        <v>0</v>
      </c>
      <c r="H120" s="188">
        <f t="shared" si="42"/>
        <v>0</v>
      </c>
      <c r="I120" s="17" t="str">
        <f>IF(C120+D120&gt;0,SUMIF(المشتريات!E:E,A120,المشتريات!J:J)+E120," ")</f>
        <v xml:space="preserve"> </v>
      </c>
      <c r="J120" s="12">
        <f>SUMIF(المشتريات!E:E,A120,المشتريات!G:G)+C120</f>
        <v>0</v>
      </c>
      <c r="K120" s="13" t="str">
        <f t="shared" si="41"/>
        <v/>
      </c>
      <c r="L120" s="13" t="str">
        <f t="shared" si="30"/>
        <v/>
      </c>
      <c r="M120" s="15" t="str">
        <f>IF(G120&gt;0,SUMIF('المبيعات '!F:F,A120,'المبيعات '!T:T)," ")</f>
        <v xml:space="preserve"> </v>
      </c>
      <c r="N120" s="162"/>
    </row>
    <row r="121" spans="1:14">
      <c r="A121" s="97"/>
      <c r="B121" s="97"/>
      <c r="C121" s="97"/>
      <c r="D121" s="97"/>
      <c r="E121" s="177" t="str">
        <f t="shared" si="33"/>
        <v xml:space="preserve">  </v>
      </c>
      <c r="F121" s="12">
        <f>SUMIF(المشتريات!E:E,A121,المشتريات!G:G)</f>
        <v>0</v>
      </c>
      <c r="G121" s="12">
        <f>SUMIF('المبيعات '!F:F,A121,'المبيعات '!H:H)</f>
        <v>0</v>
      </c>
      <c r="H121" s="188">
        <f t="shared" si="42"/>
        <v>0</v>
      </c>
      <c r="I121" s="17" t="str">
        <f>IF(C121+D121&gt;0,SUMIF(المشتريات!E:E,A121,المشتريات!J:J)+E121," ")</f>
        <v xml:space="preserve"> </v>
      </c>
      <c r="J121" s="12">
        <f>SUMIF(المشتريات!E:E,A121,المشتريات!G:G)+C121</f>
        <v>0</v>
      </c>
      <c r="K121" s="13" t="str">
        <f t="shared" si="41"/>
        <v/>
      </c>
      <c r="L121" s="13" t="str">
        <f t="shared" si="30"/>
        <v/>
      </c>
      <c r="M121" s="15" t="str">
        <f>IF(G121&gt;0,SUMIF('المبيعات '!F:F,A121,'المبيعات '!T:T)," ")</f>
        <v xml:space="preserve"> </v>
      </c>
      <c r="N121" s="162"/>
    </row>
    <row r="122" spans="1:14">
      <c r="A122" s="97"/>
      <c r="B122" s="97"/>
      <c r="C122" s="97"/>
      <c r="D122" s="97"/>
      <c r="E122" s="177" t="str">
        <f t="shared" si="33"/>
        <v xml:space="preserve">  </v>
      </c>
      <c r="F122" s="12">
        <f>SUMIF(المشتريات!E:E,A122,المشتريات!G:G)</f>
        <v>0</v>
      </c>
      <c r="G122" s="12">
        <f>SUMIF('المبيعات '!F:F,A122,'المبيعات '!H:H)</f>
        <v>0</v>
      </c>
      <c r="H122" s="188">
        <f t="shared" si="42"/>
        <v>0</v>
      </c>
      <c r="I122" s="17" t="str">
        <f>IF(C122+D122&gt;0,SUMIF(المشتريات!E:E,A122,المشتريات!J:J)+E122," ")</f>
        <v xml:space="preserve"> </v>
      </c>
      <c r="J122" s="12">
        <f>SUMIF(المشتريات!E:E,A122,المشتريات!G:G)+C122</f>
        <v>0</v>
      </c>
      <c r="K122" s="13" t="str">
        <f t="shared" si="41"/>
        <v/>
      </c>
      <c r="L122" s="13" t="str">
        <f t="shared" si="30"/>
        <v/>
      </c>
      <c r="M122" s="15" t="str">
        <f>IF(G122&gt;0,SUMIF('المبيعات '!F:F,A122,'المبيعات '!T:T)," ")</f>
        <v xml:space="preserve"> </v>
      </c>
      <c r="N122" s="162"/>
    </row>
    <row r="123" spans="1:14">
      <c r="A123" s="97"/>
      <c r="B123" s="97"/>
      <c r="C123" s="97"/>
      <c r="D123" s="97"/>
      <c r="E123" s="177" t="str">
        <f t="shared" si="33"/>
        <v xml:space="preserve">  </v>
      </c>
      <c r="F123" s="12">
        <f>SUMIF(المشتريات!E:E,A123,المشتريات!G:G)</f>
        <v>0</v>
      </c>
      <c r="G123" s="12">
        <f>SUMIF('المبيعات '!F:F,A123,'المبيعات '!H:H)</f>
        <v>0</v>
      </c>
      <c r="H123" s="188">
        <f t="shared" si="42"/>
        <v>0</v>
      </c>
      <c r="I123" s="17" t="str">
        <f>IF(C123+D123&gt;0,SUMIF(المشتريات!E:E,A123,المشتريات!J:J)+E123," ")</f>
        <v xml:space="preserve"> </v>
      </c>
      <c r="J123" s="12">
        <f>SUMIF(المشتريات!E:E,A123,المشتريات!G:G)+C123</f>
        <v>0</v>
      </c>
      <c r="K123" s="13" t="str">
        <f t="shared" si="41"/>
        <v/>
      </c>
      <c r="L123" s="13" t="str">
        <f t="shared" si="30"/>
        <v/>
      </c>
      <c r="M123" s="15" t="str">
        <f>IF(G123&gt;0,SUMIF('المبيعات '!F:F,A123,'المبيعات '!T:T)," ")</f>
        <v xml:space="preserve"> </v>
      </c>
      <c r="N123" s="162"/>
    </row>
    <row r="124" spans="1:14">
      <c r="A124" s="97"/>
      <c r="B124" s="97"/>
      <c r="C124" s="97"/>
      <c r="D124" s="97"/>
      <c r="E124" s="177" t="str">
        <f t="shared" si="33"/>
        <v xml:space="preserve">  </v>
      </c>
      <c r="F124" s="12">
        <f>SUMIF(المشتريات!E:E,A124,المشتريات!G:G)</f>
        <v>0</v>
      </c>
      <c r="G124" s="12">
        <f>SUMIF('المبيعات '!F:F,A124,'المبيعات '!H:H)</f>
        <v>0</v>
      </c>
      <c r="H124" s="188">
        <f t="shared" si="42"/>
        <v>0</v>
      </c>
      <c r="I124" s="17" t="str">
        <f>IF(C124+D124&gt;0,SUMIF(المشتريات!E:E,A124,المشتريات!J:J)+E124," ")</f>
        <v xml:space="preserve"> </v>
      </c>
      <c r="J124" s="12">
        <f>SUMIF(المشتريات!E:E,A124,المشتريات!G:G)+C124</f>
        <v>0</v>
      </c>
      <c r="K124" s="13" t="str">
        <f t="shared" si="41"/>
        <v/>
      </c>
      <c r="L124" s="13" t="str">
        <f t="shared" si="30"/>
        <v/>
      </c>
      <c r="M124" s="15" t="str">
        <f>IF(G124&gt;0,SUMIF('المبيعات '!F:F,A124,'المبيعات '!T:T)," ")</f>
        <v xml:space="preserve"> </v>
      </c>
      <c r="N124" s="162"/>
    </row>
    <row r="125" spans="1:14">
      <c r="A125" s="97"/>
      <c r="B125" s="97"/>
      <c r="C125" s="97"/>
      <c r="D125" s="97"/>
      <c r="E125" s="177" t="str">
        <f t="shared" si="33"/>
        <v xml:space="preserve">  </v>
      </c>
      <c r="F125" s="12">
        <f>SUMIF(المشتريات!E:E,A125,المشتريات!G:G)</f>
        <v>0</v>
      </c>
      <c r="G125" s="12">
        <f>SUMIF('المبيعات '!F:F,A125,'المبيعات '!H:H)</f>
        <v>0</v>
      </c>
      <c r="H125" s="188">
        <f t="shared" si="42"/>
        <v>0</v>
      </c>
      <c r="I125" s="17" t="str">
        <f>IF(C125+D125&gt;0,SUMIF(المشتريات!E:E,A125,المشتريات!J:J)+E125," ")</f>
        <v xml:space="preserve"> </v>
      </c>
      <c r="J125" s="12">
        <f>SUMIF(المشتريات!E:E,A125,المشتريات!G:G)+C125</f>
        <v>0</v>
      </c>
      <c r="K125" s="13" t="str">
        <f t="shared" si="41"/>
        <v/>
      </c>
      <c r="L125" s="13" t="str">
        <f t="shared" si="30"/>
        <v/>
      </c>
      <c r="M125" s="15" t="str">
        <f>IF(G125&gt;0,SUMIF('المبيعات '!F:F,A125,'المبيعات '!T:T)," ")</f>
        <v xml:space="preserve"> </v>
      </c>
      <c r="N125" s="162"/>
    </row>
    <row r="126" spans="1:14">
      <c r="A126" s="97"/>
      <c r="B126" s="97"/>
      <c r="C126" s="97"/>
      <c r="D126" s="97"/>
      <c r="E126" s="177" t="str">
        <f t="shared" ref="E126:E127" si="43">IF(C126+D126&gt;0,D126*C126,"  ")</f>
        <v xml:space="preserve">  </v>
      </c>
      <c r="F126" s="12">
        <f>SUMIF(المشتريات!E:E,A126,المشتريات!G:G)</f>
        <v>0</v>
      </c>
      <c r="G126" s="12">
        <f>SUMIF('المبيعات '!F:F,A126,'المبيعات '!H:H)</f>
        <v>0</v>
      </c>
      <c r="H126" s="188">
        <f t="shared" ref="H126:H127" si="44">C126+F126-G126</f>
        <v>0</v>
      </c>
      <c r="I126" s="17" t="str">
        <f>IF(C126+D126&gt;0,SUMIF(المشتريات!E:E,A126,المشتريات!J:J)+E126," ")</f>
        <v xml:space="preserve"> </v>
      </c>
      <c r="J126" s="12">
        <f>SUMIF(المشتريات!E:E,A126,المشتريات!G:G)+C126</f>
        <v>0</v>
      </c>
      <c r="K126" s="13" t="str">
        <f t="shared" ref="K126:K127" si="45">IF(C126&lt;&gt;0,I126/J126,"")</f>
        <v/>
      </c>
      <c r="L126" s="13" t="str">
        <f t="shared" ref="L126:L127" si="46">IF(K126="","",H126*K126)</f>
        <v/>
      </c>
      <c r="M126" s="15" t="str">
        <f>IF(G126&gt;0,SUMIF('المبيعات '!F:F,A126,'المبيعات '!T:T)," ")</f>
        <v xml:space="preserve"> </v>
      </c>
      <c r="N126" s="162"/>
    </row>
    <row r="127" spans="1:14">
      <c r="A127" s="97"/>
      <c r="B127" s="97"/>
      <c r="C127" s="97"/>
      <c r="D127" s="97"/>
      <c r="E127" s="177" t="str">
        <f t="shared" si="43"/>
        <v xml:space="preserve">  </v>
      </c>
      <c r="F127" s="12">
        <f>SUMIF(المشتريات!E:E,A127,المشتريات!G:G)</f>
        <v>0</v>
      </c>
      <c r="G127" s="12">
        <f>SUMIF('المبيعات '!F:F,A127,'المبيعات '!H:H)</f>
        <v>0</v>
      </c>
      <c r="H127" s="188">
        <f t="shared" si="44"/>
        <v>0</v>
      </c>
      <c r="I127" s="17" t="str">
        <f>IF(C127+D127&gt;0,SUMIF(المشتريات!E:E,A127,المشتريات!J:J)+E127," ")</f>
        <v xml:space="preserve"> </v>
      </c>
      <c r="J127" s="12">
        <f>SUMIF(المشتريات!E:E,A127,المشتريات!G:G)+C127</f>
        <v>0</v>
      </c>
      <c r="K127" s="13" t="str">
        <f t="shared" si="45"/>
        <v/>
      </c>
      <c r="L127" s="13" t="str">
        <f t="shared" si="46"/>
        <v/>
      </c>
      <c r="M127" s="15" t="str">
        <f>IF(G127&gt;0,SUMIF('المبيعات '!F:F,A127,'المبيعات '!T:T)," ")</f>
        <v xml:space="preserve"> </v>
      </c>
      <c r="N127" s="162"/>
    </row>
    <row r="128" spans="1:14">
      <c r="A128" s="97"/>
      <c r="B128" s="97"/>
      <c r="C128" s="97"/>
      <c r="D128" s="97"/>
      <c r="E128" s="177" t="str">
        <f t="shared" si="33"/>
        <v xml:space="preserve">  </v>
      </c>
      <c r="F128" s="12">
        <f>SUMIF(المشتريات!E:E,A128,المشتريات!G:G)</f>
        <v>0</v>
      </c>
      <c r="G128" s="12">
        <f>SUMIF('المبيعات '!F:F,A128,'المبيعات '!H:H)</f>
        <v>0</v>
      </c>
      <c r="H128" s="188">
        <f t="shared" si="42"/>
        <v>0</v>
      </c>
      <c r="I128" s="17" t="str">
        <f>IF(C128+D128&gt;0,SUMIF(المشتريات!E:E,A128,المشتريات!J:J)+E128," ")</f>
        <v xml:space="preserve"> </v>
      </c>
      <c r="J128" s="12">
        <f>SUMIF(المشتريات!E:E,A128,المشتريات!G:G)+C128</f>
        <v>0</v>
      </c>
      <c r="K128" s="13" t="str">
        <f t="shared" si="41"/>
        <v/>
      </c>
      <c r="L128" s="13" t="str">
        <f t="shared" si="30"/>
        <v/>
      </c>
      <c r="M128" s="15" t="str">
        <f>IF(G128&gt;0,SUMIF('المبيعات '!F:F,A128,'المبيعات '!T:T)," ")</f>
        <v xml:space="preserve"> </v>
      </c>
      <c r="N128" s="162"/>
    </row>
    <row r="129" spans="1:14">
      <c r="A129" s="97"/>
      <c r="B129" s="97"/>
      <c r="C129" s="97"/>
      <c r="D129" s="97"/>
      <c r="E129" s="177" t="str">
        <f t="shared" si="33"/>
        <v xml:space="preserve">  </v>
      </c>
      <c r="F129" s="12">
        <f>SUMIF(المشتريات!E:E,A129,المشتريات!G:G)</f>
        <v>0</v>
      </c>
      <c r="G129" s="12">
        <f>SUMIF('المبيعات '!F:F,A129,'المبيعات '!H:H)</f>
        <v>0</v>
      </c>
      <c r="H129" s="188">
        <f t="shared" si="42"/>
        <v>0</v>
      </c>
      <c r="I129" s="17" t="str">
        <f>IF(C129+D129&gt;0,SUMIF(المشتريات!E:E,A129,المشتريات!J:J)+E129," ")</f>
        <v xml:space="preserve"> </v>
      </c>
      <c r="J129" s="12">
        <f>SUMIF(المشتريات!E:E,A129,المشتريات!G:G)+C129</f>
        <v>0</v>
      </c>
      <c r="K129" s="13" t="str">
        <f t="shared" si="41"/>
        <v/>
      </c>
      <c r="L129" s="13" t="str">
        <f t="shared" si="30"/>
        <v/>
      </c>
      <c r="M129" s="15" t="str">
        <f>IF(G129&gt;0,SUMIF('المبيعات '!F:F,A129,'المبيعات '!T:T)," ")</f>
        <v xml:space="preserve"> </v>
      </c>
      <c r="N129" s="162"/>
    </row>
    <row r="130" spans="1:14">
      <c r="A130" s="97"/>
      <c r="B130" s="97"/>
      <c r="C130" s="97"/>
      <c r="D130" s="97"/>
      <c r="E130" s="177" t="str">
        <f t="shared" si="33"/>
        <v xml:space="preserve">  </v>
      </c>
      <c r="F130" s="12">
        <f>SUMIF(المشتريات!E:E,A130,المشتريات!G:G)</f>
        <v>0</v>
      </c>
      <c r="G130" s="12">
        <f>SUMIF('المبيعات '!F:F,A130,'المبيعات '!H:H)</f>
        <v>0</v>
      </c>
      <c r="H130" s="188">
        <f t="shared" si="42"/>
        <v>0</v>
      </c>
      <c r="I130" s="17" t="str">
        <f>IF(C130+D130&gt;0,SUMIF(المشتريات!E:E,A130,المشتريات!J:J)+E130," ")</f>
        <v xml:space="preserve"> </v>
      </c>
      <c r="J130" s="12">
        <f>SUMIF(المشتريات!E:E,A130,المشتريات!G:G)+C130</f>
        <v>0</v>
      </c>
      <c r="K130" s="13" t="str">
        <f t="shared" si="41"/>
        <v/>
      </c>
      <c r="L130" s="13" t="str">
        <f t="shared" si="30"/>
        <v/>
      </c>
      <c r="M130" s="15" t="str">
        <f>IF(G130&gt;0,SUMIF('المبيعات '!F:F,A130,'المبيعات '!T:T)," ")</f>
        <v xml:space="preserve"> </v>
      </c>
      <c r="N130" s="162"/>
    </row>
    <row r="131" spans="1:14">
      <c r="A131" s="97"/>
      <c r="B131" s="97"/>
      <c r="C131" s="97"/>
      <c r="D131" s="97"/>
      <c r="E131" s="177" t="str">
        <f t="shared" si="33"/>
        <v xml:space="preserve">  </v>
      </c>
      <c r="F131" s="12">
        <f>SUMIF(المشتريات!E:E,A131,المشتريات!G:G)</f>
        <v>0</v>
      </c>
      <c r="G131" s="12">
        <f>SUMIF('المبيعات '!F:F,A131,'المبيعات '!H:H)</f>
        <v>0</v>
      </c>
      <c r="H131" s="188">
        <f t="shared" si="42"/>
        <v>0</v>
      </c>
      <c r="I131" s="17" t="str">
        <f>IF(C131+D131&gt;0,SUMIF(المشتريات!E:E,A131,المشتريات!J:J)+E131," ")</f>
        <v xml:space="preserve"> </v>
      </c>
      <c r="J131" s="12">
        <f>SUMIF(المشتريات!E:E,A131,المشتريات!G:G)+C131</f>
        <v>0</v>
      </c>
      <c r="K131" s="13" t="str">
        <f t="shared" si="41"/>
        <v/>
      </c>
      <c r="L131" s="13" t="str">
        <f t="shared" si="30"/>
        <v/>
      </c>
      <c r="M131" s="15" t="str">
        <f>IF(G131&gt;0,SUMIF('المبيعات '!F:F,A131,'المبيعات '!T:T)," ")</f>
        <v xml:space="preserve"> </v>
      </c>
      <c r="N131" s="162"/>
    </row>
    <row r="132" spans="1:14">
      <c r="A132" s="97"/>
      <c r="B132" s="97"/>
      <c r="C132" s="97"/>
      <c r="D132" s="97"/>
      <c r="E132" s="177" t="str">
        <f t="shared" si="33"/>
        <v xml:space="preserve">  </v>
      </c>
      <c r="F132" s="12">
        <f>SUMIF(المشتريات!E:E,A132,المشتريات!G:G)</f>
        <v>0</v>
      </c>
      <c r="G132" s="12">
        <f>SUMIF('المبيعات '!F:F,A132,'المبيعات '!H:H)</f>
        <v>0</v>
      </c>
      <c r="H132" s="188">
        <f t="shared" si="42"/>
        <v>0</v>
      </c>
      <c r="I132" s="17" t="str">
        <f>IF(C132+D132&gt;0,SUMIF(المشتريات!E:E,A132,المشتريات!J:J)+E132," ")</f>
        <v xml:space="preserve"> </v>
      </c>
      <c r="J132" s="12">
        <f>SUMIF(المشتريات!E:E,A132,المشتريات!G:G)+C132</f>
        <v>0</v>
      </c>
      <c r="K132" s="13" t="str">
        <f t="shared" si="41"/>
        <v/>
      </c>
      <c r="L132" s="13" t="str">
        <f t="shared" si="30"/>
        <v/>
      </c>
      <c r="M132" s="15" t="str">
        <f>IF(G132&gt;0,SUMIF('المبيعات '!F:F,A132,'المبيعات '!T:T)," ")</f>
        <v xml:space="preserve"> </v>
      </c>
      <c r="N132" s="162"/>
    </row>
    <row r="133" spans="1:14">
      <c r="A133" s="97"/>
      <c r="B133" s="97"/>
      <c r="C133" s="97"/>
      <c r="D133" s="97"/>
      <c r="E133" s="177" t="str">
        <f t="shared" si="33"/>
        <v xml:space="preserve">  </v>
      </c>
      <c r="F133" s="12">
        <f>SUMIF(المشتريات!E:E,A133,المشتريات!G:G)</f>
        <v>0</v>
      </c>
      <c r="G133" s="12">
        <f>SUMIF('المبيعات '!F:F,A133,'المبيعات '!H:H)</f>
        <v>0</v>
      </c>
      <c r="H133" s="188">
        <f t="shared" si="42"/>
        <v>0</v>
      </c>
      <c r="I133" s="17" t="str">
        <f>IF(C133+D133&gt;0,SUMIF(المشتريات!E:E,A133,المشتريات!J:J)+E133," ")</f>
        <v xml:space="preserve"> </v>
      </c>
      <c r="J133" s="12">
        <f>SUMIF(المشتريات!E:E,A133,المشتريات!G:G)+C133</f>
        <v>0</v>
      </c>
      <c r="K133" s="13" t="str">
        <f t="shared" si="41"/>
        <v/>
      </c>
      <c r="L133" s="13" t="str">
        <f t="shared" si="30"/>
        <v/>
      </c>
      <c r="M133" s="15" t="str">
        <f>IF(G133&gt;0,SUMIF('المبيعات '!F:F,A133,'المبيعات '!T:T)," ")</f>
        <v xml:space="preserve"> </v>
      </c>
      <c r="N133" s="162"/>
    </row>
    <row r="134" spans="1:14">
      <c r="A134" s="97"/>
      <c r="B134" s="97"/>
      <c r="C134" s="97"/>
      <c r="D134" s="97"/>
      <c r="E134" s="177" t="str">
        <f t="shared" si="33"/>
        <v xml:space="preserve">  </v>
      </c>
      <c r="F134" s="12">
        <f>SUMIF(المشتريات!E:E,A134,المشتريات!G:G)</f>
        <v>0</v>
      </c>
      <c r="G134" s="12">
        <f>SUMIF('المبيعات '!F:F,A134,'المبيعات '!H:H)</f>
        <v>0</v>
      </c>
      <c r="H134" s="188">
        <f t="shared" si="42"/>
        <v>0</v>
      </c>
      <c r="I134" s="17" t="str">
        <f>IF(C134+D134&gt;0,SUMIF(المشتريات!E:E,A134,المشتريات!J:J)+E134," ")</f>
        <v xml:space="preserve"> </v>
      </c>
      <c r="J134" s="12">
        <f>SUMIF(المشتريات!E:E,A134,المشتريات!G:G)+C134</f>
        <v>0</v>
      </c>
      <c r="K134" s="13" t="str">
        <f t="shared" si="41"/>
        <v/>
      </c>
      <c r="L134" s="13" t="str">
        <f t="shared" si="30"/>
        <v/>
      </c>
      <c r="M134" s="15" t="str">
        <f>IF(G134&gt;0,SUMIF('المبيعات '!F:F,A134,'المبيعات '!T:T)," ")</f>
        <v xml:space="preserve"> </v>
      </c>
      <c r="N134" s="162"/>
    </row>
    <row r="135" spans="1:14">
      <c r="A135" s="97"/>
      <c r="B135" s="97"/>
      <c r="C135" s="97"/>
      <c r="D135" s="97"/>
      <c r="E135" s="177" t="str">
        <f t="shared" ref="E135" si="47">IF(C135+D135&gt;0,D135*C135,"  ")</f>
        <v xml:space="preserve">  </v>
      </c>
      <c r="F135" s="12">
        <f>SUMIF(المشتريات!E:E,A135,المشتريات!G:G)</f>
        <v>0</v>
      </c>
      <c r="G135" s="12">
        <f>SUMIF('المبيعات '!F:F,A135,'المبيعات '!H:H)</f>
        <v>0</v>
      </c>
      <c r="H135" s="188">
        <f t="shared" ref="H135" si="48">C135+F135-G135</f>
        <v>0</v>
      </c>
      <c r="I135" s="17" t="str">
        <f>IF(C135+D135&gt;0,SUMIF(المشتريات!E:E,A135,المشتريات!J:J)+E135," ")</f>
        <v xml:space="preserve"> </v>
      </c>
      <c r="J135" s="12">
        <f>SUMIF(المشتريات!E:E,A135,المشتريات!G:G)+C135</f>
        <v>0</v>
      </c>
      <c r="K135" s="13" t="str">
        <f t="shared" ref="K135" si="49">IF(C135&lt;&gt;0,I135/J135,"")</f>
        <v/>
      </c>
      <c r="L135" s="13" t="str">
        <f t="shared" ref="L135" si="50">IF(K135="","",H135*K135)</f>
        <v/>
      </c>
      <c r="M135" s="15" t="str">
        <f>IF(G135&gt;0,SUMIF('المبيعات '!F:F,A135,'المبيعات '!T:T)," ")</f>
        <v xml:space="preserve"> </v>
      </c>
      <c r="N135" s="162"/>
    </row>
    <row r="136" spans="1:14">
      <c r="A136" s="97"/>
      <c r="B136" s="97"/>
      <c r="C136" s="97"/>
      <c r="D136" s="97"/>
      <c r="E136" s="177" t="str">
        <f t="shared" si="33"/>
        <v xml:space="preserve">  </v>
      </c>
      <c r="F136" s="12">
        <f>SUMIF(المشتريات!E:E,A136,المشتريات!G:G)</f>
        <v>0</v>
      </c>
      <c r="G136" s="12">
        <f>SUMIF('المبيعات '!F:F,A136,'المبيعات '!H:H)</f>
        <v>0</v>
      </c>
      <c r="H136" s="188">
        <f t="shared" si="42"/>
        <v>0</v>
      </c>
      <c r="I136" s="17" t="str">
        <f>IF(C136+D136&gt;0,SUMIF(المشتريات!E:E,A136,المشتريات!J:J)+E136," ")</f>
        <v xml:space="preserve"> </v>
      </c>
      <c r="J136" s="12">
        <f>SUMIF(المشتريات!E:E,A136,المشتريات!G:G)+C136</f>
        <v>0</v>
      </c>
      <c r="K136" s="13" t="str">
        <f t="shared" si="41"/>
        <v/>
      </c>
      <c r="L136" s="13" t="str">
        <f t="shared" si="30"/>
        <v/>
      </c>
      <c r="M136" s="15" t="str">
        <f>IF(G136&gt;0,SUMIF('المبيعات '!F:F,A136,'المبيعات '!T:T)," ")</f>
        <v xml:space="preserve"> </v>
      </c>
      <c r="N136" s="162"/>
    </row>
    <row r="137" spans="1:14">
      <c r="A137" s="97"/>
      <c r="B137" s="97"/>
      <c r="C137" s="97"/>
      <c r="D137" s="97"/>
      <c r="E137" s="177" t="str">
        <f t="shared" si="33"/>
        <v xml:space="preserve">  </v>
      </c>
      <c r="F137" s="12">
        <f>SUMIF(المشتريات!E:E,A137,المشتريات!G:G)</f>
        <v>0</v>
      </c>
      <c r="G137" s="12">
        <f>SUMIF('المبيعات '!F:F,A137,'المبيعات '!H:H)</f>
        <v>0</v>
      </c>
      <c r="H137" s="188">
        <f t="shared" si="42"/>
        <v>0</v>
      </c>
      <c r="I137" s="17" t="str">
        <f>IF(C137+D137&gt;0,SUMIF(المشتريات!E:E,A137,المشتريات!J:J)+E137," ")</f>
        <v xml:space="preserve"> </v>
      </c>
      <c r="J137" s="12">
        <f>SUMIF(المشتريات!E:E,A137,المشتريات!G:G)+C137</f>
        <v>0</v>
      </c>
      <c r="K137" s="13" t="str">
        <f t="shared" si="41"/>
        <v/>
      </c>
      <c r="L137" s="13" t="str">
        <f t="shared" si="30"/>
        <v/>
      </c>
      <c r="M137" s="15" t="str">
        <f>IF(G137&gt;0,SUMIF('المبيعات '!F:F,A137,'المبيعات '!T:T)," ")</f>
        <v xml:space="preserve"> </v>
      </c>
      <c r="N137" s="162"/>
    </row>
    <row r="138" spans="1:14">
      <c r="A138" s="97"/>
      <c r="B138" s="97"/>
      <c r="C138" s="97"/>
      <c r="D138" s="97"/>
      <c r="E138" s="177" t="str">
        <f t="shared" si="33"/>
        <v xml:space="preserve">  </v>
      </c>
      <c r="F138" s="12">
        <f>SUMIF(المشتريات!E:E,A138,المشتريات!G:G)</f>
        <v>0</v>
      </c>
      <c r="G138" s="12">
        <f>SUMIF('المبيعات '!F:F,A138,'المبيعات '!H:H)</f>
        <v>0</v>
      </c>
      <c r="H138" s="188">
        <f t="shared" si="42"/>
        <v>0</v>
      </c>
      <c r="I138" s="17" t="str">
        <f>IF(C138+D138&gt;0,SUMIF(المشتريات!E:E,A138,المشتريات!J:J)+E138," ")</f>
        <v xml:space="preserve"> </v>
      </c>
      <c r="J138" s="12">
        <f>SUMIF(المشتريات!E:E,A138,المشتريات!G:G)+C138</f>
        <v>0</v>
      </c>
      <c r="K138" s="13" t="str">
        <f t="shared" si="41"/>
        <v/>
      </c>
      <c r="L138" s="13" t="str">
        <f t="shared" si="30"/>
        <v/>
      </c>
      <c r="M138" s="15" t="str">
        <f>IF(G138&gt;0,SUMIF('المبيعات '!F:F,A138,'المبيعات '!T:T)," ")</f>
        <v xml:space="preserve"> </v>
      </c>
      <c r="N138" s="162"/>
    </row>
    <row r="139" spans="1:14">
      <c r="A139" s="97"/>
      <c r="B139" s="97"/>
      <c r="C139" s="97"/>
      <c r="D139" s="97"/>
      <c r="E139" s="177" t="str">
        <f t="shared" si="33"/>
        <v xml:space="preserve">  </v>
      </c>
      <c r="F139" s="12">
        <f>SUMIF(المشتريات!E:E,A139,المشتريات!G:G)</f>
        <v>0</v>
      </c>
      <c r="G139" s="12">
        <f>SUMIF('المبيعات '!F:F,A139,'المبيعات '!H:H)</f>
        <v>0</v>
      </c>
      <c r="H139" s="188">
        <f t="shared" si="42"/>
        <v>0</v>
      </c>
      <c r="I139" s="17" t="str">
        <f>IF(C139+D139&gt;0,SUMIF(المشتريات!E:E,A139,المشتريات!J:J)+E139," ")</f>
        <v xml:space="preserve"> </v>
      </c>
      <c r="J139" s="12">
        <f>SUMIF(المشتريات!E:E,A139,المشتريات!G:G)+C139</f>
        <v>0</v>
      </c>
      <c r="K139" s="13" t="str">
        <f t="shared" si="41"/>
        <v/>
      </c>
      <c r="L139" s="13" t="str">
        <f t="shared" si="30"/>
        <v/>
      </c>
      <c r="M139" s="15" t="str">
        <f>IF(G139&gt;0,SUMIF('المبيعات '!F:F,A139,'المبيعات '!T:T)," ")</f>
        <v xml:space="preserve"> </v>
      </c>
      <c r="N139" s="162"/>
    </row>
    <row r="140" spans="1:14">
      <c r="A140" s="97"/>
      <c r="B140" s="97"/>
      <c r="C140" s="97"/>
      <c r="D140" s="97"/>
      <c r="E140" s="177" t="str">
        <f t="shared" si="33"/>
        <v xml:space="preserve">  </v>
      </c>
      <c r="F140" s="12">
        <f>SUMIF(المشتريات!E:E,A140,المشتريات!G:G)</f>
        <v>0</v>
      </c>
      <c r="G140" s="12">
        <f>SUMIF('المبيعات '!F:F,A140,'المبيعات '!H:H)</f>
        <v>0</v>
      </c>
      <c r="H140" s="188">
        <f t="shared" si="42"/>
        <v>0</v>
      </c>
      <c r="I140" s="17" t="str">
        <f>IF(C140+D140&gt;0,SUMIF(المشتريات!E:E,A140,المشتريات!J:J)+E140," ")</f>
        <v xml:space="preserve"> </v>
      </c>
      <c r="J140" s="12">
        <f>SUMIF(المشتريات!E:E,A140,المشتريات!G:G)+C140</f>
        <v>0</v>
      </c>
      <c r="K140" s="13" t="str">
        <f t="shared" si="41"/>
        <v/>
      </c>
      <c r="L140" s="13" t="str">
        <f t="shared" si="30"/>
        <v/>
      </c>
      <c r="M140" s="15" t="str">
        <f>IF(G140&gt;0,SUMIF('المبيعات '!F:F,A140,'المبيعات '!T:T)," ")</f>
        <v xml:space="preserve"> </v>
      </c>
      <c r="N140" s="162"/>
    </row>
    <row r="141" spans="1:14">
      <c r="A141" s="97"/>
      <c r="B141" s="97"/>
      <c r="C141" s="97"/>
      <c r="D141" s="97"/>
      <c r="E141" s="177" t="str">
        <f t="shared" si="33"/>
        <v xml:space="preserve">  </v>
      </c>
      <c r="F141" s="12">
        <f>SUMIF(المشتريات!E:E,A141,المشتريات!G:G)</f>
        <v>0</v>
      </c>
      <c r="G141" s="12">
        <f>SUMIF('المبيعات '!F:F,A141,'المبيعات '!H:H)</f>
        <v>0</v>
      </c>
      <c r="H141" s="188">
        <f t="shared" si="42"/>
        <v>0</v>
      </c>
      <c r="I141" s="17" t="str">
        <f>IF(C141+D141&gt;0,SUMIF(المشتريات!E:E,A141,المشتريات!J:J)+E141," ")</f>
        <v xml:space="preserve"> </v>
      </c>
      <c r="J141" s="12">
        <f>SUMIF(المشتريات!E:E,A141,المشتريات!G:G)+C141</f>
        <v>0</v>
      </c>
      <c r="K141" s="13" t="str">
        <f t="shared" si="41"/>
        <v/>
      </c>
      <c r="L141" s="13" t="str">
        <f t="shared" si="30"/>
        <v/>
      </c>
      <c r="M141" s="15" t="str">
        <f>IF(G141&gt;0,SUMIF('المبيعات '!F:F,A141,'المبيعات '!T:T)," ")</f>
        <v xml:space="preserve"> </v>
      </c>
      <c r="N141" s="162"/>
    </row>
    <row r="142" spans="1:14">
      <c r="A142" s="97"/>
      <c r="B142" s="97"/>
      <c r="C142" s="97"/>
      <c r="D142" s="97"/>
      <c r="E142" s="177" t="str">
        <f t="shared" si="33"/>
        <v xml:space="preserve">  </v>
      </c>
      <c r="F142" s="12">
        <f>SUMIF(المشتريات!E:E,A142,المشتريات!G:G)</f>
        <v>0</v>
      </c>
      <c r="G142" s="12">
        <f>SUMIF('المبيعات '!F:F,A142,'المبيعات '!H:H)</f>
        <v>0</v>
      </c>
      <c r="H142" s="188">
        <f t="shared" si="42"/>
        <v>0</v>
      </c>
      <c r="I142" s="17" t="str">
        <f>IF(C142+D142&gt;0,SUMIF(المشتريات!E:E,A142,المشتريات!J:J)+E142," ")</f>
        <v xml:space="preserve"> </v>
      </c>
      <c r="J142" s="12">
        <f>SUMIF(المشتريات!E:E,A142,المشتريات!G:G)+C142</f>
        <v>0</v>
      </c>
      <c r="K142" s="13" t="str">
        <f t="shared" si="41"/>
        <v/>
      </c>
      <c r="L142" s="13" t="str">
        <f t="shared" si="30"/>
        <v/>
      </c>
      <c r="M142" s="15" t="str">
        <f>IF(G142&gt;0,SUMIF('المبيعات '!F:F,A142,'المبيعات '!T:T)," ")</f>
        <v xml:space="preserve"> </v>
      </c>
      <c r="N142" s="162"/>
    </row>
    <row r="143" spans="1:14">
      <c r="A143" s="95"/>
      <c r="B143" s="97"/>
      <c r="C143" s="97"/>
      <c r="D143" s="97"/>
      <c r="E143" s="177" t="str">
        <f t="shared" si="33"/>
        <v xml:space="preserve">  </v>
      </c>
      <c r="F143" s="12">
        <f>SUMIF(المشتريات!E:E,A143,المشتريات!G:G)</f>
        <v>0</v>
      </c>
      <c r="G143" s="12">
        <f>SUMIF('المبيعات '!F:F,A143,'المبيعات '!H:H)</f>
        <v>0</v>
      </c>
      <c r="H143" s="188">
        <f t="shared" si="42"/>
        <v>0</v>
      </c>
      <c r="I143" s="17" t="str">
        <f>IF(C143+D143&gt;0,SUMIF(المشتريات!E:E,A143,المشتريات!J:J)+E143," ")</f>
        <v xml:space="preserve"> </v>
      </c>
      <c r="J143" s="12">
        <f>SUMIF(المشتريات!E:E,A143,المشتريات!G:G)+C143</f>
        <v>0</v>
      </c>
      <c r="K143" s="13" t="str">
        <f t="shared" si="41"/>
        <v/>
      </c>
      <c r="L143" s="13" t="str">
        <f t="shared" si="30"/>
        <v/>
      </c>
      <c r="M143" s="15" t="str">
        <f>IF(G143&gt;0,SUMIF('المبيعات '!F:F,A143,'المبيعات '!T:T)," ")</f>
        <v xml:space="preserve"> </v>
      </c>
      <c r="N143" s="162"/>
    </row>
    <row r="144" spans="1:14">
      <c r="A144" s="95"/>
      <c r="B144" s="97"/>
      <c r="C144" s="97"/>
      <c r="D144" s="97"/>
      <c r="E144" s="177" t="str">
        <f t="shared" si="33"/>
        <v xml:space="preserve">  </v>
      </c>
      <c r="F144" s="12">
        <f>SUMIF(المشتريات!E:E,A144,المشتريات!G:G)</f>
        <v>0</v>
      </c>
      <c r="G144" s="12">
        <f>SUMIF('المبيعات '!F:F,A144,'المبيعات '!H:H)</f>
        <v>0</v>
      </c>
      <c r="H144" s="188">
        <f t="shared" si="42"/>
        <v>0</v>
      </c>
      <c r="I144" s="17" t="str">
        <f>IF(C144+D144&gt;0,SUMIF(المشتريات!E:E,A144,المشتريات!J:J)+E144," ")</f>
        <v xml:space="preserve"> </v>
      </c>
      <c r="J144" s="12">
        <f>SUMIF(المشتريات!E:E,A144,المشتريات!G:G)+C144</f>
        <v>0</v>
      </c>
      <c r="K144" s="13" t="str">
        <f t="shared" si="41"/>
        <v/>
      </c>
      <c r="L144" s="13" t="str">
        <f t="shared" ref="L144:L212" si="51">IF(K144="","",H144*K144)</f>
        <v/>
      </c>
      <c r="M144" s="15" t="str">
        <f>IF(G144&gt;0,SUMIF('المبيعات '!F:F,A144,'المبيعات '!T:T)," ")</f>
        <v xml:space="preserve"> </v>
      </c>
      <c r="N144" s="162"/>
    </row>
    <row r="145" spans="1:14">
      <c r="A145" s="97"/>
      <c r="B145" s="97"/>
      <c r="C145" s="97"/>
      <c r="D145" s="97"/>
      <c r="E145" s="177" t="str">
        <f t="shared" ref="E145" si="52">IF(C145+D145&gt;0,D145*C145,"  ")</f>
        <v xml:space="preserve">  </v>
      </c>
      <c r="F145" s="12">
        <f>SUMIF(المشتريات!E:E,A145,المشتريات!G:G)</f>
        <v>0</v>
      </c>
      <c r="G145" s="12">
        <f>SUMIF('المبيعات '!F:F,A145,'المبيعات '!H:H)</f>
        <v>0</v>
      </c>
      <c r="H145" s="188">
        <f t="shared" ref="H145" si="53">C145+F145-G145</f>
        <v>0</v>
      </c>
      <c r="I145" s="17" t="str">
        <f>IF(C145+D145&gt;0,SUMIF(المشتريات!E:E,A145,المشتريات!J:J)+E145," ")</f>
        <v xml:space="preserve"> </v>
      </c>
      <c r="J145" s="12">
        <f>SUMIF(المشتريات!E:E,A145,المشتريات!G:G)+C145</f>
        <v>0</v>
      </c>
      <c r="K145" s="13" t="str">
        <f t="shared" ref="K145" si="54">IF(C145&lt;&gt;0,I145/J145,"")</f>
        <v/>
      </c>
      <c r="L145" s="13" t="str">
        <f t="shared" ref="L145" si="55">IF(K145="","",H145*K145)</f>
        <v/>
      </c>
      <c r="M145" s="15" t="str">
        <f>IF(G145&gt;0,SUMIF('المبيعات '!F:F,A145,'المبيعات '!T:T)," ")</f>
        <v xml:space="preserve"> </v>
      </c>
      <c r="N145" s="162"/>
    </row>
    <row r="146" spans="1:14">
      <c r="A146" s="97"/>
      <c r="B146" s="97"/>
      <c r="C146" s="97"/>
      <c r="D146" s="97"/>
      <c r="E146" s="177" t="str">
        <f t="shared" si="33"/>
        <v xml:space="preserve">  </v>
      </c>
      <c r="F146" s="12">
        <f>SUMIF(المشتريات!E:E,A146,المشتريات!G:G)</f>
        <v>0</v>
      </c>
      <c r="G146" s="12">
        <f>SUMIF('المبيعات '!F:F,A146,'المبيعات '!H:H)</f>
        <v>0</v>
      </c>
      <c r="H146" s="188">
        <f t="shared" si="42"/>
        <v>0</v>
      </c>
      <c r="I146" s="17" t="str">
        <f>IF(C146+D146&gt;0,SUMIF(المشتريات!E:E,A146,المشتريات!J:J)+E146," ")</f>
        <v xml:space="preserve"> </v>
      </c>
      <c r="J146" s="12">
        <f>SUMIF(المشتريات!E:E,A146,المشتريات!G:G)+C146</f>
        <v>0</v>
      </c>
      <c r="K146" s="13" t="str">
        <f t="shared" si="41"/>
        <v/>
      </c>
      <c r="L146" s="13" t="str">
        <f t="shared" si="51"/>
        <v/>
      </c>
      <c r="M146" s="15" t="str">
        <f>IF(G146&gt;0,SUMIF('المبيعات '!F:F,A146,'المبيعات '!T:T)," ")</f>
        <v xml:space="preserve"> </v>
      </c>
      <c r="N146" s="162"/>
    </row>
    <row r="147" spans="1:14">
      <c r="A147" s="97"/>
      <c r="B147" s="97"/>
      <c r="C147" s="97"/>
      <c r="D147" s="97"/>
      <c r="E147" s="177" t="str">
        <f t="shared" ref="E147:E160" si="56">IF(C147+D147&gt;0,D147*C147,"  ")</f>
        <v xml:space="preserve">  </v>
      </c>
      <c r="F147" s="12">
        <f>SUMIF(المشتريات!E:E,A147,المشتريات!G:G)</f>
        <v>0</v>
      </c>
      <c r="G147" s="12">
        <f>SUMIF('المبيعات '!F:F,A147,'المبيعات '!H:H)</f>
        <v>0</v>
      </c>
      <c r="H147" s="188">
        <f t="shared" si="42"/>
        <v>0</v>
      </c>
      <c r="I147" s="17" t="str">
        <f>IF(C147+D147&gt;0,SUMIF(المشتريات!E:E,A147,المشتريات!J:J)+E147," ")</f>
        <v xml:space="preserve"> </v>
      </c>
      <c r="J147" s="12">
        <f>SUMIF(المشتريات!E:E,A147,المشتريات!G:G)+C147</f>
        <v>0</v>
      </c>
      <c r="K147" s="13" t="str">
        <f t="shared" si="41"/>
        <v/>
      </c>
      <c r="L147" s="13" t="str">
        <f t="shared" si="51"/>
        <v/>
      </c>
      <c r="M147" s="15" t="str">
        <f>IF(G147&gt;0,SUMIF('المبيعات '!F:F,A147,'المبيعات '!T:T)," ")</f>
        <v xml:space="preserve"> </v>
      </c>
      <c r="N147" s="162"/>
    </row>
    <row r="148" spans="1:14">
      <c r="A148" s="95"/>
      <c r="B148" s="97"/>
      <c r="C148" s="97"/>
      <c r="D148" s="97"/>
      <c r="E148" s="177" t="str">
        <f t="shared" si="56"/>
        <v xml:space="preserve">  </v>
      </c>
      <c r="F148" s="12">
        <f>SUMIF(المشتريات!E:E,A148,المشتريات!G:G)</f>
        <v>0</v>
      </c>
      <c r="G148" s="12">
        <f>SUMIF('المبيعات '!F:F,A148,'المبيعات '!H:H)</f>
        <v>0</v>
      </c>
      <c r="H148" s="188">
        <f t="shared" si="42"/>
        <v>0</v>
      </c>
      <c r="I148" s="17" t="str">
        <f>IF(C148+D148&gt;0,SUMIF(المشتريات!E:E,A148,المشتريات!J:J)+E148," ")</f>
        <v xml:space="preserve"> </v>
      </c>
      <c r="J148" s="12">
        <f>SUMIF(المشتريات!E:E,A148,المشتريات!G:G)+C148</f>
        <v>0</v>
      </c>
      <c r="K148" s="13" t="str">
        <f t="shared" si="41"/>
        <v/>
      </c>
      <c r="L148" s="13" t="str">
        <f t="shared" si="51"/>
        <v/>
      </c>
      <c r="M148" s="15" t="str">
        <f>IF(G148&gt;0,SUMIF('المبيعات '!F:F,A148,'المبيعات '!T:T)," ")</f>
        <v xml:space="preserve"> </v>
      </c>
      <c r="N148" s="162"/>
    </row>
    <row r="149" spans="1:14">
      <c r="A149" s="97"/>
      <c r="B149" s="97"/>
      <c r="C149" s="97"/>
      <c r="D149" s="97"/>
      <c r="E149" s="177" t="str">
        <f t="shared" si="56"/>
        <v xml:space="preserve">  </v>
      </c>
      <c r="F149" s="12">
        <f>SUMIF(المشتريات!E:E,A149,المشتريات!G:G)</f>
        <v>0</v>
      </c>
      <c r="G149" s="12">
        <f>SUMIF('المبيعات '!F:F,A149,'المبيعات '!H:H)</f>
        <v>0</v>
      </c>
      <c r="H149" s="188">
        <f t="shared" si="42"/>
        <v>0</v>
      </c>
      <c r="I149" s="17" t="str">
        <f>IF(C149+D149&gt;0,SUMIF(المشتريات!E:E,A149,المشتريات!J:J)+E149," ")</f>
        <v xml:space="preserve"> </v>
      </c>
      <c r="J149" s="12">
        <f>SUMIF(المشتريات!E:E,A149,المشتريات!G:G)+C149</f>
        <v>0</v>
      </c>
      <c r="K149" s="13" t="str">
        <f t="shared" si="41"/>
        <v/>
      </c>
      <c r="L149" s="13" t="str">
        <f t="shared" si="51"/>
        <v/>
      </c>
      <c r="M149" s="15" t="str">
        <f>IF(G149&gt;0,SUMIF('المبيعات '!F:F,A149,'المبيعات '!T:T)," ")</f>
        <v xml:space="preserve"> </v>
      </c>
      <c r="N149" s="162"/>
    </row>
    <row r="150" spans="1:14">
      <c r="A150" s="97"/>
      <c r="B150" s="97"/>
      <c r="C150" s="97"/>
      <c r="D150" s="97"/>
      <c r="E150" s="177" t="str">
        <f t="shared" si="56"/>
        <v xml:space="preserve">  </v>
      </c>
      <c r="F150" s="12">
        <f>SUMIF(المشتريات!E:E,A150,المشتريات!G:G)</f>
        <v>0</v>
      </c>
      <c r="G150" s="12">
        <f>SUMIF('المبيعات '!F:F,A150,'المبيعات '!H:H)</f>
        <v>0</v>
      </c>
      <c r="H150" s="188">
        <f t="shared" si="42"/>
        <v>0</v>
      </c>
      <c r="I150" s="17" t="str">
        <f>IF(C150+D150&gt;0,SUMIF(المشتريات!E:E,A150,المشتريات!J:J)+E150," ")</f>
        <v xml:space="preserve"> </v>
      </c>
      <c r="J150" s="12">
        <f>SUMIF(المشتريات!E:E,A150,المشتريات!G:G)+C150</f>
        <v>0</v>
      </c>
      <c r="K150" s="13" t="str">
        <f t="shared" si="41"/>
        <v/>
      </c>
      <c r="L150" s="13" t="str">
        <f t="shared" si="51"/>
        <v/>
      </c>
      <c r="M150" s="15" t="str">
        <f>IF(G150&gt;0,SUMIF('المبيعات '!F:F,A150,'المبيعات '!T:T)," ")</f>
        <v xml:space="preserve"> </v>
      </c>
      <c r="N150" s="162"/>
    </row>
    <row r="151" spans="1:14">
      <c r="A151" s="97"/>
      <c r="B151" s="97"/>
      <c r="C151" s="97"/>
      <c r="D151" s="97"/>
      <c r="E151" s="177" t="str">
        <f t="shared" si="56"/>
        <v xml:space="preserve">  </v>
      </c>
      <c r="F151" s="12">
        <f>SUMIF(المشتريات!E:E,A151,المشتريات!G:G)</f>
        <v>0</v>
      </c>
      <c r="G151" s="12">
        <f>SUMIF('المبيعات '!F:F,A151,'المبيعات '!H:H)</f>
        <v>0</v>
      </c>
      <c r="H151" s="188">
        <f t="shared" si="42"/>
        <v>0</v>
      </c>
      <c r="I151" s="17" t="str">
        <f>IF(C151+D151&gt;0,SUMIF(المشتريات!E:E,A151,المشتريات!J:J)+E151," ")</f>
        <v xml:space="preserve"> </v>
      </c>
      <c r="J151" s="12">
        <f>SUMIF(المشتريات!E:E,A151,المشتريات!G:G)+C151</f>
        <v>0</v>
      </c>
      <c r="K151" s="13" t="str">
        <f t="shared" si="41"/>
        <v/>
      </c>
      <c r="L151" s="13" t="str">
        <f t="shared" si="51"/>
        <v/>
      </c>
      <c r="M151" s="15" t="str">
        <f>IF(G151&gt;0,SUMIF('المبيعات '!F:F,A151,'المبيعات '!T:T)," ")</f>
        <v xml:space="preserve"> </v>
      </c>
      <c r="N151" s="162"/>
    </row>
    <row r="152" spans="1:14">
      <c r="A152" s="97"/>
      <c r="B152" s="97"/>
      <c r="C152" s="97"/>
      <c r="D152" s="97"/>
      <c r="E152" s="177" t="str">
        <f t="shared" si="56"/>
        <v xml:space="preserve">  </v>
      </c>
      <c r="F152" s="12">
        <f>SUMIF(المشتريات!E:E,A152,المشتريات!G:G)</f>
        <v>0</v>
      </c>
      <c r="G152" s="12">
        <f>SUMIF('المبيعات '!F:F,A152,'المبيعات '!H:H)</f>
        <v>0</v>
      </c>
      <c r="H152" s="188">
        <f t="shared" si="42"/>
        <v>0</v>
      </c>
      <c r="I152" s="17" t="str">
        <f>IF(C152+D152&gt;0,SUMIF(المشتريات!E:E,A152,المشتريات!J:J)+E152," ")</f>
        <v xml:space="preserve"> </v>
      </c>
      <c r="J152" s="12">
        <f>SUMIF(المشتريات!E:E,A152,المشتريات!G:G)+C152</f>
        <v>0</v>
      </c>
      <c r="K152" s="13" t="str">
        <f t="shared" si="41"/>
        <v/>
      </c>
      <c r="L152" s="13" t="str">
        <f t="shared" si="51"/>
        <v/>
      </c>
      <c r="M152" s="15" t="str">
        <f>IF(G152&gt;0,SUMIF('المبيعات '!F:F,A152,'المبيعات '!T:T)," ")</f>
        <v xml:space="preserve"> </v>
      </c>
      <c r="N152" s="162"/>
    </row>
    <row r="153" spans="1:14">
      <c r="A153" s="97"/>
      <c r="B153" s="97"/>
      <c r="C153" s="97"/>
      <c r="D153" s="97"/>
      <c r="E153" s="177" t="str">
        <f t="shared" si="56"/>
        <v xml:space="preserve">  </v>
      </c>
      <c r="F153" s="12">
        <f>SUMIF(المشتريات!E:E,A153,المشتريات!G:G)</f>
        <v>0</v>
      </c>
      <c r="G153" s="12">
        <f>SUMIF('المبيعات '!F:F,A153,'المبيعات '!H:H)</f>
        <v>0</v>
      </c>
      <c r="H153" s="188">
        <f t="shared" si="42"/>
        <v>0</v>
      </c>
      <c r="I153" s="17" t="str">
        <f>IF(C153+D153&gt;0,SUMIF(المشتريات!E:E,A153,المشتريات!J:J)+E153," ")</f>
        <v xml:space="preserve"> </v>
      </c>
      <c r="J153" s="12">
        <f>SUMIF(المشتريات!E:E,A153,المشتريات!G:G)+C153</f>
        <v>0</v>
      </c>
      <c r="K153" s="13" t="str">
        <f t="shared" si="41"/>
        <v/>
      </c>
      <c r="L153" s="13" t="str">
        <f t="shared" si="51"/>
        <v/>
      </c>
      <c r="M153" s="15" t="str">
        <f>IF(G153&gt;0,SUMIF('المبيعات '!F:F,A153,'المبيعات '!T:T)," ")</f>
        <v xml:space="preserve"> </v>
      </c>
      <c r="N153" s="162"/>
    </row>
    <row r="154" spans="1:14">
      <c r="A154" s="97"/>
      <c r="B154" s="97"/>
      <c r="C154" s="97"/>
      <c r="D154" s="97"/>
      <c r="E154" s="177" t="str">
        <f t="shared" si="56"/>
        <v xml:space="preserve">  </v>
      </c>
      <c r="F154" s="12">
        <f>SUMIF(المشتريات!E:E,A154,المشتريات!G:G)</f>
        <v>0</v>
      </c>
      <c r="G154" s="12">
        <f>SUMIF('المبيعات '!F:F,A154,'المبيعات '!H:H)</f>
        <v>0</v>
      </c>
      <c r="H154" s="188">
        <f t="shared" si="42"/>
        <v>0</v>
      </c>
      <c r="I154" s="17" t="str">
        <f>IF(C154+D154&gt;0,SUMIF(المشتريات!E:E,A154,المشتريات!J:J)+E154," ")</f>
        <v xml:space="preserve"> </v>
      </c>
      <c r="J154" s="12">
        <f>SUMIF(المشتريات!E:E,A154,المشتريات!G:G)+C154</f>
        <v>0</v>
      </c>
      <c r="K154" s="13" t="str">
        <f t="shared" si="41"/>
        <v/>
      </c>
      <c r="L154" s="13" t="str">
        <f t="shared" si="51"/>
        <v/>
      </c>
      <c r="M154" s="15" t="str">
        <f>IF(G154&gt;0,SUMIF('المبيعات '!F:F,A154,'المبيعات '!T:T)," ")</f>
        <v xml:space="preserve"> </v>
      </c>
      <c r="N154" s="162"/>
    </row>
    <row r="155" spans="1:14">
      <c r="A155" s="97"/>
      <c r="B155" s="97"/>
      <c r="C155" s="97"/>
      <c r="D155" s="97"/>
      <c r="E155" s="177" t="str">
        <f t="shared" si="56"/>
        <v xml:space="preserve">  </v>
      </c>
      <c r="F155" s="12">
        <f>SUMIF(المشتريات!E:E,A155,المشتريات!G:G)</f>
        <v>0</v>
      </c>
      <c r="G155" s="12">
        <f>SUMIF('المبيعات '!F:F,A155,'المبيعات '!H:H)</f>
        <v>0</v>
      </c>
      <c r="H155" s="188">
        <f t="shared" si="42"/>
        <v>0</v>
      </c>
      <c r="I155" s="17" t="str">
        <f>IF(C155+D155&gt;0,SUMIF(المشتريات!E:E,A155,المشتريات!J:J)+E155," ")</f>
        <v xml:space="preserve"> </v>
      </c>
      <c r="J155" s="12">
        <f>SUMIF(المشتريات!E:E,A155,المشتريات!G:G)+C155</f>
        <v>0</v>
      </c>
      <c r="K155" s="13" t="str">
        <f t="shared" si="41"/>
        <v/>
      </c>
      <c r="L155" s="13" t="str">
        <f t="shared" si="51"/>
        <v/>
      </c>
      <c r="M155" s="15" t="str">
        <f>IF(G155&gt;0,SUMIF('المبيعات '!F:F,A155,'المبيعات '!T:T)," ")</f>
        <v xml:space="preserve"> </v>
      </c>
      <c r="N155" s="162"/>
    </row>
    <row r="156" spans="1:14">
      <c r="A156" s="97"/>
      <c r="B156" s="97"/>
      <c r="C156" s="97"/>
      <c r="D156" s="97"/>
      <c r="E156" s="177" t="str">
        <f t="shared" si="56"/>
        <v xml:space="preserve">  </v>
      </c>
      <c r="F156" s="12">
        <f>SUMIF(المشتريات!E:E,A156,المشتريات!G:G)</f>
        <v>0</v>
      </c>
      <c r="G156" s="12">
        <f>SUMIF('المبيعات '!F:F,A156,'المبيعات '!H:H)</f>
        <v>0</v>
      </c>
      <c r="H156" s="188">
        <f t="shared" si="42"/>
        <v>0</v>
      </c>
      <c r="I156" s="17" t="str">
        <f>IF(C156+D156&gt;0,SUMIF(المشتريات!E:E,A156,المشتريات!J:J)+E156," ")</f>
        <v xml:space="preserve"> </v>
      </c>
      <c r="J156" s="12">
        <f>SUMIF(المشتريات!E:E,A156,المشتريات!G:G)+C156</f>
        <v>0</v>
      </c>
      <c r="K156" s="13" t="str">
        <f t="shared" si="41"/>
        <v/>
      </c>
      <c r="L156" s="13" t="str">
        <f t="shared" si="51"/>
        <v/>
      </c>
      <c r="M156" s="15" t="str">
        <f>IF(G156&gt;0,SUMIF('المبيعات '!F:F,A156,'المبيعات '!T:T)," ")</f>
        <v xml:space="preserve"> </v>
      </c>
      <c r="N156" s="162"/>
    </row>
    <row r="157" spans="1:14">
      <c r="A157" s="97"/>
      <c r="B157" s="97"/>
      <c r="C157" s="97"/>
      <c r="D157" s="97"/>
      <c r="E157" s="177" t="str">
        <f t="shared" si="56"/>
        <v xml:space="preserve">  </v>
      </c>
      <c r="F157" s="12">
        <f>SUMIF(المشتريات!E:E,A157,المشتريات!G:G)</f>
        <v>0</v>
      </c>
      <c r="G157" s="12">
        <f>SUMIF('المبيعات '!F:F,A157,'المبيعات '!H:H)</f>
        <v>0</v>
      </c>
      <c r="H157" s="188">
        <f t="shared" si="42"/>
        <v>0</v>
      </c>
      <c r="I157" s="17" t="str">
        <f>IF(C157+D157&gt;0,SUMIF(المشتريات!E:E,A157,المشتريات!J:J)+E157," ")</f>
        <v xml:space="preserve"> </v>
      </c>
      <c r="J157" s="12">
        <f>SUMIF(المشتريات!E:E,A157,المشتريات!G:G)+C157</f>
        <v>0</v>
      </c>
      <c r="K157" s="13" t="str">
        <f t="shared" si="41"/>
        <v/>
      </c>
      <c r="L157" s="13" t="str">
        <f t="shared" si="51"/>
        <v/>
      </c>
      <c r="M157" s="15" t="str">
        <f>IF(G157&gt;0,SUMIF('المبيعات '!F:F,A157,'المبيعات '!T:T)," ")</f>
        <v xml:space="preserve"> </v>
      </c>
      <c r="N157" s="162"/>
    </row>
    <row r="158" spans="1:14">
      <c r="A158" s="97"/>
      <c r="B158" s="97"/>
      <c r="C158" s="97"/>
      <c r="D158" s="97"/>
      <c r="E158" s="177" t="str">
        <f t="shared" si="56"/>
        <v xml:space="preserve">  </v>
      </c>
      <c r="F158" s="12">
        <f>SUMIF(المشتريات!E:E,A158,المشتريات!G:G)</f>
        <v>0</v>
      </c>
      <c r="G158" s="12">
        <f>SUMIF('المبيعات '!F:F,A158,'المبيعات '!H:H)</f>
        <v>0</v>
      </c>
      <c r="H158" s="188">
        <f t="shared" ref="H158:H160" si="57">C158+F158-G158</f>
        <v>0</v>
      </c>
      <c r="I158" s="17" t="str">
        <f>IF(C158+D158&gt;0,SUMIF(المشتريات!E:E,A158,المشتريات!J:J)+E158," ")</f>
        <v xml:space="preserve"> </v>
      </c>
      <c r="J158" s="12">
        <f>SUMIF(المشتريات!E:E,A158,المشتريات!G:G)+C158</f>
        <v>0</v>
      </c>
      <c r="K158" s="13" t="str">
        <f t="shared" ref="K158:K160" si="58">IF(C158&lt;&gt;0,I158/J158,"")</f>
        <v/>
      </c>
      <c r="L158" s="13" t="str">
        <f t="shared" ref="L158:L160" si="59">IF(K158="","",H158*K158)</f>
        <v/>
      </c>
      <c r="M158" s="15" t="str">
        <f>IF(G158&gt;0,SUMIF('المبيعات '!F:F,A158,'المبيعات '!T:T)," ")</f>
        <v xml:space="preserve"> </v>
      </c>
      <c r="N158" s="162"/>
    </row>
    <row r="159" spans="1:14">
      <c r="A159" s="97"/>
      <c r="B159" s="97"/>
      <c r="C159" s="97"/>
      <c r="D159" s="97"/>
      <c r="E159" s="177" t="str">
        <f t="shared" si="56"/>
        <v xml:space="preserve">  </v>
      </c>
      <c r="F159" s="12">
        <f>SUMIF(المشتريات!E:E,A159,المشتريات!G:G)</f>
        <v>0</v>
      </c>
      <c r="G159" s="12">
        <f>SUMIF('المبيعات '!F:F,A159,'المبيعات '!H:H)</f>
        <v>0</v>
      </c>
      <c r="H159" s="188">
        <f t="shared" si="57"/>
        <v>0</v>
      </c>
      <c r="I159" s="17" t="str">
        <f>IF(C159+D159&gt;0,SUMIF(المشتريات!E:E,A159,المشتريات!J:J)+E159," ")</f>
        <v xml:space="preserve"> </v>
      </c>
      <c r="J159" s="12">
        <f>SUMIF(المشتريات!E:E,A159,المشتريات!G:G)+C159</f>
        <v>0</v>
      </c>
      <c r="K159" s="13" t="str">
        <f t="shared" si="58"/>
        <v/>
      </c>
      <c r="L159" s="13" t="str">
        <f t="shared" si="59"/>
        <v/>
      </c>
      <c r="M159" s="15" t="str">
        <f>IF(G159&gt;0,SUMIF('المبيعات '!F:F,A159,'المبيعات '!T:T)," ")</f>
        <v xml:space="preserve"> </v>
      </c>
      <c r="N159" s="162"/>
    </row>
    <row r="160" spans="1:14">
      <c r="A160" s="97"/>
      <c r="B160" s="97"/>
      <c r="C160" s="97"/>
      <c r="D160" s="97"/>
      <c r="E160" s="177" t="str">
        <f t="shared" si="56"/>
        <v xml:space="preserve">  </v>
      </c>
      <c r="F160" s="12">
        <f>SUMIF(المشتريات!E:E,A160,المشتريات!G:G)</f>
        <v>0</v>
      </c>
      <c r="G160" s="12">
        <f>SUMIF('المبيعات '!F:F,A160,'المبيعات '!H:H)</f>
        <v>0</v>
      </c>
      <c r="H160" s="188">
        <f t="shared" si="57"/>
        <v>0</v>
      </c>
      <c r="I160" s="17" t="str">
        <f>IF(C160+D160&gt;0,SUMIF(المشتريات!E:E,A160,المشتريات!J:J)+E160," ")</f>
        <v xml:space="preserve"> </v>
      </c>
      <c r="J160" s="12">
        <f>SUMIF(المشتريات!E:E,A160,المشتريات!G:G)+C160</f>
        <v>0</v>
      </c>
      <c r="K160" s="13" t="str">
        <f t="shared" si="58"/>
        <v/>
      </c>
      <c r="L160" s="13" t="str">
        <f t="shared" si="59"/>
        <v/>
      </c>
      <c r="M160" s="15" t="str">
        <f>IF(G160&gt;0,SUMIF('المبيعات '!F:F,A160,'المبيعات '!T:T)," ")</f>
        <v xml:space="preserve"> </v>
      </c>
      <c r="N160" s="162"/>
    </row>
    <row r="161" spans="1:14">
      <c r="A161" s="97"/>
      <c r="B161" s="97"/>
      <c r="C161" s="97"/>
      <c r="D161" s="97"/>
      <c r="E161" s="177" t="str">
        <f t="shared" ref="E161" si="60">IF(C161+D161&gt;0,D161*C161,"  ")</f>
        <v xml:space="preserve">  </v>
      </c>
      <c r="F161" s="12">
        <f>SUMIF(المشتريات!E:E,A161,المشتريات!G:G)</f>
        <v>0</v>
      </c>
      <c r="G161" s="12">
        <f>SUMIF('المبيعات '!F:F,A161,'المبيعات '!H:H)</f>
        <v>0</v>
      </c>
      <c r="H161" s="188">
        <f t="shared" ref="H161" si="61">C161+F161-G161</f>
        <v>0</v>
      </c>
      <c r="I161" s="17" t="str">
        <f>IF(C161+D161&gt;0,SUMIF(المشتريات!E:E,A161,المشتريات!J:J)+E161," ")</f>
        <v xml:space="preserve"> </v>
      </c>
      <c r="J161" s="12">
        <f>SUMIF(المشتريات!E:E,A161,المشتريات!G:G)+C161</f>
        <v>0</v>
      </c>
      <c r="K161" s="13" t="str">
        <f t="shared" ref="K161" si="62">IF(C161&lt;&gt;0,I161/J161,"")</f>
        <v/>
      </c>
      <c r="L161" s="13" t="str">
        <f t="shared" ref="L161" si="63">IF(K161="","",H161*K161)</f>
        <v/>
      </c>
      <c r="M161" s="15" t="str">
        <f>IF(G161&gt;0,SUMIF('المبيعات '!F:F,A161,'المبيعات '!T:T)," ")</f>
        <v xml:space="preserve"> </v>
      </c>
      <c r="N161" s="162"/>
    </row>
    <row r="162" spans="1:14">
      <c r="A162" s="97"/>
      <c r="B162" s="97"/>
      <c r="C162" s="97"/>
      <c r="D162" s="97"/>
      <c r="E162" s="177" t="str">
        <f t="shared" ref="E162:E194" si="64">IF(C162+D162&gt;0,D162*C162,"  ")</f>
        <v xml:space="preserve">  </v>
      </c>
      <c r="F162" s="12">
        <f>SUMIF(المشتريات!E:E,A162,المشتريات!G:G)</f>
        <v>0</v>
      </c>
      <c r="G162" s="12">
        <f>SUMIF('المبيعات '!F:F,A162,'المبيعات '!H:H)</f>
        <v>0</v>
      </c>
      <c r="H162" s="188">
        <f t="shared" si="42"/>
        <v>0</v>
      </c>
      <c r="I162" s="17" t="str">
        <f>IF(C162+D162&gt;0,SUMIF(المشتريات!E:E,A162,المشتريات!J:J)+E162," ")</f>
        <v xml:space="preserve"> </v>
      </c>
      <c r="J162" s="12">
        <f>SUMIF(المشتريات!E:E,A162,المشتريات!G:G)+C162</f>
        <v>0</v>
      </c>
      <c r="K162" s="13" t="str">
        <f t="shared" si="41"/>
        <v/>
      </c>
      <c r="L162" s="13" t="str">
        <f t="shared" si="51"/>
        <v/>
      </c>
      <c r="M162" s="15" t="str">
        <f>IF(G162&gt;0,SUMIF('المبيعات '!F:F,A162,'المبيعات '!T:T)," ")</f>
        <v xml:space="preserve"> </v>
      </c>
      <c r="N162" s="162"/>
    </row>
    <row r="163" spans="1:14">
      <c r="A163" s="97"/>
      <c r="B163" s="97"/>
      <c r="C163" s="97"/>
      <c r="D163" s="97"/>
      <c r="E163" s="177" t="str">
        <f t="shared" si="64"/>
        <v xml:space="preserve">  </v>
      </c>
      <c r="F163" s="12">
        <f>SUMIF(المشتريات!E:E,A163,المشتريات!G:G)</f>
        <v>0</v>
      </c>
      <c r="G163" s="12">
        <f>SUMIF('المبيعات '!F:F,A163,'المبيعات '!H:H)</f>
        <v>0</v>
      </c>
      <c r="H163" s="188">
        <f t="shared" si="42"/>
        <v>0</v>
      </c>
      <c r="I163" s="17" t="str">
        <f>IF(C163+D163&gt;0,SUMIF(المشتريات!E:E,A163,المشتريات!J:J)+E163," ")</f>
        <v xml:space="preserve"> </v>
      </c>
      <c r="J163" s="12">
        <f>SUMIF(المشتريات!E:E,A163,المشتريات!G:G)+C163</f>
        <v>0</v>
      </c>
      <c r="K163" s="13" t="str">
        <f t="shared" si="41"/>
        <v/>
      </c>
      <c r="L163" s="13" t="str">
        <f t="shared" si="51"/>
        <v/>
      </c>
      <c r="M163" s="15" t="str">
        <f>IF(G163&gt;0,SUMIF('المبيعات '!F:F,A163,'المبيعات '!T:T)," ")</f>
        <v xml:space="preserve"> </v>
      </c>
      <c r="N163" s="162"/>
    </row>
    <row r="164" spans="1:14">
      <c r="A164" s="97"/>
      <c r="B164" s="97"/>
      <c r="C164" s="97"/>
      <c r="D164" s="97"/>
      <c r="E164" s="177" t="str">
        <f t="shared" si="64"/>
        <v xml:space="preserve">  </v>
      </c>
      <c r="F164" s="12">
        <f>SUMIF(المشتريات!E:E,A164,المشتريات!G:G)</f>
        <v>0</v>
      </c>
      <c r="G164" s="12">
        <f>SUMIF('المبيعات '!F:F,A164,'المبيعات '!H:H)</f>
        <v>0</v>
      </c>
      <c r="H164" s="188">
        <f t="shared" si="42"/>
        <v>0</v>
      </c>
      <c r="I164" s="17" t="str">
        <f>IF(C164+D164&gt;0,SUMIF(المشتريات!E:E,A164,المشتريات!J:J)+E164," ")</f>
        <v xml:space="preserve"> </v>
      </c>
      <c r="J164" s="12">
        <f>SUMIF(المشتريات!E:E,A164,المشتريات!G:G)+C164</f>
        <v>0</v>
      </c>
      <c r="K164" s="13" t="str">
        <f t="shared" si="41"/>
        <v/>
      </c>
      <c r="L164" s="13" t="str">
        <f t="shared" si="51"/>
        <v/>
      </c>
      <c r="M164" s="15" t="str">
        <f>IF(G164&gt;0,SUMIF('المبيعات '!F:F,A164,'المبيعات '!T:T)," ")</f>
        <v xml:space="preserve"> </v>
      </c>
      <c r="N164" s="162"/>
    </row>
    <row r="165" spans="1:14">
      <c r="A165" s="97"/>
      <c r="B165" s="97"/>
      <c r="C165" s="97"/>
      <c r="D165" s="97"/>
      <c r="E165" s="177" t="str">
        <f t="shared" si="64"/>
        <v xml:space="preserve">  </v>
      </c>
      <c r="F165" s="12">
        <f>SUMIF(المشتريات!E:E,A165,المشتريات!G:G)</f>
        <v>0</v>
      </c>
      <c r="G165" s="12">
        <f>SUMIF('المبيعات '!F:F,A165,'المبيعات '!H:H)</f>
        <v>0</v>
      </c>
      <c r="H165" s="188">
        <f t="shared" si="42"/>
        <v>0</v>
      </c>
      <c r="I165" s="17" t="str">
        <f>IF(C165+D165&gt;0,SUMIF(المشتريات!E:E,A165,المشتريات!J:J)+E165," ")</f>
        <v xml:space="preserve"> </v>
      </c>
      <c r="J165" s="12">
        <f>SUMIF(المشتريات!E:E,A165,المشتريات!G:G)+C165</f>
        <v>0</v>
      </c>
      <c r="K165" s="13" t="str">
        <f t="shared" ref="K165:K229" si="65">IF(C165&lt;&gt;0,I165/J165,"")</f>
        <v/>
      </c>
      <c r="L165" s="13" t="str">
        <f t="shared" si="51"/>
        <v/>
      </c>
      <c r="M165" s="15" t="str">
        <f>IF(G165&gt;0,SUMIF('المبيعات '!F:F,A165,'المبيعات '!T:T)," ")</f>
        <v xml:space="preserve"> </v>
      </c>
      <c r="N165" s="162"/>
    </row>
    <row r="166" spans="1:14">
      <c r="A166" s="97"/>
      <c r="B166" s="97"/>
      <c r="C166" s="97"/>
      <c r="D166" s="97"/>
      <c r="E166" s="177" t="str">
        <f t="shared" si="64"/>
        <v xml:space="preserve">  </v>
      </c>
      <c r="F166" s="12">
        <f>SUMIF(المشتريات!E:E,A166,المشتريات!G:G)</f>
        <v>0</v>
      </c>
      <c r="G166" s="12">
        <f>SUMIF('المبيعات '!F:F,A166,'المبيعات '!H:H)</f>
        <v>0</v>
      </c>
      <c r="H166" s="188">
        <f t="shared" si="42"/>
        <v>0</v>
      </c>
      <c r="I166" s="17" t="str">
        <f>IF(C166+D166&gt;0,SUMIF(المشتريات!E:E,A166,المشتريات!J:J)+E166," ")</f>
        <v xml:space="preserve"> </v>
      </c>
      <c r="J166" s="12">
        <f>SUMIF(المشتريات!E:E,A166,المشتريات!G:G)+C166</f>
        <v>0</v>
      </c>
      <c r="K166" s="13" t="str">
        <f t="shared" si="65"/>
        <v/>
      </c>
      <c r="L166" s="13" t="str">
        <f t="shared" si="51"/>
        <v/>
      </c>
      <c r="M166" s="15" t="str">
        <f>IF(G166&gt;0,SUMIF('المبيعات '!F:F,A166,'المبيعات '!T:T)," ")</f>
        <v xml:space="preserve"> </v>
      </c>
      <c r="N166" s="162"/>
    </row>
    <row r="167" spans="1:14">
      <c r="A167" s="97"/>
      <c r="B167" s="97"/>
      <c r="C167" s="97"/>
      <c r="D167" s="97"/>
      <c r="E167" s="177" t="str">
        <f t="shared" si="64"/>
        <v xml:space="preserve">  </v>
      </c>
      <c r="F167" s="12">
        <f>SUMIF(المشتريات!E:E,A167,المشتريات!G:G)</f>
        <v>0</v>
      </c>
      <c r="G167" s="12">
        <f>SUMIF('المبيعات '!F:F,A167,'المبيعات '!H:H)</f>
        <v>0</v>
      </c>
      <c r="H167" s="188">
        <f t="shared" si="42"/>
        <v>0</v>
      </c>
      <c r="I167" s="17" t="str">
        <f>IF(C167+D167&gt;0,SUMIF(المشتريات!E:E,A167,المشتريات!J:J)+E167," ")</f>
        <v xml:space="preserve"> </v>
      </c>
      <c r="J167" s="12">
        <f>SUMIF(المشتريات!E:E,A167,المشتريات!G:G)+C167</f>
        <v>0</v>
      </c>
      <c r="K167" s="13" t="str">
        <f t="shared" si="65"/>
        <v/>
      </c>
      <c r="L167" s="13" t="str">
        <f t="shared" si="51"/>
        <v/>
      </c>
      <c r="M167" s="15" t="str">
        <f>IF(G167&gt;0,SUMIF('المبيعات '!F:F,A167,'المبيعات '!T:T)," ")</f>
        <v xml:space="preserve"> </v>
      </c>
      <c r="N167" s="162"/>
    </row>
    <row r="168" spans="1:14">
      <c r="A168" s="97"/>
      <c r="B168" s="97"/>
      <c r="C168" s="97"/>
      <c r="D168" s="97"/>
      <c r="E168" s="177" t="str">
        <f t="shared" si="64"/>
        <v xml:space="preserve">  </v>
      </c>
      <c r="F168" s="12">
        <f>SUMIF(المشتريات!E:E,A168,المشتريات!G:G)</f>
        <v>0</v>
      </c>
      <c r="G168" s="12">
        <f>SUMIF('المبيعات '!F:F,A168,'المبيعات '!H:H)</f>
        <v>0</v>
      </c>
      <c r="H168" s="188">
        <f t="shared" si="42"/>
        <v>0</v>
      </c>
      <c r="I168" s="17" t="str">
        <f>IF(C168+D168&gt;0,SUMIF(المشتريات!E:E,A168,المشتريات!J:J)+E168," ")</f>
        <v xml:space="preserve"> </v>
      </c>
      <c r="J168" s="12">
        <f>SUMIF(المشتريات!E:E,A168,المشتريات!G:G)+C168</f>
        <v>0</v>
      </c>
      <c r="K168" s="13" t="str">
        <f t="shared" si="65"/>
        <v/>
      </c>
      <c r="L168" s="13" t="str">
        <f t="shared" si="51"/>
        <v/>
      </c>
      <c r="M168" s="15" t="str">
        <f>IF(G168&gt;0,SUMIF('المبيعات '!F:F,A168,'المبيعات '!T:T)," ")</f>
        <v xml:space="preserve"> </v>
      </c>
      <c r="N168" s="162"/>
    </row>
    <row r="169" spans="1:14">
      <c r="A169" s="97"/>
      <c r="B169" s="97"/>
      <c r="C169" s="97"/>
      <c r="D169" s="97"/>
      <c r="E169" s="177" t="str">
        <f t="shared" si="64"/>
        <v xml:space="preserve">  </v>
      </c>
      <c r="F169" s="12">
        <f>SUMIF(المشتريات!E:E,A169,المشتريات!G:G)</f>
        <v>0</v>
      </c>
      <c r="G169" s="12">
        <f>SUMIF('المبيعات '!F:F,A169,'المبيعات '!H:H)</f>
        <v>0</v>
      </c>
      <c r="H169" s="188">
        <f t="shared" si="42"/>
        <v>0</v>
      </c>
      <c r="I169" s="17" t="str">
        <f>IF(C169+D169&gt;0,SUMIF(المشتريات!E:E,A169,المشتريات!J:J)+E169," ")</f>
        <v xml:space="preserve"> </v>
      </c>
      <c r="J169" s="12">
        <f>SUMIF(المشتريات!E:E,A169,المشتريات!G:G)+C169</f>
        <v>0</v>
      </c>
      <c r="K169" s="13" t="str">
        <f t="shared" si="65"/>
        <v/>
      </c>
      <c r="L169" s="13" t="str">
        <f t="shared" si="51"/>
        <v/>
      </c>
      <c r="M169" s="15" t="str">
        <f>IF(G169&gt;0,SUMIF('المبيعات '!F:F,A169,'المبيعات '!T:T)," ")</f>
        <v xml:space="preserve"> </v>
      </c>
      <c r="N169" s="162"/>
    </row>
    <row r="170" spans="1:14">
      <c r="A170" s="97"/>
      <c r="B170" s="97"/>
      <c r="C170" s="97"/>
      <c r="D170" s="97"/>
      <c r="E170" s="177" t="str">
        <f t="shared" si="64"/>
        <v xml:space="preserve">  </v>
      </c>
      <c r="F170" s="12">
        <f>SUMIF(المشتريات!E:E,A170,المشتريات!G:G)</f>
        <v>0</v>
      </c>
      <c r="G170" s="12">
        <f>SUMIF('المبيعات '!F:F,A170,'المبيعات '!H:H)</f>
        <v>0</v>
      </c>
      <c r="H170" s="188">
        <f t="shared" si="42"/>
        <v>0</v>
      </c>
      <c r="I170" s="17" t="str">
        <f>IF(C170+D170&gt;0,SUMIF(المشتريات!E:E,A170,المشتريات!J:J)+E170," ")</f>
        <v xml:space="preserve"> </v>
      </c>
      <c r="J170" s="12">
        <f>SUMIF(المشتريات!E:E,A170,المشتريات!G:G)+C170</f>
        <v>0</v>
      </c>
      <c r="K170" s="13" t="str">
        <f t="shared" si="65"/>
        <v/>
      </c>
      <c r="L170" s="13" t="str">
        <f t="shared" si="51"/>
        <v/>
      </c>
      <c r="M170" s="15" t="str">
        <f>IF(G170&gt;0,SUMIF('المبيعات '!F:F,A170,'المبيعات '!T:T)," ")</f>
        <v xml:space="preserve"> </v>
      </c>
      <c r="N170" s="162"/>
    </row>
    <row r="171" spans="1:14">
      <c r="A171" s="97"/>
      <c r="B171" s="97"/>
      <c r="C171" s="97"/>
      <c r="D171" s="97"/>
      <c r="E171" s="177" t="str">
        <f t="shared" si="64"/>
        <v xml:space="preserve">  </v>
      </c>
      <c r="F171" s="12">
        <f>SUMIF(المشتريات!E:E,A171,المشتريات!G:G)</f>
        <v>0</v>
      </c>
      <c r="G171" s="12">
        <f>SUMIF('المبيعات '!F:F,A171,'المبيعات '!H:H)</f>
        <v>0</v>
      </c>
      <c r="H171" s="188">
        <f t="shared" si="42"/>
        <v>0</v>
      </c>
      <c r="I171" s="17" t="str">
        <f>IF(C171+D171&gt;0,SUMIF(المشتريات!E:E,A171,المشتريات!J:J)+E171," ")</f>
        <v xml:space="preserve"> </v>
      </c>
      <c r="J171" s="12">
        <f>SUMIF(المشتريات!E:E,A171,المشتريات!G:G)+C171</f>
        <v>0</v>
      </c>
      <c r="K171" s="13" t="str">
        <f t="shared" si="65"/>
        <v/>
      </c>
      <c r="L171" s="13" t="str">
        <f t="shared" si="51"/>
        <v/>
      </c>
      <c r="M171" s="15" t="str">
        <f>IF(G171&gt;0,SUMIF('المبيعات '!F:F,A171,'المبيعات '!T:T)," ")</f>
        <v xml:space="preserve"> </v>
      </c>
      <c r="N171" s="162"/>
    </row>
    <row r="172" spans="1:14">
      <c r="A172" s="97"/>
      <c r="B172" s="97"/>
      <c r="C172" s="97"/>
      <c r="D172" s="97"/>
      <c r="E172" s="177" t="str">
        <f t="shared" ref="E172" si="66">IF(C172+D172&gt;0,D172*C172,"  ")</f>
        <v xml:space="preserve">  </v>
      </c>
      <c r="F172" s="12">
        <f>SUMIF(المشتريات!E:E,A172,المشتريات!G:G)</f>
        <v>0</v>
      </c>
      <c r="G172" s="12">
        <f>SUMIF('المبيعات '!F:F,A172,'المبيعات '!H:H)</f>
        <v>0</v>
      </c>
      <c r="H172" s="188">
        <f t="shared" ref="H172" si="67">C172+F172-G172</f>
        <v>0</v>
      </c>
      <c r="I172" s="17" t="str">
        <f>IF(C172+D172&gt;0,SUMIF(المشتريات!E:E,A172,المشتريات!J:J)+E172," ")</f>
        <v xml:space="preserve"> </v>
      </c>
      <c r="J172" s="12">
        <f>SUMIF(المشتريات!E:E,A172,المشتريات!G:G)+C172</f>
        <v>0</v>
      </c>
      <c r="K172" s="13" t="str">
        <f t="shared" ref="K172" si="68">IF(C172&lt;&gt;0,I172/J172,"")</f>
        <v/>
      </c>
      <c r="L172" s="13" t="str">
        <f t="shared" ref="L172" si="69">IF(K172="","",H172*K172)</f>
        <v/>
      </c>
      <c r="M172" s="15" t="str">
        <f>IF(G172&gt;0,SUMIF('المبيعات '!F:F,A172,'المبيعات '!T:T)," ")</f>
        <v xml:space="preserve"> </v>
      </c>
      <c r="N172" s="162"/>
    </row>
    <row r="173" spans="1:14">
      <c r="A173" s="97"/>
      <c r="B173" s="97"/>
      <c r="C173" s="97"/>
      <c r="D173" s="97"/>
      <c r="E173" s="177" t="str">
        <f t="shared" si="64"/>
        <v xml:space="preserve">  </v>
      </c>
      <c r="F173" s="12">
        <f>SUMIF(المشتريات!E:E,A173,المشتريات!G:G)</f>
        <v>0</v>
      </c>
      <c r="G173" s="12">
        <f>SUMIF('المبيعات '!F:F,A173,'المبيعات '!H:H)</f>
        <v>0</v>
      </c>
      <c r="H173" s="188">
        <f t="shared" si="42"/>
        <v>0</v>
      </c>
      <c r="I173" s="17" t="str">
        <f>IF(C173+D173&gt;0,SUMIF(المشتريات!E:E,A173,المشتريات!J:J)+E173," ")</f>
        <v xml:space="preserve"> </v>
      </c>
      <c r="J173" s="12">
        <f>SUMIF(المشتريات!E:E,A173,المشتريات!G:G)+C173</f>
        <v>0</v>
      </c>
      <c r="K173" s="13" t="str">
        <f t="shared" si="65"/>
        <v/>
      </c>
      <c r="L173" s="13" t="str">
        <f t="shared" si="51"/>
        <v/>
      </c>
      <c r="M173" s="15" t="str">
        <f>IF(G173&gt;0,SUMIF('المبيعات '!F:F,A173,'المبيعات '!T:T)," ")</f>
        <v xml:space="preserve"> </v>
      </c>
      <c r="N173" s="162"/>
    </row>
    <row r="174" spans="1:14">
      <c r="A174" s="97"/>
      <c r="B174" s="97"/>
      <c r="C174" s="97"/>
      <c r="D174" s="97"/>
      <c r="E174" s="177" t="str">
        <f t="shared" si="64"/>
        <v xml:space="preserve">  </v>
      </c>
      <c r="F174" s="12">
        <f>SUMIF(المشتريات!E:E,A174,المشتريات!G:G)</f>
        <v>0</v>
      </c>
      <c r="G174" s="12">
        <f>SUMIF('المبيعات '!F:F,A174,'المبيعات '!H:H)</f>
        <v>0</v>
      </c>
      <c r="H174" s="188">
        <f t="shared" ref="H174:H237" si="70">C174+F174-G174</f>
        <v>0</v>
      </c>
      <c r="I174" s="17" t="str">
        <f>IF(C174+D174&gt;0,SUMIF(المشتريات!E:E,A174,المشتريات!J:J)+E174," ")</f>
        <v xml:space="preserve"> </v>
      </c>
      <c r="J174" s="12">
        <f>SUMIF(المشتريات!E:E,A174,المشتريات!G:G)+C174</f>
        <v>0</v>
      </c>
      <c r="K174" s="13" t="str">
        <f t="shared" si="65"/>
        <v/>
      </c>
      <c r="L174" s="13" t="str">
        <f t="shared" si="51"/>
        <v/>
      </c>
      <c r="M174" s="15" t="str">
        <f>IF(G174&gt;0,SUMIF('المبيعات '!F:F,A174,'المبيعات '!T:T)," ")</f>
        <v xml:space="preserve"> </v>
      </c>
      <c r="N174" s="162"/>
    </row>
    <row r="175" spans="1:14">
      <c r="A175" s="97"/>
      <c r="B175" s="97"/>
      <c r="C175" s="97"/>
      <c r="D175" s="97"/>
      <c r="E175" s="177" t="str">
        <f t="shared" si="64"/>
        <v xml:space="preserve">  </v>
      </c>
      <c r="F175" s="12">
        <f>SUMIF(المشتريات!E:E,A175,المشتريات!G:G)</f>
        <v>0</v>
      </c>
      <c r="G175" s="12">
        <f>SUMIF('المبيعات '!F:F,A175,'المبيعات '!H:H)</f>
        <v>0</v>
      </c>
      <c r="H175" s="188">
        <f t="shared" si="70"/>
        <v>0</v>
      </c>
      <c r="I175" s="17" t="str">
        <f>IF(C175+D175&gt;0,SUMIF(المشتريات!E:E,A175,المشتريات!J:J)+E175," ")</f>
        <v xml:space="preserve"> </v>
      </c>
      <c r="J175" s="12">
        <f>SUMIF(المشتريات!E:E,A175,المشتريات!G:G)+C175</f>
        <v>0</v>
      </c>
      <c r="K175" s="13" t="str">
        <f t="shared" si="65"/>
        <v/>
      </c>
      <c r="L175" s="13" t="str">
        <f t="shared" si="51"/>
        <v/>
      </c>
      <c r="M175" s="15" t="str">
        <f>IF(G175&gt;0,SUMIF('المبيعات '!F:F,A175,'المبيعات '!T:T)," ")</f>
        <v xml:space="preserve"> </v>
      </c>
      <c r="N175" s="162"/>
    </row>
    <row r="176" spans="1:14">
      <c r="A176" s="97"/>
      <c r="B176" s="97"/>
      <c r="C176" s="97"/>
      <c r="D176" s="97"/>
      <c r="E176" s="177" t="str">
        <f t="shared" si="64"/>
        <v xml:space="preserve">  </v>
      </c>
      <c r="F176" s="12">
        <f>SUMIF(المشتريات!E:E,A176,المشتريات!G:G)</f>
        <v>0</v>
      </c>
      <c r="G176" s="12">
        <f>SUMIF('المبيعات '!F:F,A176,'المبيعات '!H:H)</f>
        <v>0</v>
      </c>
      <c r="H176" s="188">
        <f t="shared" si="70"/>
        <v>0</v>
      </c>
      <c r="I176" s="17" t="str">
        <f>IF(C176+D176&gt;0,SUMIF(المشتريات!E:E,A176,المشتريات!J:J)+E176," ")</f>
        <v xml:space="preserve"> </v>
      </c>
      <c r="J176" s="12">
        <f>SUMIF(المشتريات!E:E,A176,المشتريات!G:G)+C176</f>
        <v>0</v>
      </c>
      <c r="K176" s="13" t="str">
        <f t="shared" si="65"/>
        <v/>
      </c>
      <c r="L176" s="13" t="str">
        <f t="shared" si="51"/>
        <v/>
      </c>
      <c r="M176" s="15" t="str">
        <f>IF(G176&gt;0,SUMIF('المبيعات '!F:F,A176,'المبيعات '!T:T)," ")</f>
        <v xml:space="preserve"> </v>
      </c>
      <c r="N176" s="162"/>
    </row>
    <row r="177" spans="1:14">
      <c r="A177" s="97"/>
      <c r="B177" s="97"/>
      <c r="C177" s="97"/>
      <c r="D177" s="97"/>
      <c r="E177" s="177" t="str">
        <f t="shared" si="64"/>
        <v xml:space="preserve">  </v>
      </c>
      <c r="F177" s="12">
        <f>SUMIF(المشتريات!E:E,A177,المشتريات!G:G)</f>
        <v>0</v>
      </c>
      <c r="G177" s="12">
        <f>SUMIF('المبيعات '!F:F,A177,'المبيعات '!H:H)</f>
        <v>0</v>
      </c>
      <c r="H177" s="188">
        <f t="shared" si="70"/>
        <v>0</v>
      </c>
      <c r="I177" s="17" t="str">
        <f>IF(C177+D177&gt;0,SUMIF(المشتريات!E:E,A177,المشتريات!J:J)+E177," ")</f>
        <v xml:space="preserve"> </v>
      </c>
      <c r="J177" s="12">
        <f>SUMIF(المشتريات!E:E,A177,المشتريات!G:G)+C177</f>
        <v>0</v>
      </c>
      <c r="K177" s="13" t="str">
        <f t="shared" si="65"/>
        <v/>
      </c>
      <c r="L177" s="13" t="str">
        <f t="shared" si="51"/>
        <v/>
      </c>
      <c r="M177" s="15" t="str">
        <f>IF(G177&gt;0,SUMIF('المبيعات '!F:F,A177,'المبيعات '!T:T)," ")</f>
        <v xml:space="preserve"> </v>
      </c>
      <c r="N177" s="162"/>
    </row>
    <row r="178" spans="1:14">
      <c r="A178" s="97"/>
      <c r="B178" s="97"/>
      <c r="C178" s="97"/>
      <c r="D178" s="97"/>
      <c r="E178" s="177" t="str">
        <f t="shared" si="64"/>
        <v xml:space="preserve">  </v>
      </c>
      <c r="F178" s="12">
        <f>SUMIF(المشتريات!E:E,A178,المشتريات!G:G)</f>
        <v>0</v>
      </c>
      <c r="G178" s="12">
        <f>SUMIF('المبيعات '!F:F,A178,'المبيعات '!H:H)</f>
        <v>0</v>
      </c>
      <c r="H178" s="188">
        <f t="shared" si="70"/>
        <v>0</v>
      </c>
      <c r="I178" s="17" t="str">
        <f>IF(C178+D178&gt;0,SUMIF(المشتريات!E:E,A178,المشتريات!J:J)+E178," ")</f>
        <v xml:space="preserve"> </v>
      </c>
      <c r="J178" s="12">
        <f>SUMIF(المشتريات!E:E,A178,المشتريات!G:G)+C178</f>
        <v>0</v>
      </c>
      <c r="K178" s="13" t="str">
        <f t="shared" si="65"/>
        <v/>
      </c>
      <c r="L178" s="13" t="str">
        <f t="shared" si="51"/>
        <v/>
      </c>
      <c r="M178" s="15" t="str">
        <f>IF(G178&gt;0,SUMIF('المبيعات '!F:F,A178,'المبيعات '!T:T)," ")</f>
        <v xml:space="preserve"> </v>
      </c>
      <c r="N178" s="162"/>
    </row>
    <row r="179" spans="1:14">
      <c r="A179" s="97"/>
      <c r="B179" s="97"/>
      <c r="C179" s="97"/>
      <c r="D179" s="97"/>
      <c r="E179" s="177" t="str">
        <f t="shared" si="64"/>
        <v xml:space="preserve">  </v>
      </c>
      <c r="F179" s="12">
        <f>SUMIF(المشتريات!E:E,A179,المشتريات!G:G)</f>
        <v>0</v>
      </c>
      <c r="G179" s="12">
        <f>SUMIF('المبيعات '!F:F,A179,'المبيعات '!H:H)</f>
        <v>0</v>
      </c>
      <c r="H179" s="188">
        <f t="shared" si="70"/>
        <v>0</v>
      </c>
      <c r="I179" s="17" t="str">
        <f>IF(C179+D179&gt;0,SUMIF(المشتريات!E:E,A179,المشتريات!J:J)+E179," ")</f>
        <v xml:space="preserve"> </v>
      </c>
      <c r="J179" s="12">
        <f>SUMIF(المشتريات!E:E,A179,المشتريات!G:G)+C179</f>
        <v>0</v>
      </c>
      <c r="K179" s="13" t="str">
        <f t="shared" si="65"/>
        <v/>
      </c>
      <c r="L179" s="13" t="str">
        <f t="shared" si="51"/>
        <v/>
      </c>
      <c r="M179" s="15" t="str">
        <f>IF(G179&gt;0,SUMIF('المبيعات '!F:F,A179,'المبيعات '!T:T)," ")</f>
        <v xml:space="preserve"> </v>
      </c>
      <c r="N179" s="162"/>
    </row>
    <row r="180" spans="1:14">
      <c r="A180" s="97"/>
      <c r="B180" s="97"/>
      <c r="C180" s="97"/>
      <c r="D180" s="97"/>
      <c r="E180" s="177" t="str">
        <f t="shared" si="64"/>
        <v xml:space="preserve">  </v>
      </c>
      <c r="F180" s="12">
        <f>SUMIF(المشتريات!E:E,A180,المشتريات!G:G)</f>
        <v>0</v>
      </c>
      <c r="G180" s="12">
        <f>SUMIF('المبيعات '!F:F,A180,'المبيعات '!H:H)</f>
        <v>0</v>
      </c>
      <c r="H180" s="188">
        <f t="shared" si="70"/>
        <v>0</v>
      </c>
      <c r="I180" s="17" t="str">
        <f>IF(C180+D180&gt;0,SUMIF(المشتريات!E:E,A180,المشتريات!J:J)+E180," ")</f>
        <v xml:space="preserve"> </v>
      </c>
      <c r="J180" s="12">
        <f>SUMIF(المشتريات!E:E,A180,المشتريات!G:G)+C180</f>
        <v>0</v>
      </c>
      <c r="K180" s="13" t="str">
        <f t="shared" si="65"/>
        <v/>
      </c>
      <c r="L180" s="13" t="str">
        <f t="shared" si="51"/>
        <v/>
      </c>
      <c r="M180" s="15" t="str">
        <f>IF(G180&gt;0,SUMIF('المبيعات '!F:F,A180,'المبيعات '!T:T)," ")</f>
        <v xml:space="preserve"> </v>
      </c>
      <c r="N180" s="162"/>
    </row>
    <row r="181" spans="1:14">
      <c r="A181" s="97"/>
      <c r="B181" s="97"/>
      <c r="C181" s="97"/>
      <c r="D181" s="97"/>
      <c r="E181" s="177" t="str">
        <f t="shared" si="64"/>
        <v xml:space="preserve">  </v>
      </c>
      <c r="F181" s="12">
        <f>SUMIF(المشتريات!E:E,A181,المشتريات!G:G)</f>
        <v>0</v>
      </c>
      <c r="G181" s="12">
        <f>SUMIF('المبيعات '!F:F,A181,'المبيعات '!H:H)</f>
        <v>0</v>
      </c>
      <c r="H181" s="188">
        <f t="shared" si="70"/>
        <v>0</v>
      </c>
      <c r="I181" s="17" t="str">
        <f>IF(C181+D181&gt;0,SUMIF(المشتريات!E:E,A181,المشتريات!J:J)+E181," ")</f>
        <v xml:space="preserve"> </v>
      </c>
      <c r="J181" s="12">
        <f>SUMIF(المشتريات!E:E,A181,المشتريات!G:G)+C181</f>
        <v>0</v>
      </c>
      <c r="K181" s="13" t="str">
        <f t="shared" si="65"/>
        <v/>
      </c>
      <c r="L181" s="13" t="str">
        <f t="shared" si="51"/>
        <v/>
      </c>
      <c r="M181" s="15" t="str">
        <f>IF(G181&gt;0,SUMIF('المبيعات '!F:F,A181,'المبيعات '!T:T)," ")</f>
        <v xml:space="preserve"> </v>
      </c>
      <c r="N181" s="162"/>
    </row>
    <row r="182" spans="1:14">
      <c r="A182" s="97"/>
      <c r="B182" s="97"/>
      <c r="C182" s="97"/>
      <c r="D182" s="97"/>
      <c r="E182" s="177" t="str">
        <f t="shared" si="64"/>
        <v xml:space="preserve">  </v>
      </c>
      <c r="F182" s="12">
        <f>SUMIF(المشتريات!E:E,A182,المشتريات!G:G)</f>
        <v>0</v>
      </c>
      <c r="G182" s="12">
        <f>SUMIF('المبيعات '!F:F,A182,'المبيعات '!H:H)</f>
        <v>0</v>
      </c>
      <c r="H182" s="188">
        <f t="shared" si="70"/>
        <v>0</v>
      </c>
      <c r="I182" s="17" t="str">
        <f>IF(C182+D182&gt;0,SUMIF(المشتريات!E:E,A182,المشتريات!J:J)+E182," ")</f>
        <v xml:space="preserve"> </v>
      </c>
      <c r="J182" s="12">
        <f>SUMIF(المشتريات!E:E,A182,المشتريات!G:G)+C182</f>
        <v>0</v>
      </c>
      <c r="K182" s="13" t="str">
        <f t="shared" si="65"/>
        <v/>
      </c>
      <c r="L182" s="13" t="str">
        <f t="shared" si="51"/>
        <v/>
      </c>
      <c r="M182" s="15" t="str">
        <f>IF(G182&gt;0,SUMIF('المبيعات '!F:F,A182,'المبيعات '!T:T)," ")</f>
        <v xml:space="preserve"> </v>
      </c>
      <c r="N182" s="162"/>
    </row>
    <row r="183" spans="1:14">
      <c r="A183" s="97"/>
      <c r="B183" s="97"/>
      <c r="C183" s="97"/>
      <c r="D183" s="97"/>
      <c r="E183" s="177" t="str">
        <f t="shared" si="64"/>
        <v xml:space="preserve">  </v>
      </c>
      <c r="F183" s="12">
        <f>SUMIF(المشتريات!E:E,A183,المشتريات!G:G)</f>
        <v>0</v>
      </c>
      <c r="G183" s="12">
        <f>SUMIF('المبيعات '!F:F,A183,'المبيعات '!H:H)</f>
        <v>0</v>
      </c>
      <c r="H183" s="188">
        <f t="shared" si="70"/>
        <v>0</v>
      </c>
      <c r="I183" s="17" t="str">
        <f>IF(C183+D183&gt;0,SUMIF(المشتريات!E:E,A183,المشتريات!J:J)+E183," ")</f>
        <v xml:space="preserve"> </v>
      </c>
      <c r="J183" s="12">
        <f>SUMIF(المشتريات!E:E,A183,المشتريات!G:G)+C183</f>
        <v>0</v>
      </c>
      <c r="K183" s="13" t="str">
        <f t="shared" si="65"/>
        <v/>
      </c>
      <c r="L183" s="13" t="str">
        <f t="shared" si="51"/>
        <v/>
      </c>
      <c r="M183" s="15" t="str">
        <f>IF(G183&gt;0,SUMIF('المبيعات '!F:F,A183,'المبيعات '!T:T)," ")</f>
        <v xml:space="preserve"> </v>
      </c>
      <c r="N183" s="162"/>
    </row>
    <row r="184" spans="1:14">
      <c r="A184" s="97"/>
      <c r="B184" s="97"/>
      <c r="C184" s="97"/>
      <c r="D184" s="97"/>
      <c r="E184" s="177" t="str">
        <f t="shared" si="64"/>
        <v xml:space="preserve">  </v>
      </c>
      <c r="F184" s="12">
        <f>SUMIF(المشتريات!E:E,A184,المشتريات!G:G)</f>
        <v>0</v>
      </c>
      <c r="G184" s="12">
        <f>SUMIF('المبيعات '!F:F,A184,'المبيعات '!H:H)</f>
        <v>0</v>
      </c>
      <c r="H184" s="188">
        <f t="shared" si="70"/>
        <v>0</v>
      </c>
      <c r="I184" s="17" t="str">
        <f>IF(C184+D184&gt;0,SUMIF(المشتريات!E:E,A184,المشتريات!J:J)+E184," ")</f>
        <v xml:space="preserve"> </v>
      </c>
      <c r="J184" s="12">
        <f>SUMIF(المشتريات!E:E,A184,المشتريات!G:G)+C184</f>
        <v>0</v>
      </c>
      <c r="K184" s="13" t="str">
        <f t="shared" si="65"/>
        <v/>
      </c>
      <c r="L184" s="13" t="str">
        <f t="shared" si="51"/>
        <v/>
      </c>
      <c r="M184" s="15" t="str">
        <f>IF(G184&gt;0,SUMIF('المبيعات '!F:F,A184,'المبيعات '!T:T)," ")</f>
        <v xml:space="preserve"> </v>
      </c>
      <c r="N184" s="162"/>
    </row>
    <row r="185" spans="1:14">
      <c r="A185" s="97"/>
      <c r="B185" s="97"/>
      <c r="C185" s="97"/>
      <c r="D185" s="97"/>
      <c r="E185" s="177" t="str">
        <f t="shared" si="64"/>
        <v xml:space="preserve">  </v>
      </c>
      <c r="F185" s="12">
        <f>SUMIF(المشتريات!E:E,A185,المشتريات!G:G)</f>
        <v>0</v>
      </c>
      <c r="G185" s="12">
        <f>SUMIF('المبيعات '!F:F,A185,'المبيعات '!H:H)</f>
        <v>0</v>
      </c>
      <c r="H185" s="188">
        <f t="shared" si="70"/>
        <v>0</v>
      </c>
      <c r="I185" s="17" t="str">
        <f>IF(C185+D185&gt;0,SUMIF(المشتريات!E:E,A185,المشتريات!J:J)+E185," ")</f>
        <v xml:space="preserve"> </v>
      </c>
      <c r="J185" s="12">
        <f>SUMIF(المشتريات!E:E,A185,المشتريات!G:G)+C185</f>
        <v>0</v>
      </c>
      <c r="K185" s="13" t="str">
        <f t="shared" si="65"/>
        <v/>
      </c>
      <c r="L185" s="13" t="str">
        <f t="shared" si="51"/>
        <v/>
      </c>
      <c r="M185" s="15" t="str">
        <f>IF(G185&gt;0,SUMIF('المبيعات '!F:F,A185,'المبيعات '!T:T)," ")</f>
        <v xml:space="preserve"> </v>
      </c>
      <c r="N185" s="162"/>
    </row>
    <row r="186" spans="1:14">
      <c r="A186" s="97"/>
      <c r="B186" s="97"/>
      <c r="C186" s="97"/>
      <c r="D186" s="97"/>
      <c r="E186" s="177" t="str">
        <f t="shared" si="64"/>
        <v xml:space="preserve">  </v>
      </c>
      <c r="F186" s="12">
        <f>SUMIF(المشتريات!E:E,A186,المشتريات!G:G)</f>
        <v>0</v>
      </c>
      <c r="G186" s="12">
        <f>SUMIF('المبيعات '!F:F,A186,'المبيعات '!H:H)</f>
        <v>0</v>
      </c>
      <c r="H186" s="188">
        <f t="shared" si="70"/>
        <v>0</v>
      </c>
      <c r="I186" s="17" t="str">
        <f>IF(C186+D186&gt;0,SUMIF(المشتريات!E:E,A186,المشتريات!J:J)+E186," ")</f>
        <v xml:space="preserve"> </v>
      </c>
      <c r="J186" s="12">
        <f>SUMIF(المشتريات!E:E,A186,المشتريات!G:G)+C186</f>
        <v>0</v>
      </c>
      <c r="K186" s="13" t="str">
        <f t="shared" si="65"/>
        <v/>
      </c>
      <c r="L186" s="13" t="str">
        <f t="shared" si="51"/>
        <v/>
      </c>
      <c r="M186" s="15" t="str">
        <f>IF(G186&gt;0,SUMIF('المبيعات '!F:F,A186,'المبيعات '!T:T)," ")</f>
        <v xml:space="preserve"> </v>
      </c>
      <c r="N186" s="162"/>
    </row>
    <row r="187" spans="1:14">
      <c r="A187" s="97"/>
      <c r="B187" s="97"/>
      <c r="C187" s="97"/>
      <c r="D187" s="97"/>
      <c r="E187" s="177" t="str">
        <f t="shared" si="64"/>
        <v xml:space="preserve">  </v>
      </c>
      <c r="F187" s="12">
        <f>SUMIF(المشتريات!E:E,A187,المشتريات!G:G)</f>
        <v>0</v>
      </c>
      <c r="G187" s="12">
        <f>SUMIF('المبيعات '!F:F,A187,'المبيعات '!H:H)</f>
        <v>0</v>
      </c>
      <c r="H187" s="188">
        <f t="shared" si="70"/>
        <v>0</v>
      </c>
      <c r="I187" s="17" t="str">
        <f>IF(C187+D187&gt;0,SUMIF(المشتريات!E:E,A187,المشتريات!J:J)+E187," ")</f>
        <v xml:space="preserve"> </v>
      </c>
      <c r="J187" s="12">
        <f>SUMIF(المشتريات!E:E,A187,المشتريات!G:G)+C187</f>
        <v>0</v>
      </c>
      <c r="K187" s="13" t="str">
        <f t="shared" si="65"/>
        <v/>
      </c>
      <c r="L187" s="13" t="str">
        <f t="shared" si="51"/>
        <v/>
      </c>
      <c r="M187" s="15" t="str">
        <f>IF(G187&gt;0,SUMIF('المبيعات '!F:F,A187,'المبيعات '!T:T)," ")</f>
        <v xml:space="preserve"> </v>
      </c>
      <c r="N187" s="162"/>
    </row>
    <row r="188" spans="1:14">
      <c r="A188" s="97"/>
      <c r="B188" s="97"/>
      <c r="C188" s="97"/>
      <c r="D188" s="97"/>
      <c r="E188" s="177" t="str">
        <f t="shared" si="64"/>
        <v xml:space="preserve">  </v>
      </c>
      <c r="F188" s="12">
        <f>SUMIF(المشتريات!E:E,A188,المشتريات!G:G)</f>
        <v>0</v>
      </c>
      <c r="G188" s="12">
        <f>SUMIF('المبيعات '!F:F,A188,'المبيعات '!H:H)</f>
        <v>0</v>
      </c>
      <c r="H188" s="188">
        <f t="shared" si="70"/>
        <v>0</v>
      </c>
      <c r="I188" s="17" t="str">
        <f>IF(C188+D188&gt;0,SUMIF(المشتريات!E:E,A188,المشتريات!J:J)+E188," ")</f>
        <v xml:space="preserve"> </v>
      </c>
      <c r="J188" s="12">
        <f>SUMIF(المشتريات!E:E,A188,المشتريات!G:G)+C188</f>
        <v>0</v>
      </c>
      <c r="K188" s="13" t="str">
        <f t="shared" si="65"/>
        <v/>
      </c>
      <c r="L188" s="13" t="str">
        <f t="shared" si="51"/>
        <v/>
      </c>
      <c r="M188" s="15" t="str">
        <f>IF(G188&gt;0,SUMIF('المبيعات '!F:F,A188,'المبيعات '!T:T)," ")</f>
        <v xml:space="preserve"> </v>
      </c>
      <c r="N188" s="162"/>
    </row>
    <row r="189" spans="1:14">
      <c r="A189" s="97"/>
      <c r="B189" s="97"/>
      <c r="C189" s="97"/>
      <c r="D189" s="97"/>
      <c r="E189" s="177" t="str">
        <f t="shared" si="64"/>
        <v xml:space="preserve">  </v>
      </c>
      <c r="F189" s="12">
        <f>SUMIF(المشتريات!E:E,A189,المشتريات!G:G)</f>
        <v>0</v>
      </c>
      <c r="G189" s="12">
        <f>SUMIF('المبيعات '!F:F,A189,'المبيعات '!H:H)</f>
        <v>0</v>
      </c>
      <c r="H189" s="188">
        <f t="shared" si="70"/>
        <v>0</v>
      </c>
      <c r="I189" s="17" t="str">
        <f>IF(C189+D189&gt;0,SUMIF(المشتريات!E:E,A189,المشتريات!J:J)+E189," ")</f>
        <v xml:space="preserve"> </v>
      </c>
      <c r="J189" s="12">
        <f>SUMIF(المشتريات!E:E,A189,المشتريات!G:G)+C189</f>
        <v>0</v>
      </c>
      <c r="K189" s="13" t="str">
        <f t="shared" si="65"/>
        <v/>
      </c>
      <c r="L189" s="13" t="str">
        <f t="shared" si="51"/>
        <v/>
      </c>
      <c r="M189" s="15" t="str">
        <f>IF(G189&gt;0,SUMIF('المبيعات '!F:F,A189,'المبيعات '!T:T)," ")</f>
        <v xml:space="preserve"> </v>
      </c>
      <c r="N189" s="162"/>
    </row>
    <row r="190" spans="1:14">
      <c r="A190" s="97"/>
      <c r="B190" s="97"/>
      <c r="C190" s="97"/>
      <c r="D190" s="97"/>
      <c r="E190" s="177" t="str">
        <f t="shared" si="64"/>
        <v xml:space="preserve">  </v>
      </c>
      <c r="F190" s="12">
        <f>SUMIF(المشتريات!E:E,A190,المشتريات!G:G)</f>
        <v>0</v>
      </c>
      <c r="G190" s="12">
        <f>SUMIF('المبيعات '!F:F,A190,'المبيعات '!H:H)</f>
        <v>0</v>
      </c>
      <c r="H190" s="188">
        <f t="shared" si="70"/>
        <v>0</v>
      </c>
      <c r="I190" s="17" t="str">
        <f>IF(C190+D190&gt;0,SUMIF(المشتريات!E:E,A190,المشتريات!J:J)+E190," ")</f>
        <v xml:space="preserve"> </v>
      </c>
      <c r="J190" s="12">
        <f>SUMIF(المشتريات!E:E,A190,المشتريات!G:G)+C190</f>
        <v>0</v>
      </c>
      <c r="K190" s="13" t="str">
        <f t="shared" si="65"/>
        <v/>
      </c>
      <c r="L190" s="13" t="str">
        <f t="shared" si="51"/>
        <v/>
      </c>
      <c r="M190" s="15" t="str">
        <f>IF(G190&gt;0,SUMIF('المبيعات '!F:F,A190,'المبيعات '!T:T)," ")</f>
        <v xml:space="preserve"> </v>
      </c>
      <c r="N190" s="162"/>
    </row>
    <row r="191" spans="1:14">
      <c r="A191" s="97"/>
      <c r="B191" s="97"/>
      <c r="C191" s="97"/>
      <c r="D191" s="97"/>
      <c r="E191" s="177" t="str">
        <f t="shared" si="64"/>
        <v xml:space="preserve">  </v>
      </c>
      <c r="F191" s="12">
        <f>SUMIF(المشتريات!E:E,A191,المشتريات!G:G)</f>
        <v>0</v>
      </c>
      <c r="G191" s="12">
        <f>SUMIF('المبيعات '!F:F,A191,'المبيعات '!H:H)</f>
        <v>0</v>
      </c>
      <c r="H191" s="188">
        <f t="shared" si="70"/>
        <v>0</v>
      </c>
      <c r="I191" s="17" t="str">
        <f>IF(C191+D191&gt;0,SUMIF(المشتريات!E:E,A191,المشتريات!J:J)+E191," ")</f>
        <v xml:space="preserve"> </v>
      </c>
      <c r="J191" s="12">
        <f>SUMIF(المشتريات!E:E,A191,المشتريات!G:G)+C191</f>
        <v>0</v>
      </c>
      <c r="K191" s="13" t="str">
        <f t="shared" si="65"/>
        <v/>
      </c>
      <c r="L191" s="13" t="str">
        <f t="shared" si="51"/>
        <v/>
      </c>
      <c r="M191" s="15" t="str">
        <f>IF(G191&gt;0,SUMIF('المبيعات '!F:F,A191,'المبيعات '!T:T)," ")</f>
        <v xml:space="preserve"> </v>
      </c>
      <c r="N191" s="162"/>
    </row>
    <row r="192" spans="1:14">
      <c r="A192" s="97"/>
      <c r="B192" s="97"/>
      <c r="C192" s="97"/>
      <c r="D192" s="97"/>
      <c r="E192" s="177" t="str">
        <f t="shared" si="64"/>
        <v xml:space="preserve">  </v>
      </c>
      <c r="F192" s="12">
        <f>SUMIF(المشتريات!E:E,A192,المشتريات!G:G)</f>
        <v>0</v>
      </c>
      <c r="G192" s="12">
        <f>SUMIF('المبيعات '!F:F,A192,'المبيعات '!H:H)</f>
        <v>0</v>
      </c>
      <c r="H192" s="188">
        <f t="shared" si="70"/>
        <v>0</v>
      </c>
      <c r="I192" s="17" t="str">
        <f>IF(C192+D192&gt;0,SUMIF(المشتريات!E:E,A192,المشتريات!J:J)+E192," ")</f>
        <v xml:space="preserve"> </v>
      </c>
      <c r="J192" s="12">
        <f>SUMIF(المشتريات!E:E,A192,المشتريات!G:G)+C192</f>
        <v>0</v>
      </c>
      <c r="K192" s="13" t="str">
        <f t="shared" si="65"/>
        <v/>
      </c>
      <c r="L192" s="13" t="str">
        <f t="shared" si="51"/>
        <v/>
      </c>
      <c r="M192" s="15" t="str">
        <f>IF(G192&gt;0,SUMIF('المبيعات '!F:F,A192,'المبيعات '!T:T)," ")</f>
        <v xml:space="preserve"> </v>
      </c>
      <c r="N192" s="162"/>
    </row>
    <row r="193" spans="1:14">
      <c r="A193" s="97"/>
      <c r="B193" s="97"/>
      <c r="C193" s="97"/>
      <c r="D193" s="97"/>
      <c r="E193" s="177" t="str">
        <f t="shared" si="64"/>
        <v xml:space="preserve">  </v>
      </c>
      <c r="F193" s="12">
        <f>SUMIF(المشتريات!E:E,A193,المشتريات!G:G)</f>
        <v>0</v>
      </c>
      <c r="G193" s="12">
        <f>SUMIF('المبيعات '!F:F,A193,'المبيعات '!H:H)</f>
        <v>0</v>
      </c>
      <c r="H193" s="188">
        <f t="shared" si="70"/>
        <v>0</v>
      </c>
      <c r="I193" s="17" t="str">
        <f>IF(C193+D193&gt;0,SUMIF(المشتريات!E:E,A193,المشتريات!J:J)+E193," ")</f>
        <v xml:space="preserve"> </v>
      </c>
      <c r="J193" s="12">
        <f>SUMIF(المشتريات!E:E,A193,المشتريات!G:G)+C193</f>
        <v>0</v>
      </c>
      <c r="K193" s="13" t="str">
        <f t="shared" si="65"/>
        <v/>
      </c>
      <c r="L193" s="13" t="str">
        <f t="shared" si="51"/>
        <v/>
      </c>
      <c r="M193" s="15" t="str">
        <f>IF(G193&gt;0,SUMIF('المبيعات '!F:F,A193,'المبيعات '!T:T)," ")</f>
        <v xml:space="preserve"> </v>
      </c>
      <c r="N193" s="162"/>
    </row>
    <row r="194" spans="1:14">
      <c r="A194" s="97"/>
      <c r="B194" s="97"/>
      <c r="C194" s="97"/>
      <c r="D194" s="97"/>
      <c r="E194" s="177" t="str">
        <f t="shared" si="64"/>
        <v xml:space="preserve">  </v>
      </c>
      <c r="F194" s="12">
        <f>SUMIF(المشتريات!E:E,A194,المشتريات!G:G)</f>
        <v>0</v>
      </c>
      <c r="G194" s="12">
        <f>SUMIF('المبيعات '!F:F,A194,'المبيعات '!H:H)</f>
        <v>0</v>
      </c>
      <c r="H194" s="188">
        <f t="shared" si="70"/>
        <v>0</v>
      </c>
      <c r="I194" s="17" t="str">
        <f>IF(C194+D194&gt;0,SUMIF(المشتريات!E:E,A194,المشتريات!J:J)+E194," ")</f>
        <v xml:space="preserve"> </v>
      </c>
      <c r="J194" s="12">
        <f>SUMIF(المشتريات!E:E,A194,المشتريات!G:G)+C194</f>
        <v>0</v>
      </c>
      <c r="K194" s="13" t="str">
        <f t="shared" si="65"/>
        <v/>
      </c>
      <c r="L194" s="13" t="str">
        <f t="shared" si="51"/>
        <v/>
      </c>
      <c r="M194" s="15" t="str">
        <f>IF(G194&gt;0,SUMIF('المبيعات '!F:F,A194,'المبيعات '!T:T)," ")</f>
        <v xml:space="preserve"> </v>
      </c>
      <c r="N194" s="162"/>
    </row>
    <row r="195" spans="1:14">
      <c r="A195" s="97"/>
      <c r="B195" s="97"/>
      <c r="C195" s="97"/>
      <c r="D195" s="97"/>
      <c r="E195" s="177" t="str">
        <f t="shared" ref="E195:E226" si="71">IF(C195+D195&gt;0,D195*C195,"  ")</f>
        <v xml:space="preserve">  </v>
      </c>
      <c r="F195" s="12">
        <f>SUMIF(المشتريات!E:E,A195,المشتريات!G:G)</f>
        <v>0</v>
      </c>
      <c r="G195" s="12">
        <f>SUMIF('المبيعات '!F:F,A195,'المبيعات '!H:H)</f>
        <v>0</v>
      </c>
      <c r="H195" s="188">
        <f t="shared" si="70"/>
        <v>0</v>
      </c>
      <c r="I195" s="17" t="str">
        <f>IF(C195+D195&gt;0,SUMIF(المشتريات!E:E,A195,المشتريات!J:J)+E195," ")</f>
        <v xml:space="preserve"> </v>
      </c>
      <c r="J195" s="12">
        <f>SUMIF(المشتريات!E:E,A195,المشتريات!G:G)+C195</f>
        <v>0</v>
      </c>
      <c r="K195" s="13" t="str">
        <f t="shared" si="65"/>
        <v/>
      </c>
      <c r="L195" s="13" t="str">
        <f t="shared" si="51"/>
        <v/>
      </c>
      <c r="M195" s="15" t="str">
        <f>IF(G195&gt;0,SUMIF('المبيعات '!F:F,A195,'المبيعات '!T:T)," ")</f>
        <v xml:space="preserve"> </v>
      </c>
      <c r="N195" s="162"/>
    </row>
    <row r="196" spans="1:14">
      <c r="A196" s="97"/>
      <c r="B196" s="97"/>
      <c r="C196" s="97"/>
      <c r="D196" s="97"/>
      <c r="E196" s="177" t="str">
        <f t="shared" si="71"/>
        <v xml:space="preserve">  </v>
      </c>
      <c r="F196" s="12">
        <f>SUMIF(المشتريات!E:E,A196,المشتريات!G:G)</f>
        <v>0</v>
      </c>
      <c r="G196" s="12">
        <f>SUMIF('المبيعات '!F:F,A196,'المبيعات '!H:H)</f>
        <v>0</v>
      </c>
      <c r="H196" s="188">
        <f t="shared" si="70"/>
        <v>0</v>
      </c>
      <c r="I196" s="17" t="str">
        <f>IF(C196+D196&gt;0,SUMIF(المشتريات!E:E,A196,المشتريات!J:J)+E196," ")</f>
        <v xml:space="preserve"> </v>
      </c>
      <c r="J196" s="12">
        <f>SUMIF(المشتريات!E:E,A196,المشتريات!G:G)+C196</f>
        <v>0</v>
      </c>
      <c r="K196" s="13" t="str">
        <f t="shared" si="65"/>
        <v/>
      </c>
      <c r="L196" s="13" t="str">
        <f t="shared" si="51"/>
        <v/>
      </c>
      <c r="M196" s="15" t="str">
        <f>IF(G196&gt;0,SUMIF('المبيعات '!F:F,A196,'المبيعات '!T:T)," ")</f>
        <v xml:space="preserve"> </v>
      </c>
      <c r="N196" s="162"/>
    </row>
    <row r="197" spans="1:14">
      <c r="A197" s="97"/>
      <c r="B197" s="97"/>
      <c r="C197" s="97"/>
      <c r="D197" s="97"/>
      <c r="E197" s="177" t="str">
        <f t="shared" si="71"/>
        <v xml:space="preserve">  </v>
      </c>
      <c r="F197" s="12">
        <f>SUMIF(المشتريات!E:E,A197,المشتريات!G:G)</f>
        <v>0</v>
      </c>
      <c r="G197" s="12">
        <f>SUMIF('المبيعات '!F:F,A197,'المبيعات '!H:H)</f>
        <v>0</v>
      </c>
      <c r="H197" s="188">
        <f t="shared" si="70"/>
        <v>0</v>
      </c>
      <c r="I197" s="17" t="str">
        <f>IF(C197+D197&gt;0,SUMIF(المشتريات!E:E,A197,المشتريات!J:J)+E197," ")</f>
        <v xml:space="preserve"> </v>
      </c>
      <c r="J197" s="12">
        <f>SUMIF(المشتريات!E:E,A197,المشتريات!G:G)+C197</f>
        <v>0</v>
      </c>
      <c r="K197" s="13" t="str">
        <f t="shared" si="65"/>
        <v/>
      </c>
      <c r="L197" s="13" t="str">
        <f t="shared" si="51"/>
        <v/>
      </c>
      <c r="M197" s="15" t="str">
        <f>IF(G197&gt;0,SUMIF('المبيعات '!F:F,A197,'المبيعات '!T:T)," ")</f>
        <v xml:space="preserve"> </v>
      </c>
      <c r="N197" s="162"/>
    </row>
    <row r="198" spans="1:14">
      <c r="A198" s="97"/>
      <c r="B198" s="97"/>
      <c r="C198" s="97"/>
      <c r="D198" s="97"/>
      <c r="E198" s="177" t="str">
        <f t="shared" si="71"/>
        <v xml:space="preserve">  </v>
      </c>
      <c r="F198" s="12">
        <f>SUMIF(المشتريات!E:E,A198,المشتريات!G:G)</f>
        <v>0</v>
      </c>
      <c r="G198" s="12">
        <f>SUMIF('المبيعات '!F:F,A198,'المبيعات '!H:H)</f>
        <v>0</v>
      </c>
      <c r="H198" s="188">
        <f t="shared" si="70"/>
        <v>0</v>
      </c>
      <c r="I198" s="17" t="str">
        <f>IF(C198+D198&gt;0,SUMIF(المشتريات!E:E,A198,المشتريات!J:J)+E198," ")</f>
        <v xml:space="preserve"> </v>
      </c>
      <c r="J198" s="12">
        <f>SUMIF(المشتريات!E:E,A198,المشتريات!G:G)+C198</f>
        <v>0</v>
      </c>
      <c r="K198" s="13" t="str">
        <f t="shared" si="65"/>
        <v/>
      </c>
      <c r="L198" s="13" t="str">
        <f t="shared" si="51"/>
        <v/>
      </c>
      <c r="M198" s="15" t="str">
        <f>IF(G198&gt;0,SUMIF('المبيعات '!F:F,A198,'المبيعات '!T:T)," ")</f>
        <v xml:space="preserve"> </v>
      </c>
      <c r="N198" s="162"/>
    </row>
    <row r="199" spans="1:14">
      <c r="A199" s="97"/>
      <c r="B199" s="97"/>
      <c r="C199" s="97"/>
      <c r="D199" s="97"/>
      <c r="E199" s="177" t="str">
        <f t="shared" si="71"/>
        <v xml:space="preserve">  </v>
      </c>
      <c r="F199" s="12">
        <f>SUMIF(المشتريات!E:E,A199,المشتريات!G:G)</f>
        <v>0</v>
      </c>
      <c r="G199" s="12">
        <f>SUMIF('المبيعات '!F:F,A199,'المبيعات '!H:H)</f>
        <v>0</v>
      </c>
      <c r="H199" s="188">
        <f t="shared" si="70"/>
        <v>0</v>
      </c>
      <c r="I199" s="17" t="str">
        <f>IF(C199+D199&gt;0,SUMIF(المشتريات!E:E,A199,المشتريات!J:J)+E199," ")</f>
        <v xml:space="preserve"> </v>
      </c>
      <c r="J199" s="12">
        <f>SUMIF(المشتريات!E:E,A199,المشتريات!G:G)+C199</f>
        <v>0</v>
      </c>
      <c r="K199" s="13" t="str">
        <f t="shared" si="65"/>
        <v/>
      </c>
      <c r="L199" s="13" t="str">
        <f t="shared" si="51"/>
        <v/>
      </c>
      <c r="M199" s="15" t="str">
        <f>IF(G199&gt;0,SUMIF('المبيعات '!F:F,A199,'المبيعات '!T:T)," ")</f>
        <v xml:space="preserve"> </v>
      </c>
      <c r="N199" s="162"/>
    </row>
    <row r="200" spans="1:14">
      <c r="A200" s="97"/>
      <c r="B200" s="97"/>
      <c r="C200" s="97"/>
      <c r="D200" s="97"/>
      <c r="E200" s="177" t="str">
        <f t="shared" si="71"/>
        <v xml:space="preserve">  </v>
      </c>
      <c r="F200" s="12">
        <f>SUMIF(المشتريات!E:E,A200,المشتريات!G:G)</f>
        <v>0</v>
      </c>
      <c r="G200" s="12">
        <f>SUMIF('المبيعات '!F:F,A200,'المبيعات '!H:H)</f>
        <v>0</v>
      </c>
      <c r="H200" s="188">
        <f t="shared" si="70"/>
        <v>0</v>
      </c>
      <c r="I200" s="17" t="str">
        <f>IF(C200+D200&gt;0,SUMIF(المشتريات!E:E,A200,المشتريات!J:J)+E200," ")</f>
        <v xml:space="preserve"> </v>
      </c>
      <c r="J200" s="12">
        <f>SUMIF(المشتريات!E:E,A200,المشتريات!G:G)+C200</f>
        <v>0</v>
      </c>
      <c r="K200" s="13" t="str">
        <f t="shared" si="65"/>
        <v/>
      </c>
      <c r="L200" s="13" t="str">
        <f t="shared" si="51"/>
        <v/>
      </c>
      <c r="M200" s="15" t="str">
        <f>IF(G200&gt;0,SUMIF('المبيعات '!F:F,A200,'المبيعات '!T:T)," ")</f>
        <v xml:space="preserve"> </v>
      </c>
      <c r="N200" s="162"/>
    </row>
    <row r="201" spans="1:14">
      <c r="A201" s="97"/>
      <c r="B201" s="97"/>
      <c r="C201" s="97"/>
      <c r="D201" s="97"/>
      <c r="E201" s="177" t="str">
        <f t="shared" si="71"/>
        <v xml:space="preserve">  </v>
      </c>
      <c r="F201" s="12">
        <f>SUMIF(المشتريات!E:E,A201,المشتريات!G:G)</f>
        <v>0</v>
      </c>
      <c r="G201" s="12">
        <f>SUMIF('المبيعات '!F:F,A201,'المبيعات '!H:H)</f>
        <v>0</v>
      </c>
      <c r="H201" s="188">
        <f t="shared" si="70"/>
        <v>0</v>
      </c>
      <c r="I201" s="17" t="str">
        <f>IF(C201+D201&gt;0,SUMIF(المشتريات!E:E,A201,المشتريات!J:J)+E201," ")</f>
        <v xml:space="preserve"> </v>
      </c>
      <c r="J201" s="12">
        <f>SUMIF(المشتريات!E:E,A201,المشتريات!G:G)+C201</f>
        <v>0</v>
      </c>
      <c r="K201" s="13" t="str">
        <f t="shared" si="65"/>
        <v/>
      </c>
      <c r="L201" s="13" t="str">
        <f t="shared" si="51"/>
        <v/>
      </c>
      <c r="M201" s="15" t="str">
        <f>IF(G201&gt;0,SUMIF('المبيعات '!F:F,A201,'المبيعات '!T:T)," ")</f>
        <v xml:space="preserve"> </v>
      </c>
      <c r="N201" s="162"/>
    </row>
    <row r="202" spans="1:14">
      <c r="A202" s="97"/>
      <c r="B202" s="97"/>
      <c r="C202" s="97"/>
      <c r="D202" s="97"/>
      <c r="E202" s="177" t="str">
        <f t="shared" si="71"/>
        <v xml:space="preserve">  </v>
      </c>
      <c r="F202" s="12">
        <f>SUMIF(المشتريات!E:E,A202,المشتريات!G:G)</f>
        <v>0</v>
      </c>
      <c r="G202" s="12">
        <f>SUMIF('المبيعات '!F:F,A202,'المبيعات '!H:H)</f>
        <v>0</v>
      </c>
      <c r="H202" s="188">
        <f t="shared" si="70"/>
        <v>0</v>
      </c>
      <c r="I202" s="17" t="str">
        <f>IF(C202+D202&gt;0,SUMIF(المشتريات!E:E,A202,المشتريات!J:J)+E202," ")</f>
        <v xml:space="preserve"> </v>
      </c>
      <c r="J202" s="12">
        <f>SUMIF(المشتريات!E:E,A202,المشتريات!G:G)+C202</f>
        <v>0</v>
      </c>
      <c r="K202" s="13" t="str">
        <f t="shared" si="65"/>
        <v/>
      </c>
      <c r="L202" s="13" t="str">
        <f t="shared" si="51"/>
        <v/>
      </c>
      <c r="M202" s="15" t="str">
        <f>IF(G202&gt;0,SUMIF('المبيعات '!F:F,A202,'المبيعات '!T:T)," ")</f>
        <v xml:space="preserve"> </v>
      </c>
      <c r="N202" s="162"/>
    </row>
    <row r="203" spans="1:14">
      <c r="A203" s="97"/>
      <c r="B203" s="97"/>
      <c r="C203" s="97"/>
      <c r="D203" s="97"/>
      <c r="E203" s="177" t="str">
        <f t="shared" si="71"/>
        <v xml:space="preserve">  </v>
      </c>
      <c r="F203" s="12">
        <f>SUMIF(المشتريات!E:E,A203,المشتريات!G:G)</f>
        <v>0</v>
      </c>
      <c r="G203" s="12">
        <f>SUMIF('المبيعات '!F:F,A203,'المبيعات '!H:H)</f>
        <v>0</v>
      </c>
      <c r="H203" s="188">
        <f t="shared" si="70"/>
        <v>0</v>
      </c>
      <c r="I203" s="17" t="str">
        <f>IF(C203+D203&gt;0,SUMIF(المشتريات!E:E,A203,المشتريات!J:J)+E203," ")</f>
        <v xml:space="preserve"> </v>
      </c>
      <c r="J203" s="12">
        <f>SUMIF(المشتريات!E:E,A203,المشتريات!G:G)+C203</f>
        <v>0</v>
      </c>
      <c r="K203" s="13" t="str">
        <f t="shared" si="65"/>
        <v/>
      </c>
      <c r="L203" s="13" t="str">
        <f t="shared" si="51"/>
        <v/>
      </c>
      <c r="M203" s="15" t="str">
        <f>IF(G203&gt;0,SUMIF('المبيعات '!F:F,A203,'المبيعات '!T:T)," ")</f>
        <v xml:space="preserve"> </v>
      </c>
      <c r="N203" s="162"/>
    </row>
    <row r="204" spans="1:14">
      <c r="A204" s="97"/>
      <c r="B204" s="97"/>
      <c r="C204" s="97"/>
      <c r="D204" s="97"/>
      <c r="E204" s="177" t="str">
        <f t="shared" si="71"/>
        <v xml:space="preserve">  </v>
      </c>
      <c r="F204" s="12">
        <f>SUMIF(المشتريات!E:E,A204,المشتريات!G:G)</f>
        <v>0</v>
      </c>
      <c r="G204" s="12">
        <f>SUMIF('المبيعات '!F:F,A204,'المبيعات '!H:H)</f>
        <v>0</v>
      </c>
      <c r="H204" s="188">
        <f t="shared" si="70"/>
        <v>0</v>
      </c>
      <c r="I204" s="17" t="str">
        <f>IF(C204+D204&gt;0,SUMIF(المشتريات!E:E,A204,المشتريات!J:J)+E204," ")</f>
        <v xml:space="preserve"> </v>
      </c>
      <c r="J204" s="12">
        <f>SUMIF(المشتريات!E:E,A204,المشتريات!G:G)+C204</f>
        <v>0</v>
      </c>
      <c r="K204" s="13" t="str">
        <f t="shared" si="65"/>
        <v/>
      </c>
      <c r="L204" s="13" t="str">
        <f t="shared" si="51"/>
        <v/>
      </c>
      <c r="M204" s="15" t="str">
        <f>IF(G204&gt;0,SUMIF('المبيعات '!F:F,A204,'المبيعات '!T:T)," ")</f>
        <v xml:space="preserve"> </v>
      </c>
      <c r="N204" s="162"/>
    </row>
    <row r="205" spans="1:14">
      <c r="A205" s="97"/>
      <c r="B205" s="97"/>
      <c r="C205" s="97"/>
      <c r="D205" s="97"/>
      <c r="E205" s="177" t="str">
        <f t="shared" si="71"/>
        <v xml:space="preserve">  </v>
      </c>
      <c r="F205" s="12">
        <f>SUMIF(المشتريات!E:E,A205,المشتريات!G:G)</f>
        <v>0</v>
      </c>
      <c r="G205" s="12">
        <f>SUMIF('المبيعات '!F:F,A205,'المبيعات '!H:H)</f>
        <v>0</v>
      </c>
      <c r="H205" s="188">
        <f t="shared" si="70"/>
        <v>0</v>
      </c>
      <c r="I205" s="17" t="str">
        <f>IF(C205+D205&gt;0,SUMIF(المشتريات!E:E,A205,المشتريات!J:J)+E205," ")</f>
        <v xml:space="preserve"> </v>
      </c>
      <c r="J205" s="12">
        <f>SUMIF(المشتريات!E:E,A205,المشتريات!G:G)+C205</f>
        <v>0</v>
      </c>
      <c r="K205" s="13" t="str">
        <f t="shared" si="65"/>
        <v/>
      </c>
      <c r="L205" s="13" t="str">
        <f t="shared" si="51"/>
        <v/>
      </c>
      <c r="M205" s="15" t="str">
        <f>IF(G205&gt;0,SUMIF('المبيعات '!F:F,A205,'المبيعات '!T:T)," ")</f>
        <v xml:space="preserve"> </v>
      </c>
      <c r="N205" s="162"/>
    </row>
    <row r="206" spans="1:14">
      <c r="A206" s="97"/>
      <c r="B206" s="97"/>
      <c r="C206" s="97"/>
      <c r="D206" s="97"/>
      <c r="E206" s="177" t="str">
        <f t="shared" si="71"/>
        <v xml:space="preserve">  </v>
      </c>
      <c r="F206" s="12">
        <f>SUMIF(المشتريات!E:E,A206,المشتريات!G:G)</f>
        <v>0</v>
      </c>
      <c r="G206" s="12">
        <f>SUMIF('المبيعات '!F:F,A206,'المبيعات '!H:H)</f>
        <v>0</v>
      </c>
      <c r="H206" s="188">
        <f t="shared" si="70"/>
        <v>0</v>
      </c>
      <c r="I206" s="17" t="str">
        <f>IF(C206+D206&gt;0,SUMIF(المشتريات!E:E,A206,المشتريات!J:J)+E206," ")</f>
        <v xml:space="preserve"> </v>
      </c>
      <c r="J206" s="12">
        <f>SUMIF(المشتريات!E:E,A206,المشتريات!G:G)+C206</f>
        <v>0</v>
      </c>
      <c r="K206" s="13" t="str">
        <f t="shared" si="65"/>
        <v/>
      </c>
      <c r="L206" s="13" t="str">
        <f t="shared" si="51"/>
        <v/>
      </c>
      <c r="M206" s="15" t="str">
        <f>IF(G206&gt;0,SUMIF('المبيعات '!F:F,A206,'المبيعات '!T:T)," ")</f>
        <v xml:space="preserve"> </v>
      </c>
      <c r="N206" s="162"/>
    </row>
    <row r="207" spans="1:14">
      <c r="A207" s="97"/>
      <c r="B207" s="97"/>
      <c r="C207" s="97"/>
      <c r="D207" s="97"/>
      <c r="E207" s="177" t="str">
        <f t="shared" si="71"/>
        <v xml:space="preserve">  </v>
      </c>
      <c r="F207" s="12">
        <f>SUMIF(المشتريات!E:E,A207,المشتريات!G:G)</f>
        <v>0</v>
      </c>
      <c r="G207" s="12">
        <f>SUMIF('المبيعات '!F:F,A207,'المبيعات '!H:H)</f>
        <v>0</v>
      </c>
      <c r="H207" s="188">
        <f t="shared" si="70"/>
        <v>0</v>
      </c>
      <c r="I207" s="17" t="str">
        <f>IF(C207+D207&gt;0,SUMIF(المشتريات!E:E,A207,المشتريات!J:J)+E207," ")</f>
        <v xml:space="preserve"> </v>
      </c>
      <c r="J207" s="12">
        <f>SUMIF(المشتريات!E:E,A207,المشتريات!G:G)+C207</f>
        <v>0</v>
      </c>
      <c r="K207" s="13" t="str">
        <f t="shared" si="65"/>
        <v/>
      </c>
      <c r="L207" s="13" t="str">
        <f t="shared" si="51"/>
        <v/>
      </c>
      <c r="M207" s="15" t="str">
        <f>IF(G207&gt;0,SUMIF('المبيعات '!F:F,A207,'المبيعات '!T:T)," ")</f>
        <v xml:space="preserve"> </v>
      </c>
      <c r="N207" s="162"/>
    </row>
    <row r="208" spans="1:14">
      <c r="A208" s="97"/>
      <c r="B208" s="97"/>
      <c r="C208" s="97"/>
      <c r="D208" s="97"/>
      <c r="E208" s="177" t="str">
        <f t="shared" si="71"/>
        <v xml:space="preserve">  </v>
      </c>
      <c r="F208" s="12">
        <f>SUMIF(المشتريات!E:E,A208,المشتريات!G:G)</f>
        <v>0</v>
      </c>
      <c r="G208" s="12">
        <f>SUMIF('المبيعات '!F:F,A208,'المبيعات '!H:H)</f>
        <v>0</v>
      </c>
      <c r="H208" s="188">
        <f t="shared" si="70"/>
        <v>0</v>
      </c>
      <c r="I208" s="17" t="str">
        <f>IF(C208+D208&gt;0,SUMIF(المشتريات!E:E,A208,المشتريات!J:J)+E208," ")</f>
        <v xml:space="preserve"> </v>
      </c>
      <c r="J208" s="12">
        <f>SUMIF(المشتريات!E:E,A208,المشتريات!G:G)+C208</f>
        <v>0</v>
      </c>
      <c r="K208" s="13" t="str">
        <f t="shared" si="65"/>
        <v/>
      </c>
      <c r="L208" s="13" t="str">
        <f t="shared" si="51"/>
        <v/>
      </c>
      <c r="M208" s="15" t="str">
        <f>IF(G208&gt;0,SUMIF('المبيعات '!F:F,A208,'المبيعات '!T:T)," ")</f>
        <v xml:space="preserve"> </v>
      </c>
      <c r="N208" s="162"/>
    </row>
    <row r="209" spans="1:20">
      <c r="A209" s="97"/>
      <c r="B209" s="97"/>
      <c r="C209" s="97"/>
      <c r="D209" s="97"/>
      <c r="E209" s="177" t="str">
        <f t="shared" si="71"/>
        <v xml:space="preserve">  </v>
      </c>
      <c r="F209" s="12">
        <f>SUMIF(المشتريات!E:E,A209,المشتريات!G:G)</f>
        <v>0</v>
      </c>
      <c r="G209" s="12">
        <f>SUMIF('المبيعات '!F:F,A209,'المبيعات '!H:H)</f>
        <v>0</v>
      </c>
      <c r="H209" s="188">
        <f t="shared" si="70"/>
        <v>0</v>
      </c>
      <c r="I209" s="17" t="str">
        <f>IF(C209+D209&gt;0,SUMIF(المشتريات!E:E,A209,المشتريات!J:J)+E209," ")</f>
        <v xml:space="preserve"> </v>
      </c>
      <c r="J209" s="12">
        <f>SUMIF(المشتريات!E:E,A209,المشتريات!G:G)+C209</f>
        <v>0</v>
      </c>
      <c r="K209" s="13" t="str">
        <f t="shared" si="65"/>
        <v/>
      </c>
      <c r="L209" s="13" t="str">
        <f t="shared" si="51"/>
        <v/>
      </c>
      <c r="M209" s="15" t="str">
        <f>IF(G209&gt;0,SUMIF('المبيعات '!F:F,A209,'المبيعات '!T:T)," ")</f>
        <v xml:space="preserve"> </v>
      </c>
      <c r="N209" s="162"/>
    </row>
    <row r="210" spans="1:20">
      <c r="A210" s="97"/>
      <c r="B210" s="97"/>
      <c r="C210" s="97"/>
      <c r="D210" s="97"/>
      <c r="E210" s="177" t="str">
        <f t="shared" si="71"/>
        <v xml:space="preserve">  </v>
      </c>
      <c r="F210" s="12">
        <f>SUMIF(المشتريات!E:E,A210,المشتريات!G:G)</f>
        <v>0</v>
      </c>
      <c r="G210" s="12">
        <f>SUMIF('المبيعات '!F:F,A210,'المبيعات '!H:H)</f>
        <v>0</v>
      </c>
      <c r="H210" s="188">
        <f t="shared" si="70"/>
        <v>0</v>
      </c>
      <c r="I210" s="17" t="str">
        <f>IF(C210+D210&gt;0,SUMIF(المشتريات!E:E,A210,المشتريات!J:J)+E210," ")</f>
        <v xml:space="preserve"> </v>
      </c>
      <c r="J210" s="12">
        <f>SUMIF(المشتريات!E:E,A210,المشتريات!G:G)+C210</f>
        <v>0</v>
      </c>
      <c r="K210" s="13" t="str">
        <f t="shared" si="65"/>
        <v/>
      </c>
      <c r="L210" s="13" t="str">
        <f t="shared" si="51"/>
        <v/>
      </c>
      <c r="M210" s="15" t="str">
        <f>IF(G210&gt;0,SUMIF('المبيعات '!F:F,A210,'المبيعات '!T:T)," ")</f>
        <v xml:space="preserve"> </v>
      </c>
      <c r="N210" s="162"/>
    </row>
    <row r="211" spans="1:20">
      <c r="A211" s="97"/>
      <c r="B211" s="97"/>
      <c r="C211" s="97"/>
      <c r="D211" s="97"/>
      <c r="E211" s="177" t="str">
        <f t="shared" si="71"/>
        <v xml:space="preserve">  </v>
      </c>
      <c r="F211" s="12">
        <f>SUMIF(المشتريات!E:E,A211,المشتريات!G:G)</f>
        <v>0</v>
      </c>
      <c r="G211" s="12">
        <f>SUMIF('المبيعات '!F:F,A211,'المبيعات '!H:H)</f>
        <v>0</v>
      </c>
      <c r="H211" s="188">
        <f t="shared" si="70"/>
        <v>0</v>
      </c>
      <c r="I211" s="17" t="str">
        <f>IF(C211+D211&gt;0,SUMIF(المشتريات!E:E,A211,المشتريات!J:J)+E211," ")</f>
        <v xml:space="preserve"> </v>
      </c>
      <c r="J211" s="12">
        <f>SUMIF(المشتريات!E:E,A211,المشتريات!G:G)+C211</f>
        <v>0</v>
      </c>
      <c r="K211" s="13" t="str">
        <f t="shared" si="65"/>
        <v/>
      </c>
      <c r="L211" s="13" t="str">
        <f t="shared" si="51"/>
        <v/>
      </c>
      <c r="M211" s="15" t="str">
        <f>IF(G211&gt;0,SUMIF('المبيعات '!F:F,A211,'المبيعات '!T:T)," ")</f>
        <v xml:space="preserve"> </v>
      </c>
      <c r="N211" s="162"/>
    </row>
    <row r="212" spans="1:20">
      <c r="A212" s="97"/>
      <c r="B212" s="97"/>
      <c r="C212" s="97"/>
      <c r="D212" s="97"/>
      <c r="E212" s="177" t="str">
        <f t="shared" si="71"/>
        <v xml:space="preserve">  </v>
      </c>
      <c r="F212" s="12">
        <f>SUMIF(المشتريات!E:E,A212,المشتريات!G:G)</f>
        <v>0</v>
      </c>
      <c r="G212" s="12">
        <f>SUMIF('المبيعات '!F:F,A212,'المبيعات '!H:H)</f>
        <v>0</v>
      </c>
      <c r="H212" s="188">
        <f t="shared" si="70"/>
        <v>0</v>
      </c>
      <c r="I212" s="17" t="str">
        <f>IF(C212+D212&gt;0,SUMIF(المشتريات!E:E,A212,المشتريات!J:J)+E212," ")</f>
        <v xml:space="preserve"> </v>
      </c>
      <c r="J212" s="12">
        <f>SUMIF(المشتريات!E:E,A212,المشتريات!G:G)+C212</f>
        <v>0</v>
      </c>
      <c r="K212" s="13" t="str">
        <f t="shared" si="65"/>
        <v/>
      </c>
      <c r="L212" s="13" t="str">
        <f t="shared" si="51"/>
        <v/>
      </c>
      <c r="M212" s="15" t="str">
        <f>IF(G212&gt;0,SUMIF('المبيعات '!F:F,A212,'المبيعات '!T:T)," ")</f>
        <v xml:space="preserve"> </v>
      </c>
      <c r="N212" s="162"/>
    </row>
    <row r="213" spans="1:20">
      <c r="A213" s="97"/>
      <c r="B213" s="97"/>
      <c r="C213" s="97"/>
      <c r="D213" s="97"/>
      <c r="E213" s="177" t="str">
        <f t="shared" si="71"/>
        <v xml:space="preserve">  </v>
      </c>
      <c r="F213" s="12">
        <f>SUMIF(المشتريات!E:E,A213,المشتريات!G:G)</f>
        <v>0</v>
      </c>
      <c r="G213" s="12">
        <f>SUMIF('المبيعات '!F:F,A213,'المبيعات '!H:H)</f>
        <v>0</v>
      </c>
      <c r="H213" s="188">
        <f t="shared" si="70"/>
        <v>0</v>
      </c>
      <c r="I213" s="17" t="str">
        <f>IF(C213+D213&gt;0,SUMIF(المشتريات!E:E,A213,المشتريات!J:J)+E213," ")</f>
        <v xml:space="preserve"> </v>
      </c>
      <c r="J213" s="12">
        <f>SUMIF(المشتريات!E:E,A213,المشتريات!G:G)+C213</f>
        <v>0</v>
      </c>
      <c r="K213" s="13" t="str">
        <f t="shared" si="65"/>
        <v/>
      </c>
      <c r="L213" s="13" t="str">
        <f t="shared" ref="L213:L281" si="72">IF(K213="","",H213*K213)</f>
        <v/>
      </c>
      <c r="M213" s="15" t="str">
        <f>IF(G213&gt;0,SUMIF('المبيعات '!F:F,A213,'المبيعات '!T:T)," ")</f>
        <v xml:space="preserve"> </v>
      </c>
      <c r="N213" s="162"/>
    </row>
    <row r="214" spans="1:20">
      <c r="A214" s="97"/>
      <c r="B214" s="97"/>
      <c r="C214" s="97"/>
      <c r="D214" s="97"/>
      <c r="E214" s="177" t="str">
        <f t="shared" si="71"/>
        <v xml:space="preserve">  </v>
      </c>
      <c r="F214" s="12">
        <f>SUMIF(المشتريات!E:E,A214,المشتريات!G:G)</f>
        <v>0</v>
      </c>
      <c r="G214" s="12">
        <f>SUMIF('المبيعات '!F:F,A214,'المبيعات '!H:H)</f>
        <v>0</v>
      </c>
      <c r="H214" s="188">
        <f t="shared" si="70"/>
        <v>0</v>
      </c>
      <c r="I214" s="17" t="str">
        <f>IF(C214+D214&gt;0,SUMIF(المشتريات!E:E,A214,المشتريات!J:J)+E214," ")</f>
        <v xml:space="preserve"> </v>
      </c>
      <c r="J214" s="12">
        <f>SUMIF(المشتريات!E:E,A214,المشتريات!G:G)+C214</f>
        <v>0</v>
      </c>
      <c r="K214" s="13" t="str">
        <f t="shared" si="65"/>
        <v/>
      </c>
      <c r="L214" s="13" t="str">
        <f t="shared" si="72"/>
        <v/>
      </c>
      <c r="M214" s="15" t="str">
        <f>IF(G214&gt;0,SUMIF('المبيعات '!F:F,A214,'المبيعات '!T:T)," ")</f>
        <v xml:space="preserve"> </v>
      </c>
      <c r="N214" s="162"/>
      <c r="Q214" s="185"/>
      <c r="R214" s="185"/>
      <c r="S214" s="182"/>
      <c r="T214" s="182"/>
    </row>
    <row r="215" spans="1:20">
      <c r="A215" s="97"/>
      <c r="B215" s="97"/>
      <c r="C215" s="97"/>
      <c r="D215" s="97"/>
      <c r="E215" s="177" t="str">
        <f t="shared" si="71"/>
        <v xml:space="preserve">  </v>
      </c>
      <c r="F215" s="12">
        <f>SUMIF(المشتريات!E:E,A215,المشتريات!G:G)</f>
        <v>0</v>
      </c>
      <c r="G215" s="12">
        <f>SUMIF('المبيعات '!F:F,A215,'المبيعات '!H:H)</f>
        <v>0</v>
      </c>
      <c r="H215" s="188">
        <f t="shared" si="70"/>
        <v>0</v>
      </c>
      <c r="I215" s="17" t="str">
        <f>IF(C215+D215&gt;0,SUMIF(المشتريات!E:E,A215,المشتريات!J:J)+E215," ")</f>
        <v xml:space="preserve"> </v>
      </c>
      <c r="J215" s="12">
        <f>SUMIF(المشتريات!E:E,A215,المشتريات!G:G)+C215</f>
        <v>0</v>
      </c>
      <c r="K215" s="13" t="str">
        <f t="shared" si="65"/>
        <v/>
      </c>
      <c r="L215" s="13" t="str">
        <f t="shared" si="72"/>
        <v/>
      </c>
      <c r="M215" s="15" t="str">
        <f>IF(G215&gt;0,SUMIF('المبيعات '!F:F,A215,'المبيعات '!T:T)," ")</f>
        <v xml:space="preserve"> </v>
      </c>
      <c r="N215" s="162"/>
      <c r="Q215" s="185"/>
      <c r="R215" s="185"/>
      <c r="S215" s="182"/>
      <c r="T215" s="182"/>
    </row>
    <row r="216" spans="1:20">
      <c r="A216" s="97"/>
      <c r="B216" s="97"/>
      <c r="C216" s="97"/>
      <c r="D216" s="97"/>
      <c r="E216" s="177" t="str">
        <f t="shared" si="71"/>
        <v xml:space="preserve">  </v>
      </c>
      <c r="F216" s="12">
        <f>SUMIF(المشتريات!E:E,A216,المشتريات!G:G)</f>
        <v>0</v>
      </c>
      <c r="G216" s="12">
        <f>SUMIF('المبيعات '!F:F,A216,'المبيعات '!H:H)</f>
        <v>0</v>
      </c>
      <c r="H216" s="188">
        <f t="shared" si="70"/>
        <v>0</v>
      </c>
      <c r="I216" s="17" t="str">
        <f>IF(C216+D216&gt;0,SUMIF(المشتريات!E:E,A216,المشتريات!J:J)+E216," ")</f>
        <v xml:space="preserve"> </v>
      </c>
      <c r="J216" s="12">
        <f>SUMIF(المشتريات!E:E,A216,المشتريات!G:G)+C216</f>
        <v>0</v>
      </c>
      <c r="K216" s="13" t="str">
        <f t="shared" si="65"/>
        <v/>
      </c>
      <c r="L216" s="13" t="str">
        <f t="shared" si="72"/>
        <v/>
      </c>
      <c r="M216" s="15" t="str">
        <f>IF(G216&gt;0,SUMIF('المبيعات '!F:F,A216,'المبيعات '!T:T)," ")</f>
        <v xml:space="preserve"> </v>
      </c>
      <c r="N216" s="162"/>
      <c r="Q216" s="185"/>
      <c r="R216" s="185"/>
      <c r="S216" s="182"/>
      <c r="T216" s="182"/>
    </row>
    <row r="217" spans="1:20">
      <c r="A217" s="97"/>
      <c r="B217" s="97"/>
      <c r="C217" s="97"/>
      <c r="D217" s="97"/>
      <c r="E217" s="177" t="str">
        <f t="shared" si="71"/>
        <v xml:space="preserve">  </v>
      </c>
      <c r="F217" s="12">
        <f>SUMIF(المشتريات!E:E,A217,المشتريات!G:G)</f>
        <v>0</v>
      </c>
      <c r="G217" s="12">
        <f>SUMIF('المبيعات '!F:F,A217,'المبيعات '!H:H)</f>
        <v>0</v>
      </c>
      <c r="H217" s="188">
        <f t="shared" si="70"/>
        <v>0</v>
      </c>
      <c r="I217" s="17" t="str">
        <f>IF(C217+D217&gt;0,SUMIF(المشتريات!E:E,A217,المشتريات!J:J)+E217," ")</f>
        <v xml:space="preserve"> </v>
      </c>
      <c r="J217" s="12">
        <f>SUMIF(المشتريات!E:E,A217,المشتريات!G:G)+C217</f>
        <v>0</v>
      </c>
      <c r="K217" s="13" t="str">
        <f t="shared" si="65"/>
        <v/>
      </c>
      <c r="L217" s="13" t="str">
        <f t="shared" si="72"/>
        <v/>
      </c>
      <c r="M217" s="15" t="str">
        <f>IF(G217&gt;0,SUMIF('المبيعات '!F:F,A217,'المبيعات '!T:T)," ")</f>
        <v xml:space="preserve"> </v>
      </c>
      <c r="N217" s="162"/>
      <c r="Q217" s="185"/>
      <c r="R217" s="185"/>
      <c r="S217" s="182"/>
      <c r="T217" s="182"/>
    </row>
    <row r="218" spans="1:20">
      <c r="A218" s="97"/>
      <c r="B218" s="97"/>
      <c r="C218" s="97"/>
      <c r="D218" s="97"/>
      <c r="E218" s="177" t="str">
        <f t="shared" si="71"/>
        <v xml:space="preserve">  </v>
      </c>
      <c r="F218" s="12">
        <f>SUMIF(المشتريات!E:E,A218,المشتريات!G:G)</f>
        <v>0</v>
      </c>
      <c r="G218" s="12">
        <f>SUMIF('المبيعات '!F:F,A218,'المبيعات '!H:H)</f>
        <v>0</v>
      </c>
      <c r="H218" s="188">
        <f t="shared" si="70"/>
        <v>0</v>
      </c>
      <c r="I218" s="17" t="str">
        <f>IF(C218+D218&gt;0,SUMIF(المشتريات!E:E,A218,المشتريات!J:J)+E218," ")</f>
        <v xml:space="preserve"> </v>
      </c>
      <c r="J218" s="12">
        <f>SUMIF(المشتريات!E:E,A218,المشتريات!G:G)+C218</f>
        <v>0</v>
      </c>
      <c r="K218" s="13" t="str">
        <f t="shared" si="65"/>
        <v/>
      </c>
      <c r="L218" s="13" t="str">
        <f t="shared" si="72"/>
        <v/>
      </c>
      <c r="M218" s="15" t="str">
        <f>IF(G218&gt;0,SUMIF('المبيعات '!F:F,A218,'المبيعات '!T:T)," ")</f>
        <v xml:space="preserve"> </v>
      </c>
      <c r="N218" s="162"/>
      <c r="Q218" s="185"/>
      <c r="R218" s="185"/>
      <c r="S218" s="182"/>
      <c r="T218" s="182"/>
    </row>
    <row r="219" spans="1:20">
      <c r="A219" s="97"/>
      <c r="B219" s="97"/>
      <c r="C219" s="97"/>
      <c r="D219" s="97"/>
      <c r="E219" s="177" t="str">
        <f t="shared" si="71"/>
        <v xml:space="preserve">  </v>
      </c>
      <c r="F219" s="12">
        <f>SUMIF(المشتريات!E:E,A219,المشتريات!G:G)</f>
        <v>0</v>
      </c>
      <c r="G219" s="12">
        <f>SUMIF('المبيعات '!F:F,A219,'المبيعات '!H:H)</f>
        <v>0</v>
      </c>
      <c r="H219" s="188">
        <f t="shared" si="70"/>
        <v>0</v>
      </c>
      <c r="I219" s="17" t="str">
        <f>IF(C219+D219&gt;0,SUMIF(المشتريات!E:E,A219,المشتريات!J:J)+E219," ")</f>
        <v xml:space="preserve"> </v>
      </c>
      <c r="J219" s="12">
        <f>SUMIF(المشتريات!E:E,A219,المشتريات!G:G)+C219</f>
        <v>0</v>
      </c>
      <c r="K219" s="13" t="str">
        <f t="shared" si="65"/>
        <v/>
      </c>
      <c r="L219" s="13" t="str">
        <f t="shared" si="72"/>
        <v/>
      </c>
      <c r="M219" s="15" t="str">
        <f>IF(G219&gt;0,SUMIF('المبيعات '!F:F,A219,'المبيعات '!T:T)," ")</f>
        <v xml:space="preserve"> </v>
      </c>
      <c r="N219" s="162"/>
      <c r="Q219" s="185"/>
      <c r="R219" s="185"/>
      <c r="S219" s="182"/>
      <c r="T219" s="182"/>
    </row>
    <row r="220" spans="1:20">
      <c r="A220" s="97"/>
      <c r="B220" s="97"/>
      <c r="C220" s="97"/>
      <c r="D220" s="97"/>
      <c r="E220" s="177" t="str">
        <f t="shared" si="71"/>
        <v xml:space="preserve">  </v>
      </c>
      <c r="F220" s="12">
        <f>SUMIF(المشتريات!E:E,A220,المشتريات!G:G)</f>
        <v>0</v>
      </c>
      <c r="G220" s="12">
        <f>SUMIF('المبيعات '!F:F,A220,'المبيعات '!H:H)</f>
        <v>0</v>
      </c>
      <c r="H220" s="188">
        <f t="shared" si="70"/>
        <v>0</v>
      </c>
      <c r="I220" s="17" t="str">
        <f>IF(C220+D220&gt;0,SUMIF(المشتريات!E:E,A220,المشتريات!J:J)+E220," ")</f>
        <v xml:space="preserve"> </v>
      </c>
      <c r="J220" s="12">
        <f>SUMIF(المشتريات!E:E,A220,المشتريات!G:G)+C220</f>
        <v>0</v>
      </c>
      <c r="K220" s="13" t="str">
        <f t="shared" si="65"/>
        <v/>
      </c>
      <c r="L220" s="13" t="str">
        <f t="shared" si="72"/>
        <v/>
      </c>
      <c r="M220" s="15" t="str">
        <f>IF(G220&gt;0,SUMIF('المبيعات '!F:F,A220,'المبيعات '!T:T)," ")</f>
        <v xml:space="preserve"> </v>
      </c>
      <c r="N220" s="162"/>
      <c r="Q220" s="185"/>
      <c r="R220" s="185"/>
      <c r="S220" s="182"/>
      <c r="T220" s="182"/>
    </row>
    <row r="221" spans="1:20">
      <c r="A221" s="97"/>
      <c r="B221" s="97"/>
      <c r="C221" s="97"/>
      <c r="D221" s="97"/>
      <c r="E221" s="177" t="str">
        <f t="shared" si="71"/>
        <v xml:space="preserve">  </v>
      </c>
      <c r="F221" s="12">
        <f>SUMIF(المشتريات!E:E,A221,المشتريات!G:G)</f>
        <v>0</v>
      </c>
      <c r="G221" s="12">
        <f>SUMIF('المبيعات '!F:F,A221,'المبيعات '!H:H)</f>
        <v>0</v>
      </c>
      <c r="H221" s="188">
        <f t="shared" si="70"/>
        <v>0</v>
      </c>
      <c r="I221" s="17" t="str">
        <f>IF(C221+D221&gt;0,SUMIF(المشتريات!E:E,A221,المشتريات!J:J)+E221," ")</f>
        <v xml:space="preserve"> </v>
      </c>
      <c r="J221" s="12">
        <f>SUMIF(المشتريات!E:E,A221,المشتريات!G:G)+C221</f>
        <v>0</v>
      </c>
      <c r="K221" s="13" t="str">
        <f t="shared" si="65"/>
        <v/>
      </c>
      <c r="L221" s="13" t="str">
        <f t="shared" si="72"/>
        <v/>
      </c>
      <c r="M221" s="15" t="str">
        <f>IF(G221&gt;0,SUMIF('المبيعات '!F:F,A221,'المبيعات '!T:T)," ")</f>
        <v xml:space="preserve"> </v>
      </c>
      <c r="N221" s="162"/>
      <c r="Q221" s="185"/>
      <c r="R221" s="185"/>
      <c r="S221" s="182"/>
      <c r="T221" s="182"/>
    </row>
    <row r="222" spans="1:20">
      <c r="A222" s="97"/>
      <c r="B222" s="97"/>
      <c r="C222" s="97"/>
      <c r="D222" s="97"/>
      <c r="E222" s="177" t="str">
        <f t="shared" si="71"/>
        <v xml:space="preserve">  </v>
      </c>
      <c r="F222" s="12">
        <f>SUMIF(المشتريات!E:E,A222,المشتريات!G:G)</f>
        <v>0</v>
      </c>
      <c r="G222" s="12">
        <f>SUMIF('المبيعات '!F:F,A222,'المبيعات '!H:H)</f>
        <v>0</v>
      </c>
      <c r="H222" s="188">
        <f t="shared" si="70"/>
        <v>0</v>
      </c>
      <c r="I222" s="17" t="str">
        <f>IF(C222+D222&gt;0,SUMIF(المشتريات!E:E,A222,المشتريات!J:J)+E222," ")</f>
        <v xml:space="preserve"> </v>
      </c>
      <c r="J222" s="12">
        <f>SUMIF(المشتريات!E:E,A222,المشتريات!G:G)+C222</f>
        <v>0</v>
      </c>
      <c r="K222" s="13" t="str">
        <f t="shared" si="65"/>
        <v/>
      </c>
      <c r="L222" s="13" t="str">
        <f t="shared" si="72"/>
        <v/>
      </c>
      <c r="M222" s="15" t="str">
        <f>IF(G222&gt;0,SUMIF('المبيعات '!F:F,A222,'المبيعات '!T:T)," ")</f>
        <v xml:space="preserve"> </v>
      </c>
      <c r="N222" s="162"/>
      <c r="Q222" s="185"/>
      <c r="R222" s="185"/>
      <c r="S222" s="182"/>
      <c r="T222" s="182"/>
    </row>
    <row r="223" spans="1:20">
      <c r="A223" s="97"/>
      <c r="B223" s="97"/>
      <c r="C223" s="97"/>
      <c r="D223" s="97"/>
      <c r="E223" s="177" t="str">
        <f t="shared" si="71"/>
        <v xml:space="preserve">  </v>
      </c>
      <c r="F223" s="12">
        <f>SUMIF(المشتريات!E:E,A223,المشتريات!G:G)</f>
        <v>0</v>
      </c>
      <c r="G223" s="12">
        <f>SUMIF('المبيعات '!F:F,A223,'المبيعات '!H:H)</f>
        <v>0</v>
      </c>
      <c r="H223" s="188">
        <f>C223+F223-G223</f>
        <v>0</v>
      </c>
      <c r="I223" s="17" t="str">
        <f>IF(C223+D223&gt;0,SUMIF(المشتريات!E:E,A223,المشتريات!J:J)+E223," ")</f>
        <v xml:space="preserve"> </v>
      </c>
      <c r="J223" s="12">
        <f>SUMIF(المشتريات!E:E,A223,المشتريات!G:G)+C223</f>
        <v>0</v>
      </c>
      <c r="K223" s="13" t="str">
        <f>IF(C223&lt;&gt;0,I223/J223,"")</f>
        <v/>
      </c>
      <c r="L223" s="13" t="str">
        <f t="shared" si="72"/>
        <v/>
      </c>
      <c r="M223" s="15" t="str">
        <f>IF(G223&gt;0,SUMIF('المبيعات '!F:F,A223,'المبيعات '!T:T)," ")</f>
        <v xml:space="preserve"> </v>
      </c>
      <c r="N223" s="162"/>
      <c r="Q223" s="185"/>
      <c r="R223" s="185"/>
      <c r="S223" s="182"/>
      <c r="T223" s="182"/>
    </row>
    <row r="224" spans="1:20">
      <c r="A224" s="97"/>
      <c r="B224" s="97"/>
      <c r="C224" s="97"/>
      <c r="D224" s="97"/>
      <c r="E224" s="177" t="str">
        <f t="shared" si="71"/>
        <v xml:space="preserve">  </v>
      </c>
      <c r="F224" s="12">
        <f>SUMIF(المشتريات!E:E,A224,المشتريات!G:G)</f>
        <v>0</v>
      </c>
      <c r="G224" s="12">
        <f>SUMIF('المبيعات '!F:F,A224,'المبيعات '!H:H)</f>
        <v>0</v>
      </c>
      <c r="H224" s="188">
        <f t="shared" si="70"/>
        <v>0</v>
      </c>
      <c r="I224" s="17" t="str">
        <f>IF(C224+D224&gt;0,SUMIF(المشتريات!E:E,A224,المشتريات!J:J)+E224," ")</f>
        <v xml:space="preserve"> </v>
      </c>
      <c r="J224" s="12">
        <f>SUMIF(المشتريات!E:E,A224,المشتريات!G:G)+C224</f>
        <v>0</v>
      </c>
      <c r="K224" s="13" t="str">
        <f t="shared" si="65"/>
        <v/>
      </c>
      <c r="L224" s="13" t="str">
        <f t="shared" si="72"/>
        <v/>
      </c>
      <c r="M224" s="15" t="str">
        <f>IF(G224&gt;0,SUMIF('المبيعات '!F:F,A224,'المبيعات '!T:T)," ")</f>
        <v xml:space="preserve"> </v>
      </c>
      <c r="N224" s="162"/>
      <c r="Q224" s="185"/>
      <c r="R224" s="185"/>
      <c r="S224" s="182"/>
      <c r="T224" s="182"/>
    </row>
    <row r="225" spans="1:20">
      <c r="A225" s="97"/>
      <c r="B225" s="97"/>
      <c r="C225" s="97"/>
      <c r="D225" s="97"/>
      <c r="E225" s="177" t="str">
        <f t="shared" si="71"/>
        <v xml:space="preserve">  </v>
      </c>
      <c r="F225" s="12">
        <f>SUMIF(المشتريات!E:E,A225,المشتريات!G:G)</f>
        <v>0</v>
      </c>
      <c r="G225" s="12">
        <f>SUMIF('المبيعات '!F:F,A225,'المبيعات '!H:H)</f>
        <v>0</v>
      </c>
      <c r="H225" s="188">
        <f t="shared" si="70"/>
        <v>0</v>
      </c>
      <c r="I225" s="17" t="str">
        <f>IF(C225+D225&gt;0,SUMIF(المشتريات!E:E,A225,المشتريات!J:J)+E225," ")</f>
        <v xml:space="preserve"> </v>
      </c>
      <c r="J225" s="12">
        <f>SUMIF(المشتريات!E:E,A225,المشتريات!G:G)+C225</f>
        <v>0</v>
      </c>
      <c r="K225" s="13" t="str">
        <f t="shared" si="65"/>
        <v/>
      </c>
      <c r="L225" s="13" t="str">
        <f t="shared" si="72"/>
        <v/>
      </c>
      <c r="M225" s="15" t="str">
        <f>IF(G225&gt;0,SUMIF('المبيعات '!F:F,A225,'المبيعات '!T:T)," ")</f>
        <v xml:space="preserve"> </v>
      </c>
      <c r="N225" s="162"/>
      <c r="Q225" s="185"/>
      <c r="R225" s="185"/>
      <c r="S225" s="182"/>
      <c r="T225" s="182"/>
    </row>
    <row r="226" spans="1:20">
      <c r="A226" s="97"/>
      <c r="B226" s="97"/>
      <c r="C226" s="97"/>
      <c r="D226" s="97"/>
      <c r="E226" s="177" t="str">
        <f t="shared" si="71"/>
        <v xml:space="preserve">  </v>
      </c>
      <c r="F226" s="12">
        <f>SUMIF(المشتريات!E:E,A226,المشتريات!G:G)</f>
        <v>0</v>
      </c>
      <c r="G226" s="12">
        <f>SUMIF('المبيعات '!F:F,A226,'المبيعات '!H:H)</f>
        <v>0</v>
      </c>
      <c r="H226" s="188">
        <f t="shared" si="70"/>
        <v>0</v>
      </c>
      <c r="I226" s="17" t="str">
        <f>IF(C226+D226&gt;0,SUMIF(المشتريات!E:E,A226,المشتريات!J:J)+E226," ")</f>
        <v xml:space="preserve"> </v>
      </c>
      <c r="J226" s="12">
        <f>SUMIF(المشتريات!E:E,A226,المشتريات!G:G)+C226</f>
        <v>0</v>
      </c>
      <c r="K226" s="13" t="str">
        <f t="shared" si="65"/>
        <v/>
      </c>
      <c r="L226" s="13" t="str">
        <f t="shared" si="72"/>
        <v/>
      </c>
      <c r="M226" s="15" t="str">
        <f>IF(G226&gt;0,SUMIF('المبيعات '!F:F,A226,'المبيعات '!T:T)," ")</f>
        <v xml:space="preserve"> </v>
      </c>
      <c r="N226" s="162"/>
      <c r="Q226" s="182"/>
      <c r="R226" s="182"/>
      <c r="S226" s="182"/>
      <c r="T226" s="182"/>
    </row>
    <row r="227" spans="1:20">
      <c r="A227" s="97"/>
      <c r="B227" s="97"/>
      <c r="C227" s="97"/>
      <c r="D227" s="97"/>
      <c r="E227" s="177" t="str">
        <f t="shared" ref="E227:E260" si="73">IF(C227+D227&gt;0,D227*C227,"  ")</f>
        <v xml:space="preserve">  </v>
      </c>
      <c r="F227" s="12">
        <f>SUMIF(المشتريات!E:E,A227,المشتريات!G:G)</f>
        <v>0</v>
      </c>
      <c r="G227" s="12">
        <f>SUMIF('المبيعات '!F:F,A227,'المبيعات '!H:H)</f>
        <v>0</v>
      </c>
      <c r="H227" s="188">
        <f t="shared" si="70"/>
        <v>0</v>
      </c>
      <c r="I227" s="17" t="str">
        <f>IF(C227+D227&gt;0,SUMIF(المشتريات!E:E,A227,المشتريات!J:J)+E227," ")</f>
        <v xml:space="preserve"> </v>
      </c>
      <c r="J227" s="12">
        <f>SUMIF(المشتريات!E:E,A227,المشتريات!G:G)+C227</f>
        <v>0</v>
      </c>
      <c r="K227" s="13" t="str">
        <f t="shared" si="65"/>
        <v/>
      </c>
      <c r="L227" s="13" t="str">
        <f t="shared" si="72"/>
        <v/>
      </c>
      <c r="M227" s="15" t="str">
        <f>IF(G227&gt;0,SUMIF('المبيعات '!F:F,A227,'المبيعات '!T:T)," ")</f>
        <v xml:space="preserve"> </v>
      </c>
      <c r="N227" s="162"/>
      <c r="Q227" s="186"/>
      <c r="R227" s="186"/>
      <c r="S227" s="186"/>
      <c r="T227" s="182"/>
    </row>
    <row r="228" spans="1:20">
      <c r="A228" s="97"/>
      <c r="B228" s="97"/>
      <c r="C228" s="97"/>
      <c r="D228" s="97"/>
      <c r="E228" s="177" t="str">
        <f t="shared" si="73"/>
        <v xml:space="preserve">  </v>
      </c>
      <c r="F228" s="12">
        <f>SUMIF(المشتريات!E:E,A228,المشتريات!G:G)</f>
        <v>0</v>
      </c>
      <c r="G228" s="12">
        <f>SUMIF('المبيعات '!F:F,A228,'المبيعات '!H:H)</f>
        <v>0</v>
      </c>
      <c r="H228" s="188">
        <f t="shared" si="70"/>
        <v>0</v>
      </c>
      <c r="I228" s="17" t="str">
        <f>IF(C228+D228&gt;0,SUMIF(المشتريات!E:E,A228,المشتريات!J:J)+E228," ")</f>
        <v xml:space="preserve"> </v>
      </c>
      <c r="J228" s="12">
        <f>SUMIF(المشتريات!E:E,A228,المشتريات!G:G)+C228</f>
        <v>0</v>
      </c>
      <c r="K228" s="13" t="str">
        <f t="shared" si="65"/>
        <v/>
      </c>
      <c r="L228" s="13" t="str">
        <f t="shared" si="72"/>
        <v/>
      </c>
      <c r="M228" s="15" t="str">
        <f>IF(G228&gt;0,SUMIF('المبيعات '!F:F,A228,'المبيعات '!T:T)," ")</f>
        <v xml:space="preserve"> </v>
      </c>
      <c r="N228" s="162"/>
      <c r="Q228" s="137"/>
      <c r="R228" s="137"/>
      <c r="S228" s="137"/>
      <c r="T228" s="137"/>
    </row>
    <row r="229" spans="1:20">
      <c r="A229" s="97"/>
      <c r="B229" s="97"/>
      <c r="C229" s="97"/>
      <c r="D229" s="97"/>
      <c r="E229" s="177" t="str">
        <f t="shared" si="73"/>
        <v xml:space="preserve">  </v>
      </c>
      <c r="F229" s="12">
        <f>SUMIF(المشتريات!E:E,A229,المشتريات!G:G)</f>
        <v>0</v>
      </c>
      <c r="G229" s="12">
        <f>SUMIF('المبيعات '!F:F,A229,'المبيعات '!H:H)</f>
        <v>0</v>
      </c>
      <c r="H229" s="188">
        <f t="shared" si="70"/>
        <v>0</v>
      </c>
      <c r="I229" s="17" t="str">
        <f>IF(C229+D229&gt;0,SUMIF(المشتريات!E:E,A229,المشتريات!J:J)+E229," ")</f>
        <v xml:space="preserve"> </v>
      </c>
      <c r="J229" s="12">
        <f>SUMIF(المشتريات!E:E,A229,المشتريات!G:G)+C229</f>
        <v>0</v>
      </c>
      <c r="K229" s="13" t="str">
        <f t="shared" si="65"/>
        <v/>
      </c>
      <c r="L229" s="13" t="str">
        <f t="shared" si="72"/>
        <v/>
      </c>
      <c r="M229" s="15" t="str">
        <f>IF(G229&gt;0,SUMIF('المبيعات '!F:F,A229,'المبيعات '!T:T)," ")</f>
        <v xml:space="preserve"> </v>
      </c>
      <c r="N229" s="162"/>
    </row>
    <row r="230" spans="1:20">
      <c r="A230" s="97"/>
      <c r="B230" s="97"/>
      <c r="C230" s="97"/>
      <c r="D230" s="97"/>
      <c r="E230" s="177" t="str">
        <f t="shared" si="73"/>
        <v xml:space="preserve">  </v>
      </c>
      <c r="F230" s="12">
        <f>SUMIF(المشتريات!E:E,A230,المشتريات!G:G)</f>
        <v>0</v>
      </c>
      <c r="G230" s="12">
        <f>SUMIF('المبيعات '!F:F,A230,'المبيعات '!H:H)</f>
        <v>0</v>
      </c>
      <c r="H230" s="188">
        <f t="shared" si="70"/>
        <v>0</v>
      </c>
      <c r="I230" s="17" t="str">
        <f>IF(C230+D230&gt;0,SUMIF(المشتريات!E:E,A230,المشتريات!J:J)+E230," ")</f>
        <v xml:space="preserve"> </v>
      </c>
      <c r="J230" s="12">
        <f>SUMIF(المشتريات!E:E,A230,المشتريات!G:G)+C230</f>
        <v>0</v>
      </c>
      <c r="K230" s="13" t="str">
        <f t="shared" ref="K230:K298" si="74">IF(C230&lt;&gt;0,I230/J230,"")</f>
        <v/>
      </c>
      <c r="L230" s="13" t="str">
        <f t="shared" si="72"/>
        <v/>
      </c>
      <c r="M230" s="15" t="str">
        <f>IF(G230&gt;0,SUMIF('المبيعات '!F:F,A230,'المبيعات '!T:T)," ")</f>
        <v xml:space="preserve"> </v>
      </c>
      <c r="N230" s="162"/>
    </row>
    <row r="231" spans="1:20">
      <c r="A231" s="97"/>
      <c r="B231" s="97"/>
      <c r="C231" s="97"/>
      <c r="D231" s="97"/>
      <c r="E231" s="177" t="str">
        <f t="shared" si="73"/>
        <v xml:space="preserve">  </v>
      </c>
      <c r="F231" s="12">
        <f>SUMIF(المشتريات!E:E,A231,المشتريات!G:G)</f>
        <v>0</v>
      </c>
      <c r="G231" s="12">
        <f>SUMIF('المبيعات '!F:F,A231,'المبيعات '!H:H)</f>
        <v>0</v>
      </c>
      <c r="H231" s="188">
        <f t="shared" si="70"/>
        <v>0</v>
      </c>
      <c r="I231" s="17" t="str">
        <f>IF(C231+D231&gt;0,SUMIF(المشتريات!E:E,A231,المشتريات!J:J)+E231," ")</f>
        <v xml:space="preserve"> </v>
      </c>
      <c r="J231" s="12">
        <f>SUMIF(المشتريات!E:E,A231,المشتريات!G:G)+C231</f>
        <v>0</v>
      </c>
      <c r="K231" s="13" t="str">
        <f t="shared" si="74"/>
        <v/>
      </c>
      <c r="L231" s="13" t="str">
        <f t="shared" si="72"/>
        <v/>
      </c>
      <c r="M231" s="15" t="str">
        <f>IF(G231&gt;0,SUMIF('المبيعات '!F:F,A231,'المبيعات '!T:T)," ")</f>
        <v xml:space="preserve"> </v>
      </c>
      <c r="N231" s="162"/>
    </row>
    <row r="232" spans="1:20">
      <c r="A232" s="97"/>
      <c r="B232" s="97"/>
      <c r="C232" s="97"/>
      <c r="D232" s="97"/>
      <c r="E232" s="177" t="str">
        <f t="shared" si="73"/>
        <v xml:space="preserve">  </v>
      </c>
      <c r="F232" s="12">
        <f>SUMIF(المشتريات!E:E,A232,المشتريات!G:G)</f>
        <v>0</v>
      </c>
      <c r="G232" s="12">
        <f>SUMIF('المبيعات '!F:F,A232,'المبيعات '!H:H)</f>
        <v>0</v>
      </c>
      <c r="H232" s="188">
        <f t="shared" si="70"/>
        <v>0</v>
      </c>
      <c r="I232" s="17" t="str">
        <f>IF(C232+D232&gt;0,SUMIF(المشتريات!E:E,A232,المشتريات!J:J)+E232," ")</f>
        <v xml:space="preserve"> </v>
      </c>
      <c r="J232" s="12">
        <f>SUMIF(المشتريات!E:E,A232,المشتريات!G:G)+C232</f>
        <v>0</v>
      </c>
      <c r="K232" s="13" t="str">
        <f t="shared" si="74"/>
        <v/>
      </c>
      <c r="L232" s="13" t="str">
        <f t="shared" si="72"/>
        <v/>
      </c>
      <c r="M232" s="15" t="str">
        <f>IF(G232&gt;0,SUMIF('المبيعات '!F:F,A232,'المبيعات '!T:T)," ")</f>
        <v xml:space="preserve"> </v>
      </c>
      <c r="N232" s="162"/>
    </row>
    <row r="233" spans="1:20">
      <c r="A233" s="97"/>
      <c r="B233" s="97"/>
      <c r="C233" s="97"/>
      <c r="D233" s="97"/>
      <c r="E233" s="177" t="str">
        <f t="shared" si="73"/>
        <v xml:space="preserve">  </v>
      </c>
      <c r="F233" s="12">
        <f>SUMIF(المشتريات!E:E,A233,المشتريات!G:G)</f>
        <v>0</v>
      </c>
      <c r="G233" s="12">
        <f>SUMIF('المبيعات '!F:F,A233,'المبيعات '!H:H)</f>
        <v>0</v>
      </c>
      <c r="H233" s="188">
        <f t="shared" si="70"/>
        <v>0</v>
      </c>
      <c r="I233" s="17" t="str">
        <f>IF(C233+D233&gt;0,SUMIF(المشتريات!E:E,A233,المشتريات!J:J)+E233," ")</f>
        <v xml:space="preserve"> </v>
      </c>
      <c r="J233" s="12">
        <f>SUMIF(المشتريات!E:E,A233,المشتريات!G:G)+C233</f>
        <v>0</v>
      </c>
      <c r="K233" s="13" t="str">
        <f t="shared" si="74"/>
        <v/>
      </c>
      <c r="L233" s="13" t="str">
        <f t="shared" si="72"/>
        <v/>
      </c>
      <c r="M233" s="15" t="str">
        <f>IF(G233&gt;0,SUMIF('المبيعات '!F:F,A233,'المبيعات '!T:T)," ")</f>
        <v xml:space="preserve"> </v>
      </c>
      <c r="N233" s="162"/>
    </row>
    <row r="234" spans="1:20">
      <c r="A234" s="97"/>
      <c r="B234" s="97"/>
      <c r="C234" s="97"/>
      <c r="D234" s="97"/>
      <c r="E234" s="177" t="str">
        <f t="shared" si="73"/>
        <v xml:space="preserve">  </v>
      </c>
      <c r="F234" s="12">
        <f>SUMIF(المشتريات!E:E,A234,المشتريات!G:G)</f>
        <v>0</v>
      </c>
      <c r="G234" s="12">
        <f>SUMIF('المبيعات '!F:F,A234,'المبيعات '!H:H)</f>
        <v>0</v>
      </c>
      <c r="H234" s="188">
        <f t="shared" si="70"/>
        <v>0</v>
      </c>
      <c r="I234" s="17" t="str">
        <f>IF(C234+D234&gt;0,SUMIF(المشتريات!E:E,A234,المشتريات!J:J)+E234," ")</f>
        <v xml:space="preserve"> </v>
      </c>
      <c r="J234" s="12">
        <f>SUMIF(المشتريات!E:E,A234,المشتريات!G:G)+C234</f>
        <v>0</v>
      </c>
      <c r="K234" s="13" t="str">
        <f t="shared" si="74"/>
        <v/>
      </c>
      <c r="L234" s="13" t="str">
        <f t="shared" si="72"/>
        <v/>
      </c>
      <c r="M234" s="15" t="str">
        <f>IF(G234&gt;0,SUMIF('المبيعات '!F:F,A234,'المبيعات '!T:T)," ")</f>
        <v xml:space="preserve"> </v>
      </c>
      <c r="N234" s="162"/>
    </row>
    <row r="235" spans="1:20">
      <c r="A235" s="97"/>
      <c r="B235" s="97"/>
      <c r="C235" s="97"/>
      <c r="D235" s="97"/>
      <c r="E235" s="177" t="str">
        <f t="shared" si="73"/>
        <v xml:space="preserve">  </v>
      </c>
      <c r="F235" s="12">
        <f>SUMIF(المشتريات!E:E,A235,المشتريات!G:G)</f>
        <v>0</v>
      </c>
      <c r="G235" s="12">
        <f>SUMIF('المبيعات '!F:F,A235,'المبيعات '!H:H)</f>
        <v>0</v>
      </c>
      <c r="H235" s="188">
        <f t="shared" si="70"/>
        <v>0</v>
      </c>
      <c r="I235" s="17" t="str">
        <f>IF(C235+D235&gt;0,SUMIF(المشتريات!E:E,A235,المشتريات!J:J)+E235," ")</f>
        <v xml:space="preserve"> </v>
      </c>
      <c r="J235" s="12">
        <f>SUMIF(المشتريات!E:E,A235,المشتريات!G:G)+C235</f>
        <v>0</v>
      </c>
      <c r="K235" s="13" t="str">
        <f t="shared" si="74"/>
        <v/>
      </c>
      <c r="L235" s="13" t="str">
        <f t="shared" si="72"/>
        <v/>
      </c>
      <c r="M235" s="15" t="str">
        <f>IF(G235&gt;0,SUMIF('المبيعات '!F:F,A235,'المبيعات '!T:T)," ")</f>
        <v xml:space="preserve"> </v>
      </c>
      <c r="N235" s="162"/>
    </row>
    <row r="236" spans="1:20">
      <c r="A236" s="97"/>
      <c r="B236" s="97"/>
      <c r="C236" s="97"/>
      <c r="D236" s="97"/>
      <c r="E236" s="177" t="str">
        <f t="shared" si="73"/>
        <v xml:space="preserve">  </v>
      </c>
      <c r="F236" s="12">
        <f>SUMIF(المشتريات!E:E,A236,المشتريات!G:G)</f>
        <v>0</v>
      </c>
      <c r="G236" s="12">
        <f>SUMIF('المبيعات '!F:F,A236,'المبيعات '!H:H)</f>
        <v>0</v>
      </c>
      <c r="H236" s="188">
        <f t="shared" si="70"/>
        <v>0</v>
      </c>
      <c r="I236" s="17" t="str">
        <f>IF(C236+D236&gt;0,SUMIF(المشتريات!E:E,A236,المشتريات!J:J)+E236," ")</f>
        <v xml:space="preserve"> </v>
      </c>
      <c r="J236" s="12">
        <f>SUMIF(المشتريات!E:E,A236,المشتريات!G:G)+C236</f>
        <v>0</v>
      </c>
      <c r="K236" s="13" t="str">
        <f t="shared" si="74"/>
        <v/>
      </c>
      <c r="L236" s="13" t="str">
        <f t="shared" si="72"/>
        <v/>
      </c>
      <c r="M236" s="15" t="str">
        <f>IF(G236&gt;0,SUMIF('المبيعات '!F:F,A236,'المبيعات '!T:T)," ")</f>
        <v xml:space="preserve"> </v>
      </c>
      <c r="N236" s="162"/>
    </row>
    <row r="237" spans="1:20">
      <c r="A237" s="97"/>
      <c r="B237" s="97"/>
      <c r="C237" s="97"/>
      <c r="D237" s="97"/>
      <c r="E237" s="177" t="str">
        <f t="shared" si="73"/>
        <v xml:space="preserve">  </v>
      </c>
      <c r="F237" s="12">
        <f>SUMIF(المشتريات!E:E,A237,المشتريات!G:G)</f>
        <v>0</v>
      </c>
      <c r="G237" s="12">
        <f>SUMIF('المبيعات '!F:F,A237,'المبيعات '!H:H)</f>
        <v>0</v>
      </c>
      <c r="H237" s="188">
        <f t="shared" si="70"/>
        <v>0</v>
      </c>
      <c r="I237" s="17" t="str">
        <f>IF(C237+D237&gt;0,SUMIF(المشتريات!E:E,A237,المشتريات!J:J)+E237," ")</f>
        <v xml:space="preserve"> </v>
      </c>
      <c r="J237" s="12">
        <f>SUMIF(المشتريات!E:E,A237,المشتريات!G:G)+C237</f>
        <v>0</v>
      </c>
      <c r="K237" s="13" t="str">
        <f t="shared" si="74"/>
        <v/>
      </c>
      <c r="L237" s="13" t="str">
        <f t="shared" si="72"/>
        <v/>
      </c>
      <c r="M237" s="15" t="str">
        <f>IF(G237&gt;0,SUMIF('المبيعات '!F:F,A237,'المبيعات '!T:T)," ")</f>
        <v xml:space="preserve"> </v>
      </c>
      <c r="N237" s="162"/>
    </row>
    <row r="238" spans="1:20">
      <c r="A238" s="97"/>
      <c r="B238" s="97"/>
      <c r="C238" s="97"/>
      <c r="D238" s="97"/>
      <c r="E238" s="177" t="str">
        <f t="shared" si="73"/>
        <v xml:space="preserve">  </v>
      </c>
      <c r="F238" s="12">
        <f>SUMIF(المشتريات!E:E,A238,المشتريات!G:G)</f>
        <v>0</v>
      </c>
      <c r="G238" s="12">
        <f>SUMIF('المبيعات '!F:F,A238,'المبيعات '!H:H)</f>
        <v>0</v>
      </c>
      <c r="H238" s="188">
        <f t="shared" ref="H238:H306" si="75">C238+F238-G238</f>
        <v>0</v>
      </c>
      <c r="I238" s="17" t="str">
        <f>IF(C238+D238&gt;0,SUMIF(المشتريات!E:E,A238,المشتريات!J:J)+E238," ")</f>
        <v xml:space="preserve"> </v>
      </c>
      <c r="J238" s="12">
        <f>SUMIF(المشتريات!E:E,A238,المشتريات!G:G)+C238</f>
        <v>0</v>
      </c>
      <c r="K238" s="13" t="str">
        <f t="shared" si="74"/>
        <v/>
      </c>
      <c r="L238" s="13" t="str">
        <f t="shared" si="72"/>
        <v/>
      </c>
      <c r="M238" s="15" t="str">
        <f>IF(G238&gt;0,SUMIF('المبيعات '!F:F,A238,'المبيعات '!T:T)," ")</f>
        <v xml:space="preserve"> </v>
      </c>
      <c r="N238" s="162"/>
    </row>
    <row r="239" spans="1:20">
      <c r="A239" s="97"/>
      <c r="B239" s="97"/>
      <c r="C239" s="97"/>
      <c r="D239" s="97"/>
      <c r="E239" s="177" t="str">
        <f t="shared" si="73"/>
        <v xml:space="preserve">  </v>
      </c>
      <c r="F239" s="12">
        <f>SUMIF(المشتريات!E:E,A239,المشتريات!G:G)</f>
        <v>0</v>
      </c>
      <c r="G239" s="12">
        <f>SUMIF('المبيعات '!F:F,A239,'المبيعات '!H:H)</f>
        <v>0</v>
      </c>
      <c r="H239" s="188">
        <f t="shared" si="75"/>
        <v>0</v>
      </c>
      <c r="I239" s="17" t="str">
        <f>IF(C239+D239&gt;0,SUMIF(المشتريات!E:E,A239,المشتريات!J:J)+E239," ")</f>
        <v xml:space="preserve"> </v>
      </c>
      <c r="J239" s="12">
        <f>SUMIF(المشتريات!E:E,A239,المشتريات!G:G)+C239</f>
        <v>0</v>
      </c>
      <c r="K239" s="13" t="str">
        <f t="shared" si="74"/>
        <v/>
      </c>
      <c r="L239" s="13" t="str">
        <f t="shared" si="72"/>
        <v/>
      </c>
      <c r="M239" s="15" t="str">
        <f>IF(G239&gt;0,SUMIF('المبيعات '!F:F,A239,'المبيعات '!T:T)," ")</f>
        <v xml:space="preserve"> </v>
      </c>
      <c r="N239" s="162"/>
    </row>
    <row r="240" spans="1:20">
      <c r="A240" s="97"/>
      <c r="B240" s="97"/>
      <c r="C240" s="97"/>
      <c r="D240" s="97"/>
      <c r="E240" s="177" t="str">
        <f t="shared" si="73"/>
        <v xml:space="preserve">  </v>
      </c>
      <c r="F240" s="12">
        <f>SUMIF(المشتريات!E:E,A240,المشتريات!G:G)</f>
        <v>0</v>
      </c>
      <c r="G240" s="12">
        <f>SUMIF('المبيعات '!F:F,A240,'المبيعات '!H:H)</f>
        <v>0</v>
      </c>
      <c r="H240" s="188">
        <f t="shared" si="75"/>
        <v>0</v>
      </c>
      <c r="I240" s="17" t="str">
        <f>IF(C240+D240&gt;0,SUMIF(المشتريات!E:E,A240,المشتريات!J:J)+E240," ")</f>
        <v xml:space="preserve"> </v>
      </c>
      <c r="J240" s="12">
        <f>SUMIF(المشتريات!E:E,A240,المشتريات!G:G)+C240</f>
        <v>0</v>
      </c>
      <c r="K240" s="13" t="str">
        <f t="shared" si="74"/>
        <v/>
      </c>
      <c r="L240" s="13" t="str">
        <f t="shared" si="72"/>
        <v/>
      </c>
      <c r="M240" s="15" t="str">
        <f>IF(G240&gt;0,SUMIF('المبيعات '!F:F,A240,'المبيعات '!T:T)," ")</f>
        <v xml:space="preserve"> </v>
      </c>
      <c r="N240" s="162"/>
    </row>
    <row r="241" spans="1:14">
      <c r="A241" s="97"/>
      <c r="B241" s="97"/>
      <c r="C241" s="97"/>
      <c r="D241" s="97"/>
      <c r="E241" s="177" t="str">
        <f t="shared" si="73"/>
        <v xml:space="preserve">  </v>
      </c>
      <c r="F241" s="12">
        <f>SUMIF(المشتريات!E:E,A241,المشتريات!G:G)</f>
        <v>0</v>
      </c>
      <c r="G241" s="12">
        <f>SUMIF('المبيعات '!F:F,A241,'المبيعات '!H:H)</f>
        <v>0</v>
      </c>
      <c r="H241" s="188">
        <f t="shared" si="75"/>
        <v>0</v>
      </c>
      <c r="I241" s="17" t="str">
        <f>IF(C241+D241&gt;0,SUMIF(المشتريات!E:E,A241,المشتريات!J:J)+E241," ")</f>
        <v xml:space="preserve"> </v>
      </c>
      <c r="J241" s="12">
        <f>SUMIF(المشتريات!E:E,A241,المشتريات!G:G)+C241</f>
        <v>0</v>
      </c>
      <c r="K241" s="13" t="str">
        <f t="shared" si="74"/>
        <v/>
      </c>
      <c r="L241" s="13" t="str">
        <f t="shared" si="72"/>
        <v/>
      </c>
      <c r="M241" s="15" t="str">
        <f>IF(G241&gt;0,SUMIF('المبيعات '!F:F,A241,'المبيعات '!T:T)," ")</f>
        <v xml:space="preserve"> </v>
      </c>
      <c r="N241" s="162"/>
    </row>
    <row r="242" spans="1:14">
      <c r="A242" s="97"/>
      <c r="B242" s="97"/>
      <c r="C242" s="97"/>
      <c r="D242" s="97"/>
      <c r="E242" s="177" t="str">
        <f t="shared" si="73"/>
        <v xml:space="preserve">  </v>
      </c>
      <c r="F242" s="12">
        <f>SUMIF(المشتريات!E:E,A242,المشتريات!G:G)</f>
        <v>0</v>
      </c>
      <c r="G242" s="12">
        <f>SUMIF('المبيعات '!F:F,A242,'المبيعات '!H:H)</f>
        <v>0</v>
      </c>
      <c r="H242" s="188">
        <f t="shared" si="75"/>
        <v>0</v>
      </c>
      <c r="I242" s="17" t="str">
        <f>IF(C242+D242&gt;0,SUMIF(المشتريات!E:E,A242,المشتريات!J:J)+E242," ")</f>
        <v xml:space="preserve"> </v>
      </c>
      <c r="J242" s="12">
        <f>SUMIF(المشتريات!E:E,A242,المشتريات!G:G)+C242</f>
        <v>0</v>
      </c>
      <c r="K242" s="13" t="str">
        <f t="shared" si="74"/>
        <v/>
      </c>
      <c r="L242" s="13" t="str">
        <f t="shared" si="72"/>
        <v/>
      </c>
      <c r="M242" s="15" t="str">
        <f>IF(G242&gt;0,SUMIF('المبيعات '!F:F,A242,'المبيعات '!T:T)," ")</f>
        <v xml:space="preserve"> </v>
      </c>
      <c r="N242" s="162"/>
    </row>
    <row r="243" spans="1:14">
      <c r="A243" s="97"/>
      <c r="B243" s="97"/>
      <c r="C243" s="97"/>
      <c r="D243" s="97"/>
      <c r="E243" s="177" t="str">
        <f t="shared" si="73"/>
        <v xml:space="preserve">  </v>
      </c>
      <c r="F243" s="12">
        <f>SUMIF(المشتريات!E:E,A243,المشتريات!G:G)</f>
        <v>0</v>
      </c>
      <c r="G243" s="12">
        <f>SUMIF('المبيعات '!F:F,A243,'المبيعات '!H:H)</f>
        <v>0</v>
      </c>
      <c r="H243" s="188">
        <f t="shared" si="75"/>
        <v>0</v>
      </c>
      <c r="I243" s="17" t="str">
        <f>IF(C243+D243&gt;0,SUMIF(المشتريات!E:E,A243,المشتريات!J:J)+E243," ")</f>
        <v xml:space="preserve"> </v>
      </c>
      <c r="J243" s="12">
        <f>SUMIF(المشتريات!E:E,A243,المشتريات!G:G)+C243</f>
        <v>0</v>
      </c>
      <c r="K243" s="13" t="str">
        <f t="shared" si="74"/>
        <v/>
      </c>
      <c r="L243" s="13" t="str">
        <f t="shared" si="72"/>
        <v/>
      </c>
      <c r="M243" s="15" t="str">
        <f>IF(G243&gt;0,SUMIF('المبيعات '!F:F,A243,'المبيعات '!T:T)," ")</f>
        <v xml:space="preserve"> </v>
      </c>
      <c r="N243" s="162"/>
    </row>
    <row r="244" spans="1:14">
      <c r="A244" s="97"/>
      <c r="B244" s="97"/>
      <c r="C244" s="97"/>
      <c r="D244" s="97"/>
      <c r="E244" s="177" t="str">
        <f t="shared" si="73"/>
        <v xml:space="preserve">  </v>
      </c>
      <c r="F244" s="12">
        <f>SUMIF(المشتريات!E:E,A244,المشتريات!G:G)</f>
        <v>0</v>
      </c>
      <c r="G244" s="12">
        <f>SUMIF('المبيعات '!F:F,A244,'المبيعات '!H:H)</f>
        <v>0</v>
      </c>
      <c r="H244" s="188">
        <f t="shared" si="75"/>
        <v>0</v>
      </c>
      <c r="I244" s="17" t="str">
        <f>IF(C244+D244&gt;0,SUMIF(المشتريات!E:E,A244,المشتريات!J:J)+E244," ")</f>
        <v xml:space="preserve"> </v>
      </c>
      <c r="J244" s="12">
        <f>SUMIF(المشتريات!E:E,A244,المشتريات!G:G)+C244</f>
        <v>0</v>
      </c>
      <c r="K244" s="13" t="str">
        <f t="shared" si="74"/>
        <v/>
      </c>
      <c r="L244" s="13" t="str">
        <f t="shared" si="72"/>
        <v/>
      </c>
      <c r="M244" s="15" t="str">
        <f>IF(G244&gt;0,SUMIF('المبيعات '!F:F,A244,'المبيعات '!T:T)," ")</f>
        <v xml:space="preserve"> </v>
      </c>
      <c r="N244" s="162"/>
    </row>
    <row r="245" spans="1:14">
      <c r="A245" s="97"/>
      <c r="B245" s="97"/>
      <c r="C245" s="97"/>
      <c r="D245" s="97"/>
      <c r="E245" s="177" t="str">
        <f t="shared" si="73"/>
        <v xml:space="preserve">  </v>
      </c>
      <c r="F245" s="12">
        <f>SUMIF(المشتريات!E:E,A245,المشتريات!G:G)</f>
        <v>0</v>
      </c>
      <c r="G245" s="12">
        <f>SUMIF('المبيعات '!F:F,A245,'المبيعات '!H:H)</f>
        <v>0</v>
      </c>
      <c r="H245" s="188">
        <f t="shared" si="75"/>
        <v>0</v>
      </c>
      <c r="I245" s="17" t="str">
        <f>IF(C245+D245&gt;0,SUMIF(المشتريات!E:E,A245,المشتريات!J:J)+E245," ")</f>
        <v xml:space="preserve"> </v>
      </c>
      <c r="J245" s="12">
        <f>SUMIF(المشتريات!E:E,A245,المشتريات!G:G)+C245</f>
        <v>0</v>
      </c>
      <c r="K245" s="13" t="str">
        <f t="shared" si="74"/>
        <v/>
      </c>
      <c r="L245" s="13" t="str">
        <f t="shared" si="72"/>
        <v/>
      </c>
      <c r="M245" s="15" t="str">
        <f>IF(G245&gt;0,SUMIF('المبيعات '!F:F,A245,'المبيعات '!T:T)," ")</f>
        <v xml:space="preserve"> </v>
      </c>
      <c r="N245" s="162"/>
    </row>
    <row r="246" spans="1:14">
      <c r="A246" s="97"/>
      <c r="B246" s="97"/>
      <c r="C246" s="97"/>
      <c r="D246" s="97"/>
      <c r="E246" s="177" t="str">
        <f t="shared" si="73"/>
        <v xml:space="preserve">  </v>
      </c>
      <c r="F246" s="12">
        <f>SUMIF(المشتريات!E:E,A246,المشتريات!G:G)</f>
        <v>0</v>
      </c>
      <c r="G246" s="12">
        <f>SUMIF('المبيعات '!F:F,A246,'المبيعات '!H:H)</f>
        <v>0</v>
      </c>
      <c r="H246" s="188">
        <f t="shared" si="75"/>
        <v>0</v>
      </c>
      <c r="I246" s="17" t="str">
        <f>IF(C246+D246&gt;0,SUMIF(المشتريات!E:E,A246,المشتريات!J:J)+E246," ")</f>
        <v xml:space="preserve"> </v>
      </c>
      <c r="J246" s="12">
        <f>SUMIF(المشتريات!E:E,A246,المشتريات!G:G)+C246</f>
        <v>0</v>
      </c>
      <c r="K246" s="13" t="str">
        <f t="shared" si="74"/>
        <v/>
      </c>
      <c r="L246" s="13" t="str">
        <f t="shared" si="72"/>
        <v/>
      </c>
      <c r="M246" s="15" t="str">
        <f>IF(G246&gt;0,SUMIF('المبيعات '!F:F,A246,'المبيعات '!T:T)," ")</f>
        <v xml:space="preserve"> </v>
      </c>
      <c r="N246" s="162"/>
    </row>
    <row r="247" spans="1:14">
      <c r="A247" s="97"/>
      <c r="B247" s="97"/>
      <c r="C247" s="97"/>
      <c r="D247" s="97"/>
      <c r="E247" s="177" t="str">
        <f t="shared" si="73"/>
        <v xml:space="preserve">  </v>
      </c>
      <c r="F247" s="12">
        <f>SUMIF(المشتريات!E:E,A247,المشتريات!G:G)</f>
        <v>0</v>
      </c>
      <c r="G247" s="12">
        <f>SUMIF('المبيعات '!F:F,A247,'المبيعات '!H:H)</f>
        <v>0</v>
      </c>
      <c r="H247" s="188">
        <f t="shared" si="75"/>
        <v>0</v>
      </c>
      <c r="I247" s="17" t="str">
        <f>IF(C247+D247&gt;0,SUMIF(المشتريات!E:E,A247,المشتريات!J:J)+E247," ")</f>
        <v xml:space="preserve"> </v>
      </c>
      <c r="J247" s="12">
        <f>SUMIF(المشتريات!E:E,A247,المشتريات!G:G)+C247</f>
        <v>0</v>
      </c>
      <c r="K247" s="13" t="str">
        <f t="shared" si="74"/>
        <v/>
      </c>
      <c r="L247" s="13" t="str">
        <f t="shared" si="72"/>
        <v/>
      </c>
      <c r="M247" s="15" t="str">
        <f>IF(G247&gt;0,SUMIF('المبيعات '!F:F,A247,'المبيعات '!T:T)," ")</f>
        <v xml:space="preserve"> </v>
      </c>
      <c r="N247" s="162"/>
    </row>
    <row r="248" spans="1:14">
      <c r="A248" s="97"/>
      <c r="B248" s="97"/>
      <c r="C248" s="97"/>
      <c r="D248" s="97"/>
      <c r="E248" s="177" t="str">
        <f t="shared" si="73"/>
        <v xml:space="preserve">  </v>
      </c>
      <c r="F248" s="12">
        <f>SUMIF(المشتريات!E:E,A248,المشتريات!G:G)</f>
        <v>0</v>
      </c>
      <c r="G248" s="12">
        <f>SUMIF('المبيعات '!F:F,A248,'المبيعات '!H:H)</f>
        <v>0</v>
      </c>
      <c r="H248" s="188">
        <f t="shared" si="75"/>
        <v>0</v>
      </c>
      <c r="I248" s="17" t="str">
        <f>IF(C248+D248&gt;0,SUMIF(المشتريات!E:E,A248,المشتريات!J:J)+E248," ")</f>
        <v xml:space="preserve"> </v>
      </c>
      <c r="J248" s="12">
        <f>SUMIF(المشتريات!E:E,A248,المشتريات!G:G)+C248</f>
        <v>0</v>
      </c>
      <c r="K248" s="13" t="str">
        <f t="shared" si="74"/>
        <v/>
      </c>
      <c r="L248" s="13" t="str">
        <f t="shared" si="72"/>
        <v/>
      </c>
      <c r="M248" s="15" t="str">
        <f>IF(G248&gt;0,SUMIF('المبيعات '!F:F,A248,'المبيعات '!T:T)," ")</f>
        <v xml:space="preserve"> </v>
      </c>
      <c r="N248" s="162"/>
    </row>
    <row r="249" spans="1:14">
      <c r="A249" s="97"/>
      <c r="B249" s="97"/>
      <c r="C249" s="97"/>
      <c r="D249" s="97"/>
      <c r="E249" s="177" t="str">
        <f>IF(C249+D249&gt;0,D249*C249,"  ")</f>
        <v xml:space="preserve">  </v>
      </c>
      <c r="F249" s="12">
        <f>SUMIF(المشتريات!E:E,A249,المشتريات!G:G)</f>
        <v>0</v>
      </c>
      <c r="G249" s="12">
        <f>SUMIF('المبيعات '!F:F,A249,'المبيعات '!H:H)</f>
        <v>0</v>
      </c>
      <c r="H249" s="188">
        <f>C249+F249-G249</f>
        <v>0</v>
      </c>
      <c r="I249" s="17" t="str">
        <f>IF(C249+D249&gt;0,SUMIF(المشتريات!E:E,A249,المشتريات!J:J)+E249," ")</f>
        <v xml:space="preserve"> </v>
      </c>
      <c r="J249" s="12">
        <f>SUMIF(المشتريات!E:E,A249,المشتريات!G:G)+C249</f>
        <v>0</v>
      </c>
      <c r="K249" s="13" t="str">
        <f>IF(C249&lt;&gt;0,I249/J249,"")</f>
        <v/>
      </c>
      <c r="L249" s="13" t="str">
        <f>IF(K249="","",H249*K249)</f>
        <v/>
      </c>
      <c r="M249" s="15" t="str">
        <f>IF(G249&gt;0,SUMIF('المبيعات '!F:F,A249,'المبيعات '!T:T)," ")</f>
        <v xml:space="preserve"> </v>
      </c>
      <c r="N249" s="162"/>
    </row>
    <row r="250" spans="1:14">
      <c r="A250" s="97"/>
      <c r="B250" s="97"/>
      <c r="C250" s="97"/>
      <c r="D250" s="97"/>
      <c r="E250" s="177" t="str">
        <f t="shared" si="73"/>
        <v xml:space="preserve">  </v>
      </c>
      <c r="F250" s="12">
        <f>SUMIF(المشتريات!E:E,A250,المشتريات!G:G)</f>
        <v>0</v>
      </c>
      <c r="G250" s="12">
        <f>SUMIF('المبيعات '!F:F,A250,'المبيعات '!H:H)</f>
        <v>0</v>
      </c>
      <c r="H250" s="188">
        <f t="shared" si="75"/>
        <v>0</v>
      </c>
      <c r="I250" s="17" t="str">
        <f>IF(C250+D250&gt;0,SUMIF(المشتريات!E:E,A250,المشتريات!J:J)+E250," ")</f>
        <v xml:space="preserve"> </v>
      </c>
      <c r="J250" s="12">
        <f>SUMIF(المشتريات!E:E,A250,المشتريات!G:G)+C250</f>
        <v>0</v>
      </c>
      <c r="K250" s="13" t="str">
        <f t="shared" si="74"/>
        <v/>
      </c>
      <c r="L250" s="13" t="str">
        <f t="shared" si="72"/>
        <v/>
      </c>
      <c r="M250" s="15" t="str">
        <f>IF(G250&gt;0,SUMIF('المبيعات '!F:F,A250,'المبيعات '!T:T)," ")</f>
        <v xml:space="preserve"> </v>
      </c>
      <c r="N250" s="162"/>
    </row>
    <row r="251" spans="1:14">
      <c r="A251" s="97"/>
      <c r="B251" s="97"/>
      <c r="C251" s="97"/>
      <c r="D251" s="97"/>
      <c r="E251" s="177" t="str">
        <f t="shared" si="73"/>
        <v xml:space="preserve">  </v>
      </c>
      <c r="F251" s="12">
        <f>SUMIF(المشتريات!E:E,A251,المشتريات!G:G)</f>
        <v>0</v>
      </c>
      <c r="G251" s="12">
        <f>SUMIF('المبيعات '!F:F,A251,'المبيعات '!H:H)</f>
        <v>0</v>
      </c>
      <c r="H251" s="188">
        <f t="shared" si="75"/>
        <v>0</v>
      </c>
      <c r="I251" s="17" t="str">
        <f>IF(C251+D251&gt;0,SUMIF(المشتريات!E:E,A251,المشتريات!J:J)+E251," ")</f>
        <v xml:space="preserve"> </v>
      </c>
      <c r="J251" s="12">
        <f>SUMIF(المشتريات!E:E,A251,المشتريات!G:G)+C251</f>
        <v>0</v>
      </c>
      <c r="K251" s="13" t="str">
        <f t="shared" si="74"/>
        <v/>
      </c>
      <c r="L251" s="13" t="str">
        <f t="shared" si="72"/>
        <v/>
      </c>
      <c r="M251" s="15" t="str">
        <f>IF(G251&gt;0,SUMIF('المبيعات '!F:F,A251,'المبيعات '!T:T)," ")</f>
        <v xml:space="preserve"> </v>
      </c>
      <c r="N251" s="162"/>
    </row>
    <row r="252" spans="1:14">
      <c r="A252" s="97"/>
      <c r="B252" s="97"/>
      <c r="C252" s="97"/>
      <c r="D252" s="97"/>
      <c r="E252" s="177" t="str">
        <f t="shared" si="73"/>
        <v xml:space="preserve">  </v>
      </c>
      <c r="F252" s="12">
        <f>SUMIF(المشتريات!E:E,A252,المشتريات!G:G)</f>
        <v>0</v>
      </c>
      <c r="G252" s="12">
        <f>SUMIF('المبيعات '!F:F,A252,'المبيعات '!H:H)</f>
        <v>0</v>
      </c>
      <c r="H252" s="188">
        <f t="shared" si="75"/>
        <v>0</v>
      </c>
      <c r="I252" s="17" t="str">
        <f>IF(C252+D252&gt;0,SUMIF(المشتريات!E:E,A252,المشتريات!J:J)+E252," ")</f>
        <v xml:space="preserve"> </v>
      </c>
      <c r="J252" s="12">
        <f>SUMIF(المشتريات!E:E,A252,المشتريات!G:G)+C252</f>
        <v>0</v>
      </c>
      <c r="K252" s="13" t="str">
        <f t="shared" si="74"/>
        <v/>
      </c>
      <c r="L252" s="13" t="str">
        <f t="shared" si="72"/>
        <v/>
      </c>
      <c r="M252" s="15" t="str">
        <f>IF(G252&gt;0,SUMIF('المبيعات '!F:F,A252,'المبيعات '!T:T)," ")</f>
        <v xml:space="preserve"> </v>
      </c>
      <c r="N252" s="162"/>
    </row>
    <row r="253" spans="1:14">
      <c r="A253" s="97"/>
      <c r="B253" s="97"/>
      <c r="C253" s="97"/>
      <c r="D253" s="97"/>
      <c r="E253" s="177" t="str">
        <f t="shared" si="73"/>
        <v xml:space="preserve">  </v>
      </c>
      <c r="F253" s="12">
        <f>SUMIF(المشتريات!E:E,A253,المشتريات!G:G)</f>
        <v>0</v>
      </c>
      <c r="G253" s="12">
        <f>SUMIF('المبيعات '!F:F,A253,'المبيعات '!H:H)</f>
        <v>0</v>
      </c>
      <c r="H253" s="188">
        <f t="shared" si="75"/>
        <v>0</v>
      </c>
      <c r="I253" s="17" t="str">
        <f>IF(C253+D253&gt;0,SUMIF(المشتريات!E:E,A253,المشتريات!J:J)+E253," ")</f>
        <v xml:space="preserve"> </v>
      </c>
      <c r="J253" s="12">
        <f>SUMIF(المشتريات!E:E,A253,المشتريات!G:G)+C253</f>
        <v>0</v>
      </c>
      <c r="K253" s="13" t="str">
        <f t="shared" si="74"/>
        <v/>
      </c>
      <c r="L253" s="13" t="str">
        <f t="shared" si="72"/>
        <v/>
      </c>
      <c r="M253" s="15" t="str">
        <f>IF(G253&gt;0,SUMIF('المبيعات '!F:F,A253,'المبيعات '!T:T)," ")</f>
        <v xml:space="preserve"> </v>
      </c>
      <c r="N253" s="162"/>
    </row>
    <row r="254" spans="1:14">
      <c r="A254" s="97"/>
      <c r="B254" s="97"/>
      <c r="C254" s="97"/>
      <c r="D254" s="97"/>
      <c r="E254" s="177" t="str">
        <f t="shared" ref="E254" si="76">IF(C254+D254&gt;0,D254*C254,"  ")</f>
        <v xml:space="preserve">  </v>
      </c>
      <c r="F254" s="12">
        <f>SUMIF(المشتريات!E:E,A254,المشتريات!G:G)</f>
        <v>0</v>
      </c>
      <c r="G254" s="12">
        <f>SUMIF('المبيعات '!F:F,A254,'المبيعات '!H:H)</f>
        <v>0</v>
      </c>
      <c r="H254" s="188">
        <f t="shared" ref="H254" si="77">C254+F254-G254</f>
        <v>0</v>
      </c>
      <c r="I254" s="17" t="str">
        <f>IF(C254+D254&gt;0,SUMIF(المشتريات!E:E,A254,المشتريات!J:J)+E254," ")</f>
        <v xml:space="preserve"> </v>
      </c>
      <c r="J254" s="12">
        <f>SUMIF(المشتريات!E:E,A254,المشتريات!G:G)+C254</f>
        <v>0</v>
      </c>
      <c r="K254" s="13" t="str">
        <f t="shared" ref="K254" si="78">IF(C254&lt;&gt;0,I254/J254,"")</f>
        <v/>
      </c>
      <c r="L254" s="13" t="str">
        <f t="shared" ref="L254" si="79">IF(K254="","",H254*K254)</f>
        <v/>
      </c>
      <c r="M254" s="15" t="str">
        <f>IF(G254&gt;0,SUMIF('المبيعات '!F:F,A254,'المبيعات '!T:T)," ")</f>
        <v xml:space="preserve"> </v>
      </c>
      <c r="N254" s="162"/>
    </row>
    <row r="255" spans="1:14">
      <c r="A255" s="97"/>
      <c r="B255" s="97"/>
      <c r="C255" s="97"/>
      <c r="D255" s="97"/>
      <c r="E255" s="177" t="str">
        <f t="shared" si="73"/>
        <v xml:space="preserve">  </v>
      </c>
      <c r="F255" s="12">
        <f>SUMIF(المشتريات!E:E,A255,المشتريات!G:G)</f>
        <v>0</v>
      </c>
      <c r="G255" s="12">
        <f>SUMIF('المبيعات '!F:F,A255,'المبيعات '!H:H)</f>
        <v>0</v>
      </c>
      <c r="H255" s="188">
        <f t="shared" si="75"/>
        <v>0</v>
      </c>
      <c r="I255" s="17" t="str">
        <f>IF(C255+D255&gt;0,SUMIF(المشتريات!E:E,A255,المشتريات!J:J)+E255," ")</f>
        <v xml:space="preserve"> </v>
      </c>
      <c r="J255" s="12">
        <f>SUMIF(المشتريات!E:E,A255,المشتريات!G:G)+C255</f>
        <v>0</v>
      </c>
      <c r="K255" s="13" t="str">
        <f t="shared" si="74"/>
        <v/>
      </c>
      <c r="L255" s="13" t="str">
        <f t="shared" si="72"/>
        <v/>
      </c>
      <c r="M255" s="15" t="str">
        <f>IF(G255&gt;0,SUMIF('المبيعات '!F:F,A255,'المبيعات '!T:T)," ")</f>
        <v xml:space="preserve"> </v>
      </c>
      <c r="N255" s="162"/>
    </row>
    <row r="256" spans="1:14">
      <c r="A256" s="97"/>
      <c r="B256" s="97"/>
      <c r="C256" s="97"/>
      <c r="D256" s="97"/>
      <c r="E256" s="177" t="str">
        <f t="shared" si="73"/>
        <v xml:space="preserve">  </v>
      </c>
      <c r="F256" s="12">
        <f>SUMIF(المشتريات!E:E,A256,المشتريات!G:G)</f>
        <v>0</v>
      </c>
      <c r="G256" s="12">
        <f>SUMIF('المبيعات '!F:F,A256,'المبيعات '!H:H)</f>
        <v>0</v>
      </c>
      <c r="H256" s="188">
        <f t="shared" si="75"/>
        <v>0</v>
      </c>
      <c r="I256" s="17" t="str">
        <f>IF(C256+D256&gt;0,SUMIF(المشتريات!E:E,A256,المشتريات!J:J)+E256," ")</f>
        <v xml:space="preserve"> </v>
      </c>
      <c r="J256" s="12">
        <f>SUMIF(المشتريات!E:E,A256,المشتريات!G:G)+C256</f>
        <v>0</v>
      </c>
      <c r="K256" s="13" t="str">
        <f t="shared" si="74"/>
        <v/>
      </c>
      <c r="L256" s="13" t="str">
        <f t="shared" si="72"/>
        <v/>
      </c>
      <c r="M256" s="15" t="str">
        <f>IF(G256&gt;0,SUMIF('المبيعات '!F:F,A256,'المبيعات '!T:T)," ")</f>
        <v xml:space="preserve"> </v>
      </c>
      <c r="N256" s="162"/>
    </row>
    <row r="257" spans="1:15">
      <c r="A257" s="97"/>
      <c r="B257" s="97"/>
      <c r="C257" s="97"/>
      <c r="D257" s="97"/>
      <c r="E257" s="177" t="str">
        <f t="shared" si="73"/>
        <v xml:space="preserve">  </v>
      </c>
      <c r="F257" s="12">
        <f>SUMIF(المشتريات!E:E,A257,المشتريات!G:G)</f>
        <v>0</v>
      </c>
      <c r="G257" s="12">
        <f>SUMIF('المبيعات '!F:F,A257,'المبيعات '!H:H)</f>
        <v>0</v>
      </c>
      <c r="H257" s="188">
        <f t="shared" si="75"/>
        <v>0</v>
      </c>
      <c r="I257" s="17" t="str">
        <f>IF(C257+D257&gt;0,SUMIF(المشتريات!E:E,A257,المشتريات!J:J)+E257," ")</f>
        <v xml:space="preserve"> </v>
      </c>
      <c r="J257" s="12">
        <f>SUMIF(المشتريات!E:E,A257,المشتريات!G:G)+C257</f>
        <v>0</v>
      </c>
      <c r="K257" s="13" t="str">
        <f t="shared" si="74"/>
        <v/>
      </c>
      <c r="L257" s="13" t="str">
        <f t="shared" si="72"/>
        <v/>
      </c>
      <c r="M257" s="15" t="str">
        <f>IF(G257&gt;0,SUMIF('المبيعات '!F:F,A257,'المبيعات '!T:T)," ")</f>
        <v xml:space="preserve"> </v>
      </c>
      <c r="N257" s="162"/>
    </row>
    <row r="258" spans="1:15">
      <c r="A258" s="97"/>
      <c r="B258" s="97"/>
      <c r="C258" s="97"/>
      <c r="D258" s="97"/>
      <c r="E258" s="177" t="str">
        <f t="shared" si="73"/>
        <v xml:space="preserve">  </v>
      </c>
      <c r="F258" s="12">
        <f>SUMIF(المشتريات!E:E,A258,المشتريات!G:G)</f>
        <v>0</v>
      </c>
      <c r="G258" s="12">
        <f>SUMIF('المبيعات '!F:F,A258,'المبيعات '!H:H)</f>
        <v>0</v>
      </c>
      <c r="H258" s="188">
        <f t="shared" si="75"/>
        <v>0</v>
      </c>
      <c r="I258" s="17" t="str">
        <f>IF(C258+D258&gt;0,SUMIF(المشتريات!E:E,A258,المشتريات!J:J)+E258," ")</f>
        <v xml:space="preserve"> </v>
      </c>
      <c r="J258" s="12">
        <f>SUMIF(المشتريات!E:E,A258,المشتريات!G:G)+C258</f>
        <v>0</v>
      </c>
      <c r="K258" s="13" t="str">
        <f t="shared" si="74"/>
        <v/>
      </c>
      <c r="L258" s="13" t="str">
        <f t="shared" si="72"/>
        <v/>
      </c>
      <c r="M258" s="15" t="str">
        <f>IF(G258&gt;0,SUMIF('المبيعات '!F:F,A258,'المبيعات '!T:T)," ")</f>
        <v xml:space="preserve"> </v>
      </c>
      <c r="N258" s="162"/>
    </row>
    <row r="259" spans="1:15">
      <c r="A259" s="97"/>
      <c r="B259" s="97"/>
      <c r="C259" s="97"/>
      <c r="D259" s="97"/>
      <c r="E259" s="177" t="str">
        <f t="shared" si="73"/>
        <v xml:space="preserve">  </v>
      </c>
      <c r="F259" s="12">
        <f>SUMIF(المشتريات!E:E,A259,المشتريات!G:G)</f>
        <v>0</v>
      </c>
      <c r="G259" s="12">
        <f>SUMIF('المبيعات '!F:F,A259,'المبيعات '!H:H)</f>
        <v>0</v>
      </c>
      <c r="H259" s="188">
        <f t="shared" si="75"/>
        <v>0</v>
      </c>
      <c r="I259" s="17" t="str">
        <f>IF(C259+D259&gt;0,SUMIF(المشتريات!E:E,A259,المشتريات!J:J)+E259," ")</f>
        <v xml:space="preserve"> </v>
      </c>
      <c r="J259" s="12">
        <f>SUMIF(المشتريات!E:E,A259,المشتريات!G:G)+C259</f>
        <v>0</v>
      </c>
      <c r="K259" s="13" t="str">
        <f t="shared" si="74"/>
        <v/>
      </c>
      <c r="L259" s="13" t="str">
        <f t="shared" si="72"/>
        <v/>
      </c>
      <c r="M259" s="15" t="str">
        <f>IF(G259&gt;0,SUMIF('المبيعات '!F:F,A259,'المبيعات '!T:T)," ")</f>
        <v xml:space="preserve"> </v>
      </c>
      <c r="N259" s="162"/>
    </row>
    <row r="260" spans="1:15">
      <c r="A260" s="97"/>
      <c r="B260" s="97"/>
      <c r="C260" s="97"/>
      <c r="D260" s="97"/>
      <c r="E260" s="177" t="str">
        <f t="shared" si="73"/>
        <v xml:space="preserve">  </v>
      </c>
      <c r="F260" s="12">
        <f>SUMIF(المشتريات!E:E,A260,المشتريات!G:G)</f>
        <v>0</v>
      </c>
      <c r="G260" s="12">
        <f>SUMIF('المبيعات '!F:F,A260,'المبيعات '!H:H)</f>
        <v>0</v>
      </c>
      <c r="H260" s="188">
        <f t="shared" si="75"/>
        <v>0</v>
      </c>
      <c r="I260" s="17" t="str">
        <f>IF(C260+D260&gt;0,SUMIF(المشتريات!E:E,A260,المشتريات!J:J)+E260," ")</f>
        <v xml:space="preserve"> </v>
      </c>
      <c r="J260" s="12">
        <f>SUMIF(المشتريات!E:E,A260,المشتريات!G:G)+C260</f>
        <v>0</v>
      </c>
      <c r="K260" s="13" t="str">
        <f t="shared" si="74"/>
        <v/>
      </c>
      <c r="L260" s="13" t="str">
        <f t="shared" si="72"/>
        <v/>
      </c>
      <c r="M260" s="15" t="str">
        <f>IF(G260&gt;0,SUMIF('المبيعات '!F:F,A260,'المبيعات '!T:T)," ")</f>
        <v xml:space="preserve"> </v>
      </c>
      <c r="N260" s="162"/>
      <c r="O260" s="184"/>
    </row>
    <row r="261" spans="1:15">
      <c r="A261" s="97"/>
      <c r="B261" s="97"/>
      <c r="C261" s="97"/>
      <c r="D261" s="97"/>
      <c r="E261" s="177" t="str">
        <f t="shared" ref="E261:E287" si="80">IF(C261+D261&gt;0,D261*C261,"  ")</f>
        <v xml:space="preserve">  </v>
      </c>
      <c r="F261" s="12">
        <f>SUMIF(المشتريات!E:E,A261,المشتريات!G:G)</f>
        <v>0</v>
      </c>
      <c r="G261" s="12">
        <f>SUMIF('المبيعات '!F:F,A261,'المبيعات '!H:H)</f>
        <v>0</v>
      </c>
      <c r="H261" s="188">
        <f t="shared" si="75"/>
        <v>0</v>
      </c>
      <c r="I261" s="17" t="str">
        <f>IF(C261+D261&gt;0,SUMIF(المشتريات!E:E,A261,المشتريات!J:J)+E261," ")</f>
        <v xml:space="preserve"> </v>
      </c>
      <c r="J261" s="12">
        <f>SUMIF(المشتريات!E:E,A261,المشتريات!G:G)+C261</f>
        <v>0</v>
      </c>
      <c r="K261" s="13" t="str">
        <f t="shared" si="74"/>
        <v/>
      </c>
      <c r="L261" s="13" t="str">
        <f t="shared" si="72"/>
        <v/>
      </c>
      <c r="M261" s="15" t="str">
        <f>IF(G261&gt;0,SUMIF('المبيعات '!F:F,A261,'المبيعات '!T:T)," ")</f>
        <v xml:space="preserve"> </v>
      </c>
      <c r="N261" s="162"/>
    </row>
    <row r="262" spans="1:15">
      <c r="A262" s="97"/>
      <c r="B262" s="97"/>
      <c r="C262" s="97"/>
      <c r="D262" s="97"/>
      <c r="E262" s="177" t="str">
        <f t="shared" si="80"/>
        <v xml:space="preserve">  </v>
      </c>
      <c r="F262" s="12">
        <f>SUMIF(المشتريات!E:E,A262,المشتريات!G:G)</f>
        <v>0</v>
      </c>
      <c r="G262" s="12">
        <f>SUMIF('المبيعات '!F:F,A262,'المبيعات '!H:H)</f>
        <v>0</v>
      </c>
      <c r="H262" s="188">
        <f t="shared" si="75"/>
        <v>0</v>
      </c>
      <c r="I262" s="17" t="str">
        <f>IF(C262+D262&gt;0,SUMIF(المشتريات!E:E,A262,المشتريات!J:J)+E262," ")</f>
        <v xml:space="preserve"> </v>
      </c>
      <c r="J262" s="12">
        <f>SUMIF(المشتريات!E:E,A262,المشتريات!G:G)+C262</f>
        <v>0</v>
      </c>
      <c r="K262" s="13" t="str">
        <f t="shared" si="74"/>
        <v/>
      </c>
      <c r="L262" s="13" t="str">
        <f t="shared" si="72"/>
        <v/>
      </c>
      <c r="M262" s="15" t="str">
        <f>IF(G262&gt;0,SUMIF('المبيعات '!F:F,A262,'المبيعات '!T:T)," ")</f>
        <v xml:space="preserve"> </v>
      </c>
      <c r="N262" s="162"/>
    </row>
    <row r="263" spans="1:15">
      <c r="A263" s="97"/>
      <c r="B263" s="97"/>
      <c r="C263" s="97"/>
      <c r="D263" s="97"/>
      <c r="E263" s="177" t="str">
        <f t="shared" si="80"/>
        <v xml:space="preserve">  </v>
      </c>
      <c r="F263" s="12">
        <f>SUMIF(المشتريات!E:E,A263,المشتريات!G:G)</f>
        <v>0</v>
      </c>
      <c r="G263" s="12">
        <f>SUMIF('المبيعات '!F:F,A263,'المبيعات '!H:H)</f>
        <v>0</v>
      </c>
      <c r="H263" s="188">
        <f t="shared" si="75"/>
        <v>0</v>
      </c>
      <c r="I263" s="17" t="str">
        <f>IF(C263+D263&gt;0,SUMIF(المشتريات!E:E,A263,المشتريات!J:J)+E263," ")</f>
        <v xml:space="preserve"> </v>
      </c>
      <c r="J263" s="12">
        <f>SUMIF(المشتريات!E:E,A263,المشتريات!G:G)+C263</f>
        <v>0</v>
      </c>
      <c r="K263" s="13" t="str">
        <f t="shared" si="74"/>
        <v/>
      </c>
      <c r="L263" s="13" t="str">
        <f t="shared" si="72"/>
        <v/>
      </c>
      <c r="M263" s="15" t="str">
        <f>IF(G263&gt;0,SUMIF('المبيعات '!F:F,A263,'المبيعات '!T:T)," ")</f>
        <v xml:space="preserve"> </v>
      </c>
      <c r="N263" s="162"/>
    </row>
    <row r="264" spans="1:15">
      <c r="A264" s="97"/>
      <c r="B264" s="97"/>
      <c r="C264" s="97"/>
      <c r="D264" s="97"/>
      <c r="E264" s="177" t="str">
        <f t="shared" si="80"/>
        <v xml:space="preserve">  </v>
      </c>
      <c r="F264" s="12">
        <f>SUMIF(المشتريات!E:E,A264,المشتريات!G:G)</f>
        <v>0</v>
      </c>
      <c r="G264" s="12">
        <f>SUMIF('المبيعات '!F:F,A264,'المبيعات '!H:H)</f>
        <v>0</v>
      </c>
      <c r="H264" s="188">
        <f t="shared" si="75"/>
        <v>0</v>
      </c>
      <c r="I264" s="17" t="str">
        <f>IF(C264+D264&gt;0,SUMIF(المشتريات!E:E,A264,المشتريات!J:J)+E264," ")</f>
        <v xml:space="preserve"> </v>
      </c>
      <c r="J264" s="12">
        <f>SUMIF(المشتريات!E:E,A264,المشتريات!G:G)+C264</f>
        <v>0</v>
      </c>
      <c r="K264" s="13" t="str">
        <f t="shared" si="74"/>
        <v/>
      </c>
      <c r="L264" s="13" t="str">
        <f t="shared" si="72"/>
        <v/>
      </c>
      <c r="M264" s="15" t="str">
        <f>IF(G264&gt;0,SUMIF('المبيعات '!F:F,A264,'المبيعات '!T:T)," ")</f>
        <v xml:space="preserve"> </v>
      </c>
      <c r="N264" s="162"/>
    </row>
    <row r="265" spans="1:15">
      <c r="A265" s="97"/>
      <c r="B265" s="97"/>
      <c r="C265" s="97"/>
      <c r="D265" s="97"/>
      <c r="E265" s="177" t="str">
        <f t="shared" si="80"/>
        <v xml:space="preserve">  </v>
      </c>
      <c r="F265" s="12">
        <f>SUMIF(المشتريات!E:E,A265,المشتريات!G:G)</f>
        <v>0</v>
      </c>
      <c r="G265" s="12">
        <f>SUMIF('المبيعات '!F:F,A265,'المبيعات '!H:H)</f>
        <v>0</v>
      </c>
      <c r="H265" s="188">
        <f t="shared" si="75"/>
        <v>0</v>
      </c>
      <c r="I265" s="17" t="str">
        <f>IF(C265+D265&gt;0,SUMIF(المشتريات!E:E,A265,المشتريات!J:J)+E265," ")</f>
        <v xml:space="preserve"> </v>
      </c>
      <c r="J265" s="12">
        <f>SUMIF(المشتريات!E:E,A265,المشتريات!G:G)+C265</f>
        <v>0</v>
      </c>
      <c r="K265" s="13" t="str">
        <f t="shared" si="74"/>
        <v/>
      </c>
      <c r="L265" s="13" t="str">
        <f t="shared" si="72"/>
        <v/>
      </c>
      <c r="M265" s="15" t="str">
        <f>IF(G265&gt;0,SUMIF('المبيعات '!F:F,A265,'المبيعات '!T:T)," ")</f>
        <v xml:space="preserve"> </v>
      </c>
      <c r="N265" s="162"/>
    </row>
    <row r="266" spans="1:15">
      <c r="A266" s="97"/>
      <c r="B266" s="97"/>
      <c r="C266" s="97"/>
      <c r="D266" s="97"/>
      <c r="E266" s="177" t="str">
        <f t="shared" si="80"/>
        <v xml:space="preserve">  </v>
      </c>
      <c r="F266" s="12">
        <f>SUMIF(المشتريات!E:E,A266,المشتريات!G:G)</f>
        <v>0</v>
      </c>
      <c r="G266" s="12">
        <f>SUMIF('المبيعات '!F:F,A266,'المبيعات '!H:H)</f>
        <v>0</v>
      </c>
      <c r="H266" s="188">
        <f t="shared" si="75"/>
        <v>0</v>
      </c>
      <c r="I266" s="17" t="str">
        <f>IF(C266+D266&gt;0,SUMIF(المشتريات!E:E,A266,المشتريات!J:J)+E266," ")</f>
        <v xml:space="preserve"> </v>
      </c>
      <c r="J266" s="12">
        <f>SUMIF(المشتريات!E:E,A266,المشتريات!G:G)+C266</f>
        <v>0</v>
      </c>
      <c r="K266" s="13" t="str">
        <f t="shared" si="74"/>
        <v/>
      </c>
      <c r="L266" s="13" t="str">
        <f t="shared" si="72"/>
        <v/>
      </c>
      <c r="M266" s="15" t="str">
        <f>IF(G266&gt;0,SUMIF('المبيعات '!F:F,A266,'المبيعات '!T:T)," ")</f>
        <v xml:space="preserve"> </v>
      </c>
      <c r="N266" s="162"/>
    </row>
    <row r="267" spans="1:15">
      <c r="A267" s="97"/>
      <c r="B267" s="97"/>
      <c r="C267" s="97"/>
      <c r="D267" s="97"/>
      <c r="E267" s="177" t="str">
        <f t="shared" si="80"/>
        <v xml:space="preserve">  </v>
      </c>
      <c r="F267" s="12">
        <f>SUMIF(المشتريات!E:E,A267,المشتريات!G:G)</f>
        <v>0</v>
      </c>
      <c r="G267" s="12">
        <f>SUMIF('المبيعات '!F:F,A267,'المبيعات '!H:H)</f>
        <v>0</v>
      </c>
      <c r="H267" s="188">
        <f t="shared" si="75"/>
        <v>0</v>
      </c>
      <c r="I267" s="17" t="str">
        <f>IF(C267+D267&gt;0,SUMIF(المشتريات!E:E,A267,المشتريات!J:J)+E267," ")</f>
        <v xml:space="preserve"> </v>
      </c>
      <c r="J267" s="12">
        <f>SUMIF(المشتريات!E:E,A267,المشتريات!G:G)+C267</f>
        <v>0</v>
      </c>
      <c r="K267" s="13" t="str">
        <f t="shared" si="74"/>
        <v/>
      </c>
      <c r="L267" s="13" t="str">
        <f t="shared" si="72"/>
        <v/>
      </c>
      <c r="M267" s="15" t="str">
        <f>IF(G267&gt;0,SUMIF('المبيعات '!F:F,A267,'المبيعات '!T:T)," ")</f>
        <v xml:space="preserve"> </v>
      </c>
      <c r="N267" s="162"/>
    </row>
    <row r="268" spans="1:15">
      <c r="A268" s="97"/>
      <c r="B268" s="97"/>
      <c r="C268" s="97"/>
      <c r="D268" s="97"/>
      <c r="E268" s="177" t="str">
        <f t="shared" si="80"/>
        <v xml:space="preserve">  </v>
      </c>
      <c r="F268" s="12">
        <f>SUMIF(المشتريات!E:E,A268,المشتريات!G:G)</f>
        <v>0</v>
      </c>
      <c r="G268" s="12">
        <f>SUMIF('المبيعات '!F:F,A268,'المبيعات '!H:H)</f>
        <v>0</v>
      </c>
      <c r="H268" s="188">
        <f t="shared" si="75"/>
        <v>0</v>
      </c>
      <c r="I268" s="17" t="str">
        <f>IF(C268+D268&gt;0,SUMIF(المشتريات!E:E,A268,المشتريات!J:J)+E268," ")</f>
        <v xml:space="preserve"> </v>
      </c>
      <c r="J268" s="12">
        <f>SUMIF(المشتريات!E:E,A268,المشتريات!G:G)+C268</f>
        <v>0</v>
      </c>
      <c r="K268" s="13" t="str">
        <f t="shared" si="74"/>
        <v/>
      </c>
      <c r="L268" s="13" t="str">
        <f t="shared" si="72"/>
        <v/>
      </c>
      <c r="M268" s="15" t="str">
        <f>IF(G268&gt;0,SUMIF('المبيعات '!F:F,A268,'المبيعات '!T:T)," ")</f>
        <v xml:space="preserve"> </v>
      </c>
      <c r="N268" s="162"/>
    </row>
    <row r="269" spans="1:15">
      <c r="A269" s="97"/>
      <c r="B269" s="97"/>
      <c r="C269" s="97"/>
      <c r="D269" s="97"/>
      <c r="E269" s="177" t="str">
        <f t="shared" si="80"/>
        <v xml:space="preserve">  </v>
      </c>
      <c r="F269" s="12">
        <f>SUMIF(المشتريات!E:E,A269,المشتريات!G:G)</f>
        <v>0</v>
      </c>
      <c r="G269" s="12">
        <f>SUMIF('المبيعات '!F:F,A269,'المبيعات '!H:H)</f>
        <v>0</v>
      </c>
      <c r="H269" s="188">
        <f t="shared" si="75"/>
        <v>0</v>
      </c>
      <c r="I269" s="17" t="str">
        <f>IF(C269+D269&gt;0,SUMIF(المشتريات!E:E,A269,المشتريات!J:J)+E269," ")</f>
        <v xml:space="preserve"> </v>
      </c>
      <c r="J269" s="12">
        <f>SUMIF(المشتريات!E:E,A269,المشتريات!G:G)+C269</f>
        <v>0</v>
      </c>
      <c r="K269" s="13" t="str">
        <f t="shared" si="74"/>
        <v/>
      </c>
      <c r="L269" s="13" t="str">
        <f t="shared" si="72"/>
        <v/>
      </c>
      <c r="M269" s="15" t="str">
        <f>IF(G269&gt;0,SUMIF('المبيعات '!F:F,A269,'المبيعات '!T:T)," ")</f>
        <v xml:space="preserve"> </v>
      </c>
      <c r="N269" s="162"/>
    </row>
    <row r="270" spans="1:15">
      <c r="A270" s="97"/>
      <c r="B270" s="248"/>
      <c r="C270" s="248"/>
      <c r="D270" s="248"/>
      <c r="E270" s="177" t="str">
        <f t="shared" si="80"/>
        <v xml:space="preserve">  </v>
      </c>
      <c r="F270" s="12">
        <f>SUMIF(المشتريات!E:E,A270,المشتريات!G:G)</f>
        <v>0</v>
      </c>
      <c r="G270" s="12">
        <f>SUMIF('المبيعات '!F:F,A270,'المبيعات '!H:H)</f>
        <v>0</v>
      </c>
      <c r="H270" s="188">
        <f t="shared" si="75"/>
        <v>0</v>
      </c>
      <c r="I270" s="17" t="str">
        <f>IF(C270+D270&gt;0,SUMIF(المشتريات!E:E,A270,المشتريات!J:J)+E270," ")</f>
        <v xml:space="preserve"> </v>
      </c>
      <c r="J270" s="12">
        <f>SUMIF(المشتريات!E:E,A270,المشتريات!G:G)+C270</f>
        <v>0</v>
      </c>
      <c r="K270" s="13" t="str">
        <f t="shared" si="74"/>
        <v/>
      </c>
      <c r="L270" s="13" t="str">
        <f t="shared" si="72"/>
        <v/>
      </c>
      <c r="M270" s="15" t="str">
        <f>IF(G270&gt;0,SUMIF('المبيعات '!F:F,A270,'المبيعات '!T:T)," ")</f>
        <v xml:space="preserve"> </v>
      </c>
      <c r="N270" s="162"/>
    </row>
    <row r="271" spans="1:15">
      <c r="A271" s="97"/>
      <c r="B271" s="97"/>
      <c r="C271" s="97"/>
      <c r="D271" s="97"/>
      <c r="E271" s="177" t="str">
        <f t="shared" si="80"/>
        <v xml:space="preserve">  </v>
      </c>
      <c r="F271" s="12">
        <f>SUMIF(المشتريات!E:E,A271,المشتريات!G:G)</f>
        <v>0</v>
      </c>
      <c r="G271" s="12">
        <f>SUMIF('المبيعات '!F:F,A271,'المبيعات '!H:H)</f>
        <v>0</v>
      </c>
      <c r="H271" s="188">
        <f t="shared" si="75"/>
        <v>0</v>
      </c>
      <c r="I271" s="17" t="str">
        <f>IF(C271+D271&gt;0,SUMIF(المشتريات!E:E,A271,المشتريات!J:J)+E271," ")</f>
        <v xml:space="preserve"> </v>
      </c>
      <c r="J271" s="12">
        <f>SUMIF(المشتريات!E:E,A271,المشتريات!G:G)+C271</f>
        <v>0</v>
      </c>
      <c r="K271" s="13" t="str">
        <f t="shared" si="74"/>
        <v/>
      </c>
      <c r="L271" s="13" t="str">
        <f t="shared" si="72"/>
        <v/>
      </c>
      <c r="M271" s="15" t="str">
        <f>IF(G271&gt;0,SUMIF('المبيعات '!F:F,A271,'المبيعات '!T:T)," ")</f>
        <v xml:space="preserve"> </v>
      </c>
      <c r="N271" s="162"/>
    </row>
    <row r="272" spans="1:15">
      <c r="A272" s="97"/>
      <c r="B272" s="97"/>
      <c r="C272" s="97"/>
      <c r="D272" s="97"/>
      <c r="E272" s="177" t="str">
        <f t="shared" si="80"/>
        <v xml:space="preserve">  </v>
      </c>
      <c r="F272" s="12">
        <f>SUMIF(المشتريات!E:E,A272,المشتريات!G:G)</f>
        <v>0</v>
      </c>
      <c r="G272" s="12">
        <f>SUMIF('المبيعات '!F:F,A272,'المبيعات '!H:H)</f>
        <v>0</v>
      </c>
      <c r="H272" s="188">
        <f t="shared" si="75"/>
        <v>0</v>
      </c>
      <c r="I272" s="17" t="str">
        <f>IF(C272+D272&gt;0,SUMIF(المشتريات!E:E,A272,المشتريات!J:J)+E272," ")</f>
        <v xml:space="preserve"> </v>
      </c>
      <c r="J272" s="12">
        <f>SUMIF(المشتريات!E:E,A272,المشتريات!G:G)+C272</f>
        <v>0</v>
      </c>
      <c r="K272" s="13" t="str">
        <f t="shared" si="74"/>
        <v/>
      </c>
      <c r="L272" s="13" t="str">
        <f t="shared" si="72"/>
        <v/>
      </c>
      <c r="M272" s="15" t="str">
        <f>IF(G272&gt;0,SUMIF('المبيعات '!F:F,A272,'المبيعات '!T:T)," ")</f>
        <v xml:space="preserve"> </v>
      </c>
      <c r="N272" s="162"/>
    </row>
    <row r="273" spans="1:14">
      <c r="A273" s="97"/>
      <c r="B273" s="97"/>
      <c r="C273" s="97"/>
      <c r="D273" s="97"/>
      <c r="E273" s="177" t="str">
        <f t="shared" si="80"/>
        <v xml:space="preserve">  </v>
      </c>
      <c r="F273" s="12">
        <f>SUMIF(المشتريات!E:E,A273,المشتريات!G:G)</f>
        <v>0</v>
      </c>
      <c r="G273" s="12">
        <f>SUMIF('المبيعات '!F:F,A273,'المبيعات '!H:H)</f>
        <v>0</v>
      </c>
      <c r="H273" s="188">
        <f t="shared" si="75"/>
        <v>0</v>
      </c>
      <c r="I273" s="17" t="str">
        <f>IF(C273+D273&gt;0,SUMIF(المشتريات!E:E,A273,المشتريات!J:J)+E273," ")</f>
        <v xml:space="preserve"> </v>
      </c>
      <c r="J273" s="12">
        <f>SUMIF(المشتريات!E:E,A273,المشتريات!G:G)+C273</f>
        <v>0</v>
      </c>
      <c r="K273" s="13" t="str">
        <f t="shared" si="74"/>
        <v/>
      </c>
      <c r="L273" s="13" t="str">
        <f t="shared" si="72"/>
        <v/>
      </c>
      <c r="M273" s="15" t="str">
        <f>IF(G273&gt;0,SUMIF('المبيعات '!F:F,A273,'المبيعات '!T:T)," ")</f>
        <v xml:space="preserve"> </v>
      </c>
      <c r="N273" s="162"/>
    </row>
    <row r="274" spans="1:14">
      <c r="A274" s="97"/>
      <c r="B274" s="97"/>
      <c r="C274" s="97"/>
      <c r="D274" s="97"/>
      <c r="E274" s="177" t="str">
        <f t="shared" ref="E274:E277" si="81">IF(C274+D274&gt;0,D274*C274,"  ")</f>
        <v xml:space="preserve">  </v>
      </c>
      <c r="F274" s="12">
        <f>SUMIF(المشتريات!E:E,A274,المشتريات!G:G)</f>
        <v>0</v>
      </c>
      <c r="G274" s="12">
        <f>SUMIF('المبيعات '!F:F,A274,'المبيعات '!H:H)</f>
        <v>0</v>
      </c>
      <c r="H274" s="188">
        <f t="shared" ref="H274:H277" si="82">C274+F274-G274</f>
        <v>0</v>
      </c>
      <c r="I274" s="17" t="str">
        <f>IF(C274+D274&gt;0,SUMIF(المشتريات!E:E,A274,المشتريات!J:J)+E274," ")</f>
        <v xml:space="preserve"> </v>
      </c>
      <c r="J274" s="12">
        <f>SUMIF(المشتريات!E:E,A274,المشتريات!G:G)+C274</f>
        <v>0</v>
      </c>
      <c r="K274" s="13" t="str">
        <f t="shared" ref="K274:K277" si="83">IF(C274&lt;&gt;0,I274/J274,"")</f>
        <v/>
      </c>
      <c r="L274" s="13" t="str">
        <f t="shared" ref="L274:L277" si="84">IF(K274="","",H274*K274)</f>
        <v/>
      </c>
      <c r="M274" s="15" t="str">
        <f>IF(G274&gt;0,SUMIF('المبيعات '!F:F,A274,'المبيعات '!T:T)," ")</f>
        <v xml:space="preserve"> </v>
      </c>
      <c r="N274" s="162"/>
    </row>
    <row r="275" spans="1:14">
      <c r="A275" s="97"/>
      <c r="B275" s="97"/>
      <c r="C275" s="97"/>
      <c r="D275" s="97"/>
      <c r="E275" s="177" t="str">
        <f t="shared" si="81"/>
        <v xml:space="preserve">  </v>
      </c>
      <c r="F275" s="12">
        <f>SUMIF(المشتريات!E:E,A275,المشتريات!G:G)</f>
        <v>0</v>
      </c>
      <c r="G275" s="12">
        <f>SUMIF('المبيعات '!F:F,A275,'المبيعات '!H:H)</f>
        <v>0</v>
      </c>
      <c r="H275" s="188">
        <f t="shared" si="82"/>
        <v>0</v>
      </c>
      <c r="I275" s="17" t="str">
        <f>IF(C275+D275&gt;0,SUMIF(المشتريات!E:E,A275,المشتريات!J:J)+E275," ")</f>
        <v xml:space="preserve"> </v>
      </c>
      <c r="J275" s="12">
        <f>SUMIF(المشتريات!E:E,A275,المشتريات!G:G)+C275</f>
        <v>0</v>
      </c>
      <c r="K275" s="13" t="str">
        <f t="shared" si="83"/>
        <v/>
      </c>
      <c r="L275" s="13" t="str">
        <f t="shared" si="84"/>
        <v/>
      </c>
      <c r="M275" s="15" t="str">
        <f>IF(G275&gt;0,SUMIF('المبيعات '!F:F,A275,'المبيعات '!T:T)," ")</f>
        <v xml:space="preserve"> </v>
      </c>
      <c r="N275" s="162"/>
    </row>
    <row r="276" spans="1:14">
      <c r="A276" s="97"/>
      <c r="B276" s="97"/>
      <c r="C276" s="97"/>
      <c r="D276" s="97"/>
      <c r="E276" s="177" t="str">
        <f t="shared" si="81"/>
        <v xml:space="preserve">  </v>
      </c>
      <c r="F276" s="12">
        <f>SUMIF(المشتريات!E:E,A276,المشتريات!G:G)</f>
        <v>0</v>
      </c>
      <c r="G276" s="12">
        <f>SUMIF('المبيعات '!F:F,A276,'المبيعات '!H:H)</f>
        <v>0</v>
      </c>
      <c r="H276" s="188">
        <f t="shared" si="82"/>
        <v>0</v>
      </c>
      <c r="I276" s="17" t="str">
        <f>IF(C276+D276&gt;0,SUMIF(المشتريات!E:E,A276,المشتريات!J:J)+E276," ")</f>
        <v xml:space="preserve"> </v>
      </c>
      <c r="J276" s="12">
        <f>SUMIF(المشتريات!E:E,A276,المشتريات!G:G)+C276</f>
        <v>0</v>
      </c>
      <c r="K276" s="13" t="str">
        <f t="shared" si="83"/>
        <v/>
      </c>
      <c r="L276" s="13" t="str">
        <f t="shared" si="84"/>
        <v/>
      </c>
      <c r="M276" s="15" t="str">
        <f>IF(G276&gt;0,SUMIF('المبيعات '!F:F,A276,'المبيعات '!T:T)," ")</f>
        <v xml:space="preserve"> </v>
      </c>
      <c r="N276" s="162"/>
    </row>
    <row r="277" spans="1:14">
      <c r="A277" s="97"/>
      <c r="B277" s="97"/>
      <c r="C277" s="97"/>
      <c r="D277" s="97"/>
      <c r="E277" s="177" t="str">
        <f t="shared" si="81"/>
        <v xml:space="preserve">  </v>
      </c>
      <c r="F277" s="12">
        <f>SUMIF(المشتريات!E:E,A277,المشتريات!G:G)</f>
        <v>0</v>
      </c>
      <c r="G277" s="12">
        <f>SUMIF('المبيعات '!F:F,A277,'المبيعات '!H:H)</f>
        <v>0</v>
      </c>
      <c r="H277" s="188">
        <f t="shared" si="82"/>
        <v>0</v>
      </c>
      <c r="I277" s="17" t="str">
        <f>IF(C277+D277&gt;0,SUMIF(المشتريات!E:E,A277,المشتريات!J:J)+E277," ")</f>
        <v xml:space="preserve"> </v>
      </c>
      <c r="J277" s="12">
        <f>SUMIF(المشتريات!E:E,A277,المشتريات!G:G)+C277</f>
        <v>0</v>
      </c>
      <c r="K277" s="13" t="str">
        <f t="shared" si="83"/>
        <v/>
      </c>
      <c r="L277" s="13" t="str">
        <f t="shared" si="84"/>
        <v/>
      </c>
      <c r="M277" s="15" t="str">
        <f>IF(G277&gt;0,SUMIF('المبيعات '!F:F,A277,'المبيعات '!T:T)," ")</f>
        <v xml:space="preserve"> </v>
      </c>
      <c r="N277" s="162"/>
    </row>
    <row r="278" spans="1:14">
      <c r="A278" s="97"/>
      <c r="B278" s="97"/>
      <c r="C278" s="97"/>
      <c r="D278" s="97"/>
      <c r="E278" s="177" t="str">
        <f t="shared" si="80"/>
        <v xml:space="preserve">  </v>
      </c>
      <c r="F278" s="12">
        <f>SUMIF(المشتريات!E:E,A278,المشتريات!G:G)</f>
        <v>0</v>
      </c>
      <c r="G278" s="12">
        <f>SUMIF('المبيعات '!F:F,A278,'المبيعات '!H:H)</f>
        <v>0</v>
      </c>
      <c r="H278" s="188">
        <f t="shared" si="75"/>
        <v>0</v>
      </c>
      <c r="I278" s="17" t="str">
        <f>IF(C278+D278&gt;0,SUMIF(المشتريات!E:E,A278,المشتريات!J:J)+E278," ")</f>
        <v xml:space="preserve"> </v>
      </c>
      <c r="J278" s="12">
        <f>SUMIF(المشتريات!E:E,A278,المشتريات!G:G)+C278</f>
        <v>0</v>
      </c>
      <c r="K278" s="13" t="str">
        <f t="shared" si="74"/>
        <v/>
      </c>
      <c r="L278" s="13" t="str">
        <f t="shared" si="72"/>
        <v/>
      </c>
      <c r="M278" s="15" t="str">
        <f>IF(G278&gt;0,SUMIF('المبيعات '!F:F,A278,'المبيعات '!T:T)," ")</f>
        <v xml:space="preserve"> </v>
      </c>
      <c r="N278" s="162"/>
    </row>
    <row r="279" spans="1:14">
      <c r="A279" s="97"/>
      <c r="B279" s="97"/>
      <c r="C279" s="97"/>
      <c r="D279" s="97"/>
      <c r="E279" s="177" t="str">
        <f t="shared" ref="E279" si="85">IF(C279+D279&gt;0,D279*C279,"  ")</f>
        <v xml:space="preserve">  </v>
      </c>
      <c r="F279" s="12">
        <f>SUMIF(المشتريات!E:E,A279,المشتريات!G:G)</f>
        <v>0</v>
      </c>
      <c r="G279" s="12">
        <f>SUMIF('المبيعات '!F:F,A279,'المبيعات '!H:H)</f>
        <v>0</v>
      </c>
      <c r="H279" s="188">
        <f t="shared" ref="H279" si="86">C279+F279-G279</f>
        <v>0</v>
      </c>
      <c r="I279" s="17" t="str">
        <f>IF(C279+D279&gt;0,SUMIF(المشتريات!E:E,A279,المشتريات!J:J)+E279," ")</f>
        <v xml:space="preserve"> </v>
      </c>
      <c r="J279" s="12">
        <f>SUMIF(المشتريات!E:E,A279,المشتريات!G:G)+C279</f>
        <v>0</v>
      </c>
      <c r="K279" s="13" t="str">
        <f t="shared" ref="K279" si="87">IF(C279&lt;&gt;0,I279/J279,"")</f>
        <v/>
      </c>
      <c r="L279" s="13" t="str">
        <f t="shared" ref="L279" si="88">IF(K279="","",H279*K279)</f>
        <v/>
      </c>
      <c r="M279" s="15" t="str">
        <f>IF(G279&gt;0,SUMIF('المبيعات '!F:F,A279,'المبيعات '!T:T)," ")</f>
        <v xml:space="preserve"> </v>
      </c>
      <c r="N279" s="162"/>
    </row>
    <row r="280" spans="1:14">
      <c r="A280" s="97"/>
      <c r="B280" s="97"/>
      <c r="C280" s="97"/>
      <c r="D280" s="97"/>
      <c r="E280" s="177" t="str">
        <f t="shared" si="80"/>
        <v xml:space="preserve">  </v>
      </c>
      <c r="F280" s="12">
        <f>SUMIF(المشتريات!E:E,A280,المشتريات!G:G)</f>
        <v>0</v>
      </c>
      <c r="G280" s="12">
        <f>SUMIF('المبيعات '!F:F,A280,'المبيعات '!H:H)</f>
        <v>0</v>
      </c>
      <c r="H280" s="188">
        <f t="shared" si="75"/>
        <v>0</v>
      </c>
      <c r="I280" s="17" t="str">
        <f>IF(C280+D280&gt;0,SUMIF(المشتريات!E:E,A280,المشتريات!J:J)+E280," ")</f>
        <v xml:space="preserve"> </v>
      </c>
      <c r="J280" s="12">
        <f>SUMIF(المشتريات!E:E,A280,المشتريات!G:G)+C280</f>
        <v>0</v>
      </c>
      <c r="K280" s="13" t="str">
        <f t="shared" si="74"/>
        <v/>
      </c>
      <c r="L280" s="13" t="str">
        <f t="shared" si="72"/>
        <v/>
      </c>
      <c r="M280" s="15" t="str">
        <f>IF(G280&gt;0,SUMIF('المبيعات '!F:F,A280,'المبيعات '!T:T)," ")</f>
        <v xml:space="preserve"> </v>
      </c>
      <c r="N280" s="162"/>
    </row>
    <row r="281" spans="1:14">
      <c r="A281" s="97"/>
      <c r="B281" s="97"/>
      <c r="C281" s="97"/>
      <c r="D281" s="97"/>
      <c r="E281" s="177" t="str">
        <f t="shared" si="80"/>
        <v xml:space="preserve">  </v>
      </c>
      <c r="F281" s="12">
        <f>SUMIF(المشتريات!E:E,A281,المشتريات!G:G)</f>
        <v>0</v>
      </c>
      <c r="G281" s="12">
        <f>SUMIF('المبيعات '!F:F,A281,'المبيعات '!H:H)</f>
        <v>0</v>
      </c>
      <c r="H281" s="188">
        <f t="shared" si="75"/>
        <v>0</v>
      </c>
      <c r="I281" s="17" t="str">
        <f>IF(C281+D281&gt;0,SUMIF(المشتريات!E:E,A281,المشتريات!J:J)+E281," ")</f>
        <v xml:space="preserve"> </v>
      </c>
      <c r="J281" s="12">
        <f>SUMIF(المشتريات!E:E,A281,المشتريات!G:G)+C281</f>
        <v>0</v>
      </c>
      <c r="K281" s="13" t="str">
        <f t="shared" si="74"/>
        <v/>
      </c>
      <c r="L281" s="13" t="str">
        <f t="shared" si="72"/>
        <v/>
      </c>
      <c r="M281" s="15" t="str">
        <f>IF(G281&gt;0,SUMIF('المبيعات '!F:F,A281,'المبيعات '!T:T)," ")</f>
        <v xml:space="preserve"> </v>
      </c>
      <c r="N281" s="162"/>
    </row>
    <row r="282" spans="1:14">
      <c r="A282" s="97"/>
      <c r="B282" s="97"/>
      <c r="C282" s="97"/>
      <c r="D282" s="97"/>
      <c r="E282" s="177" t="str">
        <f t="shared" si="80"/>
        <v xml:space="preserve">  </v>
      </c>
      <c r="F282" s="12">
        <f>SUMIF(المشتريات!E:E,A282,المشتريات!G:G)</f>
        <v>0</v>
      </c>
      <c r="G282" s="12">
        <f>SUMIF('المبيعات '!F:F,A282,'المبيعات '!H:H)</f>
        <v>0</v>
      </c>
      <c r="H282" s="188">
        <f t="shared" si="75"/>
        <v>0</v>
      </c>
      <c r="I282" s="17" t="str">
        <f>IF(C282+D282&gt;0,SUMIF(المشتريات!E:E,A282,المشتريات!J:J)+E282," ")</f>
        <v xml:space="preserve"> </v>
      </c>
      <c r="J282" s="12">
        <f>SUMIF(المشتريات!E:E,A282,المشتريات!G:G)+C282</f>
        <v>0</v>
      </c>
      <c r="K282" s="13" t="str">
        <f t="shared" si="74"/>
        <v/>
      </c>
      <c r="L282" s="13" t="str">
        <f t="shared" ref="L282:L345" si="89">IF(K282="","",H282*K282)</f>
        <v/>
      </c>
      <c r="M282" s="15" t="str">
        <f>IF(G282&gt;0,SUMIF('المبيعات '!F:F,A282,'المبيعات '!T:T)," ")</f>
        <v xml:space="preserve"> </v>
      </c>
      <c r="N282" s="162"/>
    </row>
    <row r="283" spans="1:14">
      <c r="A283" s="97"/>
      <c r="B283" s="97"/>
      <c r="C283" s="97"/>
      <c r="D283" s="97"/>
      <c r="E283" s="177" t="str">
        <f t="shared" si="80"/>
        <v xml:space="preserve">  </v>
      </c>
      <c r="F283" s="12">
        <f>SUMIF(المشتريات!E:E,A283,المشتريات!G:G)</f>
        <v>0</v>
      </c>
      <c r="G283" s="12">
        <f>SUMIF('المبيعات '!F:F,A283,'المبيعات '!H:H)</f>
        <v>0</v>
      </c>
      <c r="H283" s="188">
        <f t="shared" si="75"/>
        <v>0</v>
      </c>
      <c r="I283" s="17" t="str">
        <f>IF(C283+D283&gt;0,SUMIF(المشتريات!E:E,A283,المشتريات!J:J)+E283," ")</f>
        <v xml:space="preserve"> </v>
      </c>
      <c r="J283" s="12">
        <f>SUMIF(المشتريات!E:E,A283,المشتريات!G:G)+C283</f>
        <v>0</v>
      </c>
      <c r="K283" s="13" t="str">
        <f t="shared" si="74"/>
        <v/>
      </c>
      <c r="L283" s="13" t="str">
        <f t="shared" si="89"/>
        <v/>
      </c>
      <c r="M283" s="15" t="str">
        <f>IF(G283&gt;0,SUMIF('المبيعات '!F:F,A283,'المبيعات '!T:T)," ")</f>
        <v xml:space="preserve"> </v>
      </c>
      <c r="N283" s="162"/>
    </row>
    <row r="284" spans="1:14">
      <c r="A284" s="97"/>
      <c r="B284" s="97"/>
      <c r="C284" s="97"/>
      <c r="D284" s="97"/>
      <c r="E284" s="177" t="str">
        <f t="shared" si="80"/>
        <v xml:space="preserve">  </v>
      </c>
      <c r="F284" s="12">
        <f>SUMIF(المشتريات!E:E,A284,المشتريات!G:G)</f>
        <v>0</v>
      </c>
      <c r="G284" s="12">
        <f>SUMIF('المبيعات '!F:F,A284,'المبيعات '!H:H)</f>
        <v>0</v>
      </c>
      <c r="H284" s="188">
        <f t="shared" si="75"/>
        <v>0</v>
      </c>
      <c r="I284" s="17" t="str">
        <f>IF(C284+D284&gt;0,SUMIF(المشتريات!E:E,A284,المشتريات!J:J)+E284," ")</f>
        <v xml:space="preserve"> </v>
      </c>
      <c r="J284" s="12">
        <f>SUMIF(المشتريات!E:E,A284,المشتريات!G:G)+C284</f>
        <v>0</v>
      </c>
      <c r="K284" s="13" t="str">
        <f t="shared" si="74"/>
        <v/>
      </c>
      <c r="L284" s="13" t="str">
        <f t="shared" si="89"/>
        <v/>
      </c>
      <c r="M284" s="15" t="str">
        <f>IF(G284&gt;0,SUMIF('المبيعات '!F:F,A284,'المبيعات '!T:T)," ")</f>
        <v xml:space="preserve"> </v>
      </c>
      <c r="N284" s="162"/>
    </row>
    <row r="285" spans="1:14">
      <c r="A285" s="97"/>
      <c r="B285" s="97"/>
      <c r="C285" s="97"/>
      <c r="D285" s="97"/>
      <c r="E285" s="177" t="str">
        <f t="shared" si="80"/>
        <v xml:space="preserve">  </v>
      </c>
      <c r="F285" s="12">
        <f>SUMIF(المشتريات!E:E,A285,المشتريات!G:G)</f>
        <v>0</v>
      </c>
      <c r="G285" s="12">
        <f>SUMIF('المبيعات '!F:F,A285,'المبيعات '!H:H)</f>
        <v>0</v>
      </c>
      <c r="H285" s="188">
        <f t="shared" si="75"/>
        <v>0</v>
      </c>
      <c r="I285" s="17" t="str">
        <f>IF(C285+D285&gt;0,SUMIF(المشتريات!E:E,A285,المشتريات!J:J)+E285," ")</f>
        <v xml:space="preserve"> </v>
      </c>
      <c r="J285" s="12">
        <f>SUMIF(المشتريات!E:E,A285,المشتريات!G:G)+C285</f>
        <v>0</v>
      </c>
      <c r="K285" s="13" t="str">
        <f t="shared" si="74"/>
        <v/>
      </c>
      <c r="L285" s="13" t="str">
        <f t="shared" si="89"/>
        <v/>
      </c>
      <c r="M285" s="15" t="str">
        <f>IF(G285&gt;0,SUMIF('المبيعات '!F:F,A285,'المبيعات '!T:T)," ")</f>
        <v xml:space="preserve"> </v>
      </c>
      <c r="N285" s="162"/>
    </row>
    <row r="286" spans="1:14">
      <c r="A286" s="97"/>
      <c r="B286" s="97"/>
      <c r="C286" s="97"/>
      <c r="D286" s="97"/>
      <c r="E286" s="177" t="str">
        <f t="shared" si="80"/>
        <v xml:space="preserve">  </v>
      </c>
      <c r="F286" s="12">
        <f>SUMIF(المشتريات!E:E,A286,المشتريات!G:G)</f>
        <v>0</v>
      </c>
      <c r="G286" s="12">
        <f>SUMIF('المبيعات '!F:F,A286,'المبيعات '!H:H)</f>
        <v>0</v>
      </c>
      <c r="H286" s="188">
        <f t="shared" si="75"/>
        <v>0</v>
      </c>
      <c r="I286" s="17" t="str">
        <f>IF(C286+D286&gt;0,SUMIF(المشتريات!E:E,A286,المشتريات!J:J)+E286," ")</f>
        <v xml:space="preserve"> </v>
      </c>
      <c r="J286" s="12">
        <f>SUMIF(المشتريات!E:E,A286,المشتريات!G:G)+C286</f>
        <v>0</v>
      </c>
      <c r="K286" s="13" t="str">
        <f t="shared" si="74"/>
        <v/>
      </c>
      <c r="L286" s="13" t="str">
        <f t="shared" si="89"/>
        <v/>
      </c>
      <c r="M286" s="15" t="str">
        <f>IF(G286&gt;0,SUMIF('المبيعات '!F:F,A286,'المبيعات '!T:T)," ")</f>
        <v xml:space="preserve"> </v>
      </c>
      <c r="N286" s="162"/>
    </row>
    <row r="287" spans="1:14">
      <c r="A287" s="97"/>
      <c r="B287" s="97"/>
      <c r="C287" s="97"/>
      <c r="D287" s="97"/>
      <c r="E287" s="177" t="str">
        <f t="shared" si="80"/>
        <v xml:space="preserve">  </v>
      </c>
      <c r="F287" s="12">
        <f>SUMIF(المشتريات!E:E,A287,المشتريات!G:G)</f>
        <v>0</v>
      </c>
      <c r="G287" s="12">
        <f>SUMIF('المبيعات '!F:F,A287,'المبيعات '!H:H)</f>
        <v>0</v>
      </c>
      <c r="H287" s="188">
        <f t="shared" si="75"/>
        <v>0</v>
      </c>
      <c r="I287" s="17" t="str">
        <f>IF(C287+D287&gt;0,SUMIF(المشتريات!E:E,A287,المشتريات!J:J)+E287," ")</f>
        <v xml:space="preserve"> </v>
      </c>
      <c r="J287" s="12">
        <f>SUMIF(المشتريات!E:E,A287,المشتريات!G:G)+C287</f>
        <v>0</v>
      </c>
      <c r="K287" s="13" t="str">
        <f t="shared" si="74"/>
        <v/>
      </c>
      <c r="L287" s="13" t="str">
        <f t="shared" si="89"/>
        <v/>
      </c>
      <c r="M287" s="15" t="str">
        <f>IF(G287&gt;0,SUMIF('المبيعات '!F:F,A287,'المبيعات '!T:T)," ")</f>
        <v xml:space="preserve"> </v>
      </c>
      <c r="N287" s="162"/>
    </row>
    <row r="288" spans="1:14">
      <c r="A288" s="97"/>
      <c r="B288" s="97"/>
      <c r="C288" s="97"/>
      <c r="D288" s="97"/>
      <c r="E288" s="177" t="str">
        <f t="shared" ref="E288:E325" si="90">IF(C288+D288&gt;0,D288*C288,"  ")</f>
        <v xml:space="preserve">  </v>
      </c>
      <c r="F288" s="12">
        <f>SUMIF(المشتريات!E:E,A288,المشتريات!G:G)</f>
        <v>0</v>
      </c>
      <c r="G288" s="12">
        <f>SUMIF('المبيعات '!F:F,A288,'المبيعات '!H:H)</f>
        <v>0</v>
      </c>
      <c r="H288" s="188">
        <f t="shared" si="75"/>
        <v>0</v>
      </c>
      <c r="I288" s="17" t="str">
        <f>IF(C288+D288&gt;0,SUMIF(المشتريات!E:E,A288,المشتريات!J:J)+E288," ")</f>
        <v xml:space="preserve"> </v>
      </c>
      <c r="J288" s="12">
        <f>SUMIF(المشتريات!E:E,A288,المشتريات!G:G)+C288</f>
        <v>0</v>
      </c>
      <c r="K288" s="13" t="str">
        <f t="shared" si="74"/>
        <v/>
      </c>
      <c r="L288" s="13" t="str">
        <f t="shared" si="89"/>
        <v/>
      </c>
      <c r="M288" s="15" t="str">
        <f>IF(G288&gt;0,SUMIF('المبيعات '!F:F,A288,'المبيعات '!T:T)," ")</f>
        <v xml:space="preserve"> </v>
      </c>
      <c r="N288" s="162"/>
    </row>
    <row r="289" spans="1:14">
      <c r="A289" s="97"/>
      <c r="B289" s="97"/>
      <c r="C289" s="97"/>
      <c r="D289" s="97"/>
      <c r="E289" s="177" t="str">
        <f t="shared" si="90"/>
        <v xml:space="preserve">  </v>
      </c>
      <c r="F289" s="12">
        <f>SUMIF(المشتريات!E:E,A289,المشتريات!G:G)</f>
        <v>0</v>
      </c>
      <c r="G289" s="12">
        <f>SUMIF('المبيعات '!F:F,A289,'المبيعات '!H:H)</f>
        <v>0</v>
      </c>
      <c r="H289" s="188">
        <f t="shared" si="75"/>
        <v>0</v>
      </c>
      <c r="I289" s="17" t="str">
        <f>IF(C289+D289&gt;0,SUMIF(المشتريات!E:E,A289,المشتريات!J:J)+E289," ")</f>
        <v xml:space="preserve"> </v>
      </c>
      <c r="J289" s="12">
        <f>SUMIF(المشتريات!E:E,A289,المشتريات!G:G)+C289</f>
        <v>0</v>
      </c>
      <c r="K289" s="13" t="str">
        <f t="shared" si="74"/>
        <v/>
      </c>
      <c r="L289" s="13" t="str">
        <f t="shared" si="89"/>
        <v/>
      </c>
      <c r="M289" s="15" t="str">
        <f>IF(G289&gt;0,SUMIF('المبيعات '!F:F,A289,'المبيعات '!T:T)," ")</f>
        <v xml:space="preserve"> </v>
      </c>
      <c r="N289" s="162"/>
    </row>
    <row r="290" spans="1:14">
      <c r="A290" s="97"/>
      <c r="B290" s="97"/>
      <c r="C290" s="97"/>
      <c r="D290" s="97"/>
      <c r="E290" s="177" t="str">
        <f t="shared" si="90"/>
        <v xml:space="preserve">  </v>
      </c>
      <c r="F290" s="12">
        <f>SUMIF(المشتريات!E:E,A290,المشتريات!G:G)</f>
        <v>0</v>
      </c>
      <c r="G290" s="12">
        <f>SUMIF('المبيعات '!F:F,A290,'المبيعات '!H:H)</f>
        <v>0</v>
      </c>
      <c r="H290" s="188">
        <f t="shared" si="75"/>
        <v>0</v>
      </c>
      <c r="I290" s="17" t="str">
        <f>IF(C290+D290&gt;0,SUMIF(المشتريات!E:E,A290,المشتريات!J:J)+E290," ")</f>
        <v xml:space="preserve"> </v>
      </c>
      <c r="J290" s="12">
        <f>SUMIF(المشتريات!E:E,A290,المشتريات!G:G)+C290</f>
        <v>0</v>
      </c>
      <c r="K290" s="13" t="str">
        <f t="shared" si="74"/>
        <v/>
      </c>
      <c r="L290" s="13" t="str">
        <f t="shared" si="89"/>
        <v/>
      </c>
      <c r="M290" s="15" t="str">
        <f>IF(G290&gt;0,SUMIF('المبيعات '!F:F,A290,'المبيعات '!T:T)," ")</f>
        <v xml:space="preserve"> </v>
      </c>
      <c r="N290" s="162"/>
    </row>
    <row r="291" spans="1:14">
      <c r="A291" s="97"/>
      <c r="B291" s="97"/>
      <c r="C291" s="97"/>
      <c r="D291" s="97"/>
      <c r="E291" s="177" t="str">
        <f t="shared" si="90"/>
        <v xml:space="preserve">  </v>
      </c>
      <c r="F291" s="12">
        <f>SUMIF(المشتريات!E:E,A291,المشتريات!G:G)</f>
        <v>0</v>
      </c>
      <c r="G291" s="12">
        <f>SUMIF('المبيعات '!F:F,A291,'المبيعات '!H:H)</f>
        <v>0</v>
      </c>
      <c r="H291" s="188">
        <f t="shared" si="75"/>
        <v>0</v>
      </c>
      <c r="I291" s="17" t="str">
        <f>IF(C291+D291&gt;0,SUMIF(المشتريات!E:E,A291,المشتريات!J:J)+E291," ")</f>
        <v xml:space="preserve"> </v>
      </c>
      <c r="J291" s="12">
        <f>SUMIF(المشتريات!E:E,A291,المشتريات!G:G)+C291</f>
        <v>0</v>
      </c>
      <c r="K291" s="13" t="str">
        <f t="shared" si="74"/>
        <v/>
      </c>
      <c r="L291" s="13" t="str">
        <f t="shared" si="89"/>
        <v/>
      </c>
      <c r="M291" s="15" t="str">
        <f>IF(G291&gt;0,SUMIF('المبيعات '!F:F,A291,'المبيعات '!T:T)," ")</f>
        <v xml:space="preserve"> </v>
      </c>
      <c r="N291" s="162"/>
    </row>
    <row r="292" spans="1:14">
      <c r="A292" s="97"/>
      <c r="B292" s="97"/>
      <c r="C292" s="97"/>
      <c r="D292" s="97"/>
      <c r="E292" s="177" t="str">
        <f t="shared" si="90"/>
        <v xml:space="preserve">  </v>
      </c>
      <c r="F292" s="12">
        <f>SUMIF(المشتريات!E:E,A292,المشتريات!G:G)</f>
        <v>0</v>
      </c>
      <c r="G292" s="12">
        <f>SUMIF('المبيعات '!F:F,A292,'المبيعات '!H:H)</f>
        <v>0</v>
      </c>
      <c r="H292" s="188">
        <f t="shared" si="75"/>
        <v>0</v>
      </c>
      <c r="I292" s="17" t="str">
        <f>IF(C292+D292&gt;0,SUMIF(المشتريات!E:E,A292,المشتريات!J:J)+E292," ")</f>
        <v xml:space="preserve"> </v>
      </c>
      <c r="J292" s="12">
        <f>SUMIF(المشتريات!E:E,A292,المشتريات!G:G)+C292</f>
        <v>0</v>
      </c>
      <c r="K292" s="13" t="str">
        <f t="shared" si="74"/>
        <v/>
      </c>
      <c r="L292" s="13" t="str">
        <f t="shared" si="89"/>
        <v/>
      </c>
      <c r="M292" s="15" t="str">
        <f>IF(G292&gt;0,SUMIF('المبيعات '!F:F,A292,'المبيعات '!T:T)," ")</f>
        <v xml:space="preserve"> </v>
      </c>
      <c r="N292" s="162"/>
    </row>
    <row r="293" spans="1:14">
      <c r="A293" s="97"/>
      <c r="B293" s="97"/>
      <c r="C293" s="97"/>
      <c r="D293" s="97"/>
      <c r="E293" s="177" t="str">
        <f t="shared" si="90"/>
        <v xml:space="preserve">  </v>
      </c>
      <c r="F293" s="12">
        <f>SUMIF(المشتريات!E:E,A293,المشتريات!G:G)</f>
        <v>0</v>
      </c>
      <c r="G293" s="12">
        <f>SUMIF('المبيعات '!F:F,A293,'المبيعات '!H:H)</f>
        <v>0</v>
      </c>
      <c r="H293" s="188">
        <f t="shared" si="75"/>
        <v>0</v>
      </c>
      <c r="I293" s="17" t="str">
        <f>IF(C293+D293&gt;0,SUMIF(المشتريات!E:E,A293,المشتريات!J:J)+E293," ")</f>
        <v xml:space="preserve"> </v>
      </c>
      <c r="J293" s="12">
        <f>SUMIF(المشتريات!E:E,A293,المشتريات!G:G)+C293</f>
        <v>0</v>
      </c>
      <c r="K293" s="13" t="str">
        <f t="shared" si="74"/>
        <v/>
      </c>
      <c r="L293" s="13" t="str">
        <f t="shared" si="89"/>
        <v/>
      </c>
      <c r="M293" s="15" t="str">
        <f>IF(G293&gt;0,SUMIF('المبيعات '!F:F,A293,'المبيعات '!T:T)," ")</f>
        <v xml:space="preserve"> </v>
      </c>
      <c r="N293" s="162"/>
    </row>
    <row r="294" spans="1:14">
      <c r="A294" s="97"/>
      <c r="B294" s="97"/>
      <c r="C294" s="97"/>
      <c r="D294" s="97"/>
      <c r="E294" s="177" t="str">
        <f t="shared" si="90"/>
        <v xml:space="preserve">  </v>
      </c>
      <c r="F294" s="12">
        <f>SUMIF(المشتريات!E:E,A294,المشتريات!G:G)</f>
        <v>0</v>
      </c>
      <c r="G294" s="12">
        <f>SUMIF('المبيعات '!F:F,A294,'المبيعات '!H:H)</f>
        <v>0</v>
      </c>
      <c r="H294" s="188">
        <f t="shared" si="75"/>
        <v>0</v>
      </c>
      <c r="I294" s="17" t="str">
        <f>IF(C294+D294&gt;0,SUMIF(المشتريات!E:E,A294,المشتريات!J:J)+E294," ")</f>
        <v xml:space="preserve"> </v>
      </c>
      <c r="J294" s="12">
        <f>SUMIF(المشتريات!E:E,A294,المشتريات!G:G)+C294</f>
        <v>0</v>
      </c>
      <c r="K294" s="13" t="str">
        <f t="shared" si="74"/>
        <v/>
      </c>
      <c r="L294" s="13" t="str">
        <f t="shared" si="89"/>
        <v/>
      </c>
      <c r="M294" s="15" t="str">
        <f>IF(G294&gt;0,SUMIF('المبيعات '!F:F,A294,'المبيعات '!T:T)," ")</f>
        <v xml:space="preserve"> </v>
      </c>
      <c r="N294" s="162"/>
    </row>
    <row r="295" spans="1:14">
      <c r="A295" s="97"/>
      <c r="B295" s="97"/>
      <c r="C295" s="97"/>
      <c r="D295" s="97"/>
      <c r="E295" s="177" t="str">
        <f t="shared" si="90"/>
        <v xml:space="preserve">  </v>
      </c>
      <c r="F295" s="12">
        <f>SUMIF(المشتريات!E:E,A295,المشتريات!G:G)</f>
        <v>0</v>
      </c>
      <c r="G295" s="12">
        <f>SUMIF('المبيعات '!F:F,A295,'المبيعات '!H:H)</f>
        <v>0</v>
      </c>
      <c r="H295" s="188">
        <f t="shared" si="75"/>
        <v>0</v>
      </c>
      <c r="I295" s="17" t="str">
        <f>IF(C295+D295&gt;0,SUMIF(المشتريات!E:E,A295,المشتريات!J:J)+E295," ")</f>
        <v xml:space="preserve"> </v>
      </c>
      <c r="J295" s="12">
        <f>SUMIF(المشتريات!E:E,A295,المشتريات!G:G)+C295</f>
        <v>0</v>
      </c>
      <c r="K295" s="13" t="str">
        <f t="shared" si="74"/>
        <v/>
      </c>
      <c r="L295" s="13" t="str">
        <f t="shared" si="89"/>
        <v/>
      </c>
      <c r="M295" s="15" t="str">
        <f>IF(G295&gt;0,SUMIF('المبيعات '!F:F,A295,'المبيعات '!T:T)," ")</f>
        <v xml:space="preserve"> </v>
      </c>
      <c r="N295" s="162"/>
    </row>
    <row r="296" spans="1:14">
      <c r="A296" s="97"/>
      <c r="B296" s="97"/>
      <c r="C296" s="97"/>
      <c r="D296" s="97"/>
      <c r="E296" s="177" t="str">
        <f t="shared" si="90"/>
        <v xml:space="preserve">  </v>
      </c>
      <c r="F296" s="12">
        <f>SUMIF(المشتريات!E:E,A296,المشتريات!G:G)</f>
        <v>0</v>
      </c>
      <c r="G296" s="12">
        <f>SUMIF('المبيعات '!F:F,A296,'المبيعات '!H:H)</f>
        <v>0</v>
      </c>
      <c r="H296" s="188">
        <f t="shared" si="75"/>
        <v>0</v>
      </c>
      <c r="I296" s="17" t="str">
        <f>IF(C296+D296&gt;0,SUMIF(المشتريات!E:E,A296,المشتريات!J:J)+E296," ")</f>
        <v xml:space="preserve"> </v>
      </c>
      <c r="J296" s="12">
        <f>SUMIF(المشتريات!E:E,A296,المشتريات!G:G)+C296</f>
        <v>0</v>
      </c>
      <c r="K296" s="13" t="str">
        <f t="shared" si="74"/>
        <v/>
      </c>
      <c r="L296" s="13" t="str">
        <f t="shared" si="89"/>
        <v/>
      </c>
      <c r="M296" s="15" t="str">
        <f>IF(G296&gt;0,SUMIF('المبيعات '!F:F,A296,'المبيعات '!T:T)," ")</f>
        <v xml:space="preserve"> </v>
      </c>
      <c r="N296" s="162"/>
    </row>
    <row r="297" spans="1:14">
      <c r="A297" s="97"/>
      <c r="B297" s="97"/>
      <c r="C297" s="97"/>
      <c r="D297" s="97"/>
      <c r="E297" s="177" t="str">
        <f t="shared" si="90"/>
        <v xml:space="preserve">  </v>
      </c>
      <c r="F297" s="12">
        <f>SUMIF(المشتريات!E:E,A297,المشتريات!G:G)</f>
        <v>0</v>
      </c>
      <c r="G297" s="12">
        <f>SUMIF('المبيعات '!F:F,A297,'المبيعات '!H:H)</f>
        <v>0</v>
      </c>
      <c r="H297" s="188">
        <f t="shared" si="75"/>
        <v>0</v>
      </c>
      <c r="I297" s="17" t="str">
        <f>IF(C297+D297&gt;0,SUMIF(المشتريات!E:E,A297,المشتريات!J:J)+E297," ")</f>
        <v xml:space="preserve"> </v>
      </c>
      <c r="J297" s="12">
        <f>SUMIF(المشتريات!E:E,A297,المشتريات!G:G)+C297</f>
        <v>0</v>
      </c>
      <c r="K297" s="13" t="str">
        <f t="shared" si="74"/>
        <v/>
      </c>
      <c r="L297" s="13" t="str">
        <f t="shared" si="89"/>
        <v/>
      </c>
      <c r="M297" s="15" t="str">
        <f>IF(G297&gt;0,SUMIF('المبيعات '!F:F,A297,'المبيعات '!T:T)," ")</f>
        <v xml:space="preserve"> </v>
      </c>
      <c r="N297" s="162"/>
    </row>
    <row r="298" spans="1:14">
      <c r="A298" s="97"/>
      <c r="B298" s="97"/>
      <c r="C298" s="97"/>
      <c r="D298" s="97"/>
      <c r="E298" s="177" t="str">
        <f t="shared" si="90"/>
        <v xml:space="preserve">  </v>
      </c>
      <c r="F298" s="12">
        <f>SUMIF(المشتريات!E:E,A298,المشتريات!G:G)</f>
        <v>0</v>
      </c>
      <c r="G298" s="12">
        <f>SUMIF('المبيعات '!F:F,A298,'المبيعات '!H:H)</f>
        <v>0</v>
      </c>
      <c r="H298" s="188">
        <f t="shared" si="75"/>
        <v>0</v>
      </c>
      <c r="I298" s="17" t="str">
        <f>IF(C298+D298&gt;0,SUMIF(المشتريات!E:E,A298,المشتريات!J:J)+E298," ")</f>
        <v xml:space="preserve"> </v>
      </c>
      <c r="J298" s="12">
        <f>SUMIF(المشتريات!E:E,A298,المشتريات!G:G)+C298</f>
        <v>0</v>
      </c>
      <c r="K298" s="13" t="str">
        <f t="shared" si="74"/>
        <v/>
      </c>
      <c r="L298" s="13" t="str">
        <f t="shared" si="89"/>
        <v/>
      </c>
      <c r="M298" s="15" t="str">
        <f>IF(G298&gt;0,SUMIF('المبيعات '!F:F,A298,'المبيعات '!T:T)," ")</f>
        <v xml:space="preserve"> </v>
      </c>
      <c r="N298" s="162"/>
    </row>
    <row r="299" spans="1:14">
      <c r="A299" s="97"/>
      <c r="B299" s="97"/>
      <c r="C299" s="97"/>
      <c r="D299" s="97"/>
      <c r="E299" s="177" t="str">
        <f t="shared" si="90"/>
        <v xml:space="preserve">  </v>
      </c>
      <c r="F299" s="12">
        <f>SUMIF(المشتريات!E:E,A299,المشتريات!G:G)</f>
        <v>0</v>
      </c>
      <c r="G299" s="12">
        <f>SUMIF('المبيعات '!F:F,A299,'المبيعات '!H:H)</f>
        <v>0</v>
      </c>
      <c r="H299" s="188">
        <f t="shared" si="75"/>
        <v>0</v>
      </c>
      <c r="I299" s="17" t="str">
        <f>IF(C299+D299&gt;0,SUMIF(المشتريات!E:E,A299,المشتريات!J:J)+E299," ")</f>
        <v xml:space="preserve"> </v>
      </c>
      <c r="J299" s="12">
        <f>SUMIF(المشتريات!E:E,A299,المشتريات!G:G)+C299</f>
        <v>0</v>
      </c>
      <c r="K299" s="13" t="str">
        <f t="shared" ref="K299:K362" si="91">IF(C299&lt;&gt;0,I299/J299,"")</f>
        <v/>
      </c>
      <c r="L299" s="13" t="str">
        <f t="shared" si="89"/>
        <v/>
      </c>
      <c r="M299" s="15" t="str">
        <f>IF(G299&gt;0,SUMIF('المبيعات '!F:F,A299,'المبيعات '!T:T)," ")</f>
        <v xml:space="preserve"> </v>
      </c>
      <c r="N299" s="162"/>
    </row>
    <row r="300" spans="1:14">
      <c r="A300" s="97"/>
      <c r="B300" s="97"/>
      <c r="C300" s="97"/>
      <c r="D300" s="97"/>
      <c r="E300" s="177" t="str">
        <f t="shared" si="90"/>
        <v xml:space="preserve">  </v>
      </c>
      <c r="F300" s="12">
        <f>SUMIF(المشتريات!E:E,A300,المشتريات!G:G)</f>
        <v>0</v>
      </c>
      <c r="G300" s="12">
        <f>SUMIF('المبيعات '!F:F,A300,'المبيعات '!H:H)</f>
        <v>0</v>
      </c>
      <c r="H300" s="188">
        <f t="shared" si="75"/>
        <v>0</v>
      </c>
      <c r="I300" s="17" t="str">
        <f>IF(C300+D300&gt;0,SUMIF(المشتريات!E:E,A300,المشتريات!J:J)+E300," ")</f>
        <v xml:space="preserve"> </v>
      </c>
      <c r="J300" s="12">
        <f>SUMIF(المشتريات!E:E,A300,المشتريات!G:G)+C300</f>
        <v>0</v>
      </c>
      <c r="K300" s="13" t="str">
        <f t="shared" si="91"/>
        <v/>
      </c>
      <c r="L300" s="13" t="str">
        <f t="shared" si="89"/>
        <v/>
      </c>
      <c r="M300" s="15" t="str">
        <f>IF(G300&gt;0,SUMIF('المبيعات '!F:F,A300,'المبيعات '!T:T)," ")</f>
        <v xml:space="preserve"> </v>
      </c>
      <c r="N300" s="162"/>
    </row>
    <row r="301" spans="1:14">
      <c r="A301" s="97"/>
      <c r="B301" s="97"/>
      <c r="C301" s="97"/>
      <c r="D301" s="97"/>
      <c r="E301" s="177" t="str">
        <f t="shared" si="90"/>
        <v xml:space="preserve">  </v>
      </c>
      <c r="F301" s="12">
        <f>SUMIF(المشتريات!E:E,A301,المشتريات!G:G)</f>
        <v>0</v>
      </c>
      <c r="G301" s="12">
        <f>SUMIF('المبيعات '!F:F,A301,'المبيعات '!H:H)</f>
        <v>0</v>
      </c>
      <c r="H301" s="188">
        <f t="shared" si="75"/>
        <v>0</v>
      </c>
      <c r="I301" s="17" t="str">
        <f>IF(C301+D301&gt;0,SUMIF(المشتريات!E:E,A301,المشتريات!J:J)+E301," ")</f>
        <v xml:space="preserve"> </v>
      </c>
      <c r="J301" s="12">
        <f>SUMIF(المشتريات!E:E,A301,المشتريات!G:G)+C301</f>
        <v>0</v>
      </c>
      <c r="K301" s="13" t="str">
        <f t="shared" si="91"/>
        <v/>
      </c>
      <c r="L301" s="13" t="str">
        <f t="shared" si="89"/>
        <v/>
      </c>
      <c r="M301" s="15" t="str">
        <f>IF(G301&gt;0,SUMIF('المبيعات '!F:F,A301,'المبيعات '!T:T)," ")</f>
        <v xml:space="preserve"> </v>
      </c>
      <c r="N301" s="162"/>
    </row>
    <row r="302" spans="1:14">
      <c r="A302" s="97"/>
      <c r="B302" s="97"/>
      <c r="C302" s="97"/>
      <c r="D302" s="97"/>
      <c r="E302" s="177" t="str">
        <f t="shared" si="90"/>
        <v xml:space="preserve">  </v>
      </c>
      <c r="F302" s="12">
        <f>SUMIF(المشتريات!E:E,A302,المشتريات!G:G)</f>
        <v>0</v>
      </c>
      <c r="G302" s="12">
        <f>SUMIF('المبيعات '!F:F,A302,'المبيعات '!H:H)</f>
        <v>0</v>
      </c>
      <c r="H302" s="188">
        <f t="shared" si="75"/>
        <v>0</v>
      </c>
      <c r="I302" s="17" t="str">
        <f>IF(C302+D302&gt;0,SUMIF(المشتريات!E:E,A302,المشتريات!J:J)+E302," ")</f>
        <v xml:space="preserve"> </v>
      </c>
      <c r="J302" s="12">
        <f>SUMIF(المشتريات!E:E,A302,المشتريات!G:G)+C302</f>
        <v>0</v>
      </c>
      <c r="K302" s="13" t="str">
        <f t="shared" si="91"/>
        <v/>
      </c>
      <c r="L302" s="13" t="str">
        <f t="shared" si="89"/>
        <v/>
      </c>
      <c r="M302" s="15" t="str">
        <f>IF(G302&gt;0,SUMIF('المبيعات '!F:F,A302,'المبيعات '!T:T)," ")</f>
        <v xml:space="preserve"> </v>
      </c>
      <c r="N302" s="162"/>
    </row>
    <row r="303" spans="1:14">
      <c r="A303" s="97"/>
      <c r="B303" s="97"/>
      <c r="C303" s="97"/>
      <c r="D303" s="97"/>
      <c r="E303" s="177" t="str">
        <f t="shared" si="90"/>
        <v xml:space="preserve">  </v>
      </c>
      <c r="F303" s="12">
        <f>SUMIF(المشتريات!E:E,A303,المشتريات!G:G)</f>
        <v>0</v>
      </c>
      <c r="G303" s="12">
        <f>SUMIF('المبيعات '!F:F,A303,'المبيعات '!H:H)</f>
        <v>0</v>
      </c>
      <c r="H303" s="188">
        <f t="shared" si="75"/>
        <v>0</v>
      </c>
      <c r="I303" s="17" t="str">
        <f>IF(C303+D303&gt;0,SUMIF(المشتريات!E:E,A303,المشتريات!J:J)+E303," ")</f>
        <v xml:space="preserve"> </v>
      </c>
      <c r="J303" s="12">
        <f>SUMIF(المشتريات!E:E,A303,المشتريات!G:G)+C303</f>
        <v>0</v>
      </c>
      <c r="K303" s="13" t="str">
        <f t="shared" si="91"/>
        <v/>
      </c>
      <c r="L303" s="13" t="str">
        <f t="shared" si="89"/>
        <v/>
      </c>
      <c r="M303" s="15" t="str">
        <f>IF(G303&gt;0,SUMIF('المبيعات '!F:F,A303,'المبيعات '!T:T)," ")</f>
        <v xml:space="preserve"> </v>
      </c>
      <c r="N303" s="162"/>
    </row>
    <row r="304" spans="1:14">
      <c r="A304" s="97"/>
      <c r="B304" s="97"/>
      <c r="C304" s="97"/>
      <c r="D304" s="97"/>
      <c r="E304" s="177" t="str">
        <f t="shared" si="90"/>
        <v xml:space="preserve">  </v>
      </c>
      <c r="F304" s="12">
        <f>SUMIF(المشتريات!E:E,A304,المشتريات!G:G)</f>
        <v>0</v>
      </c>
      <c r="G304" s="12">
        <f>SUMIF('المبيعات '!F:F,A304,'المبيعات '!H:H)</f>
        <v>0</v>
      </c>
      <c r="H304" s="188">
        <f t="shared" si="75"/>
        <v>0</v>
      </c>
      <c r="I304" s="17" t="str">
        <f>IF(C304+D304&gt;0,SUMIF(المشتريات!E:E,A304,المشتريات!J:J)+E304," ")</f>
        <v xml:space="preserve"> </v>
      </c>
      <c r="J304" s="12">
        <f>SUMIF(المشتريات!E:E,A304,المشتريات!G:G)+C304</f>
        <v>0</v>
      </c>
      <c r="K304" s="13" t="str">
        <f t="shared" si="91"/>
        <v/>
      </c>
      <c r="L304" s="13" t="str">
        <f t="shared" si="89"/>
        <v/>
      </c>
      <c r="M304" s="15" t="str">
        <f>IF(G304&gt;0,SUMIF('المبيعات '!F:F,A304,'المبيعات '!T:T)," ")</f>
        <v xml:space="preserve"> </v>
      </c>
      <c r="N304" s="162"/>
    </row>
    <row r="305" spans="1:14">
      <c r="A305" s="97"/>
      <c r="B305" s="97"/>
      <c r="C305" s="97"/>
      <c r="D305" s="97"/>
      <c r="E305" s="177" t="str">
        <f t="shared" si="90"/>
        <v xml:space="preserve">  </v>
      </c>
      <c r="F305" s="12">
        <f>SUMIF(المشتريات!E:E,A305,المشتريات!G:G)</f>
        <v>0</v>
      </c>
      <c r="G305" s="12">
        <f>SUMIF('المبيعات '!F:F,A305,'المبيعات '!H:H)</f>
        <v>0</v>
      </c>
      <c r="H305" s="188">
        <f t="shared" si="75"/>
        <v>0</v>
      </c>
      <c r="I305" s="17" t="str">
        <f>IF(C305+D305&gt;0,SUMIF(المشتريات!E:E,A305,المشتريات!J:J)+E305," ")</f>
        <v xml:space="preserve"> </v>
      </c>
      <c r="J305" s="12">
        <f>SUMIF(المشتريات!E:E,A305,المشتريات!G:G)+C305</f>
        <v>0</v>
      </c>
      <c r="K305" s="13" t="str">
        <f t="shared" si="91"/>
        <v/>
      </c>
      <c r="L305" s="13" t="str">
        <f t="shared" si="89"/>
        <v/>
      </c>
      <c r="M305" s="15" t="str">
        <f>IF(G305&gt;0,SUMIF('المبيعات '!F:F,A305,'المبيعات '!T:T)," ")</f>
        <v xml:space="preserve"> </v>
      </c>
      <c r="N305" s="162"/>
    </row>
    <row r="306" spans="1:14">
      <c r="A306" s="97"/>
      <c r="B306" s="97"/>
      <c r="C306" s="97"/>
      <c r="D306" s="97"/>
      <c r="E306" s="177" t="str">
        <f t="shared" si="90"/>
        <v xml:space="preserve">  </v>
      </c>
      <c r="F306" s="12">
        <f>SUMIF(المشتريات!E:E,A306,المشتريات!G:G)</f>
        <v>0</v>
      </c>
      <c r="G306" s="12">
        <f>SUMIF('المبيعات '!F:F,A306,'المبيعات '!H:H)</f>
        <v>0</v>
      </c>
      <c r="H306" s="188">
        <f t="shared" si="75"/>
        <v>0</v>
      </c>
      <c r="I306" s="17" t="str">
        <f>IF(C306+D306&gt;0,SUMIF(المشتريات!E:E,A306,المشتريات!J:J)+E306," ")</f>
        <v xml:space="preserve"> </v>
      </c>
      <c r="J306" s="12">
        <f>SUMIF(المشتريات!E:E,A306,المشتريات!G:G)+C306</f>
        <v>0</v>
      </c>
      <c r="K306" s="13" t="str">
        <f t="shared" si="91"/>
        <v/>
      </c>
      <c r="L306" s="13" t="str">
        <f t="shared" si="89"/>
        <v/>
      </c>
      <c r="M306" s="15" t="str">
        <f>IF(G306&gt;0,SUMIF('المبيعات '!F:F,A306,'المبيعات '!T:T)," ")</f>
        <v xml:space="preserve"> </v>
      </c>
      <c r="N306" s="162"/>
    </row>
    <row r="307" spans="1:14">
      <c r="A307" s="97"/>
      <c r="B307" s="97"/>
      <c r="C307" s="97"/>
      <c r="D307" s="97"/>
      <c r="E307" s="177" t="str">
        <f t="shared" si="90"/>
        <v xml:space="preserve">  </v>
      </c>
      <c r="F307" s="12">
        <f>SUMIF(المشتريات!E:E,A307,المشتريات!G:G)</f>
        <v>0</v>
      </c>
      <c r="G307" s="12">
        <f>SUMIF('المبيعات '!F:F,A307,'المبيعات '!H:H)</f>
        <v>0</v>
      </c>
      <c r="H307" s="188">
        <f t="shared" ref="H307:H370" si="92">C307+F307-G307</f>
        <v>0</v>
      </c>
      <c r="I307" s="17" t="str">
        <f>IF(C307+D307&gt;0,SUMIF(المشتريات!E:E,A307,المشتريات!J:J)+E307," ")</f>
        <v xml:space="preserve"> </v>
      </c>
      <c r="J307" s="12">
        <f>SUMIF(المشتريات!E:E,A307,المشتريات!G:G)+C307</f>
        <v>0</v>
      </c>
      <c r="K307" s="13" t="str">
        <f t="shared" si="91"/>
        <v/>
      </c>
      <c r="L307" s="13" t="str">
        <f t="shared" si="89"/>
        <v/>
      </c>
      <c r="M307" s="15" t="str">
        <f>IF(G307&gt;0,SUMIF('المبيعات '!F:F,A307,'المبيعات '!T:T)," ")</f>
        <v xml:space="preserve"> </v>
      </c>
      <c r="N307" s="162"/>
    </row>
    <row r="308" spans="1:14">
      <c r="A308" s="97"/>
      <c r="B308" s="97"/>
      <c r="C308" s="97"/>
      <c r="D308" s="97"/>
      <c r="E308" s="177" t="str">
        <f t="shared" si="90"/>
        <v xml:space="preserve">  </v>
      </c>
      <c r="F308" s="12">
        <f>SUMIF(المشتريات!E:E,A308,المشتريات!G:G)</f>
        <v>0</v>
      </c>
      <c r="G308" s="12">
        <f>SUMIF('المبيعات '!F:F,A308,'المبيعات '!H:H)</f>
        <v>0</v>
      </c>
      <c r="H308" s="188">
        <f t="shared" si="92"/>
        <v>0</v>
      </c>
      <c r="I308" s="17" t="str">
        <f>IF(C308+D308&gt;0,SUMIF(المشتريات!E:E,A308,المشتريات!J:J)+E308," ")</f>
        <v xml:space="preserve"> </v>
      </c>
      <c r="J308" s="12">
        <f>SUMIF(المشتريات!E:E,A308,المشتريات!G:G)+C308</f>
        <v>0</v>
      </c>
      <c r="K308" s="13" t="str">
        <f t="shared" si="91"/>
        <v/>
      </c>
      <c r="L308" s="13" t="str">
        <f t="shared" si="89"/>
        <v/>
      </c>
      <c r="M308" s="15" t="str">
        <f>IF(G308&gt;0,SUMIF('المبيعات '!F:F,A308,'المبيعات '!T:T)," ")</f>
        <v xml:space="preserve"> </v>
      </c>
      <c r="N308" s="162"/>
    </row>
    <row r="309" spans="1:14">
      <c r="A309" s="97"/>
      <c r="B309" s="97"/>
      <c r="C309" s="97"/>
      <c r="D309" s="97"/>
      <c r="E309" s="177" t="str">
        <f t="shared" si="90"/>
        <v xml:space="preserve">  </v>
      </c>
      <c r="F309" s="12">
        <f>SUMIF(المشتريات!E:E,A309,المشتريات!G:G)</f>
        <v>0</v>
      </c>
      <c r="G309" s="12">
        <f>SUMIF('المبيعات '!F:F,A309,'المبيعات '!H:H)</f>
        <v>0</v>
      </c>
      <c r="H309" s="188">
        <f t="shared" si="92"/>
        <v>0</v>
      </c>
      <c r="I309" s="17" t="str">
        <f>IF(C309+D309&gt;0,SUMIF(المشتريات!E:E,A309,المشتريات!J:J)+E309," ")</f>
        <v xml:space="preserve"> </v>
      </c>
      <c r="J309" s="12">
        <f>SUMIF(المشتريات!E:E,A309,المشتريات!G:G)+C309</f>
        <v>0</v>
      </c>
      <c r="K309" s="13" t="str">
        <f t="shared" si="91"/>
        <v/>
      </c>
      <c r="L309" s="13" t="str">
        <f t="shared" si="89"/>
        <v/>
      </c>
      <c r="M309" s="15" t="str">
        <f>IF(G309&gt;0,SUMIF('المبيعات '!F:F,A309,'المبيعات '!T:T)," ")</f>
        <v xml:space="preserve"> </v>
      </c>
      <c r="N309" s="162"/>
    </row>
    <row r="310" spans="1:14">
      <c r="A310" s="97"/>
      <c r="B310" s="97"/>
      <c r="C310" s="97"/>
      <c r="D310" s="97"/>
      <c r="E310" s="177" t="str">
        <f t="shared" si="90"/>
        <v xml:space="preserve">  </v>
      </c>
      <c r="F310" s="12">
        <f>SUMIF(المشتريات!E:E,A310,المشتريات!G:G)</f>
        <v>0</v>
      </c>
      <c r="G310" s="12">
        <f>SUMIF('المبيعات '!F:F,A310,'المبيعات '!H:H)</f>
        <v>0</v>
      </c>
      <c r="H310" s="188">
        <f t="shared" si="92"/>
        <v>0</v>
      </c>
      <c r="I310" s="17" t="str">
        <f>IF(C310+D310&gt;0,SUMIF(المشتريات!E:E,A310,المشتريات!J:J)+E310," ")</f>
        <v xml:space="preserve"> </v>
      </c>
      <c r="J310" s="12">
        <f>SUMIF(المشتريات!E:E,A310,المشتريات!G:G)+C310</f>
        <v>0</v>
      </c>
      <c r="K310" s="13" t="str">
        <f t="shared" si="91"/>
        <v/>
      </c>
      <c r="L310" s="13" t="str">
        <f t="shared" si="89"/>
        <v/>
      </c>
      <c r="M310" s="15" t="str">
        <f>IF(G310&gt;0,SUMIF('المبيعات '!F:F,A310,'المبيعات '!T:T)," ")</f>
        <v xml:space="preserve"> </v>
      </c>
      <c r="N310" s="162"/>
    </row>
    <row r="311" spans="1:14">
      <c r="A311" s="97"/>
      <c r="B311" s="97"/>
      <c r="C311" s="97"/>
      <c r="D311" s="97"/>
      <c r="E311" s="177" t="str">
        <f t="shared" si="90"/>
        <v xml:space="preserve">  </v>
      </c>
      <c r="F311" s="12">
        <f>SUMIF(المشتريات!E:E,A311,المشتريات!G:G)</f>
        <v>0</v>
      </c>
      <c r="G311" s="12">
        <f>SUMIF('المبيعات '!F:F,A311,'المبيعات '!H:H)</f>
        <v>0</v>
      </c>
      <c r="H311" s="188">
        <f t="shared" si="92"/>
        <v>0</v>
      </c>
      <c r="I311" s="17" t="str">
        <f>IF(C311+D311&gt;0,SUMIF(المشتريات!E:E,A311,المشتريات!J:J)+E311," ")</f>
        <v xml:space="preserve"> </v>
      </c>
      <c r="J311" s="12">
        <f>SUMIF(المشتريات!E:E,A311,المشتريات!G:G)+C311</f>
        <v>0</v>
      </c>
      <c r="K311" s="13" t="str">
        <f t="shared" si="91"/>
        <v/>
      </c>
      <c r="L311" s="13" t="str">
        <f t="shared" si="89"/>
        <v/>
      </c>
      <c r="M311" s="15" t="str">
        <f>IF(G311&gt;0,SUMIF('المبيعات '!F:F,A311,'المبيعات '!T:T)," ")</f>
        <v xml:space="preserve"> </v>
      </c>
      <c r="N311" s="162"/>
    </row>
    <row r="312" spans="1:14">
      <c r="A312" s="97"/>
      <c r="B312" s="97"/>
      <c r="C312" s="97"/>
      <c r="D312" s="97"/>
      <c r="E312" s="177" t="str">
        <f t="shared" si="90"/>
        <v xml:space="preserve">  </v>
      </c>
      <c r="F312" s="12">
        <f>SUMIF(المشتريات!E:E,A312,المشتريات!G:G)</f>
        <v>0</v>
      </c>
      <c r="G312" s="12">
        <f>SUMIF('المبيعات '!F:F,A312,'المبيعات '!H:H)</f>
        <v>0</v>
      </c>
      <c r="H312" s="188">
        <f t="shared" si="92"/>
        <v>0</v>
      </c>
      <c r="I312" s="17" t="str">
        <f>IF(C312+D312&gt;0,SUMIF(المشتريات!E:E,A312,المشتريات!J:J)+E312," ")</f>
        <v xml:space="preserve"> </v>
      </c>
      <c r="J312" s="12">
        <f>SUMIF(المشتريات!E:E,A312,المشتريات!G:G)+C312</f>
        <v>0</v>
      </c>
      <c r="K312" s="13" t="str">
        <f t="shared" si="91"/>
        <v/>
      </c>
      <c r="L312" s="13" t="str">
        <f t="shared" si="89"/>
        <v/>
      </c>
      <c r="M312" s="15" t="str">
        <f>IF(G312&gt;0,SUMIF('المبيعات '!F:F,A312,'المبيعات '!T:T)," ")</f>
        <v xml:space="preserve"> </v>
      </c>
      <c r="N312" s="162"/>
    </row>
    <row r="313" spans="1:14">
      <c r="A313" s="97"/>
      <c r="B313" s="97"/>
      <c r="C313" s="97"/>
      <c r="D313" s="97"/>
      <c r="E313" s="177" t="str">
        <f t="shared" si="90"/>
        <v xml:space="preserve">  </v>
      </c>
      <c r="F313" s="12">
        <f>SUMIF(المشتريات!E:E,A313,المشتريات!G:G)</f>
        <v>0</v>
      </c>
      <c r="G313" s="12">
        <f>SUMIF('المبيعات '!F:F,A313,'المبيعات '!H:H)</f>
        <v>0</v>
      </c>
      <c r="H313" s="188">
        <f t="shared" si="92"/>
        <v>0</v>
      </c>
      <c r="I313" s="17" t="str">
        <f>IF(C313+D313&gt;0,SUMIF(المشتريات!E:E,A313,المشتريات!J:J)+E313," ")</f>
        <v xml:space="preserve"> </v>
      </c>
      <c r="J313" s="12">
        <f>SUMIF(المشتريات!E:E,A313,المشتريات!G:G)+C313</f>
        <v>0</v>
      </c>
      <c r="K313" s="13" t="str">
        <f t="shared" si="91"/>
        <v/>
      </c>
      <c r="L313" s="13" t="str">
        <f t="shared" si="89"/>
        <v/>
      </c>
      <c r="M313" s="15" t="str">
        <f>IF(G313&gt;0,SUMIF('المبيعات '!F:F,A313,'المبيعات '!T:T)," ")</f>
        <v xml:space="preserve"> </v>
      </c>
      <c r="N313" s="162"/>
    </row>
    <row r="314" spans="1:14">
      <c r="A314" s="97"/>
      <c r="B314" s="97"/>
      <c r="C314" s="97"/>
      <c r="D314" s="97"/>
      <c r="E314" s="177" t="str">
        <f t="shared" si="90"/>
        <v xml:space="preserve">  </v>
      </c>
      <c r="F314" s="12">
        <f>SUMIF(المشتريات!E:E,A314,المشتريات!G:G)</f>
        <v>0</v>
      </c>
      <c r="G314" s="12">
        <f>SUMIF('المبيعات '!F:F,A314,'المبيعات '!H:H)</f>
        <v>0</v>
      </c>
      <c r="H314" s="188">
        <f t="shared" si="92"/>
        <v>0</v>
      </c>
      <c r="I314" s="17" t="str">
        <f>IF(C314+D314&gt;0,SUMIF(المشتريات!E:E,A314,المشتريات!J:J)+E314," ")</f>
        <v xml:space="preserve"> </v>
      </c>
      <c r="J314" s="12">
        <f>SUMIF(المشتريات!E:E,A314,المشتريات!G:G)+C314</f>
        <v>0</v>
      </c>
      <c r="K314" s="13" t="str">
        <f t="shared" si="91"/>
        <v/>
      </c>
      <c r="L314" s="13" t="str">
        <f t="shared" si="89"/>
        <v/>
      </c>
      <c r="M314" s="15" t="str">
        <f>IF(G314&gt;0,SUMIF('المبيعات '!F:F,A314,'المبيعات '!T:T)," ")</f>
        <v xml:space="preserve"> </v>
      </c>
      <c r="N314" s="162"/>
    </row>
    <row r="315" spans="1:14">
      <c r="A315" s="97"/>
      <c r="B315" s="97"/>
      <c r="C315" s="97"/>
      <c r="D315" s="97"/>
      <c r="E315" s="177" t="str">
        <f t="shared" si="90"/>
        <v xml:space="preserve">  </v>
      </c>
      <c r="F315" s="12">
        <f>SUMIF(المشتريات!E:E,A315,المشتريات!G:G)</f>
        <v>0</v>
      </c>
      <c r="G315" s="12">
        <f>SUMIF('المبيعات '!F:F,A315,'المبيعات '!H:H)</f>
        <v>0</v>
      </c>
      <c r="H315" s="188">
        <f t="shared" si="92"/>
        <v>0</v>
      </c>
      <c r="I315" s="17" t="str">
        <f>IF(C315+D315&gt;0,SUMIF(المشتريات!E:E,A315,المشتريات!J:J)+E315," ")</f>
        <v xml:space="preserve"> </v>
      </c>
      <c r="J315" s="12">
        <f>SUMIF(المشتريات!E:E,A315,المشتريات!G:G)+C315</f>
        <v>0</v>
      </c>
      <c r="K315" s="13" t="str">
        <f t="shared" si="91"/>
        <v/>
      </c>
      <c r="L315" s="13" t="str">
        <f t="shared" si="89"/>
        <v/>
      </c>
      <c r="M315" s="15" t="str">
        <f>IF(G315&gt;0,SUMIF('المبيعات '!F:F,A315,'المبيعات '!T:T)," ")</f>
        <v xml:space="preserve"> </v>
      </c>
      <c r="N315" s="162"/>
    </row>
    <row r="316" spans="1:14">
      <c r="A316" s="97"/>
      <c r="B316" s="97"/>
      <c r="C316" s="97"/>
      <c r="D316" s="97"/>
      <c r="E316" s="177" t="str">
        <f t="shared" si="90"/>
        <v xml:space="preserve">  </v>
      </c>
      <c r="F316" s="12">
        <f>SUMIF(المشتريات!E:E,A316,المشتريات!G:G)</f>
        <v>0</v>
      </c>
      <c r="G316" s="12">
        <f>SUMIF('المبيعات '!F:F,A316,'المبيعات '!H:H)</f>
        <v>0</v>
      </c>
      <c r="H316" s="188">
        <f t="shared" si="92"/>
        <v>0</v>
      </c>
      <c r="I316" s="17" t="str">
        <f>IF(C316+D316&gt;0,SUMIF(المشتريات!E:E,A316,المشتريات!J:J)+E316," ")</f>
        <v xml:space="preserve"> </v>
      </c>
      <c r="J316" s="12">
        <f>SUMIF(المشتريات!E:E,A316,المشتريات!G:G)+C316</f>
        <v>0</v>
      </c>
      <c r="K316" s="13" t="str">
        <f t="shared" si="91"/>
        <v/>
      </c>
      <c r="L316" s="13" t="str">
        <f t="shared" si="89"/>
        <v/>
      </c>
      <c r="M316" s="15" t="str">
        <f>IF(G316&gt;0,SUMIF('المبيعات '!F:F,A316,'المبيعات '!T:T)," ")</f>
        <v xml:space="preserve"> </v>
      </c>
      <c r="N316" s="162"/>
    </row>
    <row r="317" spans="1:14">
      <c r="A317" s="97"/>
      <c r="B317" s="97"/>
      <c r="C317" s="97"/>
      <c r="D317" s="97"/>
      <c r="E317" s="177" t="str">
        <f t="shared" si="90"/>
        <v xml:space="preserve">  </v>
      </c>
      <c r="F317" s="12">
        <f>SUMIF(المشتريات!E:E,A317,المشتريات!G:G)</f>
        <v>0</v>
      </c>
      <c r="G317" s="12">
        <f>SUMIF('المبيعات '!F:F,A317,'المبيعات '!H:H)</f>
        <v>0</v>
      </c>
      <c r="H317" s="188">
        <f t="shared" si="92"/>
        <v>0</v>
      </c>
      <c r="I317" s="17" t="str">
        <f>IF(C317+D317&gt;0,SUMIF(المشتريات!E:E,A317,المشتريات!J:J)+E317," ")</f>
        <v xml:space="preserve"> </v>
      </c>
      <c r="J317" s="12">
        <f>SUMIF(المشتريات!E:E,A317,المشتريات!G:G)+C317</f>
        <v>0</v>
      </c>
      <c r="K317" s="13" t="str">
        <f t="shared" si="91"/>
        <v/>
      </c>
      <c r="L317" s="13" t="str">
        <f t="shared" si="89"/>
        <v/>
      </c>
      <c r="M317" s="15" t="str">
        <f>IF(G317&gt;0,SUMIF('المبيعات '!F:F,A317,'المبيعات '!T:T)," ")</f>
        <v xml:space="preserve"> </v>
      </c>
      <c r="N317" s="162"/>
    </row>
    <row r="318" spans="1:14">
      <c r="A318" s="97"/>
      <c r="B318" s="97"/>
      <c r="C318" s="97"/>
      <c r="D318" s="97"/>
      <c r="E318" s="177" t="str">
        <f t="shared" si="90"/>
        <v xml:space="preserve">  </v>
      </c>
      <c r="F318" s="12">
        <f>SUMIF(المشتريات!E:E,A318,المشتريات!G:G)</f>
        <v>0</v>
      </c>
      <c r="G318" s="12">
        <f>SUMIF('المبيعات '!F:F,A318,'المبيعات '!H:H)</f>
        <v>0</v>
      </c>
      <c r="H318" s="188">
        <f t="shared" si="92"/>
        <v>0</v>
      </c>
      <c r="I318" s="17" t="str">
        <f>IF(C318+D318&gt;0,SUMIF(المشتريات!E:E,A318,المشتريات!J:J)+E318," ")</f>
        <v xml:space="preserve"> </v>
      </c>
      <c r="J318" s="12">
        <f>SUMIF(المشتريات!E:E,A318,المشتريات!G:G)+C318</f>
        <v>0</v>
      </c>
      <c r="K318" s="13" t="str">
        <f t="shared" si="91"/>
        <v/>
      </c>
      <c r="L318" s="13" t="str">
        <f t="shared" si="89"/>
        <v/>
      </c>
      <c r="M318" s="15" t="str">
        <f>IF(G318&gt;0,SUMIF('المبيعات '!F:F,A318,'المبيعات '!T:T)," ")</f>
        <v xml:space="preserve"> </v>
      </c>
      <c r="N318" s="162"/>
    </row>
    <row r="319" spans="1:14">
      <c r="A319" s="97"/>
      <c r="B319" s="97"/>
      <c r="C319" s="97"/>
      <c r="D319" s="97"/>
      <c r="E319" s="177" t="str">
        <f t="shared" si="90"/>
        <v xml:space="preserve">  </v>
      </c>
      <c r="F319" s="12">
        <f>SUMIF(المشتريات!E:E,A319,المشتريات!G:G)</f>
        <v>0</v>
      </c>
      <c r="G319" s="12">
        <f>SUMIF('المبيعات '!F:F,A319,'المبيعات '!H:H)</f>
        <v>0</v>
      </c>
      <c r="H319" s="188">
        <f t="shared" si="92"/>
        <v>0</v>
      </c>
      <c r="I319" s="17" t="str">
        <f>IF(C319+D319&gt;0,SUMIF(المشتريات!E:E,A319,المشتريات!J:J)+E319," ")</f>
        <v xml:space="preserve"> </v>
      </c>
      <c r="J319" s="12">
        <f>SUMIF(المشتريات!E:E,A319,المشتريات!G:G)+C319</f>
        <v>0</v>
      </c>
      <c r="K319" s="13" t="str">
        <f t="shared" si="91"/>
        <v/>
      </c>
      <c r="L319" s="13" t="str">
        <f t="shared" si="89"/>
        <v/>
      </c>
      <c r="M319" s="15" t="str">
        <f>IF(G319&gt;0,SUMIF('المبيعات '!F:F,A319,'المبيعات '!T:T)," ")</f>
        <v xml:space="preserve"> </v>
      </c>
      <c r="N319" s="162"/>
    </row>
    <row r="320" spans="1:14">
      <c r="A320" s="97"/>
      <c r="B320" s="97"/>
      <c r="C320" s="97"/>
      <c r="D320" s="97"/>
      <c r="E320" s="177" t="str">
        <f t="shared" si="90"/>
        <v xml:space="preserve">  </v>
      </c>
      <c r="F320" s="12">
        <f>SUMIF(المشتريات!E:E,A320,المشتريات!G:G)</f>
        <v>0</v>
      </c>
      <c r="G320" s="12">
        <f>SUMIF('المبيعات '!F:F,A320,'المبيعات '!H:H)</f>
        <v>0</v>
      </c>
      <c r="H320" s="188">
        <f t="shared" si="92"/>
        <v>0</v>
      </c>
      <c r="I320" s="17" t="str">
        <f>IF(C320+D320&gt;0,SUMIF(المشتريات!E:E,A320,المشتريات!J:J)+E320," ")</f>
        <v xml:space="preserve"> </v>
      </c>
      <c r="J320" s="12">
        <f>SUMIF(المشتريات!E:E,A320,المشتريات!G:G)+C320</f>
        <v>0</v>
      </c>
      <c r="K320" s="13" t="str">
        <f t="shared" si="91"/>
        <v/>
      </c>
      <c r="L320" s="13" t="str">
        <f t="shared" si="89"/>
        <v/>
      </c>
      <c r="M320" s="15" t="str">
        <f>IF(G320&gt;0,SUMIF('المبيعات '!F:F,A320,'المبيعات '!T:T)," ")</f>
        <v xml:space="preserve"> </v>
      </c>
      <c r="N320" s="162"/>
    </row>
    <row r="321" spans="1:14">
      <c r="A321" s="97"/>
      <c r="B321" s="97"/>
      <c r="C321" s="97"/>
      <c r="D321" s="97"/>
      <c r="E321" s="177" t="str">
        <f t="shared" si="90"/>
        <v xml:space="preserve">  </v>
      </c>
      <c r="F321" s="12">
        <f>SUMIF(المشتريات!E:E,A321,المشتريات!G:G)</f>
        <v>0</v>
      </c>
      <c r="G321" s="12">
        <f>SUMIF('المبيعات '!F:F,A321,'المبيعات '!H:H)</f>
        <v>0</v>
      </c>
      <c r="H321" s="188">
        <f t="shared" si="92"/>
        <v>0</v>
      </c>
      <c r="I321" s="17" t="str">
        <f>IF(C321+D321&gt;0,SUMIF(المشتريات!E:E,A321,المشتريات!J:J)+E321," ")</f>
        <v xml:space="preserve"> </v>
      </c>
      <c r="J321" s="12">
        <f>SUMIF(المشتريات!E:E,A321,المشتريات!G:G)+C321</f>
        <v>0</v>
      </c>
      <c r="K321" s="13" t="str">
        <f t="shared" si="91"/>
        <v/>
      </c>
      <c r="L321" s="13" t="str">
        <f t="shared" si="89"/>
        <v/>
      </c>
      <c r="M321" s="15" t="str">
        <f>IF(G321&gt;0,SUMIF('المبيعات '!F:F,A321,'المبيعات '!T:T)," ")</f>
        <v xml:space="preserve"> </v>
      </c>
      <c r="N321" s="162"/>
    </row>
    <row r="322" spans="1:14">
      <c r="A322" s="97"/>
      <c r="B322" s="97"/>
      <c r="C322" s="97"/>
      <c r="D322" s="97"/>
      <c r="E322" s="177" t="str">
        <f t="shared" si="90"/>
        <v xml:space="preserve">  </v>
      </c>
      <c r="F322" s="12">
        <f>SUMIF(المشتريات!E:E,A322,المشتريات!G:G)</f>
        <v>0</v>
      </c>
      <c r="G322" s="12">
        <f>SUMIF('المبيعات '!F:F,A322,'المبيعات '!H:H)</f>
        <v>0</v>
      </c>
      <c r="H322" s="188">
        <f t="shared" si="92"/>
        <v>0</v>
      </c>
      <c r="I322" s="17" t="str">
        <f>IF(C322+D322&gt;0,SUMIF(المشتريات!E:E,A322,المشتريات!J:J)+E322," ")</f>
        <v xml:space="preserve"> </v>
      </c>
      <c r="J322" s="12">
        <f>SUMIF(المشتريات!E:E,A322,المشتريات!G:G)+C322</f>
        <v>0</v>
      </c>
      <c r="K322" s="13" t="str">
        <f t="shared" si="91"/>
        <v/>
      </c>
      <c r="L322" s="13" t="str">
        <f t="shared" si="89"/>
        <v/>
      </c>
      <c r="M322" s="15" t="str">
        <f>IF(G322&gt;0,SUMIF('المبيعات '!F:F,A322,'المبيعات '!T:T)," ")</f>
        <v xml:space="preserve"> </v>
      </c>
      <c r="N322" s="162"/>
    </row>
    <row r="323" spans="1:14">
      <c r="A323" s="97"/>
      <c r="B323" s="97"/>
      <c r="C323" s="97"/>
      <c r="D323" s="97"/>
      <c r="E323" s="177" t="str">
        <f t="shared" si="90"/>
        <v xml:space="preserve">  </v>
      </c>
      <c r="F323" s="12">
        <f>SUMIF(المشتريات!E:E,A323,المشتريات!G:G)</f>
        <v>0</v>
      </c>
      <c r="G323" s="12">
        <f>SUMIF('المبيعات '!F:F,A323,'المبيعات '!H:H)</f>
        <v>0</v>
      </c>
      <c r="H323" s="188">
        <f t="shared" si="92"/>
        <v>0</v>
      </c>
      <c r="I323" s="17" t="str">
        <f>IF(C323+D323&gt;0,SUMIF(المشتريات!E:E,A323,المشتريات!J:J)+E323," ")</f>
        <v xml:space="preserve"> </v>
      </c>
      <c r="J323" s="12">
        <f>SUMIF(المشتريات!E:E,A323,المشتريات!G:G)+C323</f>
        <v>0</v>
      </c>
      <c r="K323" s="13" t="str">
        <f t="shared" si="91"/>
        <v/>
      </c>
      <c r="L323" s="13" t="str">
        <f t="shared" si="89"/>
        <v/>
      </c>
      <c r="M323" s="15" t="str">
        <f>IF(G323&gt;0,SUMIF('المبيعات '!F:F,A323,'المبيعات '!T:T)," ")</f>
        <v xml:space="preserve"> </v>
      </c>
      <c r="N323" s="162"/>
    </row>
    <row r="324" spans="1:14">
      <c r="A324" s="97"/>
      <c r="B324" s="97"/>
      <c r="C324" s="97"/>
      <c r="D324" s="97"/>
      <c r="E324" s="177" t="str">
        <f t="shared" si="90"/>
        <v xml:space="preserve">  </v>
      </c>
      <c r="F324" s="12">
        <f>SUMIF(المشتريات!E:E,A324,المشتريات!G:G)</f>
        <v>0</v>
      </c>
      <c r="G324" s="12">
        <f>SUMIF('المبيعات '!F:F,A324,'المبيعات '!H:H)</f>
        <v>0</v>
      </c>
      <c r="H324" s="188">
        <f t="shared" si="92"/>
        <v>0</v>
      </c>
      <c r="I324" s="17" t="str">
        <f>IF(C324+D324&gt;0,SUMIF(المشتريات!E:E,A324,المشتريات!J:J)+E324," ")</f>
        <v xml:space="preserve"> </v>
      </c>
      <c r="J324" s="12">
        <f>SUMIF(المشتريات!E:E,A324,المشتريات!G:G)+C324</f>
        <v>0</v>
      </c>
      <c r="K324" s="13" t="str">
        <f t="shared" si="91"/>
        <v/>
      </c>
      <c r="L324" s="13" t="str">
        <f t="shared" si="89"/>
        <v/>
      </c>
      <c r="M324" s="15" t="str">
        <f>IF(G324&gt;0,SUMIF('المبيعات '!F:F,A324,'المبيعات '!T:T)," ")</f>
        <v xml:space="preserve"> </v>
      </c>
      <c r="N324" s="162"/>
    </row>
    <row r="325" spans="1:14">
      <c r="A325" s="97"/>
      <c r="B325" s="97"/>
      <c r="C325" s="97"/>
      <c r="D325" s="97"/>
      <c r="E325" s="177" t="str">
        <f t="shared" si="90"/>
        <v xml:space="preserve">  </v>
      </c>
      <c r="F325" s="12">
        <f>SUMIF(المشتريات!E:E,A325,المشتريات!G:G)</f>
        <v>0</v>
      </c>
      <c r="G325" s="12">
        <f>SUMIF('المبيعات '!F:F,A325,'المبيعات '!H:H)</f>
        <v>0</v>
      </c>
      <c r="H325" s="188">
        <f t="shared" si="92"/>
        <v>0</v>
      </c>
      <c r="I325" s="17" t="str">
        <f>IF(C325+D325&gt;0,SUMIF(المشتريات!E:E,A325,المشتريات!J:J)+E325," ")</f>
        <v xml:space="preserve"> </v>
      </c>
      <c r="J325" s="12">
        <f>SUMIF(المشتريات!E:E,A325,المشتريات!G:G)+C325</f>
        <v>0</v>
      </c>
      <c r="K325" s="13" t="str">
        <f t="shared" si="91"/>
        <v/>
      </c>
      <c r="L325" s="13" t="str">
        <f t="shared" si="89"/>
        <v/>
      </c>
      <c r="M325" s="15" t="str">
        <f>IF(G325&gt;0,SUMIF('المبيعات '!F:F,A325,'المبيعات '!T:T)," ")</f>
        <v xml:space="preserve"> </v>
      </c>
      <c r="N325" s="162"/>
    </row>
    <row r="326" spans="1:14">
      <c r="A326" s="97"/>
      <c r="B326" s="97"/>
      <c r="C326" s="97"/>
      <c r="D326" s="97"/>
      <c r="E326" s="177" t="str">
        <f t="shared" ref="E326:E389" si="93">IF(C326+D326&gt;0,D326*C326,"  ")</f>
        <v xml:space="preserve">  </v>
      </c>
      <c r="F326" s="12">
        <f>SUMIF(المشتريات!E:E,A326,المشتريات!G:G)</f>
        <v>0</v>
      </c>
      <c r="G326" s="12">
        <f>SUMIF('المبيعات '!F:F,A326,'المبيعات '!H:H)</f>
        <v>0</v>
      </c>
      <c r="H326" s="188">
        <f t="shared" si="92"/>
        <v>0</v>
      </c>
      <c r="I326" s="17" t="str">
        <f>IF(C326+D326&gt;0,SUMIF(المشتريات!E:E,A326,المشتريات!J:J)+E326," ")</f>
        <v xml:space="preserve"> </v>
      </c>
      <c r="J326" s="12">
        <f>SUMIF(المشتريات!E:E,A326,المشتريات!G:G)+C326</f>
        <v>0</v>
      </c>
      <c r="K326" s="13" t="str">
        <f t="shared" si="91"/>
        <v/>
      </c>
      <c r="L326" s="13" t="str">
        <f t="shared" si="89"/>
        <v/>
      </c>
      <c r="M326" s="15" t="str">
        <f>IF(G326&gt;0,SUMIF('المبيعات '!F:F,A326,'المبيعات '!T:T)," ")</f>
        <v xml:space="preserve"> </v>
      </c>
      <c r="N326" s="162"/>
    </row>
    <row r="327" spans="1:14">
      <c r="A327" s="97"/>
      <c r="B327" s="97"/>
      <c r="C327" s="97"/>
      <c r="D327" s="97"/>
      <c r="E327" s="177" t="str">
        <f t="shared" si="93"/>
        <v xml:space="preserve">  </v>
      </c>
      <c r="F327" s="12">
        <f>SUMIF(المشتريات!E:E,A327,المشتريات!G:G)</f>
        <v>0</v>
      </c>
      <c r="G327" s="12">
        <f>SUMIF('المبيعات '!F:F,A327,'المبيعات '!H:H)</f>
        <v>0</v>
      </c>
      <c r="H327" s="188">
        <f t="shared" si="92"/>
        <v>0</v>
      </c>
      <c r="I327" s="17" t="str">
        <f>IF(C327+D327&gt;0,SUMIF(المشتريات!E:E,A327,المشتريات!J:J)+E327," ")</f>
        <v xml:space="preserve"> </v>
      </c>
      <c r="J327" s="12">
        <f>SUMIF(المشتريات!E:E,A327,المشتريات!G:G)+C327</f>
        <v>0</v>
      </c>
      <c r="K327" s="13" t="str">
        <f t="shared" si="91"/>
        <v/>
      </c>
      <c r="L327" s="13" t="str">
        <f t="shared" si="89"/>
        <v/>
      </c>
      <c r="M327" s="15" t="str">
        <f>IF(G327&gt;0,SUMIF('المبيعات '!F:F,A327,'المبيعات '!T:T)," ")</f>
        <v xml:space="preserve"> </v>
      </c>
      <c r="N327" s="162"/>
    </row>
    <row r="328" spans="1:14">
      <c r="A328" s="97"/>
      <c r="B328" s="97"/>
      <c r="C328" s="97"/>
      <c r="D328" s="97"/>
      <c r="E328" s="177" t="str">
        <f t="shared" si="93"/>
        <v xml:space="preserve">  </v>
      </c>
      <c r="F328" s="12">
        <f>SUMIF(المشتريات!E:E,A328,المشتريات!G:G)</f>
        <v>0</v>
      </c>
      <c r="G328" s="12">
        <f>SUMIF('المبيعات '!F:F,A328,'المبيعات '!H:H)</f>
        <v>0</v>
      </c>
      <c r="H328" s="188">
        <f t="shared" si="92"/>
        <v>0</v>
      </c>
      <c r="I328" s="17" t="str">
        <f>IF(C328+D328&gt;0,SUMIF(المشتريات!E:E,A328,المشتريات!J:J)+E328," ")</f>
        <v xml:space="preserve"> </v>
      </c>
      <c r="J328" s="12">
        <f>SUMIF(المشتريات!E:E,A328,المشتريات!G:G)+C328</f>
        <v>0</v>
      </c>
      <c r="K328" s="13" t="str">
        <f t="shared" si="91"/>
        <v/>
      </c>
      <c r="L328" s="13" t="str">
        <f t="shared" si="89"/>
        <v/>
      </c>
      <c r="M328" s="15" t="str">
        <f>IF(G328&gt;0,SUMIF('المبيعات '!F:F,A328,'المبيعات '!T:T)," ")</f>
        <v xml:space="preserve"> </v>
      </c>
      <c r="N328" s="162"/>
    </row>
    <row r="329" spans="1:14">
      <c r="A329" s="97"/>
      <c r="B329" s="97"/>
      <c r="C329" s="97"/>
      <c r="D329" s="97"/>
      <c r="E329" s="177" t="str">
        <f t="shared" si="93"/>
        <v xml:space="preserve">  </v>
      </c>
      <c r="F329" s="12">
        <f>SUMIF(المشتريات!E:E,A329,المشتريات!G:G)</f>
        <v>0</v>
      </c>
      <c r="G329" s="12">
        <f>SUMIF('المبيعات '!F:F,A329,'المبيعات '!H:H)</f>
        <v>0</v>
      </c>
      <c r="H329" s="188">
        <f t="shared" si="92"/>
        <v>0</v>
      </c>
      <c r="I329" s="17" t="str">
        <f>IF(C329+D329&gt;0,SUMIF(المشتريات!E:E,A329,المشتريات!J:J)+E329," ")</f>
        <v xml:space="preserve"> </v>
      </c>
      <c r="J329" s="12">
        <f>SUMIF(المشتريات!E:E,A329,المشتريات!G:G)+C329</f>
        <v>0</v>
      </c>
      <c r="K329" s="13" t="str">
        <f t="shared" si="91"/>
        <v/>
      </c>
      <c r="L329" s="13" t="str">
        <f t="shared" si="89"/>
        <v/>
      </c>
      <c r="M329" s="15" t="str">
        <f>IF(G329&gt;0,SUMIF('المبيعات '!F:F,A329,'المبيعات '!T:T)," ")</f>
        <v xml:space="preserve"> </v>
      </c>
      <c r="N329" s="162"/>
    </row>
    <row r="330" spans="1:14">
      <c r="A330" s="97"/>
      <c r="B330" s="97"/>
      <c r="C330" s="97"/>
      <c r="D330" s="97"/>
      <c r="E330" s="177" t="str">
        <f t="shared" si="93"/>
        <v xml:space="preserve">  </v>
      </c>
      <c r="F330" s="12">
        <f>SUMIF(المشتريات!E:E,A330,المشتريات!G:G)</f>
        <v>0</v>
      </c>
      <c r="G330" s="12">
        <f>SUMIF('المبيعات '!F:F,A330,'المبيعات '!H:H)</f>
        <v>0</v>
      </c>
      <c r="H330" s="188">
        <f t="shared" si="92"/>
        <v>0</v>
      </c>
      <c r="I330" s="17" t="str">
        <f>IF(C330+D330&gt;0,SUMIF(المشتريات!E:E,A330,المشتريات!J:J)+E330," ")</f>
        <v xml:space="preserve"> </v>
      </c>
      <c r="J330" s="12">
        <f>SUMIF(المشتريات!E:E,A330,المشتريات!G:G)+C330</f>
        <v>0</v>
      </c>
      <c r="K330" s="13" t="str">
        <f t="shared" si="91"/>
        <v/>
      </c>
      <c r="L330" s="13" t="str">
        <f t="shared" si="89"/>
        <v/>
      </c>
      <c r="M330" s="15" t="str">
        <f>IF(G330&gt;0,SUMIF('المبيعات '!F:F,A330,'المبيعات '!T:T)," ")</f>
        <v xml:space="preserve"> </v>
      </c>
      <c r="N330" s="162"/>
    </row>
    <row r="331" spans="1:14">
      <c r="A331" s="97"/>
      <c r="B331" s="97"/>
      <c r="C331" s="97"/>
      <c r="D331" s="97"/>
      <c r="E331" s="177" t="str">
        <f t="shared" si="93"/>
        <v xml:space="preserve">  </v>
      </c>
      <c r="F331" s="12">
        <f>SUMIF(المشتريات!E:E,A331,المشتريات!G:G)</f>
        <v>0</v>
      </c>
      <c r="G331" s="12">
        <f>SUMIF('المبيعات '!F:F,A331,'المبيعات '!H:H)</f>
        <v>0</v>
      </c>
      <c r="H331" s="188">
        <f t="shared" si="92"/>
        <v>0</v>
      </c>
      <c r="I331" s="17" t="str">
        <f>IF(C331+D331&gt;0,SUMIF(المشتريات!E:E,A331,المشتريات!J:J)+E331," ")</f>
        <v xml:space="preserve"> </v>
      </c>
      <c r="J331" s="12">
        <f>SUMIF(المشتريات!E:E,A331,المشتريات!G:G)+C331</f>
        <v>0</v>
      </c>
      <c r="K331" s="13" t="str">
        <f t="shared" si="91"/>
        <v/>
      </c>
      <c r="L331" s="13" t="str">
        <f t="shared" si="89"/>
        <v/>
      </c>
      <c r="M331" s="15" t="str">
        <f>IF(G331&gt;0,SUMIF('المبيعات '!F:F,A331,'المبيعات '!T:T)," ")</f>
        <v xml:space="preserve"> </v>
      </c>
      <c r="N331" s="162"/>
    </row>
    <row r="332" spans="1:14">
      <c r="A332" s="97"/>
      <c r="B332" s="97"/>
      <c r="C332" s="97"/>
      <c r="D332" s="97"/>
      <c r="E332" s="177" t="str">
        <f t="shared" si="93"/>
        <v xml:space="preserve">  </v>
      </c>
      <c r="F332" s="12">
        <f>SUMIF(المشتريات!E:E,A332,المشتريات!G:G)</f>
        <v>0</v>
      </c>
      <c r="G332" s="12">
        <f>SUMIF('المبيعات '!F:F,A332,'المبيعات '!H:H)</f>
        <v>0</v>
      </c>
      <c r="H332" s="188">
        <f t="shared" si="92"/>
        <v>0</v>
      </c>
      <c r="I332" s="17" t="str">
        <f>IF(C332+D332&gt;0,SUMIF(المشتريات!E:E,A332,المشتريات!J:J)+E332," ")</f>
        <v xml:space="preserve"> </v>
      </c>
      <c r="J332" s="12">
        <f>SUMIF(المشتريات!E:E,A332,المشتريات!G:G)+C332</f>
        <v>0</v>
      </c>
      <c r="K332" s="13" t="str">
        <f t="shared" si="91"/>
        <v/>
      </c>
      <c r="L332" s="13" t="str">
        <f t="shared" si="89"/>
        <v/>
      </c>
      <c r="M332" s="15" t="str">
        <f>IF(G332&gt;0,SUMIF('المبيعات '!F:F,A332,'المبيعات '!T:T)," ")</f>
        <v xml:space="preserve"> </v>
      </c>
      <c r="N332" s="162"/>
    </row>
    <row r="333" spans="1:14">
      <c r="A333" s="97"/>
      <c r="B333" s="97"/>
      <c r="C333" s="97"/>
      <c r="D333" s="97"/>
      <c r="E333" s="177" t="str">
        <f t="shared" si="93"/>
        <v xml:space="preserve">  </v>
      </c>
      <c r="F333" s="12">
        <f>SUMIF(المشتريات!E:E,A333,المشتريات!G:G)</f>
        <v>0</v>
      </c>
      <c r="G333" s="12">
        <f>SUMIF('المبيعات '!F:F,A333,'المبيعات '!H:H)</f>
        <v>0</v>
      </c>
      <c r="H333" s="188">
        <f t="shared" si="92"/>
        <v>0</v>
      </c>
      <c r="I333" s="17" t="str">
        <f>IF(C333+D333&gt;0,SUMIF(المشتريات!E:E,A333,المشتريات!J:J)+E333," ")</f>
        <v xml:space="preserve"> </v>
      </c>
      <c r="J333" s="12">
        <f>SUMIF(المشتريات!E:E,A333,المشتريات!G:G)+C333</f>
        <v>0</v>
      </c>
      <c r="K333" s="13" t="str">
        <f t="shared" si="91"/>
        <v/>
      </c>
      <c r="L333" s="13" t="str">
        <f t="shared" si="89"/>
        <v/>
      </c>
      <c r="M333" s="15" t="str">
        <f>IF(G333&gt;0,SUMIF('المبيعات '!F:F,A333,'المبيعات '!T:T)," ")</f>
        <v xml:space="preserve"> </v>
      </c>
      <c r="N333" s="162"/>
    </row>
    <row r="334" spans="1:14">
      <c r="A334" s="97"/>
      <c r="B334" s="97"/>
      <c r="C334" s="97"/>
      <c r="D334" s="97"/>
      <c r="E334" s="177" t="str">
        <f t="shared" si="93"/>
        <v xml:space="preserve">  </v>
      </c>
      <c r="F334" s="12">
        <f>SUMIF(المشتريات!E:E,A334,المشتريات!G:G)</f>
        <v>0</v>
      </c>
      <c r="G334" s="12">
        <f>SUMIF('المبيعات '!F:F,A334,'المبيعات '!H:H)</f>
        <v>0</v>
      </c>
      <c r="H334" s="188">
        <f t="shared" si="92"/>
        <v>0</v>
      </c>
      <c r="I334" s="17" t="str">
        <f>IF(C334+D334&gt;0,SUMIF(المشتريات!E:E,A334,المشتريات!J:J)+E334," ")</f>
        <v xml:space="preserve"> </v>
      </c>
      <c r="J334" s="12">
        <f>SUMIF(المشتريات!E:E,A334,المشتريات!G:G)+C334</f>
        <v>0</v>
      </c>
      <c r="K334" s="13" t="str">
        <f t="shared" si="91"/>
        <v/>
      </c>
      <c r="L334" s="13" t="str">
        <f t="shared" si="89"/>
        <v/>
      </c>
      <c r="M334" s="15" t="str">
        <f>IF(G334&gt;0,SUMIF('المبيعات '!F:F,A334,'المبيعات '!T:T)," ")</f>
        <v xml:space="preserve"> </v>
      </c>
      <c r="N334" s="162"/>
    </row>
    <row r="335" spans="1:14">
      <c r="A335" s="97"/>
      <c r="B335" s="97"/>
      <c r="C335" s="97"/>
      <c r="D335" s="97"/>
      <c r="E335" s="177" t="str">
        <f t="shared" si="93"/>
        <v xml:space="preserve">  </v>
      </c>
      <c r="F335" s="12">
        <f>SUMIF(المشتريات!E:E,A335,المشتريات!G:G)</f>
        <v>0</v>
      </c>
      <c r="G335" s="12">
        <f>SUMIF('المبيعات '!F:F,A335,'المبيعات '!H:H)</f>
        <v>0</v>
      </c>
      <c r="H335" s="188">
        <f t="shared" si="92"/>
        <v>0</v>
      </c>
      <c r="I335" s="17" t="str">
        <f>IF(C335+D335&gt;0,SUMIF(المشتريات!E:E,A335,المشتريات!J:J)+E335," ")</f>
        <v xml:space="preserve"> </v>
      </c>
      <c r="J335" s="12">
        <f>SUMIF(المشتريات!E:E,A335,المشتريات!G:G)+C335</f>
        <v>0</v>
      </c>
      <c r="K335" s="13" t="str">
        <f t="shared" si="91"/>
        <v/>
      </c>
      <c r="L335" s="13" t="str">
        <f t="shared" si="89"/>
        <v/>
      </c>
      <c r="M335" s="15" t="str">
        <f>IF(G335&gt;0,SUMIF('المبيعات '!F:F,A335,'المبيعات '!T:T)," ")</f>
        <v xml:space="preserve"> </v>
      </c>
      <c r="N335" s="162"/>
    </row>
    <row r="336" spans="1:14">
      <c r="A336" s="97"/>
      <c r="B336" s="97"/>
      <c r="C336" s="97"/>
      <c r="D336" s="97"/>
      <c r="E336" s="177" t="str">
        <f t="shared" si="93"/>
        <v xml:space="preserve">  </v>
      </c>
      <c r="F336" s="12">
        <f>SUMIF(المشتريات!E:E,A336,المشتريات!G:G)</f>
        <v>0</v>
      </c>
      <c r="G336" s="12">
        <f>SUMIF('المبيعات '!F:F,A336,'المبيعات '!H:H)</f>
        <v>0</v>
      </c>
      <c r="H336" s="188">
        <f t="shared" si="92"/>
        <v>0</v>
      </c>
      <c r="I336" s="17" t="str">
        <f>IF(C336+D336&gt;0,SUMIF(المشتريات!E:E,A336,المشتريات!J:J)+E336," ")</f>
        <v xml:space="preserve"> </v>
      </c>
      <c r="J336" s="12">
        <f>SUMIF(المشتريات!E:E,A336,المشتريات!G:G)+C336</f>
        <v>0</v>
      </c>
      <c r="K336" s="13" t="str">
        <f t="shared" si="91"/>
        <v/>
      </c>
      <c r="L336" s="13" t="str">
        <f t="shared" si="89"/>
        <v/>
      </c>
      <c r="M336" s="15" t="str">
        <f>IF(G336&gt;0,SUMIF('المبيعات '!F:F,A336,'المبيعات '!T:T)," ")</f>
        <v xml:space="preserve"> </v>
      </c>
      <c r="N336" s="162"/>
    </row>
    <row r="337" spans="1:14">
      <c r="A337" s="97"/>
      <c r="B337" s="97"/>
      <c r="C337" s="97"/>
      <c r="D337" s="97"/>
      <c r="E337" s="177" t="str">
        <f t="shared" si="93"/>
        <v xml:space="preserve">  </v>
      </c>
      <c r="F337" s="12">
        <f>SUMIF(المشتريات!E:E,A337,المشتريات!G:G)</f>
        <v>0</v>
      </c>
      <c r="G337" s="12">
        <f>SUMIF('المبيعات '!F:F,A337,'المبيعات '!H:H)</f>
        <v>0</v>
      </c>
      <c r="H337" s="188">
        <f t="shared" si="92"/>
        <v>0</v>
      </c>
      <c r="I337" s="17" t="str">
        <f>IF(C337+D337&gt;0,SUMIF(المشتريات!E:E,A337,المشتريات!J:J)+E337," ")</f>
        <v xml:space="preserve"> </v>
      </c>
      <c r="J337" s="12">
        <f>SUMIF(المشتريات!E:E,A337,المشتريات!G:G)+C337</f>
        <v>0</v>
      </c>
      <c r="K337" s="13" t="str">
        <f t="shared" si="91"/>
        <v/>
      </c>
      <c r="L337" s="13" t="str">
        <f t="shared" si="89"/>
        <v/>
      </c>
      <c r="M337" s="15" t="str">
        <f>IF(G337&gt;0,SUMIF('المبيعات '!F:F,A337,'المبيعات '!T:T)," ")</f>
        <v xml:space="preserve"> </v>
      </c>
      <c r="N337" s="162"/>
    </row>
    <row r="338" spans="1:14">
      <c r="A338" s="97"/>
      <c r="B338" s="97"/>
      <c r="C338" s="97"/>
      <c r="D338" s="97"/>
      <c r="E338" s="177" t="str">
        <f t="shared" si="93"/>
        <v xml:space="preserve">  </v>
      </c>
      <c r="F338" s="12">
        <f>SUMIF(المشتريات!E:E,A338,المشتريات!G:G)</f>
        <v>0</v>
      </c>
      <c r="G338" s="12">
        <f>SUMIF('المبيعات '!F:F,A338,'المبيعات '!H:H)</f>
        <v>0</v>
      </c>
      <c r="H338" s="188">
        <f t="shared" si="92"/>
        <v>0</v>
      </c>
      <c r="I338" s="17" t="str">
        <f>IF(C338+D338&gt;0,SUMIF(المشتريات!E:E,A338,المشتريات!J:J)+E338," ")</f>
        <v xml:space="preserve"> </v>
      </c>
      <c r="J338" s="12">
        <f>SUMIF(المشتريات!E:E,A338,المشتريات!G:G)+C338</f>
        <v>0</v>
      </c>
      <c r="K338" s="13" t="str">
        <f t="shared" si="91"/>
        <v/>
      </c>
      <c r="L338" s="13" t="str">
        <f t="shared" si="89"/>
        <v/>
      </c>
      <c r="M338" s="15" t="str">
        <f>IF(G338&gt;0,SUMIF('المبيعات '!F:F,A338,'المبيعات '!T:T)," ")</f>
        <v xml:space="preserve"> </v>
      </c>
      <c r="N338" s="162"/>
    </row>
    <row r="339" spans="1:14">
      <c r="A339" s="97"/>
      <c r="B339" s="97"/>
      <c r="C339" s="97"/>
      <c r="D339" s="97"/>
      <c r="E339" s="177" t="str">
        <f t="shared" si="93"/>
        <v xml:space="preserve">  </v>
      </c>
      <c r="F339" s="12">
        <f>SUMIF(المشتريات!E:E,A339,المشتريات!G:G)</f>
        <v>0</v>
      </c>
      <c r="G339" s="12">
        <f>SUMIF('المبيعات '!F:F,A339,'المبيعات '!H:H)</f>
        <v>0</v>
      </c>
      <c r="H339" s="188">
        <f t="shared" si="92"/>
        <v>0</v>
      </c>
      <c r="I339" s="17" t="str">
        <f>IF(C339+D339&gt;0,SUMIF(المشتريات!E:E,A339,المشتريات!J:J)+E339," ")</f>
        <v xml:space="preserve"> </v>
      </c>
      <c r="J339" s="12">
        <f>SUMIF(المشتريات!E:E,A339,المشتريات!G:G)+C339</f>
        <v>0</v>
      </c>
      <c r="K339" s="13" t="str">
        <f t="shared" si="91"/>
        <v/>
      </c>
      <c r="L339" s="13" t="str">
        <f t="shared" si="89"/>
        <v/>
      </c>
      <c r="M339" s="15" t="str">
        <f>IF(G339&gt;0,SUMIF('المبيعات '!F:F,A339,'المبيعات '!T:T)," ")</f>
        <v xml:space="preserve"> </v>
      </c>
      <c r="N339" s="162"/>
    </row>
    <row r="340" spans="1:14">
      <c r="A340" s="97"/>
      <c r="B340" s="97"/>
      <c r="C340" s="97"/>
      <c r="D340" s="97"/>
      <c r="E340" s="177" t="str">
        <f t="shared" si="93"/>
        <v xml:space="preserve">  </v>
      </c>
      <c r="F340" s="12">
        <f>SUMIF(المشتريات!E:E,A340,المشتريات!G:G)</f>
        <v>0</v>
      </c>
      <c r="G340" s="12">
        <f>SUMIF('المبيعات '!F:F,A340,'المبيعات '!H:H)</f>
        <v>0</v>
      </c>
      <c r="H340" s="188">
        <f t="shared" si="92"/>
        <v>0</v>
      </c>
      <c r="I340" s="17" t="str">
        <f>IF(C340+D340&gt;0,SUMIF(المشتريات!E:E,A340,المشتريات!J:J)+E340," ")</f>
        <v xml:space="preserve"> </v>
      </c>
      <c r="J340" s="12">
        <f>SUMIF(المشتريات!E:E,A340,المشتريات!G:G)+C340</f>
        <v>0</v>
      </c>
      <c r="K340" s="13" t="str">
        <f t="shared" si="91"/>
        <v/>
      </c>
      <c r="L340" s="13" t="str">
        <f t="shared" si="89"/>
        <v/>
      </c>
      <c r="M340" s="15" t="str">
        <f>IF(G340&gt;0,SUMIF('المبيعات '!F:F,A340,'المبيعات '!T:T)," ")</f>
        <v xml:space="preserve"> </v>
      </c>
      <c r="N340" s="162"/>
    </row>
    <row r="341" spans="1:14">
      <c r="A341" s="97"/>
      <c r="B341" s="97"/>
      <c r="C341" s="97"/>
      <c r="D341" s="97"/>
      <c r="E341" s="177" t="str">
        <f t="shared" si="93"/>
        <v xml:space="preserve">  </v>
      </c>
      <c r="F341" s="12">
        <f>SUMIF(المشتريات!E:E,A341,المشتريات!G:G)</f>
        <v>0</v>
      </c>
      <c r="G341" s="12">
        <f>SUMIF('المبيعات '!F:F,A341,'المبيعات '!H:H)</f>
        <v>0</v>
      </c>
      <c r="H341" s="188">
        <f t="shared" si="92"/>
        <v>0</v>
      </c>
      <c r="I341" s="17" t="str">
        <f>IF(C341+D341&gt;0,SUMIF(المشتريات!E:E,A341,المشتريات!J:J)+E341," ")</f>
        <v xml:space="preserve"> </v>
      </c>
      <c r="J341" s="12">
        <f>SUMIF(المشتريات!E:E,A341,المشتريات!G:G)+C341</f>
        <v>0</v>
      </c>
      <c r="K341" s="13" t="str">
        <f t="shared" si="91"/>
        <v/>
      </c>
      <c r="L341" s="13" t="str">
        <f t="shared" si="89"/>
        <v/>
      </c>
      <c r="M341" s="15" t="str">
        <f>IF(G341&gt;0,SUMIF('المبيعات '!F:F,A341,'المبيعات '!T:T)," ")</f>
        <v xml:space="preserve"> </v>
      </c>
      <c r="N341" s="162"/>
    </row>
    <row r="342" spans="1:14">
      <c r="A342" s="97"/>
      <c r="B342" s="97"/>
      <c r="C342" s="97"/>
      <c r="D342" s="97"/>
      <c r="E342" s="177" t="str">
        <f t="shared" si="93"/>
        <v xml:space="preserve">  </v>
      </c>
      <c r="F342" s="12">
        <f>SUMIF(المشتريات!E:E,A342,المشتريات!G:G)</f>
        <v>0</v>
      </c>
      <c r="G342" s="12">
        <f>SUMIF('المبيعات '!F:F,A342,'المبيعات '!H:H)</f>
        <v>0</v>
      </c>
      <c r="H342" s="188">
        <f t="shared" si="92"/>
        <v>0</v>
      </c>
      <c r="I342" s="17" t="str">
        <f>IF(C342+D342&gt;0,SUMIF(المشتريات!E:E,A342,المشتريات!J:J)+E342," ")</f>
        <v xml:space="preserve"> </v>
      </c>
      <c r="J342" s="12">
        <f>SUMIF(المشتريات!E:E,A342,المشتريات!G:G)+C342</f>
        <v>0</v>
      </c>
      <c r="K342" s="13" t="str">
        <f t="shared" si="91"/>
        <v/>
      </c>
      <c r="L342" s="13" t="str">
        <f t="shared" si="89"/>
        <v/>
      </c>
      <c r="M342" s="15" t="str">
        <f>IF(G342&gt;0,SUMIF('المبيعات '!F:F,A342,'المبيعات '!T:T)," ")</f>
        <v xml:space="preserve"> </v>
      </c>
      <c r="N342" s="162"/>
    </row>
    <row r="343" spans="1:14">
      <c r="A343" s="97"/>
      <c r="B343" s="97"/>
      <c r="C343" s="97"/>
      <c r="D343" s="97"/>
      <c r="E343" s="177" t="str">
        <f t="shared" si="93"/>
        <v xml:space="preserve">  </v>
      </c>
      <c r="F343" s="12">
        <f>SUMIF(المشتريات!E:E,A343,المشتريات!G:G)</f>
        <v>0</v>
      </c>
      <c r="G343" s="12">
        <f>SUMIF('المبيعات '!F:F,A343,'المبيعات '!H:H)</f>
        <v>0</v>
      </c>
      <c r="H343" s="188">
        <f t="shared" si="92"/>
        <v>0</v>
      </c>
      <c r="I343" s="17" t="str">
        <f>IF(C343+D343&gt;0,SUMIF(المشتريات!E:E,A343,المشتريات!J:J)+E343," ")</f>
        <v xml:space="preserve"> </v>
      </c>
      <c r="J343" s="12">
        <f>SUMIF(المشتريات!E:E,A343,المشتريات!G:G)+C343</f>
        <v>0</v>
      </c>
      <c r="K343" s="13" t="str">
        <f t="shared" si="91"/>
        <v/>
      </c>
      <c r="L343" s="13" t="str">
        <f t="shared" si="89"/>
        <v/>
      </c>
      <c r="M343" s="15" t="str">
        <f>IF(G343&gt;0,SUMIF('المبيعات '!F:F,A343,'المبيعات '!T:T)," ")</f>
        <v xml:space="preserve"> </v>
      </c>
      <c r="N343" s="162"/>
    </row>
    <row r="344" spans="1:14">
      <c r="A344" s="97"/>
      <c r="B344" s="97"/>
      <c r="C344" s="97"/>
      <c r="D344" s="97"/>
      <c r="E344" s="177" t="str">
        <f t="shared" si="93"/>
        <v xml:space="preserve">  </v>
      </c>
      <c r="F344" s="12">
        <f>SUMIF(المشتريات!E:E,A344,المشتريات!G:G)</f>
        <v>0</v>
      </c>
      <c r="G344" s="12">
        <f>SUMIF('المبيعات '!F:F,A344,'المبيعات '!H:H)</f>
        <v>0</v>
      </c>
      <c r="H344" s="188">
        <f t="shared" si="92"/>
        <v>0</v>
      </c>
      <c r="I344" s="17" t="str">
        <f>IF(C344+D344&gt;0,SUMIF(المشتريات!E:E,A344,المشتريات!J:J)+E344," ")</f>
        <v xml:space="preserve"> </v>
      </c>
      <c r="J344" s="12">
        <f>SUMIF(المشتريات!E:E,A344,المشتريات!G:G)+C344</f>
        <v>0</v>
      </c>
      <c r="K344" s="13" t="str">
        <f t="shared" si="91"/>
        <v/>
      </c>
      <c r="L344" s="13" t="str">
        <f t="shared" si="89"/>
        <v/>
      </c>
      <c r="M344" s="15" t="str">
        <f>IF(G344&gt;0,SUMIF('المبيعات '!F:F,A344,'المبيعات '!T:T)," ")</f>
        <v xml:space="preserve"> </v>
      </c>
      <c r="N344" s="162"/>
    </row>
    <row r="345" spans="1:14">
      <c r="A345" s="97"/>
      <c r="B345" s="97"/>
      <c r="C345" s="97"/>
      <c r="D345" s="97"/>
      <c r="E345" s="177" t="str">
        <f t="shared" si="93"/>
        <v xml:space="preserve">  </v>
      </c>
      <c r="F345" s="12">
        <f>SUMIF(المشتريات!E:E,A345,المشتريات!G:G)</f>
        <v>0</v>
      </c>
      <c r="G345" s="12">
        <f>SUMIF('المبيعات '!F:F,A345,'المبيعات '!H:H)</f>
        <v>0</v>
      </c>
      <c r="H345" s="188">
        <f t="shared" si="92"/>
        <v>0</v>
      </c>
      <c r="I345" s="17" t="str">
        <f>IF(C345+D345&gt;0,SUMIF(المشتريات!E:E,A345,المشتريات!J:J)+E345," ")</f>
        <v xml:space="preserve"> </v>
      </c>
      <c r="J345" s="12">
        <f>SUMIF(المشتريات!E:E,A345,المشتريات!G:G)+C345</f>
        <v>0</v>
      </c>
      <c r="K345" s="13" t="str">
        <f t="shared" si="91"/>
        <v/>
      </c>
      <c r="L345" s="13" t="str">
        <f t="shared" si="89"/>
        <v/>
      </c>
      <c r="M345" s="15" t="str">
        <f>IF(G345&gt;0,SUMIF('المبيعات '!F:F,A345,'المبيعات '!T:T)," ")</f>
        <v xml:space="preserve"> </v>
      </c>
      <c r="N345" s="162"/>
    </row>
    <row r="346" spans="1:14">
      <c r="A346" s="97"/>
      <c r="B346" s="97"/>
      <c r="C346" s="97"/>
      <c r="D346" s="97"/>
      <c r="E346" s="177" t="str">
        <f t="shared" si="93"/>
        <v xml:space="preserve">  </v>
      </c>
      <c r="F346" s="12">
        <f>SUMIF(المشتريات!E:E,A346,المشتريات!G:G)</f>
        <v>0</v>
      </c>
      <c r="G346" s="12">
        <f>SUMIF('المبيعات '!F:F,A346,'المبيعات '!H:H)</f>
        <v>0</v>
      </c>
      <c r="H346" s="188">
        <f t="shared" si="92"/>
        <v>0</v>
      </c>
      <c r="I346" s="17" t="str">
        <f>IF(C346+D346&gt;0,SUMIF(المشتريات!E:E,A346,المشتريات!J:J)+E346," ")</f>
        <v xml:space="preserve"> </v>
      </c>
      <c r="J346" s="12">
        <f>SUMIF(المشتريات!E:E,A346,المشتريات!G:G)+C346</f>
        <v>0</v>
      </c>
      <c r="K346" s="13" t="str">
        <f t="shared" si="91"/>
        <v/>
      </c>
      <c r="L346" s="13" t="str">
        <f t="shared" ref="L346:L389" si="94">IF(K346="","",H346*K346)</f>
        <v/>
      </c>
      <c r="M346" s="15" t="str">
        <f>IF(G346&gt;0,SUMIF('المبيعات '!F:F,A346,'المبيعات '!T:T)," ")</f>
        <v xml:space="preserve"> </v>
      </c>
      <c r="N346" s="162"/>
    </row>
    <row r="347" spans="1:14">
      <c r="A347" s="97"/>
      <c r="B347" s="97"/>
      <c r="C347" s="97"/>
      <c r="D347" s="97"/>
      <c r="E347" s="177" t="str">
        <f t="shared" si="93"/>
        <v xml:space="preserve">  </v>
      </c>
      <c r="F347" s="12">
        <f>SUMIF(المشتريات!E:E,A347,المشتريات!G:G)</f>
        <v>0</v>
      </c>
      <c r="G347" s="12">
        <f>SUMIF('المبيعات '!F:F,A347,'المبيعات '!H:H)</f>
        <v>0</v>
      </c>
      <c r="H347" s="188">
        <f t="shared" si="92"/>
        <v>0</v>
      </c>
      <c r="I347" s="17" t="str">
        <f>IF(C347+D347&gt;0,SUMIF(المشتريات!E:E,A347,المشتريات!J:J)+E347," ")</f>
        <v xml:space="preserve"> </v>
      </c>
      <c r="J347" s="12">
        <f>SUMIF(المشتريات!E:E,A347,المشتريات!G:G)+C347</f>
        <v>0</v>
      </c>
      <c r="K347" s="13" t="str">
        <f t="shared" si="91"/>
        <v/>
      </c>
      <c r="L347" s="13" t="str">
        <f t="shared" si="94"/>
        <v/>
      </c>
      <c r="M347" s="15" t="str">
        <f>IF(G347&gt;0,SUMIF('المبيعات '!F:F,A347,'المبيعات '!T:T)," ")</f>
        <v xml:space="preserve"> </v>
      </c>
      <c r="N347" s="162"/>
    </row>
    <row r="348" spans="1:14">
      <c r="A348" s="97"/>
      <c r="B348" s="97"/>
      <c r="C348" s="97"/>
      <c r="D348" s="97"/>
      <c r="E348" s="177" t="str">
        <f t="shared" si="93"/>
        <v xml:space="preserve">  </v>
      </c>
      <c r="F348" s="12">
        <f>SUMIF(المشتريات!E:E,A348,المشتريات!G:G)</f>
        <v>0</v>
      </c>
      <c r="G348" s="12">
        <f>SUMIF('المبيعات '!F:F,A348,'المبيعات '!H:H)</f>
        <v>0</v>
      </c>
      <c r="H348" s="188">
        <f t="shared" si="92"/>
        <v>0</v>
      </c>
      <c r="I348" s="17" t="str">
        <f>IF(C348+D348&gt;0,SUMIF(المشتريات!E:E,A348,المشتريات!J:J)+E348," ")</f>
        <v xml:space="preserve"> </v>
      </c>
      <c r="J348" s="12">
        <f>SUMIF(المشتريات!E:E,A348,المشتريات!G:G)+C348</f>
        <v>0</v>
      </c>
      <c r="K348" s="13" t="str">
        <f t="shared" si="91"/>
        <v/>
      </c>
      <c r="L348" s="13" t="str">
        <f t="shared" si="94"/>
        <v/>
      </c>
      <c r="M348" s="15" t="str">
        <f>IF(G348&gt;0,SUMIF('المبيعات '!F:F,A348,'المبيعات '!T:T)," ")</f>
        <v xml:space="preserve"> </v>
      </c>
      <c r="N348" s="162"/>
    </row>
    <row r="349" spans="1:14">
      <c r="A349" s="97"/>
      <c r="B349" s="97"/>
      <c r="C349" s="97"/>
      <c r="D349" s="97"/>
      <c r="E349" s="177" t="str">
        <f t="shared" si="93"/>
        <v xml:space="preserve">  </v>
      </c>
      <c r="F349" s="12">
        <f>SUMIF(المشتريات!E:E,A349,المشتريات!G:G)</f>
        <v>0</v>
      </c>
      <c r="G349" s="12">
        <f>SUMIF('المبيعات '!F:F,A349,'المبيعات '!H:H)</f>
        <v>0</v>
      </c>
      <c r="H349" s="188">
        <f t="shared" si="92"/>
        <v>0</v>
      </c>
      <c r="I349" s="17" t="str">
        <f>IF(C349+D349&gt;0,SUMIF(المشتريات!E:E,A349,المشتريات!J:J)+E349," ")</f>
        <v xml:space="preserve"> </v>
      </c>
      <c r="J349" s="12">
        <f>SUMIF(المشتريات!E:E,A349,المشتريات!G:G)+C349</f>
        <v>0</v>
      </c>
      <c r="K349" s="13" t="str">
        <f t="shared" si="91"/>
        <v/>
      </c>
      <c r="L349" s="13" t="str">
        <f t="shared" si="94"/>
        <v/>
      </c>
      <c r="M349" s="15" t="str">
        <f>IF(G349&gt;0,SUMIF('المبيعات '!F:F,A349,'المبيعات '!T:T)," ")</f>
        <v xml:space="preserve"> </v>
      </c>
      <c r="N349" s="162"/>
    </row>
    <row r="350" spans="1:14">
      <c r="A350" s="97"/>
      <c r="B350" s="97"/>
      <c r="C350" s="97"/>
      <c r="D350" s="97"/>
      <c r="E350" s="177" t="str">
        <f t="shared" si="93"/>
        <v xml:space="preserve">  </v>
      </c>
      <c r="F350" s="12">
        <f>SUMIF(المشتريات!E:E,A350,المشتريات!G:G)</f>
        <v>0</v>
      </c>
      <c r="G350" s="12">
        <f>SUMIF('المبيعات '!F:F,A350,'المبيعات '!H:H)</f>
        <v>0</v>
      </c>
      <c r="H350" s="188">
        <f t="shared" si="92"/>
        <v>0</v>
      </c>
      <c r="I350" s="17" t="str">
        <f>IF(C350+D350&gt;0,SUMIF(المشتريات!E:E,A350,المشتريات!J:J)+E350," ")</f>
        <v xml:space="preserve"> </v>
      </c>
      <c r="J350" s="12">
        <f>SUMIF(المشتريات!E:E,A350,المشتريات!G:G)+C350</f>
        <v>0</v>
      </c>
      <c r="K350" s="13" t="str">
        <f t="shared" si="91"/>
        <v/>
      </c>
      <c r="L350" s="13" t="str">
        <f t="shared" si="94"/>
        <v/>
      </c>
      <c r="M350" s="15" t="str">
        <f>IF(G350&gt;0,SUMIF('المبيعات '!F:F,A350,'المبيعات '!T:T)," ")</f>
        <v xml:space="preserve"> </v>
      </c>
      <c r="N350" s="162"/>
    </row>
    <row r="351" spans="1:14">
      <c r="A351" s="97"/>
      <c r="B351" s="97"/>
      <c r="C351" s="97"/>
      <c r="D351" s="97"/>
      <c r="E351" s="177" t="str">
        <f t="shared" si="93"/>
        <v xml:space="preserve">  </v>
      </c>
      <c r="F351" s="12">
        <f>SUMIF(المشتريات!E:E,A351,المشتريات!G:G)</f>
        <v>0</v>
      </c>
      <c r="G351" s="12">
        <f>SUMIF('المبيعات '!F:F,A351,'المبيعات '!H:H)</f>
        <v>0</v>
      </c>
      <c r="H351" s="188">
        <f t="shared" si="92"/>
        <v>0</v>
      </c>
      <c r="I351" s="17" t="str">
        <f>IF(C351+D351&gt;0,SUMIF(المشتريات!E:E,A351,المشتريات!J:J)+E351," ")</f>
        <v xml:space="preserve"> </v>
      </c>
      <c r="J351" s="12">
        <f>SUMIF(المشتريات!E:E,A351,المشتريات!G:G)+C351</f>
        <v>0</v>
      </c>
      <c r="K351" s="13" t="str">
        <f t="shared" si="91"/>
        <v/>
      </c>
      <c r="L351" s="13" t="str">
        <f t="shared" si="94"/>
        <v/>
      </c>
      <c r="M351" s="15" t="str">
        <f>IF(G351&gt;0,SUMIF('المبيعات '!F:F,A351,'المبيعات '!T:T)," ")</f>
        <v xml:space="preserve"> </v>
      </c>
      <c r="N351" s="162"/>
    </row>
    <row r="352" spans="1:14">
      <c r="A352" s="97"/>
      <c r="B352" s="97"/>
      <c r="C352" s="97"/>
      <c r="D352" s="97"/>
      <c r="E352" s="177" t="str">
        <f t="shared" si="93"/>
        <v xml:space="preserve">  </v>
      </c>
      <c r="F352" s="12">
        <f>SUMIF(المشتريات!E:E,A352,المشتريات!G:G)</f>
        <v>0</v>
      </c>
      <c r="G352" s="12">
        <f>SUMIF('المبيعات '!F:F,A352,'المبيعات '!H:H)</f>
        <v>0</v>
      </c>
      <c r="H352" s="188">
        <f t="shared" si="92"/>
        <v>0</v>
      </c>
      <c r="I352" s="17" t="str">
        <f>IF(C352+D352&gt;0,SUMIF(المشتريات!E:E,A352,المشتريات!J:J)+E352," ")</f>
        <v xml:space="preserve"> </v>
      </c>
      <c r="J352" s="12">
        <f>SUMIF(المشتريات!E:E,A352,المشتريات!G:G)+C352</f>
        <v>0</v>
      </c>
      <c r="K352" s="13" t="str">
        <f t="shared" si="91"/>
        <v/>
      </c>
      <c r="L352" s="13" t="str">
        <f t="shared" si="94"/>
        <v/>
      </c>
      <c r="M352" s="15" t="str">
        <f>IF(G352&gt;0,SUMIF('المبيعات '!F:F,A352,'المبيعات '!T:T)," ")</f>
        <v xml:space="preserve"> </v>
      </c>
      <c r="N352" s="162"/>
    </row>
    <row r="353" spans="1:14">
      <c r="A353" s="97"/>
      <c r="B353" s="97"/>
      <c r="C353" s="97"/>
      <c r="D353" s="97"/>
      <c r="E353" s="177" t="str">
        <f t="shared" si="93"/>
        <v xml:space="preserve">  </v>
      </c>
      <c r="F353" s="12">
        <f>SUMIF(المشتريات!E:E,A353,المشتريات!G:G)</f>
        <v>0</v>
      </c>
      <c r="G353" s="12">
        <f>SUMIF('المبيعات '!F:F,A353,'المبيعات '!H:H)</f>
        <v>0</v>
      </c>
      <c r="H353" s="188">
        <f t="shared" si="92"/>
        <v>0</v>
      </c>
      <c r="I353" s="17" t="str">
        <f>IF(C353+D353&gt;0,SUMIF(المشتريات!E:E,A353,المشتريات!J:J)+E353," ")</f>
        <v xml:space="preserve"> </v>
      </c>
      <c r="J353" s="12">
        <f>SUMIF(المشتريات!E:E,A353,المشتريات!G:G)+C353</f>
        <v>0</v>
      </c>
      <c r="K353" s="13" t="str">
        <f t="shared" si="91"/>
        <v/>
      </c>
      <c r="L353" s="13" t="str">
        <f t="shared" si="94"/>
        <v/>
      </c>
      <c r="M353" s="15" t="str">
        <f>IF(G353&gt;0,SUMIF('المبيعات '!F:F,A353,'المبيعات '!T:T)," ")</f>
        <v xml:space="preserve"> </v>
      </c>
      <c r="N353" s="162"/>
    </row>
    <row r="354" spans="1:14">
      <c r="A354" s="97"/>
      <c r="B354" s="97"/>
      <c r="C354" s="97"/>
      <c r="D354" s="97"/>
      <c r="E354" s="177" t="str">
        <f t="shared" si="93"/>
        <v xml:space="preserve">  </v>
      </c>
      <c r="F354" s="12">
        <f>SUMIF(المشتريات!E:E,A354,المشتريات!G:G)</f>
        <v>0</v>
      </c>
      <c r="G354" s="12">
        <f>SUMIF('المبيعات '!F:F,A354,'المبيعات '!H:H)</f>
        <v>0</v>
      </c>
      <c r="H354" s="188">
        <f t="shared" si="92"/>
        <v>0</v>
      </c>
      <c r="I354" s="17" t="str">
        <f>IF(C354+D354&gt;0,SUMIF(المشتريات!E:E,A354,المشتريات!J:J)+E354," ")</f>
        <v xml:space="preserve"> </v>
      </c>
      <c r="J354" s="12">
        <f>SUMIF(المشتريات!E:E,A354,المشتريات!G:G)+C354</f>
        <v>0</v>
      </c>
      <c r="K354" s="13" t="str">
        <f t="shared" si="91"/>
        <v/>
      </c>
      <c r="L354" s="13" t="str">
        <f t="shared" si="94"/>
        <v/>
      </c>
      <c r="M354" s="15" t="str">
        <f>IF(G354&gt;0,SUMIF('المبيعات '!F:F,A354,'المبيعات '!T:T)," ")</f>
        <v xml:space="preserve"> </v>
      </c>
      <c r="N354" s="162"/>
    </row>
    <row r="355" spans="1:14">
      <c r="A355" s="97"/>
      <c r="B355" s="97"/>
      <c r="C355" s="97"/>
      <c r="D355" s="97"/>
      <c r="E355" s="177" t="str">
        <f t="shared" si="93"/>
        <v xml:space="preserve">  </v>
      </c>
      <c r="F355" s="12">
        <f>SUMIF(المشتريات!E:E,A355,المشتريات!G:G)</f>
        <v>0</v>
      </c>
      <c r="G355" s="12">
        <f>SUMIF('المبيعات '!F:F,A355,'المبيعات '!H:H)</f>
        <v>0</v>
      </c>
      <c r="H355" s="188">
        <f t="shared" si="92"/>
        <v>0</v>
      </c>
      <c r="I355" s="17" t="str">
        <f>IF(C355+D355&gt;0,SUMIF(المشتريات!E:E,A355,المشتريات!J:J)+E355," ")</f>
        <v xml:space="preserve"> </v>
      </c>
      <c r="J355" s="12">
        <f>SUMIF(المشتريات!E:E,A355,المشتريات!G:G)+C355</f>
        <v>0</v>
      </c>
      <c r="K355" s="13" t="str">
        <f t="shared" si="91"/>
        <v/>
      </c>
      <c r="L355" s="13" t="str">
        <f t="shared" si="94"/>
        <v/>
      </c>
      <c r="M355" s="15" t="str">
        <f>IF(G355&gt;0,SUMIF('المبيعات '!F:F,A355,'المبيعات '!T:T)," ")</f>
        <v xml:space="preserve"> </v>
      </c>
      <c r="N355" s="162"/>
    </row>
    <row r="356" spans="1:14">
      <c r="A356" s="97"/>
      <c r="B356" s="97"/>
      <c r="C356" s="97"/>
      <c r="D356" s="97"/>
      <c r="E356" s="177" t="str">
        <f t="shared" si="93"/>
        <v xml:space="preserve">  </v>
      </c>
      <c r="F356" s="12">
        <f>SUMIF(المشتريات!E:E,A356,المشتريات!G:G)</f>
        <v>0</v>
      </c>
      <c r="G356" s="12">
        <f>SUMIF('المبيعات '!F:F,A356,'المبيعات '!H:H)</f>
        <v>0</v>
      </c>
      <c r="H356" s="188">
        <f t="shared" si="92"/>
        <v>0</v>
      </c>
      <c r="I356" s="17" t="str">
        <f>IF(C356+D356&gt;0,SUMIF(المشتريات!E:E,A356,المشتريات!J:J)+E356," ")</f>
        <v xml:space="preserve"> </v>
      </c>
      <c r="J356" s="12">
        <f>SUMIF(المشتريات!E:E,A356,المشتريات!G:G)+C356</f>
        <v>0</v>
      </c>
      <c r="K356" s="13" t="str">
        <f t="shared" si="91"/>
        <v/>
      </c>
      <c r="L356" s="13" t="str">
        <f t="shared" si="94"/>
        <v/>
      </c>
      <c r="M356" s="15" t="str">
        <f>IF(G356&gt;0,SUMIF('المبيعات '!F:F,A356,'المبيعات '!T:T)," ")</f>
        <v xml:space="preserve"> </v>
      </c>
      <c r="N356" s="162"/>
    </row>
    <row r="357" spans="1:14">
      <c r="A357" s="97"/>
      <c r="B357" s="97"/>
      <c r="C357" s="97"/>
      <c r="D357" s="97"/>
      <c r="E357" s="177" t="str">
        <f t="shared" si="93"/>
        <v xml:space="preserve">  </v>
      </c>
      <c r="F357" s="12">
        <f>SUMIF(المشتريات!E:E,A357,المشتريات!G:G)</f>
        <v>0</v>
      </c>
      <c r="G357" s="12">
        <f>SUMIF('المبيعات '!F:F,A357,'المبيعات '!H:H)</f>
        <v>0</v>
      </c>
      <c r="H357" s="188">
        <f t="shared" si="92"/>
        <v>0</v>
      </c>
      <c r="I357" s="17" t="str">
        <f>IF(C357+D357&gt;0,SUMIF(المشتريات!E:E,A357,المشتريات!J:J)+E357," ")</f>
        <v xml:space="preserve"> </v>
      </c>
      <c r="J357" s="12">
        <f>SUMIF(المشتريات!E:E,A357,المشتريات!G:G)+C357</f>
        <v>0</v>
      </c>
      <c r="K357" s="13" t="str">
        <f t="shared" si="91"/>
        <v/>
      </c>
      <c r="L357" s="13" t="str">
        <f t="shared" si="94"/>
        <v/>
      </c>
      <c r="M357" s="15" t="str">
        <f>IF(G357&gt;0,SUMIF('المبيعات '!F:F,A357,'المبيعات '!T:T)," ")</f>
        <v xml:space="preserve"> </v>
      </c>
      <c r="N357" s="162"/>
    </row>
    <row r="358" spans="1:14">
      <c r="A358" s="97"/>
      <c r="B358" s="97"/>
      <c r="C358" s="97"/>
      <c r="D358" s="97"/>
      <c r="E358" s="177" t="str">
        <f t="shared" si="93"/>
        <v xml:space="preserve">  </v>
      </c>
      <c r="F358" s="12">
        <f>SUMIF(المشتريات!E:E,A358,المشتريات!G:G)</f>
        <v>0</v>
      </c>
      <c r="G358" s="12">
        <f>SUMIF('المبيعات '!F:F,A358,'المبيعات '!H:H)</f>
        <v>0</v>
      </c>
      <c r="H358" s="188">
        <f t="shared" si="92"/>
        <v>0</v>
      </c>
      <c r="I358" s="17" t="str">
        <f>IF(C358+D358&gt;0,SUMIF(المشتريات!E:E,A358,المشتريات!J:J)+E358," ")</f>
        <v xml:space="preserve"> </v>
      </c>
      <c r="J358" s="12">
        <f>SUMIF(المشتريات!E:E,A358,المشتريات!G:G)+C358</f>
        <v>0</v>
      </c>
      <c r="K358" s="13" t="str">
        <f t="shared" si="91"/>
        <v/>
      </c>
      <c r="L358" s="13" t="str">
        <f t="shared" si="94"/>
        <v/>
      </c>
      <c r="M358" s="15" t="str">
        <f>IF(G358&gt;0,SUMIF('المبيعات '!F:F,A358,'المبيعات '!T:T)," ")</f>
        <v xml:space="preserve"> </v>
      </c>
      <c r="N358" s="162"/>
    </row>
    <row r="359" spans="1:14">
      <c r="A359" s="97"/>
      <c r="B359" s="97"/>
      <c r="C359" s="97"/>
      <c r="D359" s="97"/>
      <c r="E359" s="177" t="str">
        <f t="shared" si="93"/>
        <v xml:space="preserve">  </v>
      </c>
      <c r="F359" s="12">
        <f>SUMIF(المشتريات!E:E,A359,المشتريات!G:G)</f>
        <v>0</v>
      </c>
      <c r="G359" s="12">
        <f>SUMIF('المبيعات '!F:F,A359,'المبيعات '!H:H)</f>
        <v>0</v>
      </c>
      <c r="H359" s="188">
        <f t="shared" si="92"/>
        <v>0</v>
      </c>
      <c r="I359" s="17" t="str">
        <f>IF(C359+D359&gt;0,SUMIF(المشتريات!E:E,A359,المشتريات!J:J)+E359," ")</f>
        <v xml:space="preserve"> </v>
      </c>
      <c r="J359" s="12">
        <f>SUMIF(المشتريات!E:E,A359,المشتريات!G:G)+C359</f>
        <v>0</v>
      </c>
      <c r="K359" s="13" t="str">
        <f t="shared" si="91"/>
        <v/>
      </c>
      <c r="L359" s="13" t="str">
        <f t="shared" si="94"/>
        <v/>
      </c>
      <c r="M359" s="15" t="str">
        <f>IF(G359&gt;0,SUMIF('المبيعات '!F:F,A359,'المبيعات '!T:T)," ")</f>
        <v xml:space="preserve"> </v>
      </c>
      <c r="N359" s="162"/>
    </row>
    <row r="360" spans="1:14">
      <c r="A360" s="97"/>
      <c r="B360" s="97"/>
      <c r="C360" s="97"/>
      <c r="D360" s="97"/>
      <c r="E360" s="177" t="str">
        <f t="shared" si="93"/>
        <v xml:space="preserve">  </v>
      </c>
      <c r="F360" s="12">
        <f>SUMIF(المشتريات!E:E,A360,المشتريات!G:G)</f>
        <v>0</v>
      </c>
      <c r="G360" s="12">
        <f>SUMIF('المبيعات '!F:F,A360,'المبيعات '!H:H)</f>
        <v>0</v>
      </c>
      <c r="H360" s="188">
        <f t="shared" si="92"/>
        <v>0</v>
      </c>
      <c r="I360" s="17" t="str">
        <f>IF(C360+D360&gt;0,SUMIF(المشتريات!E:E,A360,المشتريات!J:J)+E360," ")</f>
        <v xml:space="preserve"> </v>
      </c>
      <c r="J360" s="12">
        <f>SUMIF(المشتريات!E:E,A360,المشتريات!G:G)+C360</f>
        <v>0</v>
      </c>
      <c r="K360" s="13" t="str">
        <f t="shared" si="91"/>
        <v/>
      </c>
      <c r="L360" s="13" t="str">
        <f t="shared" si="94"/>
        <v/>
      </c>
      <c r="M360" s="15" t="str">
        <f>IF(G360&gt;0,SUMIF('المبيعات '!F:F,A360,'المبيعات '!T:T)," ")</f>
        <v xml:space="preserve"> </v>
      </c>
      <c r="N360" s="162"/>
    </row>
    <row r="361" spans="1:14">
      <c r="A361" s="97"/>
      <c r="B361" s="97"/>
      <c r="C361" s="97"/>
      <c r="D361" s="97"/>
      <c r="E361" s="177" t="str">
        <f t="shared" si="93"/>
        <v xml:space="preserve">  </v>
      </c>
      <c r="F361" s="12">
        <f>SUMIF(المشتريات!E:E,A361,المشتريات!G:G)</f>
        <v>0</v>
      </c>
      <c r="G361" s="12">
        <f>SUMIF('المبيعات '!F:F,A361,'المبيعات '!H:H)</f>
        <v>0</v>
      </c>
      <c r="H361" s="188">
        <f t="shared" si="92"/>
        <v>0</v>
      </c>
      <c r="I361" s="17" t="str">
        <f>IF(C361+D361&gt;0,SUMIF(المشتريات!E:E,A361,المشتريات!J:J)+E361," ")</f>
        <v xml:space="preserve"> </v>
      </c>
      <c r="J361" s="12">
        <f>SUMIF(المشتريات!E:E,A361,المشتريات!G:G)+C361</f>
        <v>0</v>
      </c>
      <c r="K361" s="13" t="str">
        <f t="shared" si="91"/>
        <v/>
      </c>
      <c r="L361" s="13" t="str">
        <f t="shared" si="94"/>
        <v/>
      </c>
      <c r="M361" s="15" t="str">
        <f>IF(G361&gt;0,SUMIF('المبيعات '!F:F,A361,'المبيعات '!T:T)," ")</f>
        <v xml:space="preserve"> </v>
      </c>
      <c r="N361" s="162"/>
    </row>
    <row r="362" spans="1:14">
      <c r="A362" s="97"/>
      <c r="B362" s="97"/>
      <c r="C362" s="97"/>
      <c r="D362" s="97"/>
      <c r="E362" s="177" t="str">
        <f t="shared" si="93"/>
        <v xml:space="preserve">  </v>
      </c>
      <c r="F362" s="12">
        <f>SUMIF(المشتريات!E:E,A362,المشتريات!G:G)</f>
        <v>0</v>
      </c>
      <c r="G362" s="12">
        <f>SUMIF('المبيعات '!F:F,A362,'المبيعات '!H:H)</f>
        <v>0</v>
      </c>
      <c r="H362" s="188">
        <f t="shared" si="92"/>
        <v>0</v>
      </c>
      <c r="I362" s="17" t="str">
        <f>IF(C362+D362&gt;0,SUMIF(المشتريات!E:E,A362,المشتريات!J:J)+E362," ")</f>
        <v xml:space="preserve"> </v>
      </c>
      <c r="J362" s="12">
        <f>SUMIF(المشتريات!E:E,A362,المشتريات!G:G)+C362</f>
        <v>0</v>
      </c>
      <c r="K362" s="13" t="str">
        <f t="shared" si="91"/>
        <v/>
      </c>
      <c r="L362" s="13" t="str">
        <f t="shared" si="94"/>
        <v/>
      </c>
      <c r="M362" s="15" t="str">
        <f>IF(G362&gt;0,SUMIF('المبيعات '!F:F,A362,'المبيعات '!T:T)," ")</f>
        <v xml:space="preserve"> </v>
      </c>
      <c r="N362" s="162"/>
    </row>
    <row r="363" spans="1:14">
      <c r="A363" s="97"/>
      <c r="B363" s="97"/>
      <c r="C363" s="97"/>
      <c r="D363" s="97"/>
      <c r="E363" s="177" t="str">
        <f t="shared" si="93"/>
        <v xml:space="preserve">  </v>
      </c>
      <c r="F363" s="12">
        <f>SUMIF(المشتريات!E:E,A363,المشتريات!G:G)</f>
        <v>0</v>
      </c>
      <c r="G363" s="12">
        <f>SUMIF('المبيعات '!F:F,A363,'المبيعات '!H:H)</f>
        <v>0</v>
      </c>
      <c r="H363" s="188">
        <f t="shared" si="92"/>
        <v>0</v>
      </c>
      <c r="I363" s="17" t="str">
        <f>IF(C363+D363&gt;0,SUMIF(المشتريات!E:E,A363,المشتريات!J:J)+E363," ")</f>
        <v xml:space="preserve"> </v>
      </c>
      <c r="J363" s="12">
        <f>SUMIF(المشتريات!E:E,A363,المشتريات!G:G)+C363</f>
        <v>0</v>
      </c>
      <c r="K363" s="13" t="str">
        <f t="shared" ref="K363:K389" si="95">IF(C363&lt;&gt;0,I363/J363,"")</f>
        <v/>
      </c>
      <c r="L363" s="13" t="str">
        <f t="shared" si="94"/>
        <v/>
      </c>
      <c r="M363" s="15" t="str">
        <f>IF(G363&gt;0,SUMIF('المبيعات '!F:F,A363,'المبيعات '!T:T)," ")</f>
        <v xml:space="preserve"> </v>
      </c>
      <c r="N363" s="162"/>
    </row>
    <row r="364" spans="1:14">
      <c r="A364" s="97"/>
      <c r="B364" s="97"/>
      <c r="C364" s="97"/>
      <c r="D364" s="97"/>
      <c r="E364" s="177" t="str">
        <f t="shared" si="93"/>
        <v xml:space="preserve">  </v>
      </c>
      <c r="F364" s="12">
        <f>SUMIF(المشتريات!E:E,A364,المشتريات!G:G)</f>
        <v>0</v>
      </c>
      <c r="G364" s="12">
        <f>SUMIF('المبيعات '!F:F,A364,'المبيعات '!H:H)</f>
        <v>0</v>
      </c>
      <c r="H364" s="188">
        <f t="shared" si="92"/>
        <v>0</v>
      </c>
      <c r="I364" s="17" t="str">
        <f>IF(C364+D364&gt;0,SUMIF(المشتريات!E:E,A364,المشتريات!J:J)+E364," ")</f>
        <v xml:space="preserve"> </v>
      </c>
      <c r="J364" s="12">
        <f>SUMIF(المشتريات!E:E,A364,المشتريات!G:G)+C364</f>
        <v>0</v>
      </c>
      <c r="K364" s="13" t="str">
        <f t="shared" si="95"/>
        <v/>
      </c>
      <c r="L364" s="13" t="str">
        <f t="shared" si="94"/>
        <v/>
      </c>
      <c r="M364" s="15" t="str">
        <f>IF(G364&gt;0,SUMIF('المبيعات '!F:F,A364,'المبيعات '!T:T)," ")</f>
        <v xml:space="preserve"> </v>
      </c>
      <c r="N364" s="162"/>
    </row>
    <row r="365" spans="1:14">
      <c r="A365" s="97"/>
      <c r="B365" s="97"/>
      <c r="C365" s="97"/>
      <c r="D365" s="97"/>
      <c r="E365" s="177" t="str">
        <f t="shared" si="93"/>
        <v xml:space="preserve">  </v>
      </c>
      <c r="F365" s="12">
        <f>SUMIF(المشتريات!E:E,A365,المشتريات!G:G)</f>
        <v>0</v>
      </c>
      <c r="G365" s="12">
        <f>SUMIF('المبيعات '!F:F,A365,'المبيعات '!H:H)</f>
        <v>0</v>
      </c>
      <c r="H365" s="188">
        <f t="shared" si="92"/>
        <v>0</v>
      </c>
      <c r="I365" s="17" t="str">
        <f>IF(C365+D365&gt;0,SUMIF(المشتريات!E:E,A365,المشتريات!J:J)+E365," ")</f>
        <v xml:space="preserve"> </v>
      </c>
      <c r="J365" s="12">
        <f>SUMIF(المشتريات!E:E,A365,المشتريات!G:G)+C365</f>
        <v>0</v>
      </c>
      <c r="K365" s="13" t="str">
        <f t="shared" si="95"/>
        <v/>
      </c>
      <c r="L365" s="13" t="str">
        <f t="shared" si="94"/>
        <v/>
      </c>
      <c r="M365" s="15" t="str">
        <f>IF(G365&gt;0,SUMIF('المبيعات '!F:F,A365,'المبيعات '!T:T)," ")</f>
        <v xml:space="preserve"> </v>
      </c>
      <c r="N365" s="162"/>
    </row>
    <row r="366" spans="1:14">
      <c r="A366" s="97"/>
      <c r="B366" s="97"/>
      <c r="C366" s="97"/>
      <c r="D366" s="97"/>
      <c r="E366" s="177" t="str">
        <f t="shared" si="93"/>
        <v xml:space="preserve">  </v>
      </c>
      <c r="F366" s="12">
        <f>SUMIF(المشتريات!E:E,A366,المشتريات!G:G)</f>
        <v>0</v>
      </c>
      <c r="G366" s="12">
        <f>SUMIF('المبيعات '!F:F,A366,'المبيعات '!H:H)</f>
        <v>0</v>
      </c>
      <c r="H366" s="188">
        <f t="shared" si="92"/>
        <v>0</v>
      </c>
      <c r="I366" s="17" t="str">
        <f>IF(C366+D366&gt;0,SUMIF(المشتريات!E:E,A366,المشتريات!J:J)+E366," ")</f>
        <v xml:space="preserve"> </v>
      </c>
      <c r="J366" s="12">
        <f>SUMIF(المشتريات!E:E,A366,المشتريات!G:G)+C366</f>
        <v>0</v>
      </c>
      <c r="K366" s="13" t="str">
        <f t="shared" si="95"/>
        <v/>
      </c>
      <c r="L366" s="13" t="str">
        <f t="shared" si="94"/>
        <v/>
      </c>
      <c r="M366" s="15" t="str">
        <f>IF(G366&gt;0,SUMIF('المبيعات '!F:F,A366,'المبيعات '!T:T)," ")</f>
        <v xml:space="preserve"> </v>
      </c>
      <c r="N366" s="162"/>
    </row>
    <row r="367" spans="1:14">
      <c r="A367" s="97"/>
      <c r="B367" s="97"/>
      <c r="C367" s="97"/>
      <c r="D367" s="97"/>
      <c r="E367" s="177" t="str">
        <f t="shared" si="93"/>
        <v xml:space="preserve">  </v>
      </c>
      <c r="F367" s="12">
        <f>SUMIF(المشتريات!E:E,A367,المشتريات!G:G)</f>
        <v>0</v>
      </c>
      <c r="G367" s="12">
        <f>SUMIF('المبيعات '!F:F,A367,'المبيعات '!H:H)</f>
        <v>0</v>
      </c>
      <c r="H367" s="188">
        <f t="shared" si="92"/>
        <v>0</v>
      </c>
      <c r="I367" s="17" t="str">
        <f>IF(C367+D367&gt;0,SUMIF(المشتريات!E:E,A367,المشتريات!J:J)+E367," ")</f>
        <v xml:space="preserve"> </v>
      </c>
      <c r="J367" s="12">
        <f>SUMIF(المشتريات!E:E,A367,المشتريات!G:G)+C367</f>
        <v>0</v>
      </c>
      <c r="K367" s="13" t="str">
        <f t="shared" si="95"/>
        <v/>
      </c>
      <c r="L367" s="13" t="str">
        <f t="shared" si="94"/>
        <v/>
      </c>
      <c r="M367" s="15" t="str">
        <f>IF(G367&gt;0,SUMIF('المبيعات '!F:F,A367,'المبيعات '!T:T)," ")</f>
        <v xml:space="preserve"> </v>
      </c>
      <c r="N367" s="162"/>
    </row>
    <row r="368" spans="1:14">
      <c r="A368" s="97"/>
      <c r="B368" s="97"/>
      <c r="C368" s="97"/>
      <c r="D368" s="97"/>
      <c r="E368" s="177" t="str">
        <f t="shared" si="93"/>
        <v xml:space="preserve">  </v>
      </c>
      <c r="F368" s="12">
        <f>SUMIF(المشتريات!E:E,A368,المشتريات!G:G)</f>
        <v>0</v>
      </c>
      <c r="G368" s="12">
        <f>SUMIF('المبيعات '!F:F,A368,'المبيعات '!H:H)</f>
        <v>0</v>
      </c>
      <c r="H368" s="188">
        <f t="shared" si="92"/>
        <v>0</v>
      </c>
      <c r="I368" s="17" t="str">
        <f>IF(C368+D368&gt;0,SUMIF(المشتريات!E:E,A368,المشتريات!J:J)+E368," ")</f>
        <v xml:space="preserve"> </v>
      </c>
      <c r="J368" s="12">
        <f>SUMIF(المشتريات!E:E,A368,المشتريات!G:G)+C368</f>
        <v>0</v>
      </c>
      <c r="K368" s="13" t="str">
        <f t="shared" si="95"/>
        <v/>
      </c>
      <c r="L368" s="13" t="str">
        <f t="shared" si="94"/>
        <v/>
      </c>
      <c r="M368" s="15" t="str">
        <f>IF(G368&gt;0,SUMIF('المبيعات '!F:F,A368,'المبيعات '!T:T)," ")</f>
        <v xml:space="preserve"> </v>
      </c>
      <c r="N368" s="162"/>
    </row>
    <row r="369" spans="1:14">
      <c r="A369" s="97"/>
      <c r="B369" s="97"/>
      <c r="C369" s="97"/>
      <c r="D369" s="97"/>
      <c r="E369" s="177" t="str">
        <f t="shared" si="93"/>
        <v xml:space="preserve">  </v>
      </c>
      <c r="F369" s="12">
        <f>SUMIF(المشتريات!E:E,A369,المشتريات!G:G)</f>
        <v>0</v>
      </c>
      <c r="G369" s="12">
        <f>SUMIF('المبيعات '!F:F,A369,'المبيعات '!H:H)</f>
        <v>0</v>
      </c>
      <c r="H369" s="188">
        <f t="shared" si="92"/>
        <v>0</v>
      </c>
      <c r="I369" s="17" t="str">
        <f>IF(C369+D369&gt;0,SUMIF(المشتريات!E:E,A369,المشتريات!J:J)+E369," ")</f>
        <v xml:space="preserve"> </v>
      </c>
      <c r="J369" s="12">
        <f>SUMIF(المشتريات!E:E,A369,المشتريات!G:G)+C369</f>
        <v>0</v>
      </c>
      <c r="K369" s="13" t="str">
        <f t="shared" si="95"/>
        <v/>
      </c>
      <c r="L369" s="13" t="str">
        <f t="shared" si="94"/>
        <v/>
      </c>
      <c r="M369" s="15" t="str">
        <f>IF(G369&gt;0,SUMIF('المبيعات '!F:F,A369,'المبيعات '!T:T)," ")</f>
        <v xml:space="preserve"> </v>
      </c>
      <c r="N369" s="162"/>
    </row>
    <row r="370" spans="1:14">
      <c r="A370" s="97"/>
      <c r="B370" s="97"/>
      <c r="C370" s="97"/>
      <c r="D370" s="97"/>
      <c r="E370" s="177" t="str">
        <f t="shared" si="93"/>
        <v xml:space="preserve">  </v>
      </c>
      <c r="F370" s="12">
        <f>SUMIF(المشتريات!E:E,A370,المشتريات!G:G)</f>
        <v>0</v>
      </c>
      <c r="G370" s="12">
        <f>SUMIF('المبيعات '!F:F,A370,'المبيعات '!H:H)</f>
        <v>0</v>
      </c>
      <c r="H370" s="188">
        <f t="shared" si="92"/>
        <v>0</v>
      </c>
      <c r="I370" s="17" t="str">
        <f>IF(C370+D370&gt;0,SUMIF(المشتريات!E:E,A370,المشتريات!J:J)+E370," ")</f>
        <v xml:space="preserve"> </v>
      </c>
      <c r="J370" s="12">
        <f>SUMIF(المشتريات!E:E,A370,المشتريات!G:G)+C370</f>
        <v>0</v>
      </c>
      <c r="K370" s="13" t="str">
        <f t="shared" si="95"/>
        <v/>
      </c>
      <c r="L370" s="13" t="str">
        <f t="shared" si="94"/>
        <v/>
      </c>
      <c r="M370" s="15" t="str">
        <f>IF(G370&gt;0,SUMIF('المبيعات '!F:F,A370,'المبيعات '!T:T)," ")</f>
        <v xml:space="preserve"> </v>
      </c>
      <c r="N370" s="162"/>
    </row>
    <row r="371" spans="1:14">
      <c r="A371" s="97"/>
      <c r="B371" s="97"/>
      <c r="C371" s="97"/>
      <c r="D371" s="97"/>
      <c r="E371" s="177" t="str">
        <f t="shared" si="93"/>
        <v xml:space="preserve">  </v>
      </c>
      <c r="F371" s="12">
        <f>SUMIF(المشتريات!E:E,A371,المشتريات!G:G)</f>
        <v>0</v>
      </c>
      <c r="G371" s="12">
        <f>SUMIF('المبيعات '!F:F,A371,'المبيعات '!H:H)</f>
        <v>0</v>
      </c>
      <c r="H371" s="188">
        <f t="shared" ref="H371:H389" si="96">C371+F371-G371</f>
        <v>0</v>
      </c>
      <c r="I371" s="17" t="str">
        <f>IF(C371+D371&gt;0,SUMIF(المشتريات!E:E,A371,المشتريات!J:J)+E371," ")</f>
        <v xml:space="preserve"> </v>
      </c>
      <c r="J371" s="12">
        <f>SUMIF(المشتريات!E:E,A371,المشتريات!G:G)+C371</f>
        <v>0</v>
      </c>
      <c r="K371" s="13" t="str">
        <f t="shared" si="95"/>
        <v/>
      </c>
      <c r="L371" s="13" t="str">
        <f t="shared" si="94"/>
        <v/>
      </c>
      <c r="M371" s="15" t="str">
        <f>IF(G371&gt;0,SUMIF('المبيعات '!F:F,A371,'المبيعات '!T:T)," ")</f>
        <v xml:space="preserve"> </v>
      </c>
      <c r="N371" s="162"/>
    </row>
    <row r="372" spans="1:14">
      <c r="A372" s="97"/>
      <c r="B372" s="97"/>
      <c r="C372" s="97"/>
      <c r="D372" s="97"/>
      <c r="E372" s="177" t="str">
        <f t="shared" si="93"/>
        <v xml:space="preserve">  </v>
      </c>
      <c r="F372" s="12">
        <f>SUMIF(المشتريات!E:E,A372,المشتريات!G:G)</f>
        <v>0</v>
      </c>
      <c r="G372" s="12">
        <f>SUMIF('المبيعات '!F:F,A372,'المبيعات '!H:H)</f>
        <v>0</v>
      </c>
      <c r="H372" s="188">
        <f t="shared" si="96"/>
        <v>0</v>
      </c>
      <c r="I372" s="17" t="str">
        <f>IF(C372+D372&gt;0,SUMIF(المشتريات!E:E,A372,المشتريات!J:J)+E372," ")</f>
        <v xml:space="preserve"> </v>
      </c>
      <c r="J372" s="12">
        <f>SUMIF(المشتريات!E:E,A372,المشتريات!G:G)+C372</f>
        <v>0</v>
      </c>
      <c r="K372" s="13" t="str">
        <f t="shared" si="95"/>
        <v/>
      </c>
      <c r="L372" s="13" t="str">
        <f t="shared" si="94"/>
        <v/>
      </c>
      <c r="M372" s="15" t="str">
        <f>IF(G372&gt;0,SUMIF('المبيعات '!F:F,A372,'المبيعات '!T:T)," ")</f>
        <v xml:space="preserve"> </v>
      </c>
      <c r="N372" s="162"/>
    </row>
    <row r="373" spans="1:14">
      <c r="A373" s="97"/>
      <c r="B373" s="97"/>
      <c r="C373" s="97"/>
      <c r="D373" s="97"/>
      <c r="E373" s="177" t="str">
        <f t="shared" si="93"/>
        <v xml:space="preserve">  </v>
      </c>
      <c r="F373" s="12">
        <f>SUMIF(المشتريات!E:E,A373,المشتريات!G:G)</f>
        <v>0</v>
      </c>
      <c r="G373" s="12">
        <f>SUMIF('المبيعات '!F:F,A373,'المبيعات '!H:H)</f>
        <v>0</v>
      </c>
      <c r="H373" s="188">
        <f t="shared" si="96"/>
        <v>0</v>
      </c>
      <c r="I373" s="17" t="str">
        <f>IF(C373+D373&gt;0,SUMIF(المشتريات!E:E,A373,المشتريات!J:J)+E373," ")</f>
        <v xml:space="preserve"> </v>
      </c>
      <c r="J373" s="12">
        <f>SUMIF(المشتريات!E:E,A373,المشتريات!G:G)+C373</f>
        <v>0</v>
      </c>
      <c r="K373" s="13" t="str">
        <f t="shared" si="95"/>
        <v/>
      </c>
      <c r="L373" s="13" t="str">
        <f t="shared" si="94"/>
        <v/>
      </c>
      <c r="M373" s="15" t="str">
        <f>IF(G373&gt;0,SUMIF('المبيعات '!F:F,A373,'المبيعات '!T:T)," ")</f>
        <v xml:space="preserve"> </v>
      </c>
      <c r="N373" s="162"/>
    </row>
    <row r="374" spans="1:14">
      <c r="A374" s="97"/>
      <c r="B374" s="97"/>
      <c r="C374" s="97"/>
      <c r="D374" s="97"/>
      <c r="E374" s="177" t="str">
        <f t="shared" si="93"/>
        <v xml:space="preserve">  </v>
      </c>
      <c r="F374" s="12">
        <f>SUMIF(المشتريات!E:E,A374,المشتريات!G:G)</f>
        <v>0</v>
      </c>
      <c r="G374" s="12">
        <f>SUMIF('المبيعات '!F:F,A374,'المبيعات '!H:H)</f>
        <v>0</v>
      </c>
      <c r="H374" s="188">
        <f t="shared" si="96"/>
        <v>0</v>
      </c>
      <c r="I374" s="17" t="str">
        <f>IF(C374+D374&gt;0,SUMIF(المشتريات!E:E,A374,المشتريات!J:J)+E374," ")</f>
        <v xml:space="preserve"> </v>
      </c>
      <c r="J374" s="12">
        <f>SUMIF(المشتريات!E:E,A374,المشتريات!G:G)+C374</f>
        <v>0</v>
      </c>
      <c r="K374" s="13" t="str">
        <f t="shared" si="95"/>
        <v/>
      </c>
      <c r="L374" s="13" t="str">
        <f t="shared" si="94"/>
        <v/>
      </c>
      <c r="M374" s="15" t="str">
        <f>IF(G374&gt;0,SUMIF('المبيعات '!F:F,A374,'المبيعات '!T:T)," ")</f>
        <v xml:space="preserve"> </v>
      </c>
      <c r="N374" s="162"/>
    </row>
    <row r="375" spans="1:14">
      <c r="A375" s="97"/>
      <c r="B375" s="97"/>
      <c r="C375" s="97"/>
      <c r="D375" s="97"/>
      <c r="E375" s="177" t="str">
        <f t="shared" si="93"/>
        <v xml:space="preserve">  </v>
      </c>
      <c r="F375" s="12">
        <f>SUMIF(المشتريات!E:E,A375,المشتريات!G:G)</f>
        <v>0</v>
      </c>
      <c r="G375" s="12">
        <f>SUMIF('المبيعات '!F:F,A375,'المبيعات '!H:H)</f>
        <v>0</v>
      </c>
      <c r="H375" s="188">
        <f t="shared" si="96"/>
        <v>0</v>
      </c>
      <c r="I375" s="17" t="str">
        <f>IF(C375+D375&gt;0,SUMIF(المشتريات!E:E,A375,المشتريات!J:J)+E375," ")</f>
        <v xml:space="preserve"> </v>
      </c>
      <c r="J375" s="12">
        <f>SUMIF(المشتريات!E:E,A375,المشتريات!G:G)+C375</f>
        <v>0</v>
      </c>
      <c r="K375" s="13" t="str">
        <f t="shared" si="95"/>
        <v/>
      </c>
      <c r="L375" s="13" t="str">
        <f t="shared" si="94"/>
        <v/>
      </c>
      <c r="M375" s="15" t="str">
        <f>IF(G375&gt;0,SUMIF('المبيعات '!F:F,A375,'المبيعات '!T:T)," ")</f>
        <v xml:space="preserve"> </v>
      </c>
      <c r="N375" s="162"/>
    </row>
    <row r="376" spans="1:14">
      <c r="A376" s="97"/>
      <c r="B376" s="97"/>
      <c r="C376" s="97"/>
      <c r="D376" s="97"/>
      <c r="E376" s="177" t="str">
        <f t="shared" si="93"/>
        <v xml:space="preserve">  </v>
      </c>
      <c r="F376" s="12">
        <f>SUMIF(المشتريات!E:E,A376,المشتريات!G:G)</f>
        <v>0</v>
      </c>
      <c r="G376" s="12">
        <f>SUMIF('المبيعات '!F:F,A376,'المبيعات '!H:H)</f>
        <v>0</v>
      </c>
      <c r="H376" s="188">
        <f t="shared" si="96"/>
        <v>0</v>
      </c>
      <c r="I376" s="17" t="str">
        <f>IF(C376+D376&gt;0,SUMIF(المشتريات!E:E,A376,المشتريات!J:J)+E376," ")</f>
        <v xml:space="preserve"> </v>
      </c>
      <c r="J376" s="12">
        <f>SUMIF(المشتريات!E:E,A376,المشتريات!G:G)+C376</f>
        <v>0</v>
      </c>
      <c r="K376" s="13" t="str">
        <f t="shared" si="95"/>
        <v/>
      </c>
      <c r="L376" s="13" t="str">
        <f t="shared" si="94"/>
        <v/>
      </c>
      <c r="M376" s="15" t="str">
        <f>IF(G376&gt;0,SUMIF('المبيعات '!F:F,A376,'المبيعات '!T:T)," ")</f>
        <v xml:space="preserve"> </v>
      </c>
      <c r="N376" s="162"/>
    </row>
    <row r="377" spans="1:14">
      <c r="A377" s="97"/>
      <c r="B377" s="97"/>
      <c r="C377" s="97"/>
      <c r="D377" s="97"/>
      <c r="E377" s="177" t="str">
        <f t="shared" si="93"/>
        <v xml:space="preserve">  </v>
      </c>
      <c r="F377" s="12">
        <f>SUMIF(المشتريات!E:E,A377,المشتريات!G:G)</f>
        <v>0</v>
      </c>
      <c r="G377" s="12">
        <f>SUMIF('المبيعات '!F:F,A377,'المبيعات '!H:H)</f>
        <v>0</v>
      </c>
      <c r="H377" s="188">
        <f t="shared" si="96"/>
        <v>0</v>
      </c>
      <c r="I377" s="17" t="str">
        <f>IF(C377+D377&gt;0,SUMIF(المشتريات!E:E,A377,المشتريات!J:J)+E377," ")</f>
        <v xml:space="preserve"> </v>
      </c>
      <c r="J377" s="12">
        <f>SUMIF(المشتريات!E:E,A377,المشتريات!G:G)+C377</f>
        <v>0</v>
      </c>
      <c r="K377" s="13" t="str">
        <f t="shared" si="95"/>
        <v/>
      </c>
      <c r="L377" s="13" t="str">
        <f t="shared" si="94"/>
        <v/>
      </c>
      <c r="M377" s="15" t="str">
        <f>IF(G377&gt;0,SUMIF('المبيعات '!F:F,A377,'المبيعات '!T:T)," ")</f>
        <v xml:space="preserve"> </v>
      </c>
      <c r="N377" s="162"/>
    </row>
    <row r="378" spans="1:14">
      <c r="A378" s="97"/>
      <c r="B378" s="97"/>
      <c r="C378" s="97"/>
      <c r="D378" s="97"/>
      <c r="E378" s="177" t="str">
        <f t="shared" si="93"/>
        <v xml:space="preserve">  </v>
      </c>
      <c r="F378" s="12">
        <f>SUMIF(المشتريات!E:E,A378,المشتريات!G:G)</f>
        <v>0</v>
      </c>
      <c r="G378" s="12">
        <f>SUMIF('المبيعات '!F:F,A378,'المبيعات '!H:H)</f>
        <v>0</v>
      </c>
      <c r="H378" s="188">
        <f t="shared" si="96"/>
        <v>0</v>
      </c>
      <c r="I378" s="17" t="str">
        <f>IF(C378+D378&gt;0,SUMIF(المشتريات!E:E,A378,المشتريات!J:J)+E378," ")</f>
        <v xml:space="preserve"> </v>
      </c>
      <c r="J378" s="12">
        <f>SUMIF(المشتريات!E:E,A378,المشتريات!G:G)+C378</f>
        <v>0</v>
      </c>
      <c r="K378" s="13" t="str">
        <f t="shared" si="95"/>
        <v/>
      </c>
      <c r="L378" s="13" t="str">
        <f t="shared" si="94"/>
        <v/>
      </c>
      <c r="M378" s="15" t="str">
        <f>IF(G378&gt;0,SUMIF('المبيعات '!F:F,A378,'المبيعات '!T:T)," ")</f>
        <v xml:space="preserve"> </v>
      </c>
      <c r="N378" s="162"/>
    </row>
    <row r="379" spans="1:14">
      <c r="A379" s="97"/>
      <c r="B379" s="97"/>
      <c r="C379" s="97"/>
      <c r="D379" s="97"/>
      <c r="E379" s="177" t="str">
        <f t="shared" si="93"/>
        <v xml:space="preserve">  </v>
      </c>
      <c r="F379" s="12">
        <f>SUMIF(المشتريات!E:E,A379,المشتريات!G:G)</f>
        <v>0</v>
      </c>
      <c r="G379" s="12">
        <f>SUMIF('المبيعات '!F:F,A379,'المبيعات '!H:H)</f>
        <v>0</v>
      </c>
      <c r="H379" s="188">
        <f t="shared" si="96"/>
        <v>0</v>
      </c>
      <c r="I379" s="17" t="str">
        <f>IF(C379+D379&gt;0,SUMIF(المشتريات!E:E,A379,المشتريات!J:J)+E379," ")</f>
        <v xml:space="preserve"> </v>
      </c>
      <c r="J379" s="12">
        <f>SUMIF(المشتريات!E:E,A379,المشتريات!G:G)+C379</f>
        <v>0</v>
      </c>
      <c r="K379" s="13" t="str">
        <f t="shared" si="95"/>
        <v/>
      </c>
      <c r="L379" s="13" t="str">
        <f t="shared" si="94"/>
        <v/>
      </c>
      <c r="M379" s="15" t="str">
        <f>IF(G379&gt;0,SUMIF('المبيعات '!F:F,A379,'المبيعات '!T:T)," ")</f>
        <v xml:space="preserve"> </v>
      </c>
      <c r="N379" s="162"/>
    </row>
    <row r="380" spans="1:14">
      <c r="A380" s="97"/>
      <c r="B380" s="97"/>
      <c r="C380" s="97"/>
      <c r="D380" s="97"/>
      <c r="E380" s="177" t="str">
        <f t="shared" si="93"/>
        <v xml:space="preserve">  </v>
      </c>
      <c r="F380" s="12">
        <f>SUMIF(المشتريات!E:E,A380,المشتريات!G:G)</f>
        <v>0</v>
      </c>
      <c r="G380" s="12">
        <f>SUMIF('المبيعات '!F:F,A380,'المبيعات '!H:H)</f>
        <v>0</v>
      </c>
      <c r="H380" s="188">
        <f t="shared" si="96"/>
        <v>0</v>
      </c>
      <c r="I380" s="17" t="str">
        <f>IF(C380+D380&gt;0,SUMIF(المشتريات!E:E,A380,المشتريات!J:J)+E380," ")</f>
        <v xml:space="preserve"> </v>
      </c>
      <c r="J380" s="12">
        <f>SUMIF(المشتريات!E:E,A380,المشتريات!G:G)+C380</f>
        <v>0</v>
      </c>
      <c r="K380" s="13" t="str">
        <f t="shared" si="95"/>
        <v/>
      </c>
      <c r="L380" s="13" t="str">
        <f t="shared" si="94"/>
        <v/>
      </c>
      <c r="M380" s="15" t="str">
        <f>IF(G380&gt;0,SUMIF('المبيعات '!F:F,A380,'المبيعات '!T:T)," ")</f>
        <v xml:space="preserve"> </v>
      </c>
      <c r="N380" s="162"/>
    </row>
    <row r="381" spans="1:14">
      <c r="A381" s="97"/>
      <c r="B381" s="97"/>
      <c r="C381" s="97"/>
      <c r="D381" s="97"/>
      <c r="E381" s="177" t="str">
        <f t="shared" si="93"/>
        <v xml:space="preserve">  </v>
      </c>
      <c r="F381" s="12">
        <f>SUMIF(المشتريات!E:E,A381,المشتريات!G:G)</f>
        <v>0</v>
      </c>
      <c r="G381" s="12">
        <f>SUMIF('المبيعات '!F:F,A381,'المبيعات '!H:H)</f>
        <v>0</v>
      </c>
      <c r="H381" s="188">
        <f t="shared" si="96"/>
        <v>0</v>
      </c>
      <c r="I381" s="17" t="str">
        <f>IF(C381+D381&gt;0,SUMIF(المشتريات!E:E,A381,المشتريات!J:J)+E381," ")</f>
        <v xml:space="preserve"> </v>
      </c>
      <c r="J381" s="12">
        <f>SUMIF(المشتريات!E:E,A381,المشتريات!G:G)+C381</f>
        <v>0</v>
      </c>
      <c r="K381" s="13" t="str">
        <f t="shared" si="95"/>
        <v/>
      </c>
      <c r="L381" s="13" t="str">
        <f t="shared" si="94"/>
        <v/>
      </c>
      <c r="M381" s="15" t="str">
        <f>IF(G381&gt;0,SUMIF('المبيعات '!F:F,A381,'المبيعات '!T:T)," ")</f>
        <v xml:space="preserve"> </v>
      </c>
      <c r="N381" s="162"/>
    </row>
    <row r="382" spans="1:14">
      <c r="A382" s="97"/>
      <c r="B382" s="97"/>
      <c r="C382" s="97"/>
      <c r="D382" s="97"/>
      <c r="E382" s="177" t="str">
        <f t="shared" si="93"/>
        <v xml:space="preserve">  </v>
      </c>
      <c r="F382" s="12">
        <f>SUMIF(المشتريات!E:E,A382,المشتريات!G:G)</f>
        <v>0</v>
      </c>
      <c r="G382" s="12">
        <f>SUMIF('المبيعات '!F:F,A382,'المبيعات '!H:H)</f>
        <v>0</v>
      </c>
      <c r="H382" s="188">
        <f t="shared" si="96"/>
        <v>0</v>
      </c>
      <c r="I382" s="17" t="str">
        <f>IF(C382+D382&gt;0,SUMIF(المشتريات!E:E,A382,المشتريات!J:J)+E382," ")</f>
        <v xml:space="preserve"> </v>
      </c>
      <c r="J382" s="12">
        <f>SUMIF(المشتريات!E:E,A382,المشتريات!G:G)+C382</f>
        <v>0</v>
      </c>
      <c r="K382" s="13" t="str">
        <f t="shared" si="95"/>
        <v/>
      </c>
      <c r="L382" s="13" t="str">
        <f t="shared" si="94"/>
        <v/>
      </c>
      <c r="M382" s="15" t="str">
        <f>IF(G382&gt;0,SUMIF('المبيعات '!F:F,A382,'المبيعات '!T:T)," ")</f>
        <v xml:space="preserve"> </v>
      </c>
      <c r="N382" s="162"/>
    </row>
    <row r="383" spans="1:14">
      <c r="A383" s="97"/>
      <c r="B383" s="97"/>
      <c r="C383" s="97"/>
      <c r="D383" s="97"/>
      <c r="E383" s="177" t="str">
        <f t="shared" si="93"/>
        <v xml:space="preserve">  </v>
      </c>
      <c r="F383" s="12">
        <f>SUMIF(المشتريات!E:E,A383,المشتريات!G:G)</f>
        <v>0</v>
      </c>
      <c r="G383" s="12">
        <f>SUMIF('المبيعات '!F:F,A383,'المبيعات '!H:H)</f>
        <v>0</v>
      </c>
      <c r="H383" s="188">
        <f t="shared" si="96"/>
        <v>0</v>
      </c>
      <c r="I383" s="17" t="str">
        <f>IF(C383+D383&gt;0,SUMIF(المشتريات!E:E,A383,المشتريات!J:J)+E383," ")</f>
        <v xml:space="preserve"> </v>
      </c>
      <c r="J383" s="12">
        <f>SUMIF(المشتريات!E:E,A383,المشتريات!G:G)+C383</f>
        <v>0</v>
      </c>
      <c r="K383" s="13" t="str">
        <f t="shared" si="95"/>
        <v/>
      </c>
      <c r="L383" s="13" t="str">
        <f t="shared" si="94"/>
        <v/>
      </c>
      <c r="M383" s="15" t="str">
        <f>IF(G383&gt;0,SUMIF('المبيعات '!F:F,A383,'المبيعات '!T:T)," ")</f>
        <v xml:space="preserve"> </v>
      </c>
      <c r="N383" s="162"/>
    </row>
    <row r="384" spans="1:14">
      <c r="A384" s="97"/>
      <c r="B384" s="97"/>
      <c r="C384" s="97"/>
      <c r="D384" s="97"/>
      <c r="E384" s="177" t="str">
        <f t="shared" si="93"/>
        <v xml:space="preserve">  </v>
      </c>
      <c r="F384" s="12">
        <f>SUMIF(المشتريات!E:E,A384,المشتريات!G:G)</f>
        <v>0</v>
      </c>
      <c r="G384" s="12">
        <f>SUMIF('المبيعات '!F:F,A384,'المبيعات '!H:H)</f>
        <v>0</v>
      </c>
      <c r="H384" s="188">
        <f t="shared" si="96"/>
        <v>0</v>
      </c>
      <c r="I384" s="17" t="str">
        <f>IF(C384+D384&gt;0,SUMIF(المشتريات!E:E,A384,المشتريات!J:J)+E384," ")</f>
        <v xml:space="preserve"> </v>
      </c>
      <c r="J384" s="12">
        <f>SUMIF(المشتريات!E:E,A384,المشتريات!G:G)+C384</f>
        <v>0</v>
      </c>
      <c r="K384" s="13" t="str">
        <f t="shared" si="95"/>
        <v/>
      </c>
      <c r="L384" s="13" t="str">
        <f t="shared" si="94"/>
        <v/>
      </c>
      <c r="M384" s="15" t="str">
        <f>IF(G384&gt;0,SUMIF('المبيعات '!F:F,A384,'المبيعات '!T:T)," ")</f>
        <v xml:space="preserve"> </v>
      </c>
      <c r="N384" s="162"/>
    </row>
    <row r="385" spans="1:14">
      <c r="A385" s="97"/>
      <c r="B385" s="97"/>
      <c r="C385" s="97"/>
      <c r="D385" s="97"/>
      <c r="E385" s="177" t="str">
        <f t="shared" si="93"/>
        <v xml:space="preserve">  </v>
      </c>
      <c r="F385" s="12">
        <f>SUMIF(المشتريات!E:E,A385,المشتريات!G:G)</f>
        <v>0</v>
      </c>
      <c r="G385" s="12">
        <f>SUMIF('المبيعات '!F:F,A385,'المبيعات '!H:H)</f>
        <v>0</v>
      </c>
      <c r="H385" s="188">
        <f t="shared" si="96"/>
        <v>0</v>
      </c>
      <c r="I385" s="17" t="str">
        <f>IF(C385+D385&gt;0,SUMIF(المشتريات!E:E,A385,المشتريات!J:J)+E385," ")</f>
        <v xml:space="preserve"> </v>
      </c>
      <c r="J385" s="12">
        <f>SUMIF(المشتريات!E:E,A385,المشتريات!G:G)+C385</f>
        <v>0</v>
      </c>
      <c r="K385" s="13" t="str">
        <f t="shared" si="95"/>
        <v/>
      </c>
      <c r="L385" s="13" t="str">
        <f t="shared" si="94"/>
        <v/>
      </c>
      <c r="M385" s="15" t="str">
        <f>IF(G385&gt;0,SUMIF('المبيعات '!F:F,A385,'المبيعات '!T:T)," ")</f>
        <v xml:space="preserve"> </v>
      </c>
      <c r="N385" s="162"/>
    </row>
    <row r="386" spans="1:14">
      <c r="A386" s="97"/>
      <c r="B386" s="97"/>
      <c r="C386" s="97"/>
      <c r="D386" s="97"/>
      <c r="E386" s="177" t="str">
        <f t="shared" si="93"/>
        <v xml:space="preserve">  </v>
      </c>
      <c r="F386" s="12">
        <f>SUMIF(المشتريات!E:E,A386,المشتريات!G:G)</f>
        <v>0</v>
      </c>
      <c r="G386" s="12">
        <f>SUMIF('المبيعات '!F:F,A386,'المبيعات '!H:H)</f>
        <v>0</v>
      </c>
      <c r="H386" s="188">
        <f t="shared" si="96"/>
        <v>0</v>
      </c>
      <c r="I386" s="17" t="str">
        <f>IF(C386+D386&gt;0,SUMIF(المشتريات!E:E,A386,المشتريات!J:J)+E386," ")</f>
        <v xml:space="preserve"> </v>
      </c>
      <c r="J386" s="12">
        <f>SUMIF(المشتريات!E:E,A386,المشتريات!G:G)+C386</f>
        <v>0</v>
      </c>
      <c r="K386" s="13" t="str">
        <f t="shared" si="95"/>
        <v/>
      </c>
      <c r="L386" s="13" t="str">
        <f t="shared" si="94"/>
        <v/>
      </c>
      <c r="M386" s="15" t="str">
        <f>IF(G386&gt;0,SUMIF('المبيعات '!F:F,A386,'المبيعات '!T:T)," ")</f>
        <v xml:space="preserve"> </v>
      </c>
      <c r="N386" s="162"/>
    </row>
    <row r="387" spans="1:14">
      <c r="A387" s="97"/>
      <c r="B387" s="97"/>
      <c r="C387" s="97"/>
      <c r="D387" s="97"/>
      <c r="E387" s="177" t="str">
        <f t="shared" si="93"/>
        <v xml:space="preserve">  </v>
      </c>
      <c r="F387" s="12">
        <f>SUMIF(المشتريات!E:E,A387,المشتريات!G:G)</f>
        <v>0</v>
      </c>
      <c r="G387" s="12">
        <f>SUMIF('المبيعات '!F:F,A387,'المبيعات '!H:H)</f>
        <v>0</v>
      </c>
      <c r="H387" s="188">
        <f t="shared" si="96"/>
        <v>0</v>
      </c>
      <c r="I387" s="17" t="str">
        <f>IF(C387+D387&gt;0,SUMIF(المشتريات!E:E,A387,المشتريات!J:J)+E387," ")</f>
        <v xml:space="preserve"> </v>
      </c>
      <c r="J387" s="12">
        <f>SUMIF(المشتريات!E:E,A387,المشتريات!G:G)+C387</f>
        <v>0</v>
      </c>
      <c r="K387" s="13" t="str">
        <f t="shared" si="95"/>
        <v/>
      </c>
      <c r="L387" s="13" t="str">
        <f t="shared" si="94"/>
        <v/>
      </c>
      <c r="M387" s="15" t="str">
        <f>IF(G387&gt;0,SUMIF('المبيعات '!F:F,A387,'المبيعات '!T:T)," ")</f>
        <v xml:space="preserve"> </v>
      </c>
      <c r="N387" s="162"/>
    </row>
    <row r="388" spans="1:14">
      <c r="A388" s="97"/>
      <c r="B388" s="97"/>
      <c r="C388" s="97"/>
      <c r="D388" s="97"/>
      <c r="E388" s="177" t="str">
        <f t="shared" si="93"/>
        <v xml:space="preserve">  </v>
      </c>
      <c r="F388" s="12">
        <f>SUMIF(المشتريات!E:E,A388,المشتريات!G:G)</f>
        <v>0</v>
      </c>
      <c r="G388" s="12">
        <f>SUMIF('المبيعات '!F:F,A388,'المبيعات '!H:H)</f>
        <v>0</v>
      </c>
      <c r="H388" s="188">
        <f t="shared" si="96"/>
        <v>0</v>
      </c>
      <c r="I388" s="17" t="str">
        <f>IF(C388+D388&gt;0,SUMIF(المشتريات!E:E,A388,المشتريات!J:J)+E388," ")</f>
        <v xml:space="preserve"> </v>
      </c>
      <c r="J388" s="12">
        <f>SUMIF(المشتريات!E:E,A388,المشتريات!G:G)+C388</f>
        <v>0</v>
      </c>
      <c r="K388" s="13" t="str">
        <f t="shared" si="95"/>
        <v/>
      </c>
      <c r="L388" s="13" t="str">
        <f t="shared" si="94"/>
        <v/>
      </c>
      <c r="M388" s="15" t="str">
        <f>IF(G388&gt;0,SUMIF('المبيعات '!F:F,A388,'المبيعات '!T:T)," ")</f>
        <v xml:space="preserve"> </v>
      </c>
      <c r="N388" s="162"/>
    </row>
    <row r="389" spans="1:14">
      <c r="A389" s="97"/>
      <c r="B389" s="97"/>
      <c r="C389" s="97"/>
      <c r="D389" s="97"/>
      <c r="E389" s="177" t="str">
        <f t="shared" si="93"/>
        <v xml:space="preserve">  </v>
      </c>
      <c r="F389" s="12">
        <f>SUMIF(المشتريات!E:E,A389,المشتريات!G:G)</f>
        <v>0</v>
      </c>
      <c r="G389" s="12">
        <f>SUMIF('المبيعات '!F:F,A389,'المبيعات '!H:H)</f>
        <v>0</v>
      </c>
      <c r="H389" s="188">
        <f t="shared" si="96"/>
        <v>0</v>
      </c>
      <c r="I389" s="17" t="str">
        <f>IF(C389+D389&gt;0,SUMIF(المشتريات!E:E,A389,المشتريات!J:J)+E389," ")</f>
        <v xml:space="preserve"> </v>
      </c>
      <c r="J389" s="12">
        <f>SUMIF(المشتريات!E:E,A389,المشتريات!G:G)+C389</f>
        <v>0</v>
      </c>
      <c r="K389" s="13" t="str">
        <f t="shared" si="95"/>
        <v/>
      </c>
      <c r="L389" s="13" t="str">
        <f t="shared" si="94"/>
        <v/>
      </c>
      <c r="M389" s="15" t="str">
        <f>IF(G389&gt;0,SUMIF('المبيعات '!F:F,A389,'المبيعات '!T:T)," ")</f>
        <v xml:space="preserve"> </v>
      </c>
      <c r="N389" s="162"/>
    </row>
    <row r="390" spans="1:14">
      <c r="A390" s="90"/>
      <c r="B390" s="90"/>
      <c r="C390" s="90"/>
      <c r="D390" s="90"/>
      <c r="E390" s="90"/>
    </row>
    <row r="391" spans="1:14">
      <c r="A391" s="90"/>
      <c r="B391" s="90"/>
      <c r="C391" s="90"/>
      <c r="D391" s="90"/>
      <c r="E391" s="90"/>
    </row>
    <row r="392" spans="1:14">
      <c r="A392" s="90"/>
      <c r="B392" s="90"/>
      <c r="C392" s="90"/>
      <c r="D392" s="90"/>
      <c r="E392" s="90"/>
    </row>
    <row r="393" spans="1:14">
      <c r="A393" s="90"/>
      <c r="B393" s="90"/>
      <c r="C393" s="90"/>
      <c r="D393" s="90"/>
      <c r="E393" s="90"/>
    </row>
    <row r="394" spans="1:14">
      <c r="A394" s="90"/>
      <c r="B394" s="90"/>
      <c r="C394" s="90"/>
      <c r="D394" s="90"/>
      <c r="E394" s="90"/>
    </row>
    <row r="395" spans="1:14">
      <c r="A395" s="90"/>
      <c r="B395" s="90"/>
      <c r="C395" s="90"/>
      <c r="D395" s="90"/>
      <c r="E395" s="90"/>
    </row>
    <row r="396" spans="1:14">
      <c r="A396" s="90"/>
      <c r="B396" s="90"/>
      <c r="C396" s="90"/>
      <c r="D396" s="90"/>
      <c r="E396" s="90"/>
    </row>
    <row r="397" spans="1:14">
      <c r="A397" s="90"/>
      <c r="B397" s="90"/>
      <c r="C397" s="90"/>
      <c r="D397" s="90"/>
      <c r="E397" s="90"/>
    </row>
    <row r="398" spans="1:14">
      <c r="A398" s="90"/>
      <c r="B398" s="90"/>
      <c r="C398" s="90"/>
      <c r="D398" s="90"/>
      <c r="E398" s="90"/>
    </row>
    <row r="399" spans="1:14">
      <c r="A399" s="90"/>
      <c r="B399" s="90"/>
      <c r="C399" s="90"/>
      <c r="D399" s="90"/>
      <c r="E399" s="90"/>
    </row>
    <row r="400" spans="1:14">
      <c r="A400" s="90"/>
      <c r="B400" s="90"/>
      <c r="C400" s="90"/>
      <c r="D400" s="90"/>
      <c r="E400" s="90"/>
    </row>
    <row r="401" spans="1:5">
      <c r="A401" s="90"/>
      <c r="B401" s="90"/>
      <c r="C401" s="90"/>
      <c r="D401" s="90"/>
      <c r="E401" s="90"/>
    </row>
    <row r="402" spans="1:5">
      <c r="A402" s="90"/>
      <c r="B402" s="90"/>
      <c r="C402" s="90"/>
      <c r="D402" s="90"/>
      <c r="E402" s="90"/>
    </row>
    <row r="403" spans="1:5">
      <c r="A403" s="90"/>
      <c r="B403" s="90"/>
      <c r="C403" s="90"/>
      <c r="D403" s="90"/>
      <c r="E403" s="90"/>
    </row>
    <row r="404" spans="1:5">
      <c r="A404" s="90"/>
      <c r="B404" s="90"/>
      <c r="C404" s="90"/>
      <c r="D404" s="90"/>
      <c r="E404" s="90"/>
    </row>
    <row r="405" spans="1:5">
      <c r="A405" s="90"/>
      <c r="B405" s="90"/>
      <c r="C405" s="90"/>
      <c r="D405" s="90"/>
      <c r="E405" s="90"/>
    </row>
    <row r="406" spans="1:5">
      <c r="A406" s="90"/>
      <c r="B406" s="90"/>
      <c r="C406" s="90"/>
      <c r="D406" s="90"/>
      <c r="E406" s="90"/>
    </row>
    <row r="407" spans="1:5">
      <c r="A407" s="90"/>
      <c r="B407" s="90"/>
      <c r="C407" s="90"/>
      <c r="D407" s="90"/>
      <c r="E407" s="90"/>
    </row>
    <row r="408" spans="1:5">
      <c r="A408" s="90"/>
      <c r="B408" s="90"/>
      <c r="C408" s="90"/>
      <c r="D408" s="90"/>
      <c r="E408" s="90"/>
    </row>
    <row r="409" spans="1:5">
      <c r="A409" s="90"/>
      <c r="B409" s="90"/>
      <c r="C409" s="90"/>
      <c r="D409" s="90"/>
      <c r="E409" s="90"/>
    </row>
    <row r="410" spans="1:5">
      <c r="A410" s="90"/>
      <c r="B410" s="90"/>
      <c r="C410" s="90"/>
      <c r="D410" s="90"/>
      <c r="E410" s="90"/>
    </row>
    <row r="411" spans="1:5">
      <c r="A411" s="90"/>
      <c r="B411" s="90"/>
      <c r="C411" s="90"/>
      <c r="D411" s="90"/>
      <c r="E411" s="90"/>
    </row>
    <row r="412" spans="1:5">
      <c r="A412" s="90"/>
      <c r="B412" s="90"/>
      <c r="C412" s="90"/>
      <c r="D412" s="90"/>
      <c r="E412" s="90"/>
    </row>
    <row r="413" spans="1:5">
      <c r="A413" s="90"/>
      <c r="B413" s="90"/>
      <c r="C413" s="90"/>
      <c r="D413" s="90"/>
      <c r="E413" s="90"/>
    </row>
    <row r="414" spans="1:5">
      <c r="A414" s="90"/>
      <c r="B414" s="90"/>
      <c r="C414" s="90"/>
      <c r="D414" s="90"/>
      <c r="E414" s="90"/>
    </row>
    <row r="415" spans="1:5">
      <c r="A415" s="90"/>
      <c r="B415" s="90"/>
      <c r="C415" s="90"/>
      <c r="D415" s="90"/>
      <c r="E415" s="90"/>
    </row>
    <row r="416" spans="1:5">
      <c r="A416" s="90"/>
      <c r="B416" s="90"/>
      <c r="C416" s="90"/>
      <c r="D416" s="90"/>
      <c r="E416" s="90"/>
    </row>
    <row r="417" spans="1:5">
      <c r="A417" s="90"/>
      <c r="B417" s="90"/>
      <c r="C417" s="90"/>
      <c r="D417" s="90"/>
      <c r="E417" s="90"/>
    </row>
    <row r="418" spans="1:5">
      <c r="A418" s="90"/>
      <c r="B418" s="90"/>
      <c r="C418" s="90"/>
      <c r="D418" s="90"/>
      <c r="E418" s="90"/>
    </row>
    <row r="419" spans="1:5">
      <c r="A419" s="90"/>
      <c r="B419" s="90"/>
      <c r="C419" s="90"/>
      <c r="D419" s="90"/>
      <c r="E419" s="90"/>
    </row>
    <row r="420" spans="1:5">
      <c r="A420" s="90"/>
      <c r="B420" s="90"/>
      <c r="C420" s="90"/>
      <c r="D420" s="90"/>
      <c r="E420" s="90"/>
    </row>
    <row r="421" spans="1:5">
      <c r="A421" s="90"/>
      <c r="B421" s="90"/>
      <c r="C421" s="90"/>
      <c r="D421" s="90"/>
      <c r="E421" s="90"/>
    </row>
    <row r="422" spans="1:5">
      <c r="A422" s="90"/>
      <c r="B422" s="90"/>
      <c r="C422" s="90"/>
      <c r="D422" s="90"/>
      <c r="E422" s="90"/>
    </row>
    <row r="423" spans="1:5">
      <c r="A423" s="90"/>
      <c r="B423" s="90"/>
      <c r="C423" s="90"/>
      <c r="D423" s="90"/>
      <c r="E423" s="90"/>
    </row>
    <row r="424" spans="1:5">
      <c r="A424" s="90"/>
      <c r="B424" s="90"/>
      <c r="C424" s="90"/>
      <c r="D424" s="90"/>
      <c r="E424" s="90"/>
    </row>
    <row r="425" spans="1:5">
      <c r="A425" s="90"/>
      <c r="B425" s="90"/>
      <c r="C425" s="90"/>
      <c r="D425" s="90"/>
      <c r="E425" s="90"/>
    </row>
    <row r="426" spans="1:5">
      <c r="A426" s="90"/>
      <c r="B426" s="90"/>
      <c r="C426" s="90"/>
      <c r="D426" s="90"/>
      <c r="E426" s="90"/>
    </row>
    <row r="427" spans="1:5">
      <c r="A427" s="90"/>
      <c r="B427" s="90"/>
      <c r="C427" s="90"/>
      <c r="D427" s="90"/>
      <c r="E427" s="90"/>
    </row>
    <row r="428" spans="1:5">
      <c r="A428" s="90"/>
      <c r="B428" s="90"/>
      <c r="C428" s="90"/>
      <c r="D428" s="90"/>
      <c r="E428" s="90"/>
    </row>
    <row r="429" spans="1:5">
      <c r="A429" s="90"/>
      <c r="B429" s="90"/>
      <c r="C429" s="90"/>
      <c r="D429" s="90"/>
      <c r="E429" s="90"/>
    </row>
    <row r="430" spans="1:5">
      <c r="A430" s="90"/>
      <c r="B430" s="90"/>
      <c r="C430" s="90"/>
      <c r="D430" s="90"/>
      <c r="E430" s="90"/>
    </row>
    <row r="431" spans="1:5">
      <c r="A431" s="90"/>
      <c r="B431" s="90"/>
      <c r="C431" s="90"/>
      <c r="D431" s="90"/>
      <c r="E431" s="90"/>
    </row>
    <row r="432" spans="1:5">
      <c r="A432" s="90"/>
      <c r="B432" s="90"/>
      <c r="C432" s="90"/>
      <c r="D432" s="90"/>
      <c r="E432" s="90"/>
    </row>
    <row r="433" spans="1:5">
      <c r="A433" s="90"/>
      <c r="B433" s="90"/>
      <c r="C433" s="90"/>
      <c r="D433" s="90"/>
      <c r="E433" s="90"/>
    </row>
    <row r="434" spans="1:5">
      <c r="A434" s="90"/>
      <c r="B434" s="90"/>
      <c r="C434" s="90"/>
      <c r="D434" s="90"/>
      <c r="E434" s="90"/>
    </row>
    <row r="435" spans="1:5">
      <c r="A435" s="90"/>
      <c r="B435" s="90"/>
      <c r="C435" s="90"/>
      <c r="D435" s="90"/>
      <c r="E435" s="90"/>
    </row>
    <row r="436" spans="1:5">
      <c r="A436" s="90"/>
      <c r="B436" s="90"/>
      <c r="C436" s="90"/>
      <c r="D436" s="90"/>
      <c r="E436" s="90"/>
    </row>
    <row r="437" spans="1:5">
      <c r="A437" s="90"/>
      <c r="B437" s="90"/>
      <c r="C437" s="90"/>
      <c r="D437" s="90"/>
      <c r="E437" s="90"/>
    </row>
    <row r="438" spans="1:5">
      <c r="A438" s="90"/>
      <c r="B438" s="90"/>
      <c r="C438" s="90"/>
      <c r="D438" s="90"/>
      <c r="E438" s="90"/>
    </row>
    <row r="439" spans="1:5">
      <c r="A439" s="90"/>
      <c r="B439" s="90"/>
      <c r="C439" s="90"/>
      <c r="D439" s="90"/>
      <c r="E439" s="90"/>
    </row>
    <row r="440" spans="1:5">
      <c r="A440" s="90"/>
      <c r="B440" s="90"/>
      <c r="C440" s="90"/>
      <c r="D440" s="90"/>
      <c r="E440" s="90"/>
    </row>
    <row r="441" spans="1:5">
      <c r="A441" s="90"/>
      <c r="B441" s="90"/>
      <c r="C441" s="90"/>
      <c r="D441" s="90"/>
      <c r="E441" s="90"/>
    </row>
    <row r="442" spans="1:5">
      <c r="A442" s="90"/>
      <c r="B442" s="90"/>
      <c r="C442" s="90"/>
      <c r="D442" s="90"/>
      <c r="E442" s="90"/>
    </row>
    <row r="443" spans="1:5">
      <c r="A443" s="90"/>
      <c r="B443" s="90"/>
      <c r="C443" s="90"/>
      <c r="D443" s="90"/>
      <c r="E443" s="90"/>
    </row>
    <row r="444" spans="1:5">
      <c r="A444" s="90"/>
      <c r="B444" s="90"/>
      <c r="C444" s="90"/>
      <c r="D444" s="90"/>
      <c r="E444" s="90"/>
    </row>
    <row r="445" spans="1:5">
      <c r="A445" s="90"/>
      <c r="B445" s="90"/>
      <c r="C445" s="90"/>
      <c r="D445" s="90"/>
      <c r="E445" s="90"/>
    </row>
    <row r="446" spans="1:5">
      <c r="A446" s="90"/>
      <c r="B446" s="90"/>
      <c r="C446" s="90"/>
      <c r="D446" s="90"/>
      <c r="E446" s="90"/>
    </row>
    <row r="447" spans="1:5">
      <c r="A447" s="90"/>
      <c r="B447" s="90"/>
      <c r="C447" s="90"/>
      <c r="D447" s="90"/>
      <c r="E447" s="90"/>
    </row>
    <row r="448" spans="1:5">
      <c r="A448" s="90"/>
      <c r="B448" s="90"/>
      <c r="C448" s="90"/>
      <c r="D448" s="90"/>
      <c r="E448" s="90"/>
    </row>
    <row r="449" spans="1:5">
      <c r="A449" s="90"/>
      <c r="B449" s="90"/>
      <c r="C449" s="90"/>
      <c r="D449" s="90"/>
      <c r="E449" s="90"/>
    </row>
    <row r="450" spans="1:5">
      <c r="A450" s="90"/>
      <c r="B450" s="90"/>
      <c r="C450" s="90"/>
      <c r="D450" s="90"/>
      <c r="E450" s="90"/>
    </row>
    <row r="451" spans="1:5">
      <c r="A451" s="90"/>
      <c r="B451" s="90"/>
      <c r="C451" s="90"/>
      <c r="D451" s="90"/>
      <c r="E451" s="90"/>
    </row>
    <row r="452" spans="1:5">
      <c r="A452" s="90"/>
      <c r="B452" s="90"/>
      <c r="C452" s="90"/>
      <c r="D452" s="90"/>
      <c r="E452" s="90"/>
    </row>
    <row r="453" spans="1:5">
      <c r="A453" s="90"/>
      <c r="B453" s="90"/>
      <c r="C453" s="90"/>
      <c r="D453" s="90"/>
      <c r="E453" s="90"/>
    </row>
    <row r="454" spans="1:5">
      <c r="A454" s="90"/>
      <c r="B454" s="90"/>
      <c r="C454" s="90"/>
      <c r="D454" s="90"/>
      <c r="E454" s="90"/>
    </row>
    <row r="455" spans="1:5">
      <c r="A455" s="90"/>
      <c r="B455" s="90"/>
      <c r="C455" s="90"/>
      <c r="D455" s="90"/>
      <c r="E455" s="90"/>
    </row>
    <row r="456" spans="1:5">
      <c r="A456" s="90"/>
      <c r="B456" s="90"/>
      <c r="C456" s="90"/>
      <c r="D456" s="90"/>
      <c r="E456" s="90"/>
    </row>
    <row r="457" spans="1:5">
      <c r="A457" s="90"/>
      <c r="B457" s="90"/>
      <c r="C457" s="90"/>
      <c r="D457" s="90"/>
      <c r="E457" s="90"/>
    </row>
    <row r="458" spans="1:5">
      <c r="A458" s="90"/>
      <c r="B458" s="90"/>
      <c r="C458" s="90"/>
      <c r="D458" s="90"/>
      <c r="E458" s="90"/>
    </row>
    <row r="459" spans="1:5">
      <c r="A459" s="90"/>
      <c r="B459" s="90"/>
      <c r="C459" s="90"/>
      <c r="D459" s="90"/>
      <c r="E459" s="90"/>
    </row>
    <row r="460" spans="1:5">
      <c r="A460" s="90"/>
      <c r="B460" s="90"/>
      <c r="C460" s="90"/>
      <c r="D460" s="90"/>
      <c r="E460" s="90"/>
    </row>
    <row r="461" spans="1:5">
      <c r="A461" s="90"/>
      <c r="B461" s="90"/>
      <c r="C461" s="90"/>
      <c r="D461" s="90"/>
      <c r="E461" s="90"/>
    </row>
    <row r="462" spans="1:5">
      <c r="A462" s="90"/>
      <c r="B462" s="90"/>
      <c r="C462" s="90"/>
      <c r="D462" s="90"/>
      <c r="E462" s="90"/>
    </row>
    <row r="463" spans="1:5">
      <c r="A463" s="90"/>
      <c r="B463" s="90"/>
      <c r="C463" s="90"/>
      <c r="D463" s="90"/>
      <c r="E463" s="90"/>
    </row>
    <row r="464" spans="1:5">
      <c r="A464" s="90"/>
      <c r="B464" s="90"/>
      <c r="C464" s="90"/>
      <c r="D464" s="90"/>
      <c r="E464" s="90"/>
    </row>
    <row r="465" spans="1:5">
      <c r="A465" s="90"/>
      <c r="B465" s="90"/>
      <c r="C465" s="90"/>
      <c r="D465" s="90"/>
      <c r="E465" s="90"/>
    </row>
    <row r="466" spans="1:5">
      <c r="A466" s="90"/>
      <c r="B466" s="90"/>
      <c r="C466" s="90"/>
      <c r="D466" s="90"/>
      <c r="E466" s="90"/>
    </row>
    <row r="467" spans="1:5">
      <c r="A467" s="90"/>
      <c r="B467" s="90"/>
      <c r="C467" s="90"/>
      <c r="D467" s="90"/>
      <c r="E467" s="90"/>
    </row>
    <row r="468" spans="1:5">
      <c r="A468" s="90"/>
      <c r="B468" s="90"/>
      <c r="C468" s="90"/>
      <c r="D468" s="90"/>
      <c r="E468" s="90"/>
    </row>
    <row r="469" spans="1:5">
      <c r="A469" s="90"/>
      <c r="B469" s="90"/>
      <c r="C469" s="90"/>
      <c r="D469" s="90"/>
      <c r="E469" s="90"/>
    </row>
    <row r="470" spans="1:5">
      <c r="A470" s="90"/>
      <c r="B470" s="90"/>
      <c r="C470" s="90"/>
      <c r="D470" s="90"/>
      <c r="E470" s="90"/>
    </row>
    <row r="471" spans="1:5">
      <c r="A471" s="90"/>
      <c r="B471" s="90"/>
      <c r="C471" s="90"/>
      <c r="D471" s="90"/>
      <c r="E471" s="90"/>
    </row>
    <row r="472" spans="1:5">
      <c r="A472" s="90"/>
      <c r="B472" s="90"/>
      <c r="C472" s="90"/>
      <c r="D472" s="90"/>
      <c r="E472" s="90"/>
    </row>
    <row r="473" spans="1:5">
      <c r="A473" s="90"/>
      <c r="B473" s="90"/>
      <c r="C473" s="90"/>
      <c r="D473" s="90"/>
      <c r="E473" s="90"/>
    </row>
    <row r="474" spans="1:5">
      <c r="A474" s="90"/>
      <c r="B474" s="90"/>
      <c r="C474" s="90"/>
      <c r="D474" s="90"/>
      <c r="E474" s="90"/>
    </row>
    <row r="475" spans="1:5">
      <c r="A475" s="90"/>
      <c r="B475" s="90"/>
      <c r="C475" s="90"/>
      <c r="D475" s="90"/>
      <c r="E475" s="90"/>
    </row>
    <row r="476" spans="1:5">
      <c r="A476" s="90"/>
      <c r="B476" s="90"/>
      <c r="C476" s="90"/>
      <c r="D476" s="90"/>
      <c r="E476" s="90"/>
    </row>
    <row r="477" spans="1:5">
      <c r="A477" s="90"/>
      <c r="B477" s="90"/>
      <c r="C477" s="90"/>
      <c r="D477" s="90"/>
      <c r="E477" s="90"/>
    </row>
    <row r="478" spans="1:5">
      <c r="A478" s="90"/>
      <c r="B478" s="90"/>
      <c r="C478" s="90"/>
      <c r="D478" s="90"/>
      <c r="E478" s="90"/>
    </row>
    <row r="479" spans="1:5">
      <c r="A479" s="90"/>
      <c r="B479" s="90"/>
      <c r="C479" s="90"/>
      <c r="D479" s="90"/>
      <c r="E479" s="90"/>
    </row>
    <row r="480" spans="1:5">
      <c r="A480" s="90"/>
      <c r="B480" s="90"/>
      <c r="C480" s="90"/>
      <c r="D480" s="90"/>
      <c r="E480" s="90"/>
    </row>
    <row r="481" spans="1:5">
      <c r="A481" s="90"/>
      <c r="B481" s="90"/>
      <c r="C481" s="90"/>
      <c r="D481" s="90"/>
      <c r="E481" s="90"/>
    </row>
    <row r="482" spans="1:5">
      <c r="A482" s="90"/>
      <c r="B482" s="90"/>
      <c r="C482" s="90"/>
      <c r="D482" s="90"/>
      <c r="E482" s="90"/>
    </row>
    <row r="483" spans="1:5">
      <c r="A483" s="90"/>
      <c r="B483" s="90"/>
      <c r="C483" s="90"/>
      <c r="D483" s="90"/>
      <c r="E483" s="90"/>
    </row>
    <row r="484" spans="1:5">
      <c r="A484" s="90"/>
      <c r="B484" s="90"/>
      <c r="C484" s="90"/>
      <c r="D484" s="90"/>
      <c r="E484" s="90"/>
    </row>
    <row r="485" spans="1:5">
      <c r="A485" s="90"/>
      <c r="B485" s="90"/>
      <c r="C485" s="90"/>
      <c r="D485" s="90"/>
      <c r="E485" s="90"/>
    </row>
    <row r="486" spans="1:5">
      <c r="A486" s="90"/>
      <c r="B486" s="90"/>
      <c r="C486" s="90"/>
      <c r="D486" s="90"/>
      <c r="E486" s="90"/>
    </row>
    <row r="487" spans="1:5">
      <c r="A487" s="90"/>
      <c r="B487" s="90"/>
      <c r="C487" s="90"/>
      <c r="D487" s="90"/>
      <c r="E487" s="90"/>
    </row>
    <row r="488" spans="1:5">
      <c r="A488" s="90"/>
      <c r="B488" s="90"/>
      <c r="C488" s="90"/>
      <c r="D488" s="90"/>
      <c r="E488" s="90"/>
    </row>
    <row r="489" spans="1:5">
      <c r="A489" s="90"/>
      <c r="B489" s="90"/>
      <c r="C489" s="90"/>
      <c r="D489" s="90"/>
      <c r="E489" s="90"/>
    </row>
    <row r="490" spans="1:5">
      <c r="A490" s="90"/>
      <c r="B490" s="90"/>
      <c r="C490" s="90"/>
      <c r="D490" s="90"/>
      <c r="E490" s="90"/>
    </row>
    <row r="491" spans="1:5">
      <c r="A491" s="90"/>
      <c r="B491" s="90"/>
      <c r="C491" s="90"/>
      <c r="D491" s="90"/>
      <c r="E491" s="90"/>
    </row>
    <row r="492" spans="1:5">
      <c r="A492" s="90"/>
      <c r="B492" s="90"/>
      <c r="C492" s="90"/>
      <c r="D492" s="90"/>
      <c r="E492" s="90"/>
    </row>
    <row r="493" spans="1:5">
      <c r="A493" s="90"/>
      <c r="B493" s="90"/>
      <c r="C493" s="90"/>
      <c r="D493" s="90"/>
      <c r="E493" s="90"/>
    </row>
    <row r="494" spans="1:5">
      <c r="A494" s="90"/>
      <c r="B494" s="90"/>
      <c r="C494" s="90"/>
      <c r="D494" s="90"/>
      <c r="E494" s="90"/>
    </row>
    <row r="495" spans="1:5">
      <c r="A495" s="90"/>
      <c r="B495" s="90"/>
      <c r="C495" s="90"/>
      <c r="D495" s="90"/>
      <c r="E495" s="90"/>
    </row>
    <row r="496" spans="1:5">
      <c r="A496" s="90"/>
      <c r="B496" s="90"/>
      <c r="C496" s="90"/>
      <c r="D496" s="90"/>
      <c r="E496" s="90"/>
    </row>
    <row r="497" spans="1:5">
      <c r="A497" s="90"/>
      <c r="B497" s="90"/>
      <c r="C497" s="90"/>
      <c r="D497" s="90"/>
      <c r="E497" s="90"/>
    </row>
    <row r="498" spans="1:5">
      <c r="A498" s="90"/>
      <c r="B498" s="90"/>
      <c r="C498" s="90"/>
      <c r="D498" s="90"/>
      <c r="E498" s="90"/>
    </row>
    <row r="499" spans="1:5">
      <c r="A499" s="90"/>
      <c r="B499" s="90"/>
      <c r="C499" s="90"/>
      <c r="D499" s="90"/>
      <c r="E499" s="90"/>
    </row>
    <row r="500" spans="1:5">
      <c r="A500" s="90"/>
      <c r="B500" s="90"/>
      <c r="C500" s="90"/>
      <c r="D500" s="90"/>
      <c r="E500" s="90"/>
    </row>
    <row r="501" spans="1:5">
      <c r="A501" s="90"/>
      <c r="B501" s="90"/>
      <c r="C501" s="90"/>
      <c r="D501" s="90"/>
      <c r="E501" s="90"/>
    </row>
    <row r="502" spans="1:5">
      <c r="A502" s="90"/>
      <c r="B502" s="90"/>
      <c r="C502" s="90"/>
      <c r="D502" s="90"/>
      <c r="E502" s="90"/>
    </row>
    <row r="503" spans="1:5">
      <c r="A503" s="90"/>
      <c r="B503" s="90"/>
      <c r="C503" s="90"/>
      <c r="D503" s="90"/>
      <c r="E503" s="90"/>
    </row>
    <row r="504" spans="1:5">
      <c r="A504" s="90"/>
      <c r="B504" s="90"/>
      <c r="C504" s="90"/>
      <c r="D504" s="90"/>
      <c r="E504" s="90"/>
    </row>
    <row r="505" spans="1:5">
      <c r="A505" s="90"/>
      <c r="B505" s="90"/>
      <c r="C505" s="90"/>
      <c r="D505" s="90"/>
      <c r="E505" s="90"/>
    </row>
    <row r="506" spans="1:5">
      <c r="A506" s="90"/>
      <c r="B506" s="90"/>
      <c r="C506" s="90"/>
      <c r="D506" s="90"/>
      <c r="E506" s="90"/>
    </row>
    <row r="507" spans="1:5">
      <c r="A507" s="90"/>
      <c r="B507" s="90"/>
      <c r="C507" s="90"/>
      <c r="D507" s="90"/>
      <c r="E507" s="90"/>
    </row>
    <row r="508" spans="1:5">
      <c r="A508" s="90"/>
      <c r="B508" s="90"/>
      <c r="C508" s="90"/>
      <c r="D508" s="90"/>
      <c r="E508" s="90"/>
    </row>
    <row r="509" spans="1:5">
      <c r="A509" s="90"/>
      <c r="B509" s="90"/>
      <c r="C509" s="90"/>
      <c r="D509" s="90"/>
      <c r="E509" s="90"/>
    </row>
    <row r="510" spans="1:5">
      <c r="A510" s="90"/>
      <c r="B510" s="90"/>
      <c r="C510" s="90"/>
      <c r="D510" s="90"/>
      <c r="E510" s="90"/>
    </row>
    <row r="511" spans="1:5">
      <c r="A511" s="90"/>
      <c r="B511" s="90"/>
      <c r="C511" s="90"/>
      <c r="D511" s="90"/>
      <c r="E511" s="90"/>
    </row>
    <row r="512" spans="1:5">
      <c r="A512" s="90"/>
      <c r="B512" s="90"/>
      <c r="C512" s="90"/>
      <c r="D512" s="90"/>
      <c r="E512" s="90"/>
    </row>
    <row r="513" spans="1:5">
      <c r="A513" s="90"/>
      <c r="B513" s="90"/>
      <c r="C513" s="90"/>
      <c r="D513" s="90"/>
      <c r="E513" s="90"/>
    </row>
    <row r="514" spans="1:5">
      <c r="A514" s="90"/>
      <c r="B514" s="90"/>
      <c r="C514" s="90"/>
      <c r="D514" s="90"/>
      <c r="E514" s="90"/>
    </row>
    <row r="515" spans="1:5">
      <c r="A515" s="90"/>
      <c r="B515" s="90"/>
      <c r="C515" s="90"/>
      <c r="D515" s="90"/>
      <c r="E515" s="90"/>
    </row>
    <row r="516" spans="1:5">
      <c r="A516" s="90"/>
      <c r="B516" s="90"/>
      <c r="C516" s="90"/>
      <c r="D516" s="90"/>
      <c r="E516" s="90"/>
    </row>
    <row r="517" spans="1:5">
      <c r="A517" s="90"/>
      <c r="B517" s="90"/>
      <c r="C517" s="90"/>
      <c r="D517" s="90"/>
      <c r="E517" s="90"/>
    </row>
    <row r="518" spans="1:5">
      <c r="A518" s="90"/>
      <c r="B518" s="90"/>
      <c r="C518" s="90"/>
      <c r="D518" s="90"/>
      <c r="E518" s="90"/>
    </row>
    <row r="519" spans="1:5">
      <c r="A519" s="90"/>
      <c r="B519" s="90"/>
      <c r="C519" s="90"/>
      <c r="D519" s="90"/>
      <c r="E519" s="90"/>
    </row>
    <row r="520" spans="1:5">
      <c r="A520" s="90"/>
      <c r="B520" s="90"/>
      <c r="C520" s="90"/>
      <c r="D520" s="90"/>
      <c r="E520" s="90"/>
    </row>
    <row r="521" spans="1:5">
      <c r="A521" s="90"/>
      <c r="B521" s="90"/>
      <c r="C521" s="90"/>
      <c r="D521" s="90"/>
      <c r="E521" s="90"/>
    </row>
    <row r="522" spans="1:5">
      <c r="A522" s="90"/>
      <c r="B522" s="90"/>
      <c r="C522" s="90"/>
      <c r="D522" s="90"/>
      <c r="E522" s="90"/>
    </row>
    <row r="523" spans="1:5">
      <c r="A523" s="90"/>
      <c r="B523" s="90"/>
      <c r="C523" s="90"/>
      <c r="D523" s="90"/>
      <c r="E523" s="90"/>
    </row>
    <row r="524" spans="1:5">
      <c r="A524" s="90"/>
      <c r="B524" s="90"/>
      <c r="C524" s="90"/>
      <c r="D524" s="90"/>
      <c r="E524" s="90"/>
    </row>
    <row r="525" spans="1:5">
      <c r="A525" s="90"/>
      <c r="B525" s="90"/>
      <c r="C525" s="90"/>
      <c r="D525" s="90"/>
      <c r="E525" s="90"/>
    </row>
    <row r="526" spans="1:5">
      <c r="A526" s="90"/>
      <c r="B526" s="90"/>
      <c r="C526" s="90"/>
      <c r="D526" s="90"/>
      <c r="E526" s="90"/>
    </row>
    <row r="527" spans="1:5">
      <c r="A527" s="90"/>
      <c r="B527" s="90"/>
      <c r="C527" s="90"/>
      <c r="D527" s="90"/>
      <c r="E527" s="90"/>
    </row>
    <row r="528" spans="1:5">
      <c r="A528" s="90"/>
      <c r="B528" s="90"/>
      <c r="C528" s="90"/>
      <c r="D528" s="90"/>
      <c r="E528" s="90"/>
    </row>
    <row r="529" spans="1:5">
      <c r="A529" s="90"/>
      <c r="B529" s="90"/>
      <c r="C529" s="90"/>
      <c r="D529" s="90"/>
      <c r="E529" s="90"/>
    </row>
    <row r="530" spans="1:5">
      <c r="A530" s="90"/>
      <c r="B530" s="90"/>
      <c r="C530" s="90"/>
      <c r="D530" s="90"/>
      <c r="E530" s="90"/>
    </row>
    <row r="531" spans="1:5">
      <c r="A531" s="90"/>
      <c r="B531" s="90"/>
      <c r="C531" s="90"/>
      <c r="D531" s="90"/>
      <c r="E531" s="90"/>
    </row>
    <row r="532" spans="1:5">
      <c r="A532" s="90"/>
      <c r="B532" s="90"/>
      <c r="C532" s="90"/>
      <c r="D532" s="90"/>
      <c r="E532" s="90"/>
    </row>
    <row r="533" spans="1:5">
      <c r="A533" s="90"/>
      <c r="B533" s="90"/>
      <c r="C533" s="90"/>
      <c r="D533" s="90"/>
      <c r="E533" s="90"/>
    </row>
    <row r="534" spans="1:5">
      <c r="A534" s="90"/>
      <c r="B534" s="90"/>
      <c r="C534" s="90"/>
      <c r="D534" s="90"/>
      <c r="E534" s="90"/>
    </row>
    <row r="535" spans="1:5">
      <c r="A535" s="90"/>
      <c r="B535" s="90"/>
      <c r="C535" s="90"/>
      <c r="D535" s="90"/>
      <c r="E535" s="90"/>
    </row>
    <row r="536" spans="1:5">
      <c r="A536" s="90"/>
      <c r="B536" s="90"/>
      <c r="C536" s="90"/>
      <c r="D536" s="90"/>
      <c r="E536" s="90"/>
    </row>
    <row r="537" spans="1:5">
      <c r="A537" s="90"/>
      <c r="B537" s="90"/>
      <c r="C537" s="90"/>
      <c r="D537" s="90"/>
      <c r="E537" s="90"/>
    </row>
    <row r="538" spans="1:5">
      <c r="A538" s="90"/>
      <c r="B538" s="90"/>
      <c r="C538" s="90"/>
      <c r="D538" s="90"/>
      <c r="E538" s="90"/>
    </row>
    <row r="539" spans="1:5">
      <c r="A539" s="90"/>
      <c r="B539" s="90"/>
      <c r="C539" s="90"/>
      <c r="D539" s="90"/>
      <c r="E539" s="90"/>
    </row>
    <row r="540" spans="1:5">
      <c r="A540" s="90"/>
      <c r="B540" s="90"/>
      <c r="C540" s="90"/>
      <c r="D540" s="90"/>
      <c r="E540" s="90"/>
    </row>
    <row r="541" spans="1:5">
      <c r="A541" s="90"/>
      <c r="B541" s="90"/>
      <c r="C541" s="90"/>
      <c r="D541" s="90"/>
      <c r="E541" s="90"/>
    </row>
    <row r="542" spans="1:5">
      <c r="A542" s="90"/>
      <c r="B542" s="90"/>
      <c r="C542" s="90"/>
      <c r="D542" s="90"/>
      <c r="E542" s="90"/>
    </row>
    <row r="543" spans="1:5">
      <c r="A543" s="90"/>
      <c r="B543" s="90"/>
      <c r="C543" s="90"/>
      <c r="D543" s="90"/>
      <c r="E543" s="90"/>
    </row>
    <row r="544" spans="1:5">
      <c r="A544" s="90"/>
      <c r="B544" s="90"/>
      <c r="C544" s="90"/>
      <c r="D544" s="90"/>
      <c r="E544" s="90"/>
    </row>
    <row r="545" spans="1:5">
      <c r="A545" s="90"/>
      <c r="B545" s="90"/>
      <c r="C545" s="90"/>
      <c r="D545" s="90"/>
      <c r="E545" s="90"/>
    </row>
    <row r="546" spans="1:5">
      <c r="A546" s="90"/>
      <c r="B546" s="90"/>
      <c r="C546" s="90"/>
      <c r="D546" s="90"/>
      <c r="E546" s="90"/>
    </row>
    <row r="547" spans="1:5">
      <c r="A547" s="90"/>
      <c r="B547" s="90"/>
      <c r="C547" s="90"/>
      <c r="D547" s="90"/>
      <c r="E547" s="90"/>
    </row>
    <row r="548" spans="1:5">
      <c r="A548" s="90"/>
      <c r="B548" s="90"/>
      <c r="C548" s="90"/>
      <c r="D548" s="90"/>
      <c r="E548" s="90"/>
    </row>
    <row r="549" spans="1:5">
      <c r="A549" s="90"/>
      <c r="B549" s="90"/>
      <c r="C549" s="90"/>
      <c r="D549" s="90"/>
      <c r="E549" s="90"/>
    </row>
    <row r="550" spans="1:5">
      <c r="A550" s="90"/>
      <c r="B550" s="90"/>
      <c r="C550" s="90"/>
      <c r="D550" s="90"/>
      <c r="E550" s="90"/>
    </row>
    <row r="551" spans="1:5">
      <c r="A551" s="90"/>
      <c r="B551" s="90"/>
      <c r="C551" s="90"/>
      <c r="D551" s="90"/>
      <c r="E551" s="90"/>
    </row>
    <row r="552" spans="1:5">
      <c r="A552" s="90"/>
      <c r="B552" s="90"/>
      <c r="C552" s="90"/>
      <c r="D552" s="90"/>
      <c r="E552" s="90"/>
    </row>
    <row r="553" spans="1:5">
      <c r="A553" s="90"/>
      <c r="B553" s="90"/>
      <c r="C553" s="90"/>
      <c r="D553" s="90"/>
      <c r="E553" s="90"/>
    </row>
    <row r="554" spans="1:5">
      <c r="A554" s="90"/>
      <c r="B554" s="90"/>
      <c r="C554" s="90"/>
      <c r="D554" s="90"/>
      <c r="E554" s="90"/>
    </row>
    <row r="555" spans="1:5">
      <c r="A555" s="90"/>
      <c r="B555" s="90"/>
      <c r="C555" s="90"/>
      <c r="D555" s="90"/>
      <c r="E555" s="90"/>
    </row>
    <row r="556" spans="1:5">
      <c r="A556" s="90"/>
      <c r="B556" s="90"/>
      <c r="C556" s="90"/>
      <c r="D556" s="90"/>
      <c r="E556" s="90"/>
    </row>
    <row r="557" spans="1:5">
      <c r="A557" s="90"/>
      <c r="B557" s="90"/>
      <c r="C557" s="90"/>
      <c r="D557" s="90"/>
      <c r="E557" s="90"/>
    </row>
    <row r="558" spans="1:5">
      <c r="A558" s="90"/>
      <c r="B558" s="90"/>
      <c r="C558" s="90"/>
      <c r="D558" s="90"/>
      <c r="E558" s="90"/>
    </row>
    <row r="559" spans="1:5">
      <c r="A559" s="90"/>
      <c r="B559" s="90"/>
      <c r="C559" s="90"/>
      <c r="D559" s="90"/>
      <c r="E559" s="90"/>
    </row>
    <row r="560" spans="1:5">
      <c r="A560" s="90"/>
      <c r="B560" s="90"/>
      <c r="C560" s="90"/>
      <c r="D560" s="90"/>
      <c r="E560" s="90"/>
    </row>
    <row r="561" spans="1:5">
      <c r="A561" s="90"/>
      <c r="B561" s="90"/>
      <c r="C561" s="90"/>
      <c r="D561" s="90"/>
      <c r="E561" s="90"/>
    </row>
    <row r="562" spans="1:5">
      <c r="A562" s="90"/>
      <c r="B562" s="90"/>
      <c r="C562" s="90"/>
      <c r="D562" s="90"/>
      <c r="E562" s="90"/>
    </row>
    <row r="563" spans="1:5">
      <c r="A563" s="90"/>
      <c r="B563" s="90"/>
      <c r="C563" s="90"/>
      <c r="D563" s="90"/>
      <c r="E563" s="90"/>
    </row>
    <row r="564" spans="1:5">
      <c r="A564" s="90"/>
      <c r="B564" s="90"/>
      <c r="C564" s="90"/>
      <c r="D564" s="90"/>
      <c r="E564" s="90"/>
    </row>
    <row r="565" spans="1:5">
      <c r="A565" s="90"/>
      <c r="B565" s="90"/>
      <c r="C565" s="90"/>
      <c r="D565" s="90"/>
      <c r="E565" s="90"/>
    </row>
    <row r="566" spans="1:5">
      <c r="A566" s="90"/>
      <c r="B566" s="90"/>
      <c r="C566" s="90"/>
      <c r="D566" s="90"/>
      <c r="E566" s="90"/>
    </row>
    <row r="567" spans="1:5">
      <c r="A567" s="90"/>
      <c r="B567" s="90"/>
      <c r="C567" s="90"/>
      <c r="D567" s="90"/>
      <c r="E567" s="90"/>
    </row>
    <row r="568" spans="1:5">
      <c r="A568" s="90"/>
      <c r="B568" s="90"/>
      <c r="C568" s="90"/>
      <c r="D568" s="90"/>
      <c r="E568" s="90"/>
    </row>
    <row r="569" spans="1:5">
      <c r="A569" s="90"/>
      <c r="B569" s="90"/>
      <c r="C569" s="90"/>
      <c r="D569" s="90"/>
      <c r="E569" s="90"/>
    </row>
    <row r="570" spans="1:5">
      <c r="A570" s="90"/>
      <c r="B570" s="90"/>
      <c r="C570" s="90"/>
      <c r="D570" s="90"/>
      <c r="E570" s="90"/>
    </row>
    <row r="571" spans="1:5">
      <c r="A571" s="90"/>
      <c r="B571" s="90"/>
      <c r="C571" s="90"/>
      <c r="D571" s="90"/>
      <c r="E571" s="90"/>
    </row>
    <row r="572" spans="1:5">
      <c r="A572" s="90"/>
      <c r="B572" s="90"/>
      <c r="C572" s="90"/>
      <c r="D572" s="90"/>
      <c r="E572" s="90"/>
    </row>
    <row r="573" spans="1:5">
      <c r="A573" s="90"/>
      <c r="B573" s="90"/>
      <c r="C573" s="90"/>
      <c r="D573" s="90"/>
      <c r="E573" s="90"/>
    </row>
    <row r="574" spans="1:5">
      <c r="A574" s="90"/>
      <c r="B574" s="90"/>
      <c r="C574" s="90"/>
      <c r="D574" s="90"/>
      <c r="E574" s="90"/>
    </row>
    <row r="575" spans="1:5">
      <c r="A575" s="90"/>
      <c r="B575" s="90"/>
      <c r="C575" s="90"/>
      <c r="D575" s="90"/>
      <c r="E575" s="90"/>
    </row>
    <row r="576" spans="1:5">
      <c r="A576" s="90"/>
      <c r="B576" s="90"/>
      <c r="C576" s="90"/>
      <c r="D576" s="90"/>
      <c r="E576" s="90"/>
    </row>
    <row r="577" spans="1:5">
      <c r="A577" s="90"/>
      <c r="B577" s="90"/>
      <c r="C577" s="90"/>
      <c r="D577" s="90"/>
      <c r="E577" s="90"/>
    </row>
    <row r="578" spans="1:5">
      <c r="A578" s="90"/>
      <c r="B578" s="90"/>
      <c r="C578" s="90"/>
      <c r="D578" s="90"/>
      <c r="E578" s="90"/>
    </row>
    <row r="579" spans="1:5">
      <c r="A579" s="90"/>
      <c r="B579" s="90"/>
      <c r="C579" s="90"/>
      <c r="D579" s="90"/>
      <c r="E579" s="90"/>
    </row>
    <row r="580" spans="1:5">
      <c r="A580" s="90"/>
      <c r="B580" s="90"/>
      <c r="C580" s="90"/>
      <c r="D580" s="90"/>
      <c r="E580" s="90"/>
    </row>
    <row r="581" spans="1:5">
      <c r="A581" s="90"/>
      <c r="B581" s="90"/>
      <c r="C581" s="90"/>
      <c r="D581" s="90"/>
      <c r="E581" s="90"/>
    </row>
    <row r="582" spans="1:5">
      <c r="A582" s="90"/>
      <c r="B582" s="90"/>
      <c r="C582" s="90"/>
      <c r="D582" s="90"/>
      <c r="E582" s="90"/>
    </row>
    <row r="583" spans="1:5">
      <c r="A583" s="90"/>
      <c r="B583" s="90"/>
      <c r="C583" s="90"/>
      <c r="D583" s="90"/>
      <c r="E583" s="90"/>
    </row>
    <row r="584" spans="1:5">
      <c r="A584" s="90"/>
      <c r="B584" s="90"/>
      <c r="C584" s="90"/>
      <c r="D584" s="90"/>
      <c r="E584" s="90"/>
    </row>
    <row r="585" spans="1:5">
      <c r="A585" s="90"/>
      <c r="B585" s="90"/>
      <c r="C585" s="90"/>
      <c r="D585" s="90"/>
      <c r="E585" s="90"/>
    </row>
    <row r="586" spans="1:5">
      <c r="A586" s="90"/>
      <c r="B586" s="90"/>
      <c r="C586" s="90"/>
      <c r="D586" s="90"/>
      <c r="E586" s="90"/>
    </row>
    <row r="587" spans="1:5">
      <c r="A587" s="90"/>
      <c r="B587" s="90"/>
      <c r="C587" s="90"/>
      <c r="D587" s="90"/>
      <c r="E587" s="90"/>
    </row>
    <row r="588" spans="1:5">
      <c r="A588" s="90"/>
      <c r="B588" s="90"/>
      <c r="C588" s="90"/>
      <c r="D588" s="90"/>
      <c r="E588" s="90"/>
    </row>
    <row r="589" spans="1:5">
      <c r="A589" s="90"/>
      <c r="B589" s="90"/>
      <c r="C589" s="90"/>
      <c r="D589" s="90"/>
      <c r="E589" s="90"/>
    </row>
    <row r="590" spans="1:5">
      <c r="A590" s="90"/>
      <c r="B590" s="90"/>
      <c r="C590" s="90"/>
      <c r="D590" s="90"/>
      <c r="E590" s="90"/>
    </row>
    <row r="591" spans="1:5">
      <c r="A591" s="90"/>
      <c r="B591" s="90"/>
      <c r="C591" s="90"/>
      <c r="D591" s="90"/>
      <c r="E591" s="90"/>
    </row>
    <row r="592" spans="1:5">
      <c r="A592" s="90"/>
      <c r="B592" s="90"/>
      <c r="C592" s="90"/>
      <c r="D592" s="90"/>
      <c r="E592" s="90"/>
    </row>
    <row r="593" spans="1:5">
      <c r="A593" s="90"/>
      <c r="B593" s="90"/>
      <c r="C593" s="90"/>
      <c r="D593" s="90"/>
      <c r="E593" s="90"/>
    </row>
    <row r="594" spans="1:5">
      <c r="A594" s="90"/>
      <c r="B594" s="90"/>
      <c r="C594" s="90"/>
      <c r="D594" s="90"/>
      <c r="E594" s="90"/>
    </row>
    <row r="595" spans="1:5">
      <c r="A595" s="90"/>
      <c r="B595" s="90"/>
      <c r="C595" s="90"/>
      <c r="D595" s="90"/>
      <c r="E595" s="90"/>
    </row>
    <row r="596" spans="1:5">
      <c r="A596" s="90"/>
      <c r="B596" s="90"/>
      <c r="C596" s="90"/>
      <c r="D596" s="90"/>
      <c r="E596" s="90"/>
    </row>
    <row r="597" spans="1:5">
      <c r="A597" s="90"/>
      <c r="B597" s="90"/>
      <c r="C597" s="90"/>
      <c r="D597" s="90"/>
      <c r="E597" s="90"/>
    </row>
    <row r="598" spans="1:5">
      <c r="A598" s="90"/>
      <c r="B598" s="90"/>
      <c r="C598" s="90"/>
      <c r="D598" s="90"/>
      <c r="E598" s="90"/>
    </row>
    <row r="599" spans="1:5">
      <c r="A599" s="90"/>
      <c r="B599" s="90"/>
      <c r="C599" s="90"/>
      <c r="D599" s="90"/>
      <c r="E599" s="90"/>
    </row>
    <row r="600" spans="1:5">
      <c r="A600" s="90"/>
      <c r="B600" s="90"/>
      <c r="C600" s="90"/>
      <c r="D600" s="90"/>
      <c r="E600" s="90"/>
    </row>
    <row r="601" spans="1:5">
      <c r="A601" s="90"/>
      <c r="B601" s="90"/>
      <c r="C601" s="90"/>
      <c r="D601" s="90"/>
      <c r="E601" s="90"/>
    </row>
    <row r="602" spans="1:5">
      <c r="A602" s="90"/>
      <c r="B602" s="90"/>
      <c r="C602" s="90"/>
      <c r="D602" s="90"/>
      <c r="E602" s="90"/>
    </row>
    <row r="603" spans="1:5">
      <c r="A603" s="90"/>
      <c r="B603" s="90"/>
      <c r="C603" s="90"/>
      <c r="D603" s="90"/>
      <c r="E603" s="90"/>
    </row>
    <row r="604" spans="1:5">
      <c r="A604" s="90"/>
      <c r="B604" s="90"/>
      <c r="C604" s="90"/>
      <c r="D604" s="90"/>
      <c r="E604" s="90"/>
    </row>
    <row r="605" spans="1:5">
      <c r="A605" s="90"/>
      <c r="B605" s="90"/>
      <c r="C605" s="90"/>
      <c r="D605" s="90"/>
      <c r="E605" s="90"/>
    </row>
    <row r="606" spans="1:5">
      <c r="A606" s="90"/>
      <c r="B606" s="90"/>
      <c r="C606" s="90"/>
      <c r="D606" s="90"/>
      <c r="E606" s="90"/>
    </row>
    <row r="607" spans="1:5">
      <c r="A607" s="90"/>
      <c r="B607" s="90"/>
      <c r="C607" s="90"/>
      <c r="D607" s="90"/>
      <c r="E607" s="90"/>
    </row>
    <row r="608" spans="1:5">
      <c r="A608" s="90"/>
      <c r="B608" s="90"/>
      <c r="C608" s="90"/>
      <c r="D608" s="90"/>
      <c r="E608" s="90"/>
    </row>
    <row r="609" spans="1:5">
      <c r="A609" s="90"/>
      <c r="B609" s="90"/>
      <c r="C609" s="90"/>
      <c r="D609" s="90"/>
      <c r="E609" s="90"/>
    </row>
    <row r="610" spans="1:5">
      <c r="A610" s="90"/>
      <c r="B610" s="90"/>
      <c r="C610" s="90"/>
      <c r="D610" s="90"/>
      <c r="E610" s="90"/>
    </row>
    <row r="611" spans="1:5">
      <c r="A611" s="90"/>
      <c r="B611" s="90"/>
      <c r="C611" s="90"/>
      <c r="D611" s="90"/>
      <c r="E611" s="90"/>
    </row>
    <row r="612" spans="1:5">
      <c r="A612" s="90"/>
      <c r="B612" s="90"/>
      <c r="C612" s="90"/>
      <c r="D612" s="90"/>
      <c r="E612" s="90"/>
    </row>
    <row r="613" spans="1:5">
      <c r="A613" s="90"/>
      <c r="B613" s="90"/>
      <c r="C613" s="90"/>
      <c r="D613" s="90"/>
      <c r="E613" s="90"/>
    </row>
    <row r="614" spans="1:5">
      <c r="A614" s="90"/>
      <c r="B614" s="90"/>
      <c r="C614" s="90"/>
      <c r="D614" s="90"/>
      <c r="E614" s="90"/>
    </row>
    <row r="615" spans="1:5">
      <c r="A615" s="90"/>
      <c r="B615" s="90"/>
      <c r="C615" s="90"/>
      <c r="D615" s="90"/>
      <c r="E615" s="90"/>
    </row>
    <row r="616" spans="1:5">
      <c r="A616" s="90"/>
      <c r="B616" s="90"/>
      <c r="C616" s="90"/>
      <c r="D616" s="90"/>
      <c r="E616" s="90"/>
    </row>
    <row r="617" spans="1:5">
      <c r="A617" s="90"/>
      <c r="B617" s="90"/>
      <c r="C617" s="90"/>
      <c r="D617" s="90"/>
      <c r="E617" s="90"/>
    </row>
    <row r="618" spans="1:5">
      <c r="A618" s="90"/>
      <c r="B618" s="90"/>
      <c r="C618" s="90"/>
      <c r="D618" s="90"/>
      <c r="E618" s="90"/>
    </row>
    <row r="619" spans="1:5">
      <c r="A619" s="90"/>
      <c r="B619" s="90"/>
      <c r="C619" s="90"/>
      <c r="D619" s="90"/>
      <c r="E619" s="90"/>
    </row>
    <row r="620" spans="1:5">
      <c r="A620" s="90"/>
      <c r="B620" s="90"/>
      <c r="C620" s="90"/>
      <c r="D620" s="90"/>
      <c r="E620" s="90"/>
    </row>
    <row r="621" spans="1:5">
      <c r="A621" s="90"/>
      <c r="B621" s="90"/>
      <c r="C621" s="90"/>
      <c r="D621" s="90"/>
      <c r="E621" s="90"/>
    </row>
    <row r="622" spans="1:5">
      <c r="A622" s="90"/>
      <c r="B622" s="90"/>
      <c r="C622" s="90"/>
      <c r="D622" s="90"/>
      <c r="E622" s="90"/>
    </row>
    <row r="623" spans="1:5">
      <c r="A623" s="90"/>
      <c r="B623" s="90"/>
      <c r="C623" s="90"/>
      <c r="D623" s="90"/>
      <c r="E623" s="90"/>
    </row>
    <row r="624" spans="1:5">
      <c r="A624" s="90"/>
      <c r="B624" s="90"/>
      <c r="C624" s="90"/>
      <c r="D624" s="90"/>
      <c r="E624" s="90"/>
    </row>
    <row r="625" spans="1:5">
      <c r="A625" s="90"/>
      <c r="B625" s="90"/>
      <c r="C625" s="90"/>
      <c r="D625" s="90"/>
      <c r="E625" s="90"/>
    </row>
    <row r="626" spans="1:5">
      <c r="A626" s="90"/>
      <c r="B626" s="90"/>
      <c r="C626" s="90"/>
      <c r="D626" s="90"/>
      <c r="E626" s="90"/>
    </row>
    <row r="627" spans="1:5">
      <c r="A627" s="90"/>
      <c r="B627" s="90"/>
      <c r="C627" s="90"/>
      <c r="D627" s="90"/>
      <c r="E627" s="90"/>
    </row>
    <row r="628" spans="1:5">
      <c r="A628" s="90"/>
      <c r="B628" s="90"/>
      <c r="C628" s="90"/>
      <c r="D628" s="90"/>
      <c r="E628" s="90"/>
    </row>
    <row r="629" spans="1:5">
      <c r="A629" s="90"/>
      <c r="B629" s="90"/>
      <c r="C629" s="90"/>
      <c r="D629" s="90"/>
      <c r="E629" s="90"/>
    </row>
    <row r="630" spans="1:5">
      <c r="A630" s="90"/>
      <c r="B630" s="90"/>
      <c r="C630" s="90"/>
      <c r="D630" s="90"/>
      <c r="E630" s="90"/>
    </row>
    <row r="631" spans="1:5">
      <c r="A631" s="90"/>
      <c r="B631" s="90"/>
      <c r="C631" s="90"/>
      <c r="D631" s="90"/>
      <c r="E631" s="90"/>
    </row>
    <row r="632" spans="1:5">
      <c r="A632" s="90"/>
      <c r="B632" s="90"/>
      <c r="C632" s="90"/>
      <c r="D632" s="90"/>
      <c r="E632" s="90"/>
    </row>
    <row r="633" spans="1:5">
      <c r="A633" s="90"/>
      <c r="B633" s="90"/>
      <c r="C633" s="90"/>
      <c r="D633" s="90"/>
      <c r="E633" s="90"/>
    </row>
    <row r="634" spans="1:5">
      <c r="A634" s="90"/>
      <c r="B634" s="90"/>
      <c r="C634" s="90"/>
      <c r="D634" s="90"/>
      <c r="E634" s="90"/>
    </row>
    <row r="635" spans="1:5">
      <c r="A635" s="90"/>
      <c r="B635" s="90"/>
      <c r="C635" s="90"/>
      <c r="D635" s="90"/>
      <c r="E635" s="90"/>
    </row>
    <row r="636" spans="1:5">
      <c r="A636" s="90"/>
      <c r="B636" s="90"/>
      <c r="C636" s="90"/>
      <c r="D636" s="90"/>
      <c r="E636" s="90"/>
    </row>
    <row r="637" spans="1:5">
      <c r="A637" s="90"/>
      <c r="B637" s="90"/>
      <c r="C637" s="90"/>
      <c r="D637" s="90"/>
      <c r="E637" s="90"/>
    </row>
    <row r="638" spans="1:5">
      <c r="A638" s="90"/>
      <c r="B638" s="90"/>
      <c r="C638" s="90"/>
      <c r="D638" s="90"/>
      <c r="E638" s="90"/>
    </row>
    <row r="639" spans="1:5">
      <c r="A639" s="90"/>
      <c r="B639" s="90"/>
      <c r="C639" s="90"/>
      <c r="D639" s="90"/>
      <c r="E639" s="90"/>
    </row>
    <row r="640" spans="1:5">
      <c r="A640" s="90"/>
      <c r="B640" s="90"/>
      <c r="C640" s="90"/>
      <c r="D640" s="90"/>
      <c r="E640" s="90"/>
    </row>
    <row r="641" spans="1:5">
      <c r="A641" s="90"/>
      <c r="B641" s="90"/>
      <c r="C641" s="90"/>
      <c r="D641" s="90"/>
      <c r="E641" s="90"/>
    </row>
    <row r="642" spans="1:5">
      <c r="A642" s="90"/>
      <c r="B642" s="90"/>
      <c r="C642" s="90"/>
      <c r="D642" s="90"/>
      <c r="E642" s="90"/>
    </row>
    <row r="643" spans="1:5">
      <c r="A643" s="90"/>
      <c r="B643" s="90"/>
      <c r="C643" s="90"/>
      <c r="D643" s="90"/>
      <c r="E643" s="90"/>
    </row>
    <row r="644" spans="1:5">
      <c r="A644" s="90"/>
      <c r="B644" s="90"/>
      <c r="C644" s="90"/>
      <c r="D644" s="90"/>
      <c r="E644" s="90"/>
    </row>
    <row r="645" spans="1:5">
      <c r="A645" s="90"/>
      <c r="B645" s="90"/>
      <c r="C645" s="90"/>
      <c r="D645" s="90"/>
      <c r="E645" s="90"/>
    </row>
    <row r="646" spans="1:5">
      <c r="A646" s="90"/>
      <c r="B646" s="90"/>
      <c r="C646" s="90"/>
      <c r="D646" s="90"/>
      <c r="E646" s="90"/>
    </row>
    <row r="647" spans="1:5">
      <c r="A647" s="90"/>
      <c r="B647" s="90"/>
      <c r="C647" s="90"/>
      <c r="D647" s="90"/>
      <c r="E647" s="90"/>
    </row>
    <row r="648" spans="1:5">
      <c r="A648" s="90"/>
      <c r="B648" s="90"/>
      <c r="C648" s="90"/>
      <c r="D648" s="90"/>
      <c r="E648" s="90"/>
    </row>
    <row r="649" spans="1:5">
      <c r="A649" s="90"/>
      <c r="B649" s="90"/>
      <c r="C649" s="90"/>
      <c r="D649" s="90"/>
      <c r="E649" s="90"/>
    </row>
    <row r="650" spans="1:5">
      <c r="A650" s="90"/>
      <c r="B650" s="90"/>
      <c r="C650" s="90"/>
      <c r="D650" s="90"/>
      <c r="E650" s="90"/>
    </row>
    <row r="651" spans="1:5">
      <c r="A651" s="90"/>
      <c r="B651" s="90"/>
      <c r="C651" s="90"/>
      <c r="D651" s="90"/>
      <c r="E651" s="90"/>
    </row>
    <row r="652" spans="1:5">
      <c r="A652" s="90"/>
      <c r="B652" s="90"/>
      <c r="C652" s="90"/>
      <c r="D652" s="90"/>
      <c r="E652" s="90"/>
    </row>
    <row r="653" spans="1:5">
      <c r="A653" s="90"/>
      <c r="B653" s="90"/>
      <c r="C653" s="90"/>
      <c r="D653" s="90"/>
      <c r="E653" s="90"/>
    </row>
    <row r="654" spans="1:5">
      <c r="A654" s="90"/>
      <c r="B654" s="90"/>
      <c r="C654" s="90"/>
      <c r="D654" s="90"/>
      <c r="E654" s="90"/>
    </row>
    <row r="655" spans="1:5">
      <c r="A655" s="90"/>
      <c r="B655" s="90"/>
      <c r="C655" s="90"/>
      <c r="D655" s="90"/>
      <c r="E655" s="90"/>
    </row>
    <row r="656" spans="1:5">
      <c r="A656" s="90"/>
      <c r="B656" s="90"/>
      <c r="C656" s="90"/>
      <c r="D656" s="90"/>
      <c r="E656" s="90"/>
    </row>
    <row r="657" spans="1:5">
      <c r="A657" s="90"/>
      <c r="B657" s="90"/>
      <c r="C657" s="90"/>
      <c r="D657" s="90"/>
      <c r="E657" s="90"/>
    </row>
    <row r="658" spans="1:5">
      <c r="A658" s="90"/>
      <c r="B658" s="90"/>
      <c r="C658" s="90"/>
      <c r="D658" s="90"/>
      <c r="E658" s="90"/>
    </row>
    <row r="659" spans="1:5">
      <c r="A659" s="90"/>
      <c r="B659" s="90"/>
      <c r="C659" s="90"/>
      <c r="D659" s="90"/>
      <c r="E659" s="90"/>
    </row>
    <row r="660" spans="1:5">
      <c r="A660" s="90"/>
      <c r="B660" s="90"/>
      <c r="C660" s="90"/>
      <c r="D660" s="90"/>
      <c r="E660" s="90"/>
    </row>
    <row r="661" spans="1:5">
      <c r="A661" s="90"/>
      <c r="B661" s="90"/>
      <c r="C661" s="90"/>
      <c r="D661" s="90"/>
      <c r="E661" s="90"/>
    </row>
    <row r="662" spans="1:5">
      <c r="A662" s="90"/>
      <c r="B662" s="90"/>
      <c r="C662" s="90"/>
      <c r="D662" s="90"/>
      <c r="E662" s="90"/>
    </row>
    <row r="663" spans="1:5">
      <c r="A663" s="90"/>
      <c r="B663" s="90"/>
      <c r="C663" s="90"/>
      <c r="D663" s="90"/>
      <c r="E663" s="90"/>
    </row>
    <row r="664" spans="1:5">
      <c r="A664" s="90"/>
      <c r="B664" s="90"/>
      <c r="C664" s="90"/>
      <c r="D664" s="90"/>
      <c r="E664" s="90"/>
    </row>
    <row r="665" spans="1:5">
      <c r="A665" s="90"/>
      <c r="B665" s="90"/>
      <c r="C665" s="90"/>
      <c r="D665" s="90"/>
      <c r="E665" s="90"/>
    </row>
    <row r="666" spans="1:5">
      <c r="A666" s="90"/>
      <c r="B666" s="90"/>
      <c r="C666" s="90"/>
      <c r="D666" s="90"/>
      <c r="E666" s="90"/>
    </row>
    <row r="667" spans="1:5">
      <c r="A667" s="90"/>
      <c r="B667" s="90"/>
      <c r="C667" s="90"/>
      <c r="D667" s="90"/>
      <c r="E667" s="90"/>
    </row>
    <row r="668" spans="1:5">
      <c r="A668" s="90"/>
      <c r="B668" s="90"/>
      <c r="C668" s="90"/>
      <c r="D668" s="90"/>
      <c r="E668" s="90"/>
    </row>
    <row r="669" spans="1:5">
      <c r="A669" s="90"/>
      <c r="B669" s="90"/>
      <c r="C669" s="90"/>
      <c r="D669" s="90"/>
      <c r="E669" s="90"/>
    </row>
    <row r="670" spans="1:5">
      <c r="A670" s="90"/>
      <c r="B670" s="90"/>
      <c r="C670" s="90"/>
      <c r="D670" s="90"/>
      <c r="E670" s="90"/>
    </row>
    <row r="671" spans="1:5">
      <c r="A671" s="90"/>
      <c r="B671" s="90"/>
      <c r="C671" s="90"/>
      <c r="D671" s="90"/>
      <c r="E671" s="90"/>
    </row>
    <row r="672" spans="1:5">
      <c r="A672" s="90"/>
      <c r="B672" s="90"/>
      <c r="C672" s="90"/>
      <c r="D672" s="90"/>
      <c r="E672" s="90"/>
    </row>
    <row r="673" spans="1:5">
      <c r="A673" s="90"/>
      <c r="B673" s="90"/>
      <c r="C673" s="90"/>
      <c r="D673" s="90"/>
      <c r="E673" s="90"/>
    </row>
    <row r="674" spans="1:5">
      <c r="A674" s="90"/>
      <c r="B674" s="90"/>
      <c r="C674" s="90"/>
      <c r="D674" s="90"/>
      <c r="E674" s="90"/>
    </row>
    <row r="675" spans="1:5">
      <c r="A675" s="90"/>
      <c r="B675" s="90"/>
      <c r="C675" s="90"/>
      <c r="D675" s="90"/>
      <c r="E675" s="90"/>
    </row>
    <row r="676" spans="1:5">
      <c r="A676" s="90"/>
      <c r="B676" s="90"/>
      <c r="C676" s="90"/>
      <c r="D676" s="90"/>
      <c r="E676" s="90"/>
    </row>
    <row r="677" spans="1:5">
      <c r="A677" s="90"/>
      <c r="B677" s="90"/>
      <c r="C677" s="90"/>
      <c r="D677" s="90"/>
      <c r="E677" s="90"/>
    </row>
    <row r="678" spans="1:5">
      <c r="A678" s="90"/>
      <c r="B678" s="90"/>
      <c r="C678" s="90"/>
      <c r="D678" s="90"/>
      <c r="E678" s="90"/>
    </row>
    <row r="679" spans="1:5">
      <c r="A679" s="90"/>
      <c r="B679" s="90"/>
      <c r="C679" s="90"/>
      <c r="D679" s="90"/>
      <c r="E679" s="90"/>
    </row>
    <row r="680" spans="1:5">
      <c r="A680" s="90"/>
      <c r="B680" s="90"/>
      <c r="C680" s="90"/>
      <c r="D680" s="90"/>
      <c r="E680" s="90"/>
    </row>
    <row r="681" spans="1:5">
      <c r="A681" s="90"/>
      <c r="B681" s="90"/>
      <c r="C681" s="90"/>
      <c r="D681" s="90"/>
      <c r="E681" s="90"/>
    </row>
    <row r="682" spans="1:5">
      <c r="A682" s="90"/>
      <c r="B682" s="90"/>
      <c r="C682" s="90"/>
      <c r="D682" s="90"/>
      <c r="E682" s="90"/>
    </row>
    <row r="683" spans="1:5">
      <c r="A683" s="90"/>
      <c r="B683" s="90"/>
      <c r="C683" s="90"/>
      <c r="D683" s="90"/>
      <c r="E683" s="90"/>
    </row>
    <row r="684" spans="1:5">
      <c r="A684" s="90"/>
      <c r="B684" s="90"/>
      <c r="C684" s="90"/>
      <c r="D684" s="90"/>
      <c r="E684" s="90"/>
    </row>
    <row r="685" spans="1:5">
      <c r="A685" s="90"/>
      <c r="B685" s="90"/>
      <c r="C685" s="90"/>
      <c r="D685" s="90"/>
      <c r="E685" s="90"/>
    </row>
    <row r="686" spans="1:5">
      <c r="A686" s="90"/>
      <c r="B686" s="90"/>
      <c r="C686" s="90"/>
      <c r="D686" s="90"/>
      <c r="E686" s="90"/>
    </row>
    <row r="687" spans="1:5">
      <c r="A687" s="90"/>
      <c r="B687" s="90"/>
      <c r="C687" s="90"/>
      <c r="D687" s="90"/>
      <c r="E687" s="90"/>
    </row>
    <row r="688" spans="1:5">
      <c r="A688" s="90"/>
      <c r="B688" s="90"/>
      <c r="C688" s="90"/>
      <c r="D688" s="90"/>
      <c r="E688" s="90"/>
    </row>
    <row r="689" spans="1:5">
      <c r="A689" s="90"/>
      <c r="B689" s="90"/>
      <c r="C689" s="90"/>
      <c r="D689" s="90"/>
      <c r="E689" s="90"/>
    </row>
    <row r="690" spans="1:5">
      <c r="A690" s="90"/>
      <c r="B690" s="90"/>
      <c r="C690" s="90"/>
      <c r="D690" s="90"/>
      <c r="E690" s="90"/>
    </row>
    <row r="691" spans="1:5">
      <c r="A691" s="90"/>
      <c r="B691" s="90"/>
      <c r="C691" s="90"/>
      <c r="D691" s="90"/>
      <c r="E691" s="90"/>
    </row>
    <row r="692" spans="1:5">
      <c r="A692" s="90"/>
      <c r="B692" s="90"/>
      <c r="C692" s="90"/>
      <c r="D692" s="90"/>
      <c r="E692" s="90"/>
    </row>
    <row r="693" spans="1:5">
      <c r="A693" s="90"/>
      <c r="B693" s="90"/>
      <c r="C693" s="90"/>
      <c r="D693" s="90"/>
      <c r="E693" s="90"/>
    </row>
    <row r="694" spans="1:5">
      <c r="A694" s="90"/>
      <c r="B694" s="90"/>
      <c r="C694" s="90"/>
      <c r="D694" s="90"/>
      <c r="E694" s="90"/>
    </row>
    <row r="695" spans="1:5">
      <c r="A695" s="90"/>
      <c r="B695" s="90"/>
      <c r="C695" s="90"/>
      <c r="D695" s="90"/>
      <c r="E695" s="90"/>
    </row>
    <row r="696" spans="1:5">
      <c r="A696" s="90"/>
      <c r="B696" s="90"/>
      <c r="C696" s="90"/>
      <c r="D696" s="90"/>
      <c r="E696" s="90"/>
    </row>
    <row r="697" spans="1:5">
      <c r="A697" s="90"/>
      <c r="B697" s="90"/>
      <c r="C697" s="90"/>
      <c r="D697" s="90"/>
      <c r="E697" s="90"/>
    </row>
    <row r="698" spans="1:5">
      <c r="A698" s="90"/>
      <c r="B698" s="90"/>
      <c r="C698" s="90"/>
      <c r="D698" s="90"/>
      <c r="E698" s="90"/>
    </row>
    <row r="699" spans="1:5">
      <c r="A699" s="90"/>
      <c r="B699" s="90"/>
      <c r="C699" s="90"/>
      <c r="D699" s="90"/>
      <c r="E699" s="90"/>
    </row>
    <row r="700" spans="1:5">
      <c r="A700" s="90"/>
      <c r="B700" s="90"/>
      <c r="C700" s="90"/>
      <c r="D700" s="90"/>
      <c r="E700" s="90"/>
    </row>
    <row r="701" spans="1:5">
      <c r="A701" s="90"/>
      <c r="B701" s="90"/>
      <c r="C701" s="90"/>
      <c r="D701" s="90"/>
      <c r="E701" s="90"/>
    </row>
    <row r="702" spans="1:5">
      <c r="A702" s="90"/>
      <c r="B702" s="90"/>
      <c r="C702" s="90"/>
      <c r="D702" s="90"/>
      <c r="E702" s="90"/>
    </row>
    <row r="703" spans="1:5">
      <c r="A703" s="90"/>
      <c r="B703" s="90"/>
      <c r="C703" s="90"/>
      <c r="D703" s="90"/>
      <c r="E703" s="90"/>
    </row>
    <row r="704" spans="1:5">
      <c r="A704" s="90"/>
      <c r="B704" s="90"/>
      <c r="C704" s="90"/>
      <c r="D704" s="90"/>
      <c r="E704" s="90"/>
    </row>
    <row r="705" spans="1:5">
      <c r="A705" s="90"/>
      <c r="B705" s="90"/>
      <c r="C705" s="90"/>
      <c r="D705" s="90"/>
      <c r="E705" s="90"/>
    </row>
    <row r="706" spans="1:5">
      <c r="A706" s="90"/>
      <c r="B706" s="90"/>
      <c r="C706" s="90"/>
      <c r="D706" s="90"/>
      <c r="E706" s="90"/>
    </row>
    <row r="707" spans="1:5">
      <c r="A707" s="90"/>
      <c r="B707" s="90"/>
      <c r="C707" s="90"/>
      <c r="D707" s="90"/>
      <c r="E707" s="90"/>
    </row>
    <row r="708" spans="1:5">
      <c r="A708" s="90"/>
      <c r="B708" s="90"/>
      <c r="C708" s="90"/>
      <c r="D708" s="90"/>
      <c r="E708" s="90"/>
    </row>
    <row r="709" spans="1:5">
      <c r="A709" s="90"/>
      <c r="B709" s="90"/>
      <c r="C709" s="90"/>
      <c r="D709" s="90"/>
      <c r="E709" s="90"/>
    </row>
    <row r="710" spans="1:5">
      <c r="A710" s="90"/>
      <c r="B710" s="90"/>
      <c r="C710" s="90"/>
      <c r="D710" s="90"/>
      <c r="E710" s="90"/>
    </row>
    <row r="711" spans="1:5">
      <c r="A711" s="90"/>
      <c r="B711" s="90"/>
      <c r="C711" s="90"/>
      <c r="D711" s="90"/>
      <c r="E711" s="90"/>
    </row>
    <row r="712" spans="1:5">
      <c r="A712" s="90"/>
      <c r="B712" s="90"/>
      <c r="C712" s="90"/>
      <c r="D712" s="90"/>
      <c r="E712" s="90"/>
    </row>
    <row r="713" spans="1:5">
      <c r="A713" s="90"/>
      <c r="B713" s="90"/>
      <c r="C713" s="90"/>
      <c r="D713" s="90"/>
      <c r="E713" s="90"/>
    </row>
    <row r="714" spans="1:5">
      <c r="A714" s="90"/>
      <c r="B714" s="90"/>
      <c r="C714" s="90"/>
      <c r="D714" s="90"/>
      <c r="E714" s="90"/>
    </row>
    <row r="715" spans="1:5">
      <c r="A715" s="90"/>
      <c r="B715" s="90"/>
      <c r="C715" s="90"/>
      <c r="D715" s="90"/>
      <c r="E715" s="90"/>
    </row>
    <row r="716" spans="1:5">
      <c r="A716" s="90"/>
      <c r="B716" s="90"/>
      <c r="C716" s="90"/>
      <c r="D716" s="90"/>
      <c r="E716" s="90"/>
    </row>
    <row r="717" spans="1:5">
      <c r="A717" s="90"/>
      <c r="B717" s="90"/>
      <c r="C717" s="90"/>
      <c r="D717" s="90"/>
      <c r="E717" s="90"/>
    </row>
    <row r="718" spans="1:5">
      <c r="A718" s="90"/>
      <c r="B718" s="90"/>
      <c r="C718" s="90"/>
      <c r="D718" s="90"/>
      <c r="E718" s="90"/>
    </row>
    <row r="719" spans="1:5">
      <c r="A719" s="90"/>
      <c r="B719" s="90"/>
      <c r="C719" s="90"/>
      <c r="D719" s="90"/>
      <c r="E719" s="90"/>
    </row>
    <row r="720" spans="1:5">
      <c r="A720" s="90"/>
      <c r="B720" s="90"/>
      <c r="C720" s="90"/>
      <c r="D720" s="90"/>
      <c r="E720" s="90"/>
    </row>
    <row r="721" spans="1:5">
      <c r="A721" s="90"/>
      <c r="B721" s="90"/>
      <c r="C721" s="90"/>
      <c r="D721" s="90"/>
      <c r="E721" s="90"/>
    </row>
    <row r="722" spans="1:5">
      <c r="A722" s="90"/>
      <c r="B722" s="90"/>
      <c r="C722" s="90"/>
      <c r="D722" s="90"/>
      <c r="E722" s="90"/>
    </row>
    <row r="723" spans="1:5">
      <c r="A723" s="90"/>
      <c r="B723" s="90"/>
      <c r="C723" s="90"/>
      <c r="D723" s="90"/>
      <c r="E723" s="90"/>
    </row>
    <row r="724" spans="1:5">
      <c r="A724" s="90"/>
      <c r="B724" s="90"/>
      <c r="C724" s="90"/>
      <c r="D724" s="90"/>
      <c r="E724" s="90"/>
    </row>
    <row r="725" spans="1:5">
      <c r="A725" s="90"/>
      <c r="B725" s="90"/>
      <c r="C725" s="90"/>
      <c r="D725" s="90"/>
      <c r="E725" s="90"/>
    </row>
    <row r="726" spans="1:5">
      <c r="A726" s="90"/>
      <c r="B726" s="90"/>
      <c r="C726" s="90"/>
      <c r="D726" s="90"/>
      <c r="E726" s="90"/>
    </row>
    <row r="727" spans="1:5">
      <c r="A727" s="90"/>
      <c r="B727" s="90"/>
      <c r="C727" s="90"/>
      <c r="D727" s="90"/>
      <c r="E727" s="90"/>
    </row>
    <row r="728" spans="1:5">
      <c r="A728" s="90"/>
      <c r="B728" s="90"/>
      <c r="C728" s="90"/>
      <c r="D728" s="90"/>
      <c r="E728" s="90"/>
    </row>
    <row r="729" spans="1:5">
      <c r="A729" s="90"/>
      <c r="B729" s="90"/>
      <c r="C729" s="90"/>
      <c r="D729" s="90"/>
      <c r="E729" s="90"/>
    </row>
    <row r="730" spans="1:5">
      <c r="A730" s="90"/>
      <c r="B730" s="90"/>
      <c r="C730" s="90"/>
      <c r="D730" s="90"/>
      <c r="E730" s="90"/>
    </row>
    <row r="731" spans="1:5">
      <c r="A731" s="90"/>
      <c r="B731" s="90"/>
      <c r="C731" s="90"/>
      <c r="D731" s="90"/>
      <c r="E731" s="90"/>
    </row>
    <row r="732" spans="1:5">
      <c r="A732" s="90"/>
      <c r="B732" s="90"/>
      <c r="C732" s="90"/>
      <c r="D732" s="90"/>
      <c r="E732" s="90"/>
    </row>
    <row r="733" spans="1:5">
      <c r="A733" s="90"/>
      <c r="B733" s="90"/>
      <c r="C733" s="90"/>
      <c r="D733" s="90"/>
      <c r="E733" s="90"/>
    </row>
    <row r="734" spans="1:5">
      <c r="A734" s="90"/>
      <c r="B734" s="90"/>
      <c r="C734" s="90"/>
      <c r="D734" s="90"/>
      <c r="E734" s="90"/>
    </row>
    <row r="735" spans="1:5">
      <c r="A735" s="90"/>
      <c r="B735" s="90"/>
      <c r="C735" s="90"/>
      <c r="D735" s="90"/>
      <c r="E735" s="90"/>
    </row>
    <row r="736" spans="1:5">
      <c r="A736" s="90"/>
      <c r="B736" s="90"/>
      <c r="C736" s="90"/>
      <c r="D736" s="90"/>
      <c r="E736" s="90"/>
    </row>
    <row r="737" spans="1:5">
      <c r="A737" s="90"/>
      <c r="B737" s="90"/>
      <c r="C737" s="90"/>
      <c r="D737" s="90"/>
      <c r="E737" s="90"/>
    </row>
    <row r="738" spans="1:5">
      <c r="A738" s="90"/>
      <c r="B738" s="90"/>
      <c r="C738" s="90"/>
      <c r="D738" s="90"/>
      <c r="E738" s="90"/>
    </row>
    <row r="739" spans="1:5">
      <c r="A739" s="90"/>
      <c r="B739" s="90"/>
      <c r="C739" s="90"/>
      <c r="D739" s="90"/>
      <c r="E739" s="90"/>
    </row>
    <row r="740" spans="1:5">
      <c r="A740" s="90"/>
      <c r="B740" s="90"/>
      <c r="C740" s="90"/>
      <c r="D740" s="90"/>
      <c r="E740" s="90"/>
    </row>
    <row r="741" spans="1:5">
      <c r="A741" s="90"/>
      <c r="B741" s="90"/>
      <c r="C741" s="90"/>
      <c r="D741" s="90"/>
      <c r="E741" s="90"/>
    </row>
    <row r="742" spans="1:5">
      <c r="A742" s="90"/>
      <c r="B742" s="90"/>
      <c r="C742" s="90"/>
      <c r="D742" s="90"/>
      <c r="E742" s="90"/>
    </row>
    <row r="743" spans="1:5">
      <c r="A743" s="90"/>
      <c r="B743" s="90"/>
      <c r="C743" s="90"/>
      <c r="D743" s="90"/>
      <c r="E743" s="90"/>
    </row>
    <row r="744" spans="1:5">
      <c r="A744" s="90"/>
      <c r="B744" s="90"/>
      <c r="C744" s="90"/>
      <c r="D744" s="90"/>
      <c r="E744" s="90"/>
    </row>
    <row r="745" spans="1:5">
      <c r="A745" s="90"/>
      <c r="B745" s="90"/>
      <c r="C745" s="90"/>
      <c r="D745" s="90"/>
      <c r="E745" s="90"/>
    </row>
    <row r="746" spans="1:5">
      <c r="A746" s="90"/>
      <c r="B746" s="90"/>
      <c r="C746" s="90"/>
      <c r="D746" s="90"/>
      <c r="E746" s="90"/>
    </row>
    <row r="747" spans="1:5">
      <c r="A747" s="90"/>
      <c r="B747" s="90"/>
      <c r="C747" s="90"/>
      <c r="D747" s="90"/>
      <c r="E747" s="90"/>
    </row>
    <row r="748" spans="1:5">
      <c r="A748" s="90"/>
      <c r="B748" s="90"/>
      <c r="C748" s="90"/>
      <c r="D748" s="90"/>
      <c r="E748" s="90"/>
    </row>
    <row r="749" spans="1:5">
      <c r="A749" s="90"/>
      <c r="B749" s="90"/>
      <c r="C749" s="90"/>
      <c r="D749" s="90"/>
      <c r="E749" s="90"/>
    </row>
    <row r="750" spans="1:5">
      <c r="A750" s="90"/>
      <c r="B750" s="90"/>
      <c r="C750" s="90"/>
      <c r="D750" s="90"/>
      <c r="E750" s="90"/>
    </row>
    <row r="751" spans="1:5">
      <c r="A751" s="90"/>
      <c r="B751" s="90"/>
      <c r="C751" s="90"/>
      <c r="D751" s="90"/>
      <c r="E751" s="90"/>
    </row>
    <row r="752" spans="1:5">
      <c r="A752" s="90"/>
      <c r="B752" s="90"/>
      <c r="C752" s="90"/>
      <c r="D752" s="90"/>
      <c r="E752" s="90"/>
    </row>
    <row r="753" spans="1:5">
      <c r="A753" s="90"/>
      <c r="B753" s="90"/>
      <c r="C753" s="90"/>
      <c r="D753" s="90"/>
      <c r="E753" s="90"/>
    </row>
    <row r="754" spans="1:5">
      <c r="A754" s="90"/>
      <c r="B754" s="90"/>
      <c r="C754" s="90"/>
      <c r="D754" s="90"/>
      <c r="E754" s="90"/>
    </row>
    <row r="755" spans="1:5">
      <c r="A755" s="90"/>
      <c r="B755" s="90"/>
      <c r="C755" s="90"/>
      <c r="D755" s="90"/>
      <c r="E755" s="90"/>
    </row>
    <row r="756" spans="1:5">
      <c r="A756" s="90"/>
      <c r="B756" s="90"/>
      <c r="C756" s="90"/>
      <c r="D756" s="90"/>
      <c r="E756" s="90"/>
    </row>
    <row r="757" spans="1:5">
      <c r="A757" s="90"/>
      <c r="B757" s="90"/>
      <c r="C757" s="90"/>
      <c r="D757" s="90"/>
      <c r="E757" s="90"/>
    </row>
    <row r="758" spans="1:5">
      <c r="A758" s="90"/>
      <c r="B758" s="90"/>
      <c r="C758" s="90"/>
      <c r="D758" s="90"/>
      <c r="E758" s="90"/>
    </row>
    <row r="759" spans="1:5">
      <c r="A759" s="90"/>
      <c r="B759" s="90"/>
      <c r="C759" s="90"/>
      <c r="D759" s="90"/>
      <c r="E759" s="90"/>
    </row>
    <row r="760" spans="1:5">
      <c r="A760" s="90"/>
      <c r="B760" s="90"/>
      <c r="C760" s="90"/>
      <c r="D760" s="90"/>
      <c r="E760" s="90"/>
    </row>
    <row r="761" spans="1:5">
      <c r="A761" s="90"/>
      <c r="B761" s="90"/>
      <c r="C761" s="90"/>
      <c r="D761" s="90"/>
      <c r="E761" s="90"/>
    </row>
    <row r="762" spans="1:5">
      <c r="A762" s="90"/>
      <c r="B762" s="90"/>
      <c r="C762" s="90"/>
      <c r="D762" s="90"/>
      <c r="E762" s="90"/>
    </row>
    <row r="763" spans="1:5">
      <c r="A763" s="90"/>
      <c r="B763" s="90"/>
      <c r="C763" s="90"/>
      <c r="D763" s="90"/>
      <c r="E763" s="90"/>
    </row>
    <row r="764" spans="1:5">
      <c r="A764" s="90"/>
      <c r="B764" s="90"/>
      <c r="C764" s="90"/>
      <c r="D764" s="90"/>
      <c r="E764" s="90"/>
    </row>
    <row r="765" spans="1:5">
      <c r="A765" s="90"/>
      <c r="B765" s="90"/>
      <c r="C765" s="90"/>
      <c r="D765" s="90"/>
      <c r="E765" s="90"/>
    </row>
    <row r="766" spans="1:5">
      <c r="A766" s="90"/>
      <c r="B766" s="90"/>
      <c r="C766" s="90"/>
      <c r="D766" s="90"/>
      <c r="E766" s="90"/>
    </row>
    <row r="767" spans="1:5">
      <c r="A767" s="90"/>
      <c r="B767" s="90"/>
      <c r="C767" s="90"/>
      <c r="D767" s="90"/>
      <c r="E767" s="90"/>
    </row>
    <row r="768" spans="1:5">
      <c r="A768" s="90"/>
      <c r="B768" s="90"/>
      <c r="C768" s="90"/>
      <c r="D768" s="90"/>
      <c r="E768" s="90"/>
    </row>
    <row r="769" spans="1:5">
      <c r="A769" s="90"/>
      <c r="B769" s="90"/>
      <c r="C769" s="90"/>
      <c r="D769" s="90"/>
      <c r="E769" s="90"/>
    </row>
    <row r="770" spans="1:5">
      <c r="A770" s="90"/>
      <c r="B770" s="90"/>
      <c r="C770" s="90"/>
      <c r="D770" s="90"/>
      <c r="E770" s="90"/>
    </row>
    <row r="771" spans="1:5">
      <c r="A771" s="90"/>
      <c r="B771" s="90"/>
      <c r="C771" s="90"/>
      <c r="D771" s="90"/>
      <c r="E771" s="90"/>
    </row>
    <row r="772" spans="1:5">
      <c r="A772" s="90"/>
      <c r="B772" s="90"/>
      <c r="C772" s="90"/>
      <c r="D772" s="90"/>
      <c r="E772" s="90"/>
    </row>
    <row r="773" spans="1:5">
      <c r="A773" s="90"/>
      <c r="B773" s="90"/>
      <c r="C773" s="90"/>
      <c r="D773" s="90"/>
      <c r="E773" s="90"/>
    </row>
    <row r="774" spans="1:5">
      <c r="A774" s="90"/>
      <c r="B774" s="90"/>
      <c r="C774" s="90"/>
      <c r="D774" s="90"/>
      <c r="E774" s="90"/>
    </row>
    <row r="775" spans="1:5">
      <c r="A775" s="90"/>
      <c r="B775" s="90"/>
      <c r="C775" s="90"/>
      <c r="D775" s="90"/>
      <c r="E775" s="90"/>
    </row>
    <row r="776" spans="1:5">
      <c r="A776" s="90"/>
      <c r="B776" s="90"/>
      <c r="C776" s="90"/>
      <c r="D776" s="90"/>
      <c r="E776" s="90"/>
    </row>
    <row r="777" spans="1:5">
      <c r="A777" s="90"/>
      <c r="B777" s="90"/>
      <c r="C777" s="90"/>
      <c r="D777" s="90"/>
      <c r="E777" s="90"/>
    </row>
    <row r="778" spans="1:5">
      <c r="A778" s="90"/>
      <c r="B778" s="90"/>
      <c r="C778" s="90"/>
      <c r="D778" s="90"/>
      <c r="E778" s="90"/>
    </row>
    <row r="779" spans="1:5">
      <c r="A779" s="90"/>
      <c r="B779" s="90"/>
      <c r="C779" s="90"/>
      <c r="D779" s="90"/>
      <c r="E779" s="90"/>
    </row>
    <row r="780" spans="1:5">
      <c r="A780" s="90"/>
      <c r="B780" s="90"/>
      <c r="C780" s="90"/>
      <c r="D780" s="90"/>
      <c r="E780" s="90"/>
    </row>
    <row r="781" spans="1:5">
      <c r="A781" s="90"/>
      <c r="B781" s="90"/>
      <c r="C781" s="90"/>
      <c r="D781" s="90"/>
      <c r="E781" s="90"/>
    </row>
    <row r="782" spans="1:5">
      <c r="A782" s="90"/>
      <c r="B782" s="90"/>
      <c r="C782" s="90"/>
      <c r="D782" s="90"/>
      <c r="E782" s="90"/>
    </row>
    <row r="783" spans="1:5">
      <c r="A783" s="90"/>
      <c r="B783" s="90"/>
      <c r="C783" s="90"/>
      <c r="D783" s="90"/>
      <c r="E783" s="90"/>
    </row>
    <row r="784" spans="1:5">
      <c r="A784" s="90"/>
      <c r="B784" s="90"/>
      <c r="C784" s="90"/>
      <c r="D784" s="90"/>
      <c r="E784" s="90"/>
    </row>
    <row r="785" spans="1:5">
      <c r="A785" s="90"/>
      <c r="B785" s="90"/>
      <c r="C785" s="90"/>
      <c r="D785" s="90"/>
      <c r="E785" s="90"/>
    </row>
    <row r="786" spans="1:5">
      <c r="A786" s="90"/>
      <c r="B786" s="90"/>
      <c r="C786" s="90"/>
      <c r="D786" s="90"/>
      <c r="E786" s="90"/>
    </row>
    <row r="787" spans="1:5">
      <c r="A787" s="90"/>
      <c r="B787" s="90"/>
      <c r="C787" s="90"/>
      <c r="D787" s="90"/>
      <c r="E787" s="90"/>
    </row>
    <row r="788" spans="1:5">
      <c r="A788" s="90"/>
      <c r="B788" s="90"/>
      <c r="C788" s="90"/>
      <c r="D788" s="90"/>
      <c r="E788" s="90"/>
    </row>
    <row r="789" spans="1:5">
      <c r="A789" s="90"/>
      <c r="B789" s="90"/>
      <c r="C789" s="90"/>
      <c r="D789" s="90"/>
      <c r="E789" s="90"/>
    </row>
    <row r="790" spans="1:5">
      <c r="A790" s="90"/>
      <c r="B790" s="90"/>
      <c r="C790" s="90"/>
      <c r="D790" s="90"/>
      <c r="E790" s="90"/>
    </row>
    <row r="791" spans="1:5">
      <c r="A791" s="90"/>
      <c r="B791" s="90"/>
      <c r="C791" s="90"/>
      <c r="D791" s="90"/>
      <c r="E791" s="90"/>
    </row>
    <row r="792" spans="1:5">
      <c r="A792" s="90"/>
      <c r="B792" s="90"/>
      <c r="C792" s="90"/>
      <c r="D792" s="90"/>
      <c r="E792" s="90"/>
    </row>
    <row r="793" spans="1:5">
      <c r="A793" s="90"/>
      <c r="B793" s="90"/>
      <c r="C793" s="90"/>
      <c r="D793" s="90"/>
      <c r="E793" s="90"/>
    </row>
    <row r="794" spans="1:5">
      <c r="A794" s="90"/>
      <c r="B794" s="90"/>
      <c r="C794" s="90"/>
      <c r="D794" s="90"/>
      <c r="E794" s="90"/>
    </row>
    <row r="795" spans="1:5">
      <c r="A795" s="90"/>
      <c r="B795" s="90"/>
      <c r="C795" s="90"/>
      <c r="D795" s="90"/>
      <c r="E795" s="90"/>
    </row>
    <row r="796" spans="1:5">
      <c r="A796" s="90"/>
      <c r="B796" s="90"/>
      <c r="C796" s="90"/>
      <c r="D796" s="90"/>
      <c r="E796" s="90"/>
    </row>
    <row r="797" spans="1:5">
      <c r="A797" s="90"/>
      <c r="B797" s="90"/>
      <c r="C797" s="90"/>
      <c r="D797" s="90"/>
      <c r="E797" s="90"/>
    </row>
    <row r="798" spans="1:5">
      <c r="A798" s="90"/>
      <c r="B798" s="90"/>
      <c r="C798" s="90"/>
      <c r="D798" s="90"/>
      <c r="E798" s="90"/>
    </row>
    <row r="799" spans="1:5">
      <c r="A799" s="90"/>
      <c r="B799" s="90"/>
      <c r="C799" s="90"/>
      <c r="D799" s="90"/>
      <c r="E799" s="90"/>
    </row>
    <row r="800" spans="1:5">
      <c r="A800" s="90"/>
      <c r="B800" s="90"/>
      <c r="C800" s="90"/>
      <c r="D800" s="90"/>
      <c r="E800" s="90"/>
    </row>
    <row r="801" spans="1:5">
      <c r="A801" s="90"/>
      <c r="B801" s="90"/>
      <c r="C801" s="90"/>
      <c r="D801" s="90"/>
      <c r="E801" s="90"/>
    </row>
    <row r="802" spans="1:5">
      <c r="A802" s="90"/>
      <c r="B802" s="90"/>
      <c r="C802" s="90"/>
      <c r="D802" s="90"/>
      <c r="E802" s="90"/>
    </row>
    <row r="803" spans="1:5">
      <c r="A803" s="90"/>
      <c r="B803" s="90"/>
      <c r="C803" s="90"/>
      <c r="D803" s="90"/>
      <c r="E803" s="90"/>
    </row>
    <row r="804" spans="1:5">
      <c r="A804" s="90"/>
      <c r="B804" s="90"/>
      <c r="C804" s="90"/>
      <c r="D804" s="90"/>
      <c r="E804" s="90"/>
    </row>
    <row r="805" spans="1:5">
      <c r="A805" s="90"/>
      <c r="B805" s="90"/>
      <c r="C805" s="90"/>
      <c r="D805" s="90"/>
      <c r="E805" s="90"/>
    </row>
    <row r="806" spans="1:5">
      <c r="A806" s="90"/>
      <c r="B806" s="90"/>
      <c r="C806" s="90"/>
      <c r="D806" s="90"/>
      <c r="E806" s="90"/>
    </row>
    <row r="807" spans="1:5">
      <c r="A807" s="90"/>
      <c r="B807" s="90"/>
      <c r="C807" s="90"/>
      <c r="D807" s="90"/>
      <c r="E807" s="90"/>
    </row>
    <row r="808" spans="1:5">
      <c r="A808" s="90"/>
      <c r="B808" s="90"/>
      <c r="C808" s="90"/>
      <c r="D808" s="90"/>
      <c r="E808" s="90"/>
    </row>
    <row r="809" spans="1:5">
      <c r="A809" s="90"/>
      <c r="B809" s="90"/>
      <c r="C809" s="90"/>
      <c r="D809" s="90"/>
      <c r="E809" s="90"/>
    </row>
    <row r="810" spans="1:5">
      <c r="A810" s="90"/>
      <c r="B810" s="90"/>
      <c r="C810" s="90"/>
      <c r="D810" s="90"/>
      <c r="E810" s="90"/>
    </row>
    <row r="811" spans="1:5">
      <c r="A811" s="90"/>
      <c r="B811" s="90"/>
      <c r="C811" s="90"/>
      <c r="D811" s="90"/>
      <c r="E811" s="90"/>
    </row>
    <row r="812" spans="1:5">
      <c r="A812" s="90"/>
      <c r="B812" s="90"/>
      <c r="C812" s="90"/>
      <c r="D812" s="90"/>
      <c r="E812" s="90"/>
    </row>
    <row r="813" spans="1:5">
      <c r="A813" s="90"/>
      <c r="B813" s="90"/>
      <c r="C813" s="90"/>
      <c r="D813" s="90"/>
      <c r="E813" s="90"/>
    </row>
    <row r="814" spans="1:5">
      <c r="A814" s="90"/>
      <c r="B814" s="90"/>
      <c r="C814" s="90"/>
      <c r="D814" s="90"/>
      <c r="E814" s="90"/>
    </row>
    <row r="815" spans="1:5">
      <c r="A815" s="90"/>
      <c r="B815" s="90"/>
      <c r="C815" s="90"/>
      <c r="D815" s="90"/>
      <c r="E815" s="90"/>
    </row>
    <row r="816" spans="1:5">
      <c r="A816" s="90"/>
      <c r="B816" s="90"/>
      <c r="C816" s="90"/>
      <c r="D816" s="90"/>
      <c r="E816" s="90"/>
    </row>
    <row r="817" spans="1:5">
      <c r="A817" s="90"/>
      <c r="B817" s="90"/>
      <c r="C817" s="90"/>
      <c r="D817" s="90"/>
      <c r="E817" s="90"/>
    </row>
    <row r="818" spans="1:5">
      <c r="A818" s="90"/>
      <c r="B818" s="90"/>
      <c r="C818" s="90"/>
      <c r="D818" s="90"/>
      <c r="E818" s="90"/>
    </row>
    <row r="819" spans="1:5">
      <c r="A819" s="90"/>
      <c r="B819" s="90"/>
      <c r="C819" s="90"/>
      <c r="D819" s="90"/>
      <c r="E819" s="90"/>
    </row>
    <row r="820" spans="1:5">
      <c r="A820" s="90"/>
      <c r="B820" s="90"/>
      <c r="C820" s="90"/>
      <c r="D820" s="90"/>
      <c r="E820" s="90"/>
    </row>
    <row r="821" spans="1:5">
      <c r="A821" s="90"/>
      <c r="B821" s="90"/>
      <c r="C821" s="90"/>
      <c r="D821" s="90"/>
      <c r="E821" s="90"/>
    </row>
    <row r="822" spans="1:5">
      <c r="A822" s="90"/>
      <c r="B822" s="90"/>
      <c r="C822" s="90"/>
      <c r="D822" s="90"/>
      <c r="E822" s="90"/>
    </row>
    <row r="823" spans="1:5">
      <c r="A823" s="90"/>
      <c r="B823" s="90"/>
      <c r="C823" s="90"/>
      <c r="D823" s="90"/>
      <c r="E823" s="90"/>
    </row>
    <row r="824" spans="1:5">
      <c r="A824" s="90"/>
      <c r="B824" s="90"/>
      <c r="C824" s="90"/>
      <c r="D824" s="90"/>
      <c r="E824" s="90"/>
    </row>
    <row r="825" spans="1:5">
      <c r="A825" s="90"/>
      <c r="B825" s="90"/>
      <c r="C825" s="90"/>
      <c r="D825" s="90"/>
      <c r="E825" s="90"/>
    </row>
    <row r="826" spans="1:5">
      <c r="A826" s="90"/>
      <c r="B826" s="90"/>
      <c r="C826" s="90"/>
      <c r="D826" s="90"/>
      <c r="E826" s="90"/>
    </row>
    <row r="827" spans="1:5">
      <c r="A827" s="90"/>
      <c r="B827" s="90"/>
      <c r="C827" s="90"/>
      <c r="D827" s="90"/>
      <c r="E827" s="90"/>
    </row>
    <row r="828" spans="1:5">
      <c r="A828" s="90"/>
      <c r="B828" s="90"/>
      <c r="C828" s="90"/>
      <c r="D828" s="90"/>
      <c r="E828" s="90"/>
    </row>
    <row r="829" spans="1:5">
      <c r="A829" s="90"/>
      <c r="B829" s="90"/>
      <c r="C829" s="90"/>
      <c r="D829" s="90"/>
      <c r="E829" s="90"/>
    </row>
    <row r="830" spans="1:5">
      <c r="A830" s="90"/>
      <c r="B830" s="90"/>
      <c r="C830" s="90"/>
      <c r="D830" s="90"/>
      <c r="E830" s="90"/>
    </row>
    <row r="831" spans="1:5">
      <c r="A831" s="90"/>
      <c r="B831" s="90"/>
      <c r="C831" s="90"/>
      <c r="D831" s="90"/>
      <c r="E831" s="90"/>
    </row>
    <row r="832" spans="1:5">
      <c r="A832" s="90"/>
      <c r="B832" s="90"/>
      <c r="C832" s="90"/>
      <c r="D832" s="90"/>
      <c r="E832" s="90"/>
    </row>
    <row r="833" spans="1:5">
      <c r="A833" s="90"/>
      <c r="B833" s="90"/>
      <c r="C833" s="90"/>
      <c r="D833" s="90"/>
      <c r="E833" s="90"/>
    </row>
    <row r="834" spans="1:5">
      <c r="A834" s="90"/>
      <c r="B834" s="90"/>
      <c r="C834" s="90"/>
      <c r="D834" s="90"/>
      <c r="E834" s="90"/>
    </row>
    <row r="835" spans="1:5">
      <c r="A835" s="90"/>
      <c r="B835" s="90"/>
      <c r="C835" s="90"/>
      <c r="D835" s="90"/>
      <c r="E835" s="90"/>
    </row>
    <row r="836" spans="1:5">
      <c r="A836" s="90"/>
      <c r="B836" s="90"/>
      <c r="C836" s="90"/>
      <c r="D836" s="90"/>
      <c r="E836" s="90"/>
    </row>
    <row r="837" spans="1:5">
      <c r="A837" s="90"/>
      <c r="B837" s="90"/>
      <c r="C837" s="90"/>
      <c r="D837" s="90"/>
      <c r="E837" s="90"/>
    </row>
    <row r="838" spans="1:5">
      <c r="A838" s="90"/>
      <c r="B838" s="90"/>
      <c r="C838" s="90"/>
      <c r="D838" s="90"/>
      <c r="E838" s="90"/>
    </row>
    <row r="839" spans="1:5">
      <c r="A839" s="90"/>
      <c r="B839" s="90"/>
      <c r="C839" s="90"/>
      <c r="D839" s="90"/>
      <c r="E839" s="90"/>
    </row>
    <row r="840" spans="1:5">
      <c r="A840" s="90"/>
      <c r="B840" s="90"/>
      <c r="C840" s="90"/>
      <c r="D840" s="90"/>
      <c r="E840" s="90"/>
    </row>
    <row r="841" spans="1:5">
      <c r="A841" s="90"/>
      <c r="B841" s="90"/>
      <c r="C841" s="90"/>
      <c r="D841" s="90"/>
      <c r="E841" s="90"/>
    </row>
    <row r="842" spans="1:5">
      <c r="A842" s="90"/>
      <c r="B842" s="90"/>
      <c r="C842" s="90"/>
      <c r="D842" s="90"/>
      <c r="E842" s="90"/>
    </row>
    <row r="843" spans="1:5">
      <c r="A843" s="90"/>
      <c r="B843" s="90"/>
      <c r="C843" s="90"/>
      <c r="D843" s="90"/>
      <c r="E843" s="90"/>
    </row>
    <row r="844" spans="1:5">
      <c r="A844" s="90"/>
      <c r="B844" s="90"/>
      <c r="C844" s="90"/>
      <c r="D844" s="90"/>
      <c r="E844" s="90"/>
    </row>
    <row r="845" spans="1:5">
      <c r="A845" s="90"/>
      <c r="B845" s="90"/>
      <c r="C845" s="90"/>
      <c r="D845" s="90"/>
      <c r="E845" s="90"/>
    </row>
    <row r="846" spans="1:5">
      <c r="A846" s="90"/>
      <c r="B846" s="90"/>
      <c r="C846" s="90"/>
      <c r="D846" s="90"/>
      <c r="E846" s="90"/>
    </row>
    <row r="847" spans="1:5">
      <c r="A847" s="90"/>
      <c r="B847" s="90"/>
      <c r="C847" s="90"/>
      <c r="D847" s="90"/>
      <c r="E847" s="90"/>
    </row>
    <row r="848" spans="1:5">
      <c r="A848" s="90"/>
      <c r="B848" s="90"/>
      <c r="C848" s="90"/>
      <c r="D848" s="90"/>
      <c r="E848" s="90"/>
    </row>
    <row r="849" spans="1:5">
      <c r="A849" s="90"/>
      <c r="B849" s="90"/>
      <c r="C849" s="90"/>
      <c r="D849" s="90"/>
      <c r="E849" s="90"/>
    </row>
    <row r="850" spans="1:5">
      <c r="A850" s="90"/>
      <c r="B850" s="90"/>
      <c r="C850" s="90"/>
      <c r="D850" s="90"/>
      <c r="E850" s="90"/>
    </row>
    <row r="851" spans="1:5">
      <c r="A851" s="90"/>
      <c r="B851" s="90"/>
      <c r="C851" s="90"/>
      <c r="D851" s="90"/>
      <c r="E851" s="90"/>
    </row>
    <row r="852" spans="1:5">
      <c r="A852" s="90"/>
      <c r="B852" s="90"/>
      <c r="C852" s="90"/>
      <c r="D852" s="90"/>
      <c r="E852" s="90"/>
    </row>
    <row r="853" spans="1:5">
      <c r="A853" s="90"/>
      <c r="B853" s="90"/>
      <c r="C853" s="90"/>
      <c r="D853" s="90"/>
      <c r="E853" s="90"/>
    </row>
    <row r="854" spans="1:5">
      <c r="A854" s="90"/>
      <c r="B854" s="90"/>
      <c r="C854" s="90"/>
      <c r="D854" s="90"/>
      <c r="E854" s="90"/>
    </row>
    <row r="855" spans="1:5">
      <c r="A855" s="90"/>
      <c r="B855" s="90"/>
      <c r="C855" s="90"/>
      <c r="D855" s="90"/>
      <c r="E855" s="90"/>
    </row>
    <row r="856" spans="1:5">
      <c r="A856" s="90"/>
      <c r="B856" s="90"/>
      <c r="C856" s="90"/>
      <c r="D856" s="90"/>
      <c r="E856" s="90"/>
    </row>
    <row r="857" spans="1:5">
      <c r="A857" s="90"/>
      <c r="B857" s="90"/>
      <c r="C857" s="90"/>
      <c r="D857" s="90"/>
      <c r="E857" s="90"/>
    </row>
    <row r="858" spans="1:5">
      <c r="A858" s="90"/>
      <c r="B858" s="90"/>
      <c r="C858" s="90"/>
      <c r="D858" s="90"/>
      <c r="E858" s="90"/>
    </row>
    <row r="859" spans="1:5">
      <c r="A859" s="90"/>
      <c r="B859" s="90"/>
      <c r="C859" s="90"/>
      <c r="D859" s="90"/>
      <c r="E859" s="90"/>
    </row>
    <row r="860" spans="1:5">
      <c r="A860" s="90"/>
      <c r="B860" s="90"/>
      <c r="C860" s="90"/>
      <c r="D860" s="90"/>
      <c r="E860" s="90"/>
    </row>
    <row r="861" spans="1:5">
      <c r="A861" s="90"/>
      <c r="B861" s="90"/>
      <c r="C861" s="90"/>
      <c r="D861" s="90"/>
      <c r="E861" s="90"/>
    </row>
    <row r="862" spans="1:5">
      <c r="A862" s="90"/>
      <c r="B862" s="90"/>
      <c r="C862" s="90"/>
      <c r="D862" s="90"/>
      <c r="E862" s="90"/>
    </row>
    <row r="863" spans="1:5">
      <c r="A863" s="90"/>
      <c r="B863" s="90"/>
      <c r="C863" s="90"/>
      <c r="D863" s="90"/>
      <c r="E863" s="90"/>
    </row>
    <row r="864" spans="1:5">
      <c r="A864" s="90"/>
      <c r="B864" s="90"/>
      <c r="C864" s="90"/>
      <c r="D864" s="90"/>
      <c r="E864" s="90"/>
    </row>
    <row r="865" spans="1:5">
      <c r="A865" s="90"/>
      <c r="B865" s="90"/>
      <c r="C865" s="90"/>
      <c r="D865" s="90"/>
      <c r="E865" s="90"/>
    </row>
    <row r="866" spans="1:5">
      <c r="A866" s="90"/>
      <c r="B866" s="90"/>
      <c r="C866" s="90"/>
      <c r="D866" s="90"/>
      <c r="E866" s="90"/>
    </row>
    <row r="867" spans="1:5">
      <c r="A867" s="90"/>
      <c r="B867" s="90"/>
      <c r="C867" s="90"/>
      <c r="D867" s="90"/>
      <c r="E867" s="90"/>
    </row>
    <row r="868" spans="1:5">
      <c r="A868" s="90"/>
      <c r="B868" s="90"/>
      <c r="C868" s="90"/>
      <c r="D868" s="90"/>
      <c r="E868" s="90"/>
    </row>
    <row r="869" spans="1:5">
      <c r="A869" s="90"/>
      <c r="B869" s="90"/>
      <c r="C869" s="90"/>
      <c r="D869" s="90"/>
      <c r="E869" s="90"/>
    </row>
    <row r="870" spans="1:5">
      <c r="A870" s="90"/>
      <c r="B870" s="90"/>
      <c r="C870" s="90"/>
      <c r="D870" s="90"/>
      <c r="E870" s="90"/>
    </row>
    <row r="871" spans="1:5">
      <c r="A871" s="90"/>
      <c r="B871" s="90"/>
      <c r="C871" s="90"/>
      <c r="D871" s="90"/>
      <c r="E871" s="90"/>
    </row>
    <row r="872" spans="1:5">
      <c r="A872" s="90"/>
      <c r="B872" s="90"/>
      <c r="C872" s="90"/>
      <c r="D872" s="90"/>
      <c r="E872" s="90"/>
    </row>
    <row r="873" spans="1:5">
      <c r="A873" s="90"/>
      <c r="B873" s="90"/>
      <c r="C873" s="90"/>
      <c r="D873" s="90"/>
      <c r="E873" s="90"/>
    </row>
    <row r="874" spans="1:5">
      <c r="A874" s="90"/>
      <c r="B874" s="90"/>
      <c r="C874" s="90"/>
      <c r="D874" s="90"/>
      <c r="E874" s="90"/>
    </row>
    <row r="875" spans="1:5">
      <c r="A875" s="90"/>
      <c r="B875" s="90"/>
      <c r="C875" s="90"/>
      <c r="D875" s="90"/>
      <c r="E875" s="90"/>
    </row>
    <row r="876" spans="1:5">
      <c r="A876" s="90"/>
      <c r="B876" s="90"/>
      <c r="C876" s="90"/>
      <c r="D876" s="90"/>
      <c r="E876" s="90"/>
    </row>
    <row r="877" spans="1:5">
      <c r="A877" s="90"/>
      <c r="B877" s="90"/>
      <c r="C877" s="90"/>
      <c r="D877" s="90"/>
      <c r="E877" s="90"/>
    </row>
    <row r="878" spans="1:5">
      <c r="A878" s="90"/>
      <c r="B878" s="90"/>
      <c r="C878" s="90"/>
      <c r="D878" s="90"/>
      <c r="E878" s="90"/>
    </row>
    <row r="879" spans="1:5">
      <c r="A879" s="90"/>
      <c r="B879" s="90"/>
      <c r="C879" s="90"/>
      <c r="D879" s="90"/>
      <c r="E879" s="90"/>
    </row>
    <row r="880" spans="1:5">
      <c r="A880" s="90"/>
      <c r="B880" s="90"/>
      <c r="C880" s="90"/>
      <c r="D880" s="90"/>
      <c r="E880" s="90"/>
    </row>
    <row r="881" spans="1:5">
      <c r="A881" s="90"/>
      <c r="B881" s="90"/>
      <c r="C881" s="90"/>
      <c r="D881" s="90"/>
      <c r="E881" s="90"/>
    </row>
    <row r="882" spans="1:5">
      <c r="A882" s="90"/>
      <c r="B882" s="90"/>
      <c r="C882" s="90"/>
      <c r="D882" s="90"/>
      <c r="E882" s="90"/>
    </row>
    <row r="883" spans="1:5">
      <c r="A883" s="90"/>
      <c r="B883" s="90"/>
      <c r="C883" s="90"/>
      <c r="D883" s="90"/>
      <c r="E883" s="90"/>
    </row>
    <row r="884" spans="1:5">
      <c r="A884" s="90"/>
      <c r="B884" s="90"/>
      <c r="C884" s="90"/>
      <c r="D884" s="90"/>
      <c r="E884" s="90"/>
    </row>
    <row r="885" spans="1:5">
      <c r="A885" s="90"/>
      <c r="B885" s="90"/>
      <c r="C885" s="90"/>
      <c r="D885" s="90"/>
      <c r="E885" s="90"/>
    </row>
    <row r="886" spans="1:5">
      <c r="A886" s="90"/>
      <c r="B886" s="90"/>
      <c r="C886" s="90"/>
      <c r="D886" s="90"/>
      <c r="E886" s="90"/>
    </row>
    <row r="887" spans="1:5">
      <c r="A887" s="90"/>
      <c r="B887" s="90"/>
      <c r="C887" s="90"/>
      <c r="D887" s="90"/>
      <c r="E887" s="90"/>
    </row>
    <row r="888" spans="1:5">
      <c r="A888" s="90"/>
      <c r="B888" s="90"/>
      <c r="C888" s="90"/>
      <c r="D888" s="90"/>
      <c r="E888" s="90"/>
    </row>
    <row r="889" spans="1:5">
      <c r="A889" s="90"/>
      <c r="B889" s="90"/>
      <c r="C889" s="90"/>
      <c r="D889" s="90"/>
      <c r="E889" s="90"/>
    </row>
    <row r="890" spans="1:5">
      <c r="A890" s="90"/>
      <c r="B890" s="90"/>
      <c r="C890" s="90"/>
      <c r="D890" s="90"/>
      <c r="E890" s="90"/>
    </row>
    <row r="891" spans="1:5">
      <c r="A891" s="90"/>
      <c r="B891" s="90"/>
      <c r="C891" s="90"/>
      <c r="D891" s="90"/>
      <c r="E891" s="90"/>
    </row>
    <row r="892" spans="1:5">
      <c r="A892" s="90"/>
      <c r="B892" s="90"/>
      <c r="C892" s="90"/>
      <c r="D892" s="90"/>
      <c r="E892" s="90"/>
    </row>
    <row r="893" spans="1:5">
      <c r="A893" s="90"/>
      <c r="B893" s="90"/>
      <c r="C893" s="90"/>
      <c r="D893" s="90"/>
      <c r="E893" s="90"/>
    </row>
    <row r="894" spans="1:5">
      <c r="A894" s="90"/>
      <c r="B894" s="90"/>
      <c r="C894" s="90"/>
      <c r="D894" s="90"/>
      <c r="E894" s="90"/>
    </row>
    <row r="895" spans="1:5">
      <c r="A895" s="90"/>
      <c r="B895" s="90"/>
      <c r="C895" s="90"/>
      <c r="D895" s="90"/>
      <c r="E895" s="90"/>
    </row>
    <row r="896" spans="1:5">
      <c r="A896" s="90"/>
      <c r="B896" s="90"/>
      <c r="C896" s="90"/>
      <c r="D896" s="90"/>
      <c r="E896" s="90"/>
    </row>
    <row r="897" spans="1:5">
      <c r="A897" s="90"/>
      <c r="B897" s="90"/>
      <c r="C897" s="90"/>
      <c r="D897" s="90"/>
      <c r="E897" s="90"/>
    </row>
    <row r="898" spans="1:5">
      <c r="A898" s="90"/>
      <c r="B898" s="90"/>
      <c r="C898" s="90"/>
      <c r="D898" s="90"/>
      <c r="E898" s="90"/>
    </row>
    <row r="899" spans="1:5">
      <c r="A899" s="90"/>
      <c r="B899" s="90"/>
      <c r="C899" s="90"/>
      <c r="D899" s="90"/>
      <c r="E899" s="90"/>
    </row>
    <row r="900" spans="1:5">
      <c r="A900" s="90"/>
      <c r="B900" s="90"/>
      <c r="C900" s="90"/>
      <c r="D900" s="90"/>
      <c r="E900" s="90"/>
    </row>
    <row r="901" spans="1:5">
      <c r="A901" s="90"/>
      <c r="B901" s="90"/>
      <c r="C901" s="90"/>
      <c r="D901" s="90"/>
      <c r="E901" s="90"/>
    </row>
    <row r="902" spans="1:5">
      <c r="A902" s="90"/>
      <c r="B902" s="90"/>
      <c r="C902" s="90"/>
      <c r="D902" s="90"/>
      <c r="E902" s="90"/>
    </row>
    <row r="903" spans="1:5">
      <c r="A903" s="90"/>
      <c r="B903" s="90"/>
      <c r="C903" s="90"/>
      <c r="D903" s="90"/>
      <c r="E903" s="90"/>
    </row>
    <row r="904" spans="1:5">
      <c r="A904" s="90"/>
      <c r="B904" s="90"/>
      <c r="C904" s="90"/>
      <c r="D904" s="90"/>
      <c r="E904" s="90"/>
    </row>
    <row r="905" spans="1:5">
      <c r="A905" s="90"/>
      <c r="B905" s="90"/>
      <c r="C905" s="90"/>
      <c r="D905" s="90"/>
      <c r="E905" s="90"/>
    </row>
    <row r="906" spans="1:5">
      <c r="A906" s="90"/>
      <c r="B906" s="90"/>
      <c r="C906" s="90"/>
      <c r="D906" s="90"/>
      <c r="E906" s="90"/>
    </row>
    <row r="907" spans="1:5">
      <c r="A907" s="90"/>
      <c r="B907" s="90"/>
      <c r="C907" s="90"/>
      <c r="D907" s="90"/>
      <c r="E907" s="90"/>
    </row>
    <row r="908" spans="1:5">
      <c r="A908" s="90"/>
      <c r="B908" s="90"/>
      <c r="C908" s="90"/>
      <c r="D908" s="90"/>
      <c r="E908" s="90"/>
    </row>
    <row r="909" spans="1:5">
      <c r="A909" s="90"/>
      <c r="B909" s="90"/>
      <c r="C909" s="90"/>
      <c r="D909" s="90"/>
      <c r="E909" s="90"/>
    </row>
    <row r="910" spans="1:5">
      <c r="A910" s="90"/>
      <c r="B910" s="90"/>
      <c r="C910" s="90"/>
      <c r="D910" s="90"/>
      <c r="E910" s="90"/>
    </row>
    <row r="911" spans="1:5">
      <c r="A911" s="90"/>
      <c r="B911" s="90"/>
      <c r="C911" s="90"/>
      <c r="D911" s="90"/>
      <c r="E911" s="90"/>
    </row>
    <row r="912" spans="1:5">
      <c r="A912" s="90"/>
      <c r="B912" s="90"/>
      <c r="C912" s="90"/>
      <c r="D912" s="90"/>
      <c r="E912" s="90"/>
    </row>
    <row r="913" spans="1:5">
      <c r="A913" s="90"/>
      <c r="B913" s="90"/>
      <c r="C913" s="90"/>
      <c r="D913" s="90"/>
      <c r="E913" s="90"/>
    </row>
    <row r="914" spans="1:5">
      <c r="A914" s="90"/>
      <c r="B914" s="90"/>
      <c r="C914" s="90"/>
      <c r="D914" s="90"/>
      <c r="E914" s="90"/>
    </row>
    <row r="915" spans="1:5">
      <c r="A915" s="90"/>
      <c r="B915" s="90"/>
      <c r="C915" s="90"/>
      <c r="D915" s="90"/>
      <c r="E915" s="90"/>
    </row>
    <row r="916" spans="1:5">
      <c r="A916" s="90"/>
      <c r="B916" s="90"/>
      <c r="C916" s="90"/>
      <c r="D916" s="90"/>
      <c r="E916" s="90"/>
    </row>
    <row r="917" spans="1:5">
      <c r="A917" s="90"/>
      <c r="B917" s="90"/>
      <c r="C917" s="90"/>
      <c r="D917" s="90"/>
      <c r="E917" s="90"/>
    </row>
    <row r="918" spans="1:5">
      <c r="A918" s="90"/>
      <c r="B918" s="90"/>
      <c r="C918" s="90"/>
      <c r="D918" s="90"/>
      <c r="E918" s="90"/>
    </row>
    <row r="919" spans="1:5">
      <c r="A919" s="90"/>
      <c r="B919" s="90"/>
      <c r="C919" s="90"/>
      <c r="D919" s="90"/>
      <c r="E919" s="90"/>
    </row>
    <row r="920" spans="1:5">
      <c r="A920" s="90"/>
      <c r="B920" s="90"/>
      <c r="C920" s="90"/>
      <c r="D920" s="90"/>
      <c r="E920" s="90"/>
    </row>
    <row r="921" spans="1:5">
      <c r="A921" s="90"/>
      <c r="B921" s="90"/>
      <c r="C921" s="90"/>
      <c r="D921" s="90"/>
      <c r="E921" s="90"/>
    </row>
    <row r="922" spans="1:5">
      <c r="A922" s="90"/>
      <c r="B922" s="90"/>
      <c r="C922" s="90"/>
      <c r="D922" s="90"/>
      <c r="E922" s="90"/>
    </row>
    <row r="923" spans="1:5">
      <c r="A923" s="90"/>
      <c r="B923" s="90"/>
      <c r="C923" s="90"/>
      <c r="D923" s="90"/>
      <c r="E923" s="90"/>
    </row>
    <row r="924" spans="1:5">
      <c r="A924" s="90"/>
      <c r="B924" s="90"/>
      <c r="C924" s="90"/>
      <c r="D924" s="90"/>
      <c r="E924" s="90"/>
    </row>
    <row r="925" spans="1:5">
      <c r="A925" s="90"/>
      <c r="B925" s="90"/>
      <c r="C925" s="90"/>
      <c r="D925" s="90"/>
      <c r="E925" s="90"/>
    </row>
    <row r="926" spans="1:5">
      <c r="A926" s="90"/>
      <c r="B926" s="90"/>
      <c r="C926" s="90"/>
      <c r="D926" s="90"/>
      <c r="E926" s="90"/>
    </row>
    <row r="927" spans="1:5">
      <c r="A927" s="90"/>
      <c r="B927" s="90"/>
      <c r="C927" s="90"/>
      <c r="D927" s="90"/>
      <c r="E927" s="90"/>
    </row>
    <row r="928" spans="1:5">
      <c r="A928" s="90"/>
      <c r="B928" s="90"/>
      <c r="C928" s="90"/>
      <c r="D928" s="90"/>
      <c r="E928" s="90"/>
    </row>
    <row r="929" spans="1:5">
      <c r="A929" s="90"/>
      <c r="B929" s="90"/>
      <c r="C929" s="90"/>
      <c r="D929" s="90"/>
      <c r="E929" s="90"/>
    </row>
    <row r="930" spans="1:5">
      <c r="A930" s="90"/>
      <c r="B930" s="90"/>
      <c r="C930" s="90"/>
      <c r="D930" s="90"/>
      <c r="E930" s="90"/>
    </row>
    <row r="931" spans="1:5">
      <c r="A931" s="90"/>
      <c r="B931" s="90"/>
      <c r="C931" s="90"/>
      <c r="D931" s="90"/>
      <c r="E931" s="90"/>
    </row>
    <row r="932" spans="1:5">
      <c r="A932" s="90"/>
      <c r="B932" s="90"/>
      <c r="C932" s="90"/>
      <c r="D932" s="90"/>
      <c r="E932" s="90"/>
    </row>
    <row r="933" spans="1:5">
      <c r="A933" s="90"/>
      <c r="B933" s="90"/>
      <c r="C933" s="90"/>
      <c r="D933" s="90"/>
      <c r="E933" s="90"/>
    </row>
    <row r="934" spans="1:5">
      <c r="A934" s="90"/>
      <c r="B934" s="90"/>
      <c r="C934" s="90"/>
      <c r="D934" s="90"/>
      <c r="E934" s="90"/>
    </row>
    <row r="935" spans="1:5">
      <c r="A935" s="90"/>
      <c r="B935" s="90"/>
      <c r="C935" s="90"/>
      <c r="D935" s="90"/>
      <c r="E935" s="90"/>
    </row>
    <row r="936" spans="1:5">
      <c r="A936" s="90"/>
      <c r="B936" s="90"/>
      <c r="C936" s="90"/>
      <c r="D936" s="90"/>
      <c r="E936" s="90"/>
    </row>
    <row r="937" spans="1:5">
      <c r="A937" s="90"/>
      <c r="B937" s="90"/>
      <c r="C937" s="90"/>
      <c r="D937" s="90"/>
      <c r="E937" s="90"/>
    </row>
    <row r="938" spans="1:5">
      <c r="A938" s="90"/>
      <c r="B938" s="90"/>
      <c r="C938" s="90"/>
      <c r="D938" s="90"/>
      <c r="E938" s="90"/>
    </row>
    <row r="939" spans="1:5">
      <c r="A939" s="90"/>
      <c r="B939" s="90"/>
      <c r="C939" s="90"/>
      <c r="D939" s="90"/>
      <c r="E939" s="90"/>
    </row>
    <row r="940" spans="1:5">
      <c r="A940" s="90"/>
      <c r="B940" s="90"/>
      <c r="C940" s="90"/>
      <c r="D940" s="90"/>
      <c r="E940" s="90"/>
    </row>
    <row r="941" spans="1:5">
      <c r="A941" s="90"/>
      <c r="B941" s="90"/>
      <c r="C941" s="90"/>
      <c r="D941" s="90"/>
      <c r="E941" s="90"/>
    </row>
    <row r="942" spans="1:5">
      <c r="A942" s="90"/>
      <c r="B942" s="90"/>
      <c r="C942" s="90"/>
      <c r="D942" s="90"/>
      <c r="E942" s="90"/>
    </row>
    <row r="943" spans="1:5">
      <c r="A943" s="90"/>
      <c r="B943" s="90"/>
      <c r="C943" s="90"/>
      <c r="D943" s="90"/>
      <c r="E943" s="90"/>
    </row>
    <row r="944" spans="1:5">
      <c r="A944" s="90"/>
      <c r="B944" s="90"/>
      <c r="C944" s="90"/>
      <c r="D944" s="90"/>
      <c r="E944" s="90"/>
    </row>
    <row r="945" spans="1:5">
      <c r="A945" s="90"/>
      <c r="B945" s="90"/>
      <c r="C945" s="90"/>
      <c r="D945" s="90"/>
      <c r="E945" s="90"/>
    </row>
    <row r="946" spans="1:5">
      <c r="A946" s="90"/>
      <c r="B946" s="90"/>
      <c r="C946" s="90"/>
      <c r="D946" s="90"/>
      <c r="E946" s="90"/>
    </row>
    <row r="947" spans="1:5">
      <c r="A947" s="90"/>
      <c r="B947" s="90"/>
      <c r="C947" s="90"/>
      <c r="D947" s="90"/>
      <c r="E947" s="90"/>
    </row>
    <row r="948" spans="1:5">
      <c r="A948" s="90"/>
      <c r="B948" s="90"/>
      <c r="C948" s="90"/>
      <c r="D948" s="90"/>
      <c r="E948" s="90"/>
    </row>
    <row r="949" spans="1:5">
      <c r="A949" s="90"/>
      <c r="B949" s="90"/>
      <c r="C949" s="90"/>
      <c r="D949" s="90"/>
      <c r="E949" s="90"/>
    </row>
    <row r="950" spans="1:5">
      <c r="A950" s="90"/>
      <c r="B950" s="90"/>
      <c r="C950" s="90"/>
      <c r="D950" s="90"/>
      <c r="E950" s="90"/>
    </row>
    <row r="951" spans="1:5">
      <c r="A951" s="90"/>
      <c r="B951" s="90"/>
      <c r="C951" s="90"/>
      <c r="D951" s="90"/>
      <c r="E951" s="90"/>
    </row>
    <row r="952" spans="1:5">
      <c r="A952" s="90"/>
      <c r="B952" s="90"/>
      <c r="C952" s="90"/>
      <c r="D952" s="90"/>
      <c r="E952" s="90"/>
    </row>
    <row r="953" spans="1:5">
      <c r="A953" s="90"/>
      <c r="B953" s="90"/>
      <c r="C953" s="90"/>
      <c r="D953" s="90"/>
      <c r="E953" s="90"/>
    </row>
    <row r="954" spans="1:5">
      <c r="A954" s="90"/>
      <c r="B954" s="90"/>
      <c r="C954" s="90"/>
      <c r="D954" s="90"/>
      <c r="E954" s="90"/>
    </row>
    <row r="955" spans="1:5">
      <c r="A955" s="90"/>
      <c r="B955" s="90"/>
      <c r="C955" s="90"/>
      <c r="D955" s="90"/>
      <c r="E955" s="90"/>
    </row>
    <row r="956" spans="1:5">
      <c r="A956" s="90"/>
      <c r="B956" s="90"/>
      <c r="C956" s="90"/>
      <c r="D956" s="90"/>
      <c r="E956" s="90"/>
    </row>
    <row r="957" spans="1:5">
      <c r="A957" s="90"/>
      <c r="B957" s="90"/>
      <c r="C957" s="90"/>
      <c r="D957" s="90"/>
      <c r="E957" s="90"/>
    </row>
    <row r="958" spans="1:5">
      <c r="A958" s="90"/>
      <c r="B958" s="90"/>
      <c r="C958" s="90"/>
      <c r="D958" s="90"/>
      <c r="E958" s="90"/>
    </row>
    <row r="959" spans="1:5">
      <c r="A959" s="90"/>
      <c r="B959" s="90"/>
      <c r="C959" s="90"/>
      <c r="D959" s="90"/>
      <c r="E959" s="90"/>
    </row>
    <row r="960" spans="1:5">
      <c r="A960" s="90"/>
      <c r="B960" s="90"/>
      <c r="C960" s="90"/>
      <c r="D960" s="90"/>
      <c r="E960" s="90"/>
    </row>
    <row r="961" spans="1:5">
      <c r="A961" s="90"/>
      <c r="B961" s="90"/>
      <c r="C961" s="90"/>
      <c r="D961" s="90"/>
      <c r="E961" s="90"/>
    </row>
    <row r="962" spans="1:5">
      <c r="A962" s="90"/>
      <c r="B962" s="90"/>
      <c r="C962" s="90"/>
      <c r="D962" s="90"/>
      <c r="E962" s="90"/>
    </row>
    <row r="963" spans="1:5">
      <c r="A963" s="90"/>
      <c r="B963" s="90"/>
      <c r="C963" s="90"/>
      <c r="D963" s="90"/>
      <c r="E963" s="90"/>
    </row>
    <row r="964" spans="1:5">
      <c r="A964" s="90"/>
      <c r="B964" s="90"/>
      <c r="C964" s="90"/>
      <c r="D964" s="90"/>
      <c r="E964" s="90"/>
    </row>
    <row r="965" spans="1:5">
      <c r="A965" s="90"/>
      <c r="B965" s="90"/>
      <c r="C965" s="90"/>
      <c r="D965" s="90"/>
      <c r="E965" s="90"/>
    </row>
    <row r="966" spans="1:5">
      <c r="A966" s="90"/>
      <c r="B966" s="90"/>
      <c r="C966" s="90"/>
      <c r="D966" s="90"/>
      <c r="E966" s="90"/>
    </row>
    <row r="967" spans="1:5">
      <c r="A967" s="90"/>
      <c r="B967" s="90"/>
      <c r="C967" s="90"/>
      <c r="D967" s="90"/>
      <c r="E967" s="90"/>
    </row>
    <row r="968" spans="1:5">
      <c r="A968" s="90"/>
      <c r="B968" s="90"/>
      <c r="C968" s="90"/>
      <c r="D968" s="90"/>
      <c r="E968" s="90"/>
    </row>
    <row r="969" spans="1:5">
      <c r="A969" s="90"/>
      <c r="B969" s="90"/>
      <c r="C969" s="90"/>
      <c r="D969" s="90"/>
      <c r="E969" s="90"/>
    </row>
    <row r="970" spans="1:5">
      <c r="A970" s="90"/>
      <c r="B970" s="90"/>
      <c r="C970" s="90"/>
      <c r="D970" s="90"/>
      <c r="E970" s="90"/>
    </row>
    <row r="971" spans="1:5">
      <c r="A971" s="90"/>
      <c r="B971" s="90"/>
      <c r="C971" s="90"/>
      <c r="D971" s="90"/>
      <c r="E971" s="90"/>
    </row>
    <row r="972" spans="1:5">
      <c r="A972" s="90"/>
      <c r="B972" s="90"/>
      <c r="C972" s="90"/>
      <c r="D972" s="90"/>
      <c r="E972" s="90"/>
    </row>
    <row r="973" spans="1:5">
      <c r="A973" s="90"/>
      <c r="B973" s="90"/>
      <c r="C973" s="90"/>
      <c r="D973" s="90"/>
      <c r="E973" s="90"/>
    </row>
    <row r="974" spans="1:5">
      <c r="A974" s="90"/>
      <c r="B974" s="90"/>
      <c r="C974" s="90"/>
      <c r="D974" s="90"/>
      <c r="E974" s="90"/>
    </row>
    <row r="975" spans="1:5">
      <c r="A975" s="90"/>
      <c r="B975" s="90"/>
      <c r="C975" s="90"/>
      <c r="D975" s="90"/>
      <c r="E975" s="90"/>
    </row>
    <row r="976" spans="1:5">
      <c r="A976" s="90"/>
      <c r="B976" s="90"/>
      <c r="C976" s="90"/>
      <c r="D976" s="90"/>
      <c r="E976" s="90"/>
    </row>
    <row r="977" spans="1:5">
      <c r="A977" s="90"/>
      <c r="B977" s="90"/>
      <c r="C977" s="90"/>
      <c r="D977" s="90"/>
      <c r="E977" s="90"/>
    </row>
    <row r="978" spans="1:5">
      <c r="A978" s="90"/>
      <c r="B978" s="90"/>
      <c r="C978" s="90"/>
      <c r="D978" s="90"/>
      <c r="E978" s="90"/>
    </row>
    <row r="979" spans="1:5">
      <c r="A979" s="90"/>
      <c r="B979" s="90"/>
      <c r="C979" s="90"/>
      <c r="D979" s="90"/>
      <c r="E979" s="90"/>
    </row>
    <row r="980" spans="1:5">
      <c r="A980" s="90"/>
      <c r="B980" s="90"/>
      <c r="C980" s="90"/>
      <c r="D980" s="90"/>
      <c r="E980" s="90"/>
    </row>
    <row r="981" spans="1:5">
      <c r="A981" s="90"/>
      <c r="B981" s="90"/>
      <c r="C981" s="90"/>
      <c r="D981" s="90"/>
      <c r="E981" s="90"/>
    </row>
    <row r="982" spans="1:5">
      <c r="A982" s="90"/>
      <c r="B982" s="90"/>
      <c r="C982" s="90"/>
      <c r="D982" s="90"/>
      <c r="E982" s="90"/>
    </row>
    <row r="983" spans="1:5">
      <c r="A983" s="90"/>
      <c r="B983" s="90"/>
      <c r="C983" s="90"/>
      <c r="D983" s="90"/>
      <c r="E983" s="90"/>
    </row>
    <row r="984" spans="1:5">
      <c r="A984" s="90"/>
      <c r="B984" s="90"/>
      <c r="C984" s="90"/>
      <c r="D984" s="90"/>
      <c r="E984" s="90"/>
    </row>
    <row r="985" spans="1:5">
      <c r="A985" s="90"/>
      <c r="B985" s="90"/>
      <c r="C985" s="90"/>
      <c r="D985" s="90"/>
      <c r="E985" s="90"/>
    </row>
    <row r="986" spans="1:5">
      <c r="A986" s="90"/>
      <c r="B986" s="90"/>
      <c r="C986" s="90"/>
      <c r="D986" s="90"/>
      <c r="E986" s="90"/>
    </row>
    <row r="987" spans="1:5">
      <c r="A987" s="90"/>
      <c r="B987" s="90"/>
      <c r="C987" s="90"/>
      <c r="D987" s="90"/>
      <c r="E987" s="90"/>
    </row>
    <row r="988" spans="1:5">
      <c r="A988" s="90"/>
      <c r="B988" s="90"/>
      <c r="C988" s="90"/>
      <c r="D988" s="90"/>
      <c r="E988" s="90"/>
    </row>
    <row r="989" spans="1:5">
      <c r="A989" s="90"/>
      <c r="B989" s="90"/>
      <c r="C989" s="90"/>
      <c r="D989" s="90"/>
      <c r="E989" s="90"/>
    </row>
    <row r="990" spans="1:5">
      <c r="A990" s="90"/>
      <c r="B990" s="90"/>
      <c r="C990" s="90"/>
      <c r="D990" s="90"/>
      <c r="E990" s="90"/>
    </row>
    <row r="991" spans="1:5">
      <c r="A991" s="90"/>
      <c r="B991" s="90"/>
      <c r="C991" s="90"/>
      <c r="D991" s="90"/>
      <c r="E991" s="90"/>
    </row>
    <row r="992" spans="1:5">
      <c r="A992" s="90"/>
      <c r="B992" s="90"/>
      <c r="C992" s="90"/>
      <c r="D992" s="90"/>
      <c r="E992" s="90"/>
    </row>
    <row r="993" spans="1:5">
      <c r="A993" s="90"/>
      <c r="B993" s="90"/>
      <c r="C993" s="90"/>
      <c r="D993" s="90"/>
      <c r="E993" s="90"/>
    </row>
    <row r="994" spans="1:5">
      <c r="A994" s="90"/>
      <c r="B994" s="90"/>
      <c r="C994" s="90"/>
      <c r="D994" s="90"/>
      <c r="E994" s="90"/>
    </row>
    <row r="995" spans="1:5">
      <c r="A995" s="90"/>
      <c r="B995" s="90"/>
      <c r="C995" s="90"/>
      <c r="D995" s="90"/>
      <c r="E995" s="90"/>
    </row>
    <row r="996" spans="1:5">
      <c r="A996" s="90"/>
      <c r="B996" s="90"/>
      <c r="C996" s="90"/>
      <c r="D996" s="90"/>
      <c r="E996" s="90"/>
    </row>
    <row r="997" spans="1:5">
      <c r="A997" s="90"/>
      <c r="B997" s="90"/>
      <c r="C997" s="90"/>
      <c r="D997" s="90"/>
      <c r="E997" s="90"/>
    </row>
    <row r="998" spans="1:5">
      <c r="A998" s="90"/>
      <c r="B998" s="90"/>
      <c r="C998" s="90"/>
      <c r="D998" s="90"/>
      <c r="E998" s="90"/>
    </row>
    <row r="999" spans="1:5">
      <c r="A999" s="90"/>
      <c r="B999" s="90"/>
      <c r="C999" s="90"/>
      <c r="D999" s="90"/>
      <c r="E999" s="90"/>
    </row>
    <row r="1000" spans="1:5">
      <c r="A1000" s="90"/>
      <c r="B1000" s="90"/>
      <c r="C1000" s="90"/>
      <c r="D1000" s="90"/>
      <c r="E1000" s="90"/>
    </row>
    <row r="1001" spans="1:5">
      <c r="A1001" s="90"/>
      <c r="B1001" s="90"/>
      <c r="C1001" s="90"/>
      <c r="D1001" s="90"/>
      <c r="E1001" s="90"/>
    </row>
    <row r="1002" spans="1:5">
      <c r="A1002" s="90"/>
      <c r="B1002" s="90"/>
      <c r="C1002" s="90"/>
      <c r="D1002" s="90"/>
      <c r="E1002" s="90"/>
    </row>
    <row r="1003" spans="1:5">
      <c r="A1003" s="90"/>
      <c r="B1003" s="90"/>
      <c r="C1003" s="90"/>
      <c r="D1003" s="90"/>
      <c r="E1003" s="90"/>
    </row>
    <row r="1004" spans="1:5">
      <c r="A1004" s="90"/>
      <c r="B1004" s="90"/>
      <c r="C1004" s="90"/>
      <c r="D1004" s="90"/>
      <c r="E1004" s="90"/>
    </row>
    <row r="1005" spans="1:5">
      <c r="A1005" s="90"/>
      <c r="B1005" s="90"/>
      <c r="C1005" s="90"/>
      <c r="D1005" s="90"/>
      <c r="E1005" s="90"/>
    </row>
    <row r="1006" spans="1:5">
      <c r="A1006" s="90"/>
      <c r="B1006" s="90"/>
      <c r="C1006" s="90"/>
      <c r="D1006" s="90"/>
      <c r="E1006" s="90"/>
    </row>
    <row r="1007" spans="1:5">
      <c r="A1007" s="90"/>
      <c r="B1007" s="90"/>
      <c r="C1007" s="90"/>
      <c r="D1007" s="90"/>
      <c r="E1007" s="90"/>
    </row>
    <row r="1008" spans="1:5">
      <c r="A1008" s="90"/>
      <c r="B1008" s="90"/>
      <c r="C1008" s="90"/>
      <c r="D1008" s="90"/>
      <c r="E1008" s="90"/>
    </row>
    <row r="1009" spans="1:5">
      <c r="A1009" s="90"/>
      <c r="B1009" s="90"/>
      <c r="C1009" s="90"/>
      <c r="D1009" s="90"/>
      <c r="E1009" s="90"/>
    </row>
    <row r="1010" spans="1:5">
      <c r="A1010" s="90"/>
      <c r="B1010" s="90"/>
      <c r="C1010" s="90"/>
      <c r="D1010" s="90"/>
      <c r="E1010" s="90"/>
    </row>
    <row r="1011" spans="1:5">
      <c r="A1011" s="90"/>
      <c r="B1011" s="90"/>
      <c r="C1011" s="90"/>
      <c r="D1011" s="90"/>
      <c r="E1011" s="90"/>
    </row>
    <row r="1012" spans="1:5">
      <c r="A1012" s="90"/>
      <c r="B1012" s="90"/>
      <c r="C1012" s="90"/>
      <c r="D1012" s="90"/>
      <c r="E1012" s="90"/>
    </row>
    <row r="1013" spans="1:5">
      <c r="A1013" s="90"/>
      <c r="B1013" s="90"/>
      <c r="C1013" s="90"/>
      <c r="D1013" s="90"/>
      <c r="E1013" s="90"/>
    </row>
    <row r="1014" spans="1:5">
      <c r="A1014" s="90"/>
      <c r="B1014" s="90"/>
      <c r="C1014" s="90"/>
      <c r="D1014" s="90"/>
      <c r="E1014" s="90"/>
    </row>
    <row r="1015" spans="1:5">
      <c r="A1015" s="90"/>
      <c r="B1015" s="90"/>
      <c r="C1015" s="90"/>
      <c r="D1015" s="90"/>
      <c r="E1015" s="90"/>
    </row>
    <row r="1016" spans="1:5">
      <c r="A1016" s="90"/>
      <c r="B1016" s="90"/>
      <c r="C1016" s="90"/>
      <c r="D1016" s="90"/>
      <c r="E1016" s="90"/>
    </row>
    <row r="1017" spans="1:5">
      <c r="A1017" s="90"/>
      <c r="B1017" s="90"/>
      <c r="C1017" s="90"/>
      <c r="D1017" s="90"/>
      <c r="E1017" s="90"/>
    </row>
    <row r="1018" spans="1:5">
      <c r="A1018" s="90"/>
      <c r="B1018" s="90"/>
      <c r="C1018" s="90"/>
      <c r="D1018" s="90"/>
      <c r="E1018" s="90"/>
    </row>
    <row r="1019" spans="1:5">
      <c r="A1019" s="90"/>
      <c r="B1019" s="90"/>
      <c r="C1019" s="90"/>
      <c r="D1019" s="90"/>
      <c r="E1019" s="90"/>
    </row>
    <row r="1020" spans="1:5">
      <c r="A1020" s="90"/>
      <c r="B1020" s="90"/>
      <c r="C1020" s="90"/>
      <c r="D1020" s="90"/>
      <c r="E1020" s="90"/>
    </row>
    <row r="1021" spans="1:5">
      <c r="A1021" s="90"/>
      <c r="B1021" s="90"/>
      <c r="C1021" s="90"/>
      <c r="D1021" s="90"/>
      <c r="E1021" s="90"/>
    </row>
    <row r="1022" spans="1:5">
      <c r="A1022" s="90"/>
      <c r="B1022" s="90"/>
      <c r="C1022" s="90"/>
      <c r="D1022" s="90"/>
      <c r="E1022" s="90"/>
    </row>
    <row r="1023" spans="1:5">
      <c r="A1023" s="90"/>
      <c r="B1023" s="90"/>
      <c r="C1023" s="90"/>
      <c r="D1023" s="90"/>
      <c r="E1023" s="90"/>
    </row>
    <row r="1024" spans="1:5">
      <c r="A1024" s="90"/>
      <c r="B1024" s="90"/>
      <c r="C1024" s="90"/>
      <c r="D1024" s="90"/>
      <c r="E1024" s="90"/>
    </row>
    <row r="1025" spans="1:5">
      <c r="A1025" s="90"/>
      <c r="B1025" s="90"/>
      <c r="C1025" s="90"/>
      <c r="D1025" s="90"/>
      <c r="E1025" s="90"/>
    </row>
    <row r="1026" spans="1:5">
      <c r="A1026" s="90"/>
      <c r="B1026" s="90"/>
      <c r="C1026" s="90"/>
      <c r="D1026" s="90"/>
      <c r="E1026" s="90"/>
    </row>
    <row r="1027" spans="1:5">
      <c r="A1027" s="90"/>
      <c r="B1027" s="90"/>
      <c r="C1027" s="90"/>
      <c r="D1027" s="90"/>
      <c r="E1027" s="90"/>
    </row>
    <row r="1028" spans="1:5">
      <c r="A1028" s="90"/>
      <c r="B1028" s="90"/>
      <c r="C1028" s="90"/>
      <c r="D1028" s="90"/>
      <c r="E1028" s="90"/>
    </row>
    <row r="1029" spans="1:5">
      <c r="A1029" s="90"/>
      <c r="B1029" s="90"/>
      <c r="C1029" s="90"/>
      <c r="D1029" s="90"/>
      <c r="E1029" s="90"/>
    </row>
    <row r="1030" spans="1:5">
      <c r="A1030" s="90"/>
      <c r="B1030" s="90"/>
      <c r="C1030" s="90"/>
      <c r="D1030" s="90"/>
      <c r="E1030" s="90"/>
    </row>
    <row r="1031" spans="1:5">
      <c r="A1031" s="90"/>
      <c r="B1031" s="90"/>
      <c r="C1031" s="90"/>
      <c r="D1031" s="90"/>
      <c r="E1031" s="90"/>
    </row>
    <row r="1032" spans="1:5">
      <c r="A1032" s="90"/>
      <c r="B1032" s="90"/>
      <c r="C1032" s="90"/>
      <c r="D1032" s="90"/>
      <c r="E1032" s="90"/>
    </row>
    <row r="1033" spans="1:5">
      <c r="A1033" s="90"/>
      <c r="B1033" s="90"/>
      <c r="C1033" s="90"/>
      <c r="D1033" s="90"/>
      <c r="E1033" s="90"/>
    </row>
    <row r="1034" spans="1:5">
      <c r="A1034" s="90"/>
      <c r="B1034" s="90"/>
      <c r="C1034" s="90"/>
      <c r="D1034" s="90"/>
      <c r="E1034" s="90"/>
    </row>
    <row r="1035" spans="1:5">
      <c r="A1035" s="90"/>
      <c r="B1035" s="90"/>
      <c r="C1035" s="90"/>
      <c r="D1035" s="90"/>
      <c r="E1035" s="90"/>
    </row>
    <row r="1036" spans="1:5">
      <c r="A1036" s="90"/>
      <c r="B1036" s="90"/>
      <c r="C1036" s="90"/>
      <c r="D1036" s="90"/>
      <c r="E1036" s="90"/>
    </row>
    <row r="1037" spans="1:5">
      <c r="A1037" s="90"/>
      <c r="B1037" s="90"/>
      <c r="C1037" s="90"/>
      <c r="D1037" s="90"/>
      <c r="E1037" s="90"/>
    </row>
    <row r="1038" spans="1:5">
      <c r="A1038" s="90"/>
      <c r="B1038" s="90"/>
      <c r="C1038" s="90"/>
      <c r="D1038" s="90"/>
      <c r="E1038" s="90"/>
    </row>
    <row r="1039" spans="1:5">
      <c r="A1039" s="90"/>
      <c r="B1039" s="90"/>
      <c r="C1039" s="90"/>
      <c r="D1039" s="90"/>
      <c r="E1039" s="90"/>
    </row>
    <row r="1040" spans="1:5">
      <c r="A1040" s="90"/>
      <c r="B1040" s="90"/>
      <c r="C1040" s="90"/>
      <c r="D1040" s="90"/>
      <c r="E1040" s="90"/>
    </row>
    <row r="1041" spans="1:5">
      <c r="A1041" s="90"/>
      <c r="B1041" s="90"/>
      <c r="C1041" s="90"/>
      <c r="D1041" s="90"/>
      <c r="E1041" s="90"/>
    </row>
    <row r="1042" spans="1:5">
      <c r="A1042" s="90"/>
      <c r="B1042" s="90"/>
      <c r="C1042" s="90"/>
      <c r="D1042" s="90"/>
      <c r="E1042" s="90"/>
    </row>
    <row r="1043" spans="1:5">
      <c r="A1043" s="90"/>
      <c r="B1043" s="90"/>
      <c r="C1043" s="90"/>
      <c r="D1043" s="90"/>
      <c r="E1043" s="90"/>
    </row>
    <row r="1044" spans="1:5">
      <c r="A1044" s="90"/>
      <c r="B1044" s="90"/>
      <c r="C1044" s="90"/>
      <c r="D1044" s="90"/>
      <c r="E1044" s="90"/>
    </row>
    <row r="1045" spans="1:5">
      <c r="A1045" s="90"/>
      <c r="B1045" s="90"/>
      <c r="C1045" s="90"/>
      <c r="D1045" s="90"/>
      <c r="E1045" s="90"/>
    </row>
    <row r="1046" spans="1:5">
      <c r="A1046" s="90"/>
      <c r="B1046" s="90"/>
      <c r="C1046" s="90"/>
      <c r="D1046" s="90"/>
      <c r="E1046" s="90"/>
    </row>
    <row r="1047" spans="1:5">
      <c r="A1047" s="90"/>
      <c r="B1047" s="90"/>
      <c r="C1047" s="90"/>
      <c r="D1047" s="90"/>
      <c r="E1047" s="90"/>
    </row>
    <row r="1048" spans="1:5">
      <c r="A1048" s="90"/>
      <c r="B1048" s="90"/>
      <c r="C1048" s="90"/>
      <c r="D1048" s="90"/>
      <c r="E1048" s="90"/>
    </row>
    <row r="1049" spans="1:5">
      <c r="A1049" s="90"/>
      <c r="B1049" s="90"/>
      <c r="C1049" s="90"/>
      <c r="D1049" s="90"/>
      <c r="E1049" s="90"/>
    </row>
    <row r="1050" spans="1:5">
      <c r="A1050" s="90"/>
      <c r="B1050" s="90"/>
      <c r="C1050" s="90"/>
      <c r="D1050" s="90"/>
      <c r="E1050" s="90"/>
    </row>
    <row r="1051" spans="1:5">
      <c r="A1051" s="90"/>
      <c r="B1051" s="90"/>
      <c r="C1051" s="90"/>
      <c r="D1051" s="90"/>
      <c r="E1051" s="90"/>
    </row>
    <row r="1052" spans="1:5">
      <c r="A1052" s="90"/>
      <c r="B1052" s="90"/>
      <c r="C1052" s="90"/>
      <c r="D1052" s="90"/>
      <c r="E1052" s="90"/>
    </row>
    <row r="1053" spans="1:5">
      <c r="A1053" s="90"/>
      <c r="B1053" s="90"/>
      <c r="C1053" s="90"/>
      <c r="D1053" s="90"/>
      <c r="E1053" s="90"/>
    </row>
    <row r="1054" spans="1:5">
      <c r="A1054" s="90"/>
      <c r="B1054" s="90"/>
      <c r="C1054" s="90"/>
      <c r="D1054" s="90"/>
      <c r="E1054" s="90"/>
    </row>
    <row r="1055" spans="1:5">
      <c r="A1055" s="90"/>
      <c r="B1055" s="90"/>
      <c r="C1055" s="90"/>
      <c r="D1055" s="90"/>
      <c r="E1055" s="90"/>
    </row>
    <row r="1056" spans="1:5">
      <c r="A1056" s="90"/>
      <c r="B1056" s="90"/>
      <c r="C1056" s="90"/>
      <c r="D1056" s="90"/>
      <c r="E1056" s="90"/>
    </row>
    <row r="1057" spans="1:5">
      <c r="A1057" s="90"/>
      <c r="B1057" s="90"/>
      <c r="C1057" s="90"/>
      <c r="D1057" s="90"/>
      <c r="E1057" s="90"/>
    </row>
    <row r="1058" spans="1:5">
      <c r="A1058" s="90"/>
      <c r="B1058" s="90"/>
      <c r="C1058" s="90"/>
      <c r="D1058" s="90"/>
      <c r="E1058" s="90"/>
    </row>
    <row r="1059" spans="1:5">
      <c r="A1059" s="90"/>
      <c r="B1059" s="90"/>
      <c r="C1059" s="90"/>
      <c r="D1059" s="90"/>
      <c r="E1059" s="90"/>
    </row>
    <row r="1060" spans="1:5">
      <c r="A1060" s="90"/>
      <c r="B1060" s="90"/>
      <c r="C1060" s="90"/>
      <c r="D1060" s="90"/>
      <c r="E1060" s="90"/>
    </row>
    <row r="1061" spans="1:5">
      <c r="A1061" s="90"/>
      <c r="B1061" s="90"/>
      <c r="C1061" s="90"/>
      <c r="D1061" s="90"/>
      <c r="E1061" s="90"/>
    </row>
    <row r="1062" spans="1:5">
      <c r="A1062" s="90"/>
      <c r="B1062" s="90"/>
      <c r="C1062" s="90"/>
      <c r="D1062" s="90"/>
      <c r="E1062" s="90"/>
    </row>
    <row r="1063" spans="1:5">
      <c r="A1063" s="90"/>
      <c r="B1063" s="90"/>
      <c r="C1063" s="90"/>
      <c r="D1063" s="90"/>
      <c r="E1063" s="90"/>
    </row>
    <row r="1064" spans="1:5">
      <c r="A1064" s="90"/>
      <c r="B1064" s="90"/>
      <c r="C1064" s="90"/>
      <c r="D1064" s="90"/>
      <c r="E1064" s="90"/>
    </row>
    <row r="1065" spans="1:5">
      <c r="A1065" s="90"/>
      <c r="B1065" s="90"/>
      <c r="C1065" s="90"/>
      <c r="D1065" s="90"/>
      <c r="E1065" s="90"/>
    </row>
    <row r="1066" spans="1:5">
      <c r="A1066" s="90"/>
      <c r="B1066" s="90"/>
      <c r="C1066" s="90"/>
      <c r="D1066" s="90"/>
      <c r="E1066" s="90"/>
    </row>
    <row r="1067" spans="1:5">
      <c r="A1067" s="90"/>
      <c r="B1067" s="90"/>
      <c r="C1067" s="90"/>
      <c r="D1067" s="90"/>
      <c r="E1067" s="90"/>
    </row>
    <row r="1068" spans="1:5">
      <c r="A1068" s="90"/>
      <c r="B1068" s="90"/>
      <c r="C1068" s="90"/>
      <c r="D1068" s="90"/>
      <c r="E1068" s="90"/>
    </row>
    <row r="1069" spans="1:5">
      <c r="A1069" s="90"/>
      <c r="B1069" s="90"/>
      <c r="C1069" s="90"/>
      <c r="D1069" s="90"/>
      <c r="E1069" s="90"/>
    </row>
    <row r="1070" spans="1:5">
      <c r="A1070" s="90"/>
      <c r="B1070" s="90"/>
      <c r="C1070" s="90"/>
      <c r="D1070" s="90"/>
      <c r="E1070" s="90"/>
    </row>
    <row r="1071" spans="1:5">
      <c r="A1071" s="90"/>
      <c r="B1071" s="90"/>
      <c r="C1071" s="90"/>
      <c r="D1071" s="90"/>
      <c r="E1071" s="90"/>
    </row>
    <row r="1072" spans="1:5">
      <c r="A1072" s="90"/>
      <c r="B1072" s="90"/>
      <c r="C1072" s="90"/>
      <c r="D1072" s="90"/>
      <c r="E1072" s="90"/>
    </row>
    <row r="1073" spans="1:5">
      <c r="A1073" s="90"/>
      <c r="B1073" s="90"/>
      <c r="C1073" s="90"/>
      <c r="D1073" s="90"/>
      <c r="E1073" s="90"/>
    </row>
    <row r="1074" spans="1:5">
      <c r="A1074" s="90"/>
      <c r="B1074" s="90"/>
      <c r="C1074" s="90"/>
      <c r="D1074" s="90"/>
      <c r="E1074" s="90"/>
    </row>
    <row r="1075" spans="1:5">
      <c r="A1075" s="90"/>
      <c r="B1075" s="90"/>
      <c r="C1075" s="90"/>
      <c r="D1075" s="90"/>
      <c r="E1075" s="90"/>
    </row>
    <row r="1076" spans="1:5">
      <c r="A1076" s="90"/>
      <c r="B1076" s="90"/>
      <c r="C1076" s="90"/>
      <c r="D1076" s="90"/>
      <c r="E1076" s="90"/>
    </row>
    <row r="1077" spans="1:5">
      <c r="A1077" s="90"/>
      <c r="B1077" s="90"/>
      <c r="C1077" s="90"/>
      <c r="D1077" s="90"/>
      <c r="E1077" s="90"/>
    </row>
    <row r="1078" spans="1:5">
      <c r="A1078" s="90"/>
      <c r="B1078" s="90"/>
      <c r="C1078" s="90"/>
      <c r="D1078" s="90"/>
      <c r="E1078" s="90"/>
    </row>
    <row r="1079" spans="1:5">
      <c r="A1079" s="90"/>
      <c r="B1079" s="90"/>
      <c r="C1079" s="90"/>
      <c r="D1079" s="90"/>
      <c r="E1079" s="90"/>
    </row>
    <row r="1080" spans="1:5">
      <c r="A1080" s="90"/>
      <c r="B1080" s="90"/>
      <c r="C1080" s="90"/>
      <c r="D1080" s="90"/>
      <c r="E1080" s="90"/>
    </row>
    <row r="1081" spans="1:5">
      <c r="A1081" s="90"/>
      <c r="B1081" s="90"/>
      <c r="C1081" s="90"/>
      <c r="D1081" s="90"/>
      <c r="E1081" s="90"/>
    </row>
    <row r="1082" spans="1:5">
      <c r="A1082" s="90"/>
      <c r="B1082" s="90"/>
      <c r="C1082" s="90"/>
      <c r="D1082" s="90"/>
      <c r="E1082" s="90"/>
    </row>
    <row r="1083" spans="1:5">
      <c r="A1083" s="90"/>
      <c r="B1083" s="90"/>
      <c r="C1083" s="90"/>
      <c r="D1083" s="90"/>
      <c r="E1083" s="90"/>
    </row>
    <row r="1084" spans="1:5">
      <c r="A1084" s="90"/>
      <c r="B1084" s="90"/>
      <c r="C1084" s="90"/>
      <c r="D1084" s="90"/>
      <c r="E1084" s="90"/>
    </row>
    <row r="1085" spans="1:5">
      <c r="A1085" s="90"/>
      <c r="B1085" s="90"/>
      <c r="C1085" s="90"/>
      <c r="D1085" s="90"/>
      <c r="E1085" s="90"/>
    </row>
    <row r="1086" spans="1:5">
      <c r="A1086" s="90"/>
      <c r="B1086" s="90"/>
      <c r="C1086" s="90"/>
      <c r="D1086" s="90"/>
      <c r="E1086" s="90"/>
    </row>
    <row r="1087" spans="1:5">
      <c r="A1087" s="90"/>
      <c r="B1087" s="90"/>
      <c r="C1087" s="90"/>
      <c r="D1087" s="90"/>
      <c r="E1087" s="90"/>
    </row>
    <row r="1088" spans="1:5">
      <c r="A1088" s="90"/>
      <c r="B1088" s="90"/>
      <c r="C1088" s="90"/>
      <c r="D1088" s="90"/>
      <c r="E1088" s="90"/>
    </row>
    <row r="1089" spans="1:5">
      <c r="A1089" s="90"/>
      <c r="B1089" s="90"/>
      <c r="C1089" s="90"/>
      <c r="D1089" s="90"/>
      <c r="E1089" s="90"/>
    </row>
    <row r="1090" spans="1:5">
      <c r="A1090" s="90"/>
      <c r="B1090" s="90"/>
      <c r="C1090" s="90"/>
      <c r="D1090" s="90"/>
      <c r="E1090" s="90"/>
    </row>
    <row r="1091" spans="1:5">
      <c r="A1091" s="90"/>
      <c r="B1091" s="90"/>
      <c r="C1091" s="90"/>
      <c r="D1091" s="90"/>
      <c r="E1091" s="90"/>
    </row>
    <row r="1092" spans="1:5">
      <c r="A1092" s="90"/>
      <c r="B1092" s="90"/>
      <c r="C1092" s="90"/>
      <c r="D1092" s="90"/>
      <c r="E1092" s="90"/>
    </row>
    <row r="1093" spans="1:5">
      <c r="A1093" s="90"/>
      <c r="B1093" s="90"/>
      <c r="C1093" s="90"/>
      <c r="D1093" s="90"/>
      <c r="E1093" s="90"/>
    </row>
    <row r="1094" spans="1:5">
      <c r="A1094" s="90"/>
      <c r="B1094" s="90"/>
      <c r="C1094" s="90"/>
      <c r="D1094" s="90"/>
      <c r="E1094" s="90"/>
    </row>
    <row r="1095" spans="1:5">
      <c r="A1095" s="90"/>
      <c r="B1095" s="90"/>
      <c r="C1095" s="90"/>
      <c r="D1095" s="90"/>
      <c r="E1095" s="90"/>
    </row>
    <row r="1096" spans="1:5">
      <c r="A1096" s="90"/>
      <c r="B1096" s="90"/>
      <c r="C1096" s="90"/>
      <c r="D1096" s="90"/>
      <c r="E1096" s="90"/>
    </row>
    <row r="1097" spans="1:5">
      <c r="A1097" s="90"/>
      <c r="B1097" s="90"/>
      <c r="C1097" s="90"/>
      <c r="D1097" s="90"/>
      <c r="E1097" s="90"/>
    </row>
    <row r="1098" spans="1:5">
      <c r="A1098" s="90"/>
      <c r="B1098" s="90"/>
      <c r="C1098" s="90"/>
      <c r="D1098" s="90"/>
      <c r="E1098" s="90"/>
    </row>
    <row r="1099" spans="1:5">
      <c r="A1099" s="90"/>
      <c r="B1099" s="90"/>
      <c r="C1099" s="90"/>
      <c r="D1099" s="90"/>
      <c r="E1099" s="90"/>
    </row>
    <row r="1100" spans="1:5">
      <c r="A1100" s="90"/>
      <c r="B1100" s="90"/>
      <c r="C1100" s="90"/>
      <c r="D1100" s="90"/>
      <c r="E1100" s="90"/>
    </row>
    <row r="1101" spans="1:5">
      <c r="A1101" s="90"/>
      <c r="B1101" s="90"/>
      <c r="C1101" s="90"/>
      <c r="D1101" s="90"/>
      <c r="E1101" s="90"/>
    </row>
    <row r="1102" spans="1:5">
      <c r="A1102" s="90"/>
      <c r="B1102" s="90"/>
      <c r="C1102" s="90"/>
      <c r="D1102" s="90"/>
      <c r="E1102" s="90"/>
    </row>
    <row r="1103" spans="1:5">
      <c r="A1103" s="90"/>
      <c r="B1103" s="90"/>
      <c r="C1103" s="90"/>
      <c r="D1103" s="90"/>
      <c r="E1103" s="90"/>
    </row>
    <row r="1104" spans="1:5">
      <c r="A1104" s="90"/>
      <c r="B1104" s="90"/>
      <c r="C1104" s="90"/>
      <c r="D1104" s="90"/>
      <c r="E1104" s="90"/>
    </row>
    <row r="1105" spans="1:5">
      <c r="A1105" s="90"/>
      <c r="B1105" s="90"/>
      <c r="C1105" s="90"/>
      <c r="D1105" s="90"/>
      <c r="E1105" s="90"/>
    </row>
    <row r="1106" spans="1:5">
      <c r="A1106" s="90"/>
      <c r="B1106" s="90"/>
      <c r="C1106" s="90"/>
      <c r="D1106" s="90"/>
      <c r="E1106" s="90"/>
    </row>
    <row r="1107" spans="1:5">
      <c r="A1107" s="90"/>
      <c r="B1107" s="90"/>
      <c r="C1107" s="90"/>
      <c r="D1107" s="90"/>
      <c r="E1107" s="90"/>
    </row>
    <row r="1108" spans="1:5">
      <c r="A1108" s="90"/>
      <c r="B1108" s="90"/>
      <c r="C1108" s="90"/>
      <c r="D1108" s="90"/>
      <c r="E1108" s="90"/>
    </row>
    <row r="1109" spans="1:5">
      <c r="A1109" s="90"/>
      <c r="B1109" s="90"/>
      <c r="C1109" s="90"/>
      <c r="D1109" s="90"/>
      <c r="E1109" s="90"/>
    </row>
    <row r="1110" spans="1:5">
      <c r="A1110" s="90"/>
      <c r="B1110" s="90"/>
      <c r="C1110" s="90"/>
      <c r="D1110" s="90"/>
      <c r="E1110" s="90"/>
    </row>
    <row r="1111" spans="1:5">
      <c r="A1111" s="90"/>
      <c r="B1111" s="90"/>
      <c r="C1111" s="90"/>
      <c r="D1111" s="90"/>
      <c r="E1111" s="90"/>
    </row>
    <row r="1112" spans="1:5">
      <c r="A1112" s="90"/>
      <c r="B1112" s="90"/>
      <c r="C1112" s="90"/>
      <c r="D1112" s="90"/>
      <c r="E1112" s="90"/>
    </row>
    <row r="1113" spans="1:5">
      <c r="A1113" s="90"/>
      <c r="B1113" s="90"/>
      <c r="C1113" s="90"/>
      <c r="D1113" s="90"/>
      <c r="E1113" s="90"/>
    </row>
    <row r="1114" spans="1:5">
      <c r="A1114" s="90"/>
      <c r="B1114" s="90"/>
      <c r="C1114" s="90"/>
      <c r="D1114" s="90"/>
      <c r="E1114" s="90"/>
    </row>
    <row r="1115" spans="1:5">
      <c r="A1115" s="90"/>
      <c r="B1115" s="90"/>
      <c r="C1115" s="90"/>
      <c r="D1115" s="90"/>
      <c r="E1115" s="90"/>
    </row>
    <row r="1116" spans="1:5">
      <c r="A1116" s="90"/>
      <c r="B1116" s="90"/>
      <c r="C1116" s="90"/>
      <c r="D1116" s="90"/>
      <c r="E1116" s="90"/>
    </row>
    <row r="1117" spans="1:5">
      <c r="A1117" s="90"/>
      <c r="B1117" s="90"/>
      <c r="C1117" s="90"/>
      <c r="D1117" s="90"/>
      <c r="E1117" s="90"/>
    </row>
    <row r="1118" spans="1:5">
      <c r="A1118" s="90"/>
      <c r="B1118" s="90"/>
      <c r="C1118" s="90"/>
      <c r="D1118" s="90"/>
      <c r="E1118" s="90"/>
    </row>
    <row r="1119" spans="1:5">
      <c r="A1119" s="90"/>
      <c r="B1119" s="90"/>
      <c r="C1119" s="90"/>
      <c r="D1119" s="90"/>
      <c r="E1119" s="90"/>
    </row>
    <row r="1120" spans="1:5">
      <c r="A1120" s="90"/>
      <c r="B1120" s="90"/>
      <c r="C1120" s="90"/>
      <c r="D1120" s="90"/>
      <c r="E1120" s="90"/>
    </row>
    <row r="1121" spans="1:5">
      <c r="A1121" s="90"/>
      <c r="B1121" s="90"/>
      <c r="C1121" s="90"/>
      <c r="D1121" s="90"/>
      <c r="E1121" s="90"/>
    </row>
    <row r="1122" spans="1:5">
      <c r="A1122" s="90"/>
      <c r="B1122" s="90"/>
      <c r="C1122" s="90"/>
      <c r="D1122" s="90"/>
      <c r="E1122" s="90"/>
    </row>
    <row r="1123" spans="1:5">
      <c r="A1123" s="90"/>
      <c r="B1123" s="90"/>
      <c r="C1123" s="90"/>
      <c r="D1123" s="90"/>
      <c r="E1123" s="90"/>
    </row>
    <row r="1124" spans="1:5">
      <c r="A1124" s="90"/>
      <c r="B1124" s="90"/>
      <c r="C1124" s="90"/>
      <c r="D1124" s="90"/>
      <c r="E1124" s="90"/>
    </row>
    <row r="1125" spans="1:5">
      <c r="A1125" s="90"/>
      <c r="B1125" s="90"/>
      <c r="C1125" s="90"/>
      <c r="D1125" s="90"/>
      <c r="E1125" s="90"/>
    </row>
    <row r="1126" spans="1:5">
      <c r="A1126" s="90"/>
      <c r="B1126" s="90"/>
      <c r="C1126" s="90"/>
      <c r="D1126" s="90"/>
      <c r="E1126" s="90"/>
    </row>
    <row r="1127" spans="1:5">
      <c r="A1127" s="90"/>
      <c r="B1127" s="90"/>
      <c r="C1127" s="90"/>
      <c r="D1127" s="90"/>
      <c r="E1127" s="90"/>
    </row>
    <row r="1128" spans="1:5">
      <c r="A1128" s="90"/>
      <c r="B1128" s="90"/>
      <c r="C1128" s="90"/>
      <c r="D1128" s="90"/>
      <c r="E1128" s="90"/>
    </row>
    <row r="1129" spans="1:5">
      <c r="A1129" s="90"/>
      <c r="B1129" s="90"/>
      <c r="C1129" s="90"/>
      <c r="D1129" s="90"/>
      <c r="E1129" s="90"/>
    </row>
    <row r="1130" spans="1:5">
      <c r="A1130" s="90"/>
      <c r="B1130" s="90"/>
      <c r="C1130" s="90"/>
      <c r="D1130" s="90"/>
      <c r="E1130" s="90"/>
    </row>
    <row r="1131" spans="1:5">
      <c r="A1131" s="90"/>
      <c r="B1131" s="90"/>
      <c r="C1131" s="90"/>
      <c r="D1131" s="90"/>
      <c r="E1131" s="90"/>
    </row>
    <row r="1132" spans="1:5">
      <c r="A1132" s="90"/>
      <c r="B1132" s="90"/>
      <c r="C1132" s="90"/>
      <c r="D1132" s="90"/>
      <c r="E1132" s="90"/>
    </row>
    <row r="1133" spans="1:5">
      <c r="A1133" s="90"/>
      <c r="B1133" s="90"/>
      <c r="C1133" s="90"/>
      <c r="D1133" s="90"/>
      <c r="E1133" s="90"/>
    </row>
    <row r="1134" spans="1:5">
      <c r="A1134" s="90"/>
      <c r="B1134" s="90"/>
      <c r="C1134" s="90"/>
      <c r="D1134" s="90"/>
      <c r="E1134" s="90"/>
    </row>
    <row r="1135" spans="1:5">
      <c r="A1135" s="90"/>
      <c r="B1135" s="90"/>
      <c r="C1135" s="90"/>
      <c r="D1135" s="90"/>
      <c r="E1135" s="90"/>
    </row>
    <row r="1136" spans="1:5">
      <c r="A1136" s="90"/>
      <c r="B1136" s="90"/>
      <c r="C1136" s="90"/>
      <c r="D1136" s="90"/>
      <c r="E1136" s="90"/>
    </row>
    <row r="1137" spans="1:5">
      <c r="A1137" s="90"/>
      <c r="B1137" s="90"/>
      <c r="C1137" s="90"/>
      <c r="D1137" s="90"/>
      <c r="E1137" s="90"/>
    </row>
    <row r="1138" spans="1:5">
      <c r="A1138" s="90"/>
      <c r="B1138" s="90"/>
      <c r="C1138" s="90"/>
      <c r="D1138" s="90"/>
      <c r="E1138" s="90"/>
    </row>
    <row r="1139" spans="1:5">
      <c r="A1139" s="90"/>
      <c r="B1139" s="90"/>
      <c r="C1139" s="90"/>
      <c r="D1139" s="90"/>
      <c r="E1139" s="90"/>
    </row>
    <row r="1140" spans="1:5">
      <c r="A1140" s="90"/>
      <c r="B1140" s="90"/>
      <c r="C1140" s="90"/>
      <c r="D1140" s="90"/>
      <c r="E1140" s="90"/>
    </row>
    <row r="1141" spans="1:5">
      <c r="A1141" s="90"/>
      <c r="B1141" s="90"/>
      <c r="C1141" s="90"/>
      <c r="D1141" s="90"/>
      <c r="E1141" s="90"/>
    </row>
    <row r="1142" spans="1:5">
      <c r="A1142" s="90"/>
      <c r="B1142" s="90"/>
      <c r="C1142" s="90"/>
      <c r="D1142" s="90"/>
      <c r="E1142" s="90"/>
    </row>
    <row r="1143" spans="1:5">
      <c r="A1143" s="90"/>
      <c r="B1143" s="90"/>
      <c r="C1143" s="90"/>
      <c r="D1143" s="90"/>
      <c r="E1143" s="90"/>
    </row>
    <row r="1144" spans="1:5">
      <c r="A1144" s="90"/>
      <c r="B1144" s="90"/>
      <c r="C1144" s="90"/>
      <c r="D1144" s="90"/>
      <c r="E1144" s="90"/>
    </row>
    <row r="1145" spans="1:5">
      <c r="A1145" s="90"/>
      <c r="B1145" s="90"/>
      <c r="C1145" s="90"/>
      <c r="D1145" s="90"/>
      <c r="E1145" s="90"/>
    </row>
    <row r="1146" spans="1:5">
      <c r="A1146" s="90"/>
      <c r="B1146" s="90"/>
      <c r="C1146" s="90"/>
      <c r="D1146" s="90"/>
      <c r="E1146" s="90"/>
    </row>
    <row r="1147" spans="1:5">
      <c r="A1147" s="90"/>
      <c r="B1147" s="90"/>
      <c r="C1147" s="90"/>
      <c r="D1147" s="90"/>
      <c r="E1147" s="90"/>
    </row>
    <row r="1148" spans="1:5">
      <c r="A1148" s="90"/>
      <c r="B1148" s="90"/>
      <c r="C1148" s="90"/>
      <c r="D1148" s="90"/>
      <c r="E1148" s="90"/>
    </row>
    <row r="1149" spans="1:5">
      <c r="A1149" s="90"/>
      <c r="B1149" s="90"/>
      <c r="C1149" s="90"/>
      <c r="D1149" s="90"/>
      <c r="E1149" s="90"/>
    </row>
    <row r="1150" spans="1:5">
      <c r="A1150" s="90"/>
      <c r="B1150" s="90"/>
      <c r="C1150" s="90"/>
      <c r="D1150" s="90"/>
      <c r="E1150" s="90"/>
    </row>
    <row r="1151" spans="1:5">
      <c r="A1151" s="90"/>
      <c r="B1151" s="90"/>
      <c r="C1151" s="90"/>
      <c r="D1151" s="90"/>
      <c r="E1151" s="90"/>
    </row>
    <row r="1152" spans="1:5">
      <c r="A1152" s="90"/>
      <c r="B1152" s="90"/>
      <c r="C1152" s="90"/>
      <c r="D1152" s="90"/>
      <c r="E1152" s="90"/>
    </row>
    <row r="1153" spans="1:5">
      <c r="A1153" s="90"/>
      <c r="B1153" s="90"/>
      <c r="C1153" s="90"/>
      <c r="D1153" s="90"/>
      <c r="E1153" s="90"/>
    </row>
    <row r="1154" spans="1:5">
      <c r="A1154" s="90"/>
      <c r="B1154" s="90"/>
      <c r="C1154" s="90"/>
      <c r="D1154" s="90"/>
      <c r="E1154" s="90"/>
    </row>
    <row r="1155" spans="1:5">
      <c r="A1155" s="90"/>
      <c r="B1155" s="90"/>
      <c r="C1155" s="90"/>
      <c r="D1155" s="90"/>
      <c r="E1155" s="90"/>
    </row>
    <row r="1156" spans="1:5">
      <c r="A1156" s="90"/>
      <c r="B1156" s="90"/>
      <c r="C1156" s="90"/>
      <c r="D1156" s="90"/>
      <c r="E1156" s="90"/>
    </row>
    <row r="1157" spans="1:5">
      <c r="A1157" s="90"/>
      <c r="B1157" s="90"/>
      <c r="C1157" s="90"/>
      <c r="D1157" s="90"/>
      <c r="E1157" s="90"/>
    </row>
    <row r="1158" spans="1:5">
      <c r="A1158" s="90"/>
      <c r="B1158" s="90"/>
      <c r="C1158" s="90"/>
      <c r="D1158" s="90"/>
      <c r="E1158" s="90"/>
    </row>
    <row r="1159" spans="1:5">
      <c r="A1159" s="90"/>
      <c r="B1159" s="90"/>
      <c r="C1159" s="90"/>
      <c r="D1159" s="90"/>
      <c r="E1159" s="90"/>
    </row>
    <row r="1160" spans="1:5">
      <c r="A1160" s="90"/>
      <c r="B1160" s="90"/>
      <c r="C1160" s="90"/>
      <c r="D1160" s="90"/>
      <c r="E1160" s="90"/>
    </row>
    <row r="1161" spans="1:5">
      <c r="A1161" s="90"/>
      <c r="B1161" s="90"/>
      <c r="C1161" s="90"/>
      <c r="D1161" s="90"/>
      <c r="E1161" s="90"/>
    </row>
    <row r="1162" spans="1:5">
      <c r="A1162" s="90"/>
      <c r="B1162" s="90"/>
      <c r="C1162" s="90"/>
      <c r="D1162" s="90"/>
      <c r="E1162" s="90"/>
    </row>
    <row r="1163" spans="1:5">
      <c r="A1163" s="90"/>
      <c r="B1163" s="90"/>
      <c r="C1163" s="90"/>
      <c r="D1163" s="90"/>
      <c r="E1163" s="90"/>
    </row>
    <row r="1164" spans="1:5">
      <c r="A1164" s="90"/>
      <c r="B1164" s="90"/>
      <c r="C1164" s="90"/>
      <c r="D1164" s="90"/>
      <c r="E1164" s="90"/>
    </row>
    <row r="1165" spans="1:5">
      <c r="A1165" s="90"/>
      <c r="B1165" s="90"/>
      <c r="C1165" s="90"/>
      <c r="D1165" s="90"/>
      <c r="E1165" s="90"/>
    </row>
    <row r="1166" spans="1:5">
      <c r="A1166" s="90"/>
      <c r="B1166" s="90"/>
      <c r="C1166" s="90"/>
      <c r="D1166" s="90"/>
      <c r="E1166" s="90"/>
    </row>
    <row r="1167" spans="1:5">
      <c r="A1167" s="90"/>
      <c r="B1167" s="90"/>
      <c r="C1167" s="90"/>
      <c r="D1167" s="90"/>
      <c r="E1167" s="90"/>
    </row>
    <row r="1168" spans="1:5">
      <c r="A1168" s="90"/>
      <c r="B1168" s="90"/>
      <c r="C1168" s="90"/>
      <c r="D1168" s="90"/>
      <c r="E1168" s="90"/>
    </row>
    <row r="1169" spans="1:5">
      <c r="A1169" s="90"/>
      <c r="B1169" s="90"/>
      <c r="C1169" s="90"/>
      <c r="D1169" s="90"/>
      <c r="E1169" s="90"/>
    </row>
    <row r="1170" spans="1:5">
      <c r="A1170" s="90"/>
      <c r="B1170" s="90"/>
      <c r="C1170" s="90"/>
      <c r="D1170" s="90"/>
      <c r="E1170" s="90"/>
    </row>
    <row r="1171" spans="1:5">
      <c r="A1171" s="90"/>
      <c r="B1171" s="90"/>
      <c r="C1171" s="90"/>
      <c r="D1171" s="90"/>
      <c r="E1171" s="90"/>
    </row>
    <row r="1172" spans="1:5">
      <c r="A1172" s="90"/>
      <c r="B1172" s="90"/>
      <c r="C1172" s="90"/>
      <c r="D1172" s="90"/>
      <c r="E1172" s="90"/>
    </row>
    <row r="1173" spans="1:5">
      <c r="A1173" s="90"/>
      <c r="B1173" s="90"/>
      <c r="C1173" s="90"/>
      <c r="D1173" s="90"/>
      <c r="E1173" s="90"/>
    </row>
    <row r="1174" spans="1:5">
      <c r="A1174" s="90"/>
      <c r="B1174" s="90"/>
      <c r="C1174" s="90"/>
      <c r="D1174" s="90"/>
      <c r="E1174" s="90"/>
    </row>
    <row r="1175" spans="1:5">
      <c r="A1175" s="90"/>
      <c r="B1175" s="90"/>
      <c r="C1175" s="90"/>
      <c r="D1175" s="90"/>
      <c r="E1175" s="90"/>
    </row>
    <row r="1176" spans="1:5">
      <c r="A1176" s="90"/>
      <c r="B1176" s="90"/>
      <c r="C1176" s="90"/>
      <c r="D1176" s="90"/>
      <c r="E1176" s="90"/>
    </row>
    <row r="1177" spans="1:5">
      <c r="A1177" s="90"/>
      <c r="B1177" s="90"/>
      <c r="C1177" s="90"/>
      <c r="D1177" s="90"/>
      <c r="E1177" s="90"/>
    </row>
    <row r="1178" spans="1:5">
      <c r="A1178" s="90"/>
      <c r="B1178" s="90"/>
      <c r="C1178" s="90"/>
      <c r="D1178" s="90"/>
      <c r="E1178" s="90"/>
    </row>
    <row r="1179" spans="1:5">
      <c r="A1179" s="90"/>
      <c r="B1179" s="90"/>
      <c r="C1179" s="90"/>
      <c r="D1179" s="90"/>
      <c r="E1179" s="90"/>
    </row>
    <row r="1180" spans="1:5">
      <c r="A1180" s="90"/>
      <c r="B1180" s="90"/>
      <c r="C1180" s="90"/>
      <c r="D1180" s="90"/>
      <c r="E1180" s="90"/>
    </row>
    <row r="1181" spans="1:5">
      <c r="A1181" s="90"/>
      <c r="B1181" s="90"/>
      <c r="C1181" s="90"/>
      <c r="D1181" s="90"/>
      <c r="E1181" s="90"/>
    </row>
    <row r="1182" spans="1:5">
      <c r="A1182" s="90"/>
      <c r="B1182" s="90"/>
      <c r="C1182" s="90"/>
      <c r="D1182" s="90"/>
      <c r="E1182" s="90"/>
    </row>
    <row r="1183" spans="1:5">
      <c r="A1183" s="90"/>
      <c r="B1183" s="90"/>
      <c r="C1183" s="90"/>
      <c r="D1183" s="90"/>
      <c r="E1183" s="90"/>
    </row>
    <row r="1184" spans="1:5">
      <c r="A1184" s="90"/>
      <c r="B1184" s="90"/>
      <c r="C1184" s="90"/>
      <c r="D1184" s="90"/>
      <c r="E1184" s="90"/>
    </row>
    <row r="1185" spans="1:5">
      <c r="A1185" s="90"/>
      <c r="B1185" s="90"/>
      <c r="C1185" s="90"/>
      <c r="D1185" s="90"/>
      <c r="E1185" s="90"/>
    </row>
    <row r="1186" spans="1:5">
      <c r="A1186" s="90"/>
      <c r="B1186" s="90"/>
      <c r="C1186" s="90"/>
      <c r="D1186" s="90"/>
      <c r="E1186" s="90"/>
    </row>
    <row r="1187" spans="1:5">
      <c r="A1187" s="90"/>
      <c r="B1187" s="90"/>
      <c r="C1187" s="90"/>
      <c r="D1187" s="90"/>
      <c r="E1187" s="90"/>
    </row>
    <row r="1188" spans="1:5">
      <c r="A1188" s="90"/>
      <c r="B1188" s="90"/>
      <c r="C1188" s="90"/>
      <c r="D1188" s="90"/>
      <c r="E1188" s="90"/>
    </row>
    <row r="1189" spans="1:5">
      <c r="A1189" s="90"/>
      <c r="B1189" s="90"/>
      <c r="C1189" s="90"/>
      <c r="D1189" s="90"/>
      <c r="E1189" s="90"/>
    </row>
    <row r="1190" spans="1:5">
      <c r="A1190" s="90"/>
      <c r="B1190" s="90"/>
      <c r="C1190" s="90"/>
      <c r="D1190" s="90"/>
      <c r="E1190" s="90"/>
    </row>
    <row r="1191" spans="1:5">
      <c r="A1191" s="90"/>
      <c r="B1191" s="90"/>
      <c r="C1191" s="90"/>
      <c r="D1191" s="90"/>
      <c r="E1191" s="90"/>
    </row>
    <row r="1192" spans="1:5">
      <c r="A1192" s="90"/>
      <c r="B1192" s="90"/>
      <c r="C1192" s="90"/>
      <c r="D1192" s="90"/>
      <c r="E1192" s="90"/>
    </row>
    <row r="1193" spans="1:5">
      <c r="A1193" s="90"/>
      <c r="B1193" s="90"/>
      <c r="C1193" s="90"/>
      <c r="D1193" s="90"/>
      <c r="E1193" s="90"/>
    </row>
    <row r="1194" spans="1:5">
      <c r="A1194" s="90"/>
      <c r="B1194" s="90"/>
      <c r="C1194" s="90"/>
      <c r="D1194" s="90"/>
      <c r="E1194" s="90"/>
    </row>
    <row r="1195" spans="1:5">
      <c r="A1195" s="90"/>
      <c r="B1195" s="90"/>
      <c r="C1195" s="90"/>
      <c r="D1195" s="90"/>
      <c r="E1195" s="90"/>
    </row>
    <row r="1196" spans="1:5">
      <c r="A1196" s="90"/>
      <c r="B1196" s="90"/>
      <c r="C1196" s="90"/>
      <c r="D1196" s="90"/>
      <c r="E1196" s="90"/>
    </row>
    <row r="1197" spans="1:5">
      <c r="A1197" s="90"/>
      <c r="B1197" s="90"/>
      <c r="C1197" s="90"/>
      <c r="D1197" s="90"/>
      <c r="E1197" s="90"/>
    </row>
    <row r="1198" spans="1:5">
      <c r="A1198" s="90"/>
      <c r="B1198" s="90"/>
      <c r="C1198" s="90"/>
      <c r="D1198" s="90"/>
      <c r="E1198" s="90"/>
    </row>
    <row r="1199" spans="1:5">
      <c r="A1199" s="90"/>
      <c r="B1199" s="90"/>
      <c r="C1199" s="90"/>
      <c r="D1199" s="90"/>
      <c r="E1199" s="90"/>
    </row>
    <row r="1200" spans="1:5">
      <c r="A1200" s="90"/>
      <c r="B1200" s="90"/>
      <c r="C1200" s="90"/>
      <c r="D1200" s="90"/>
      <c r="E1200" s="90"/>
    </row>
    <row r="1201" spans="1:5">
      <c r="A1201" s="90"/>
      <c r="B1201" s="90"/>
      <c r="C1201" s="90"/>
      <c r="D1201" s="90"/>
      <c r="E1201" s="90"/>
    </row>
    <row r="1202" spans="1:5">
      <c r="A1202" s="90"/>
      <c r="B1202" s="90"/>
      <c r="C1202" s="90"/>
      <c r="D1202" s="90"/>
      <c r="E1202" s="90"/>
    </row>
    <row r="1203" spans="1:5">
      <c r="A1203" s="90"/>
      <c r="B1203" s="90"/>
      <c r="C1203" s="90"/>
      <c r="D1203" s="90"/>
      <c r="E1203" s="90"/>
    </row>
    <row r="1204" spans="1:5">
      <c r="A1204" s="90"/>
      <c r="B1204" s="90"/>
      <c r="C1204" s="90"/>
      <c r="D1204" s="90"/>
      <c r="E1204" s="90"/>
    </row>
    <row r="1205" spans="1:5">
      <c r="A1205" s="90"/>
      <c r="B1205" s="90"/>
      <c r="C1205" s="90"/>
      <c r="D1205" s="90"/>
      <c r="E1205" s="90"/>
    </row>
    <row r="1206" spans="1:5">
      <c r="A1206" s="90"/>
      <c r="B1206" s="90"/>
      <c r="C1206" s="90"/>
      <c r="D1206" s="90"/>
      <c r="E1206" s="90"/>
    </row>
    <row r="1207" spans="1:5">
      <c r="A1207" s="90"/>
      <c r="B1207" s="90"/>
      <c r="C1207" s="90"/>
      <c r="D1207" s="90"/>
      <c r="E1207" s="90"/>
    </row>
    <row r="1208" spans="1:5">
      <c r="A1208" s="90"/>
      <c r="B1208" s="90"/>
      <c r="C1208" s="90"/>
      <c r="D1208" s="90"/>
      <c r="E1208" s="90"/>
    </row>
    <row r="1209" spans="1:5">
      <c r="A1209" s="90"/>
      <c r="B1209" s="90"/>
      <c r="C1209" s="90"/>
      <c r="D1209" s="90"/>
      <c r="E1209" s="90"/>
    </row>
    <row r="1210" spans="1:5">
      <c r="A1210" s="90"/>
      <c r="B1210" s="90"/>
      <c r="C1210" s="90"/>
      <c r="D1210" s="90"/>
      <c r="E1210" s="90"/>
    </row>
    <row r="1211" spans="1:5">
      <c r="A1211" s="90"/>
      <c r="B1211" s="90"/>
      <c r="C1211" s="90"/>
      <c r="D1211" s="90"/>
      <c r="E1211" s="90"/>
    </row>
    <row r="1212" spans="1:5">
      <c r="A1212" s="90"/>
      <c r="B1212" s="90"/>
      <c r="C1212" s="90"/>
      <c r="D1212" s="90"/>
      <c r="E1212" s="90"/>
    </row>
    <row r="1213" spans="1:5">
      <c r="A1213" s="90"/>
      <c r="B1213" s="90"/>
      <c r="C1213" s="90"/>
      <c r="D1213" s="90"/>
      <c r="E1213" s="90"/>
    </row>
    <row r="1214" spans="1:5">
      <c r="A1214" s="90"/>
      <c r="B1214" s="90"/>
      <c r="C1214" s="90"/>
      <c r="D1214" s="90"/>
      <c r="E1214" s="90"/>
    </row>
    <row r="1215" spans="1:5">
      <c r="A1215" s="90"/>
      <c r="B1215" s="90"/>
      <c r="C1215" s="90"/>
      <c r="D1215" s="90"/>
      <c r="E1215" s="90"/>
    </row>
    <row r="1216" spans="1:5">
      <c r="A1216" s="90"/>
      <c r="B1216" s="90"/>
      <c r="C1216" s="90"/>
      <c r="D1216" s="90"/>
      <c r="E1216" s="90"/>
    </row>
    <row r="1217" spans="1:5">
      <c r="A1217" s="90"/>
      <c r="B1217" s="90"/>
      <c r="C1217" s="90"/>
      <c r="D1217" s="90"/>
      <c r="E1217" s="90"/>
    </row>
    <row r="1218" spans="1:5">
      <c r="A1218" s="90"/>
      <c r="B1218" s="90"/>
      <c r="C1218" s="90"/>
      <c r="D1218" s="90"/>
      <c r="E1218" s="90"/>
    </row>
    <row r="1219" spans="1:5">
      <c r="A1219" s="90"/>
      <c r="B1219" s="90"/>
      <c r="C1219" s="90"/>
      <c r="D1219" s="90"/>
      <c r="E1219" s="90"/>
    </row>
    <row r="1220" spans="1:5">
      <c r="A1220" s="90"/>
      <c r="B1220" s="90"/>
      <c r="C1220" s="90"/>
      <c r="D1220" s="90"/>
      <c r="E1220" s="90"/>
    </row>
    <row r="1221" spans="1:5">
      <c r="A1221" s="90"/>
      <c r="B1221" s="90"/>
      <c r="C1221" s="90"/>
      <c r="D1221" s="90"/>
      <c r="E1221" s="90"/>
    </row>
    <row r="1222" spans="1:5">
      <c r="A1222" s="90"/>
      <c r="B1222" s="90"/>
      <c r="C1222" s="90"/>
      <c r="D1222" s="90"/>
      <c r="E1222" s="90"/>
    </row>
    <row r="1223" spans="1:5">
      <c r="A1223" s="90"/>
      <c r="B1223" s="90"/>
      <c r="C1223" s="90"/>
      <c r="D1223" s="90"/>
      <c r="E1223" s="90"/>
    </row>
    <row r="1224" spans="1:5">
      <c r="A1224" s="90"/>
      <c r="B1224" s="90"/>
      <c r="C1224" s="90"/>
      <c r="D1224" s="90"/>
      <c r="E1224" s="90"/>
    </row>
    <row r="1225" spans="1:5">
      <c r="A1225" s="90"/>
      <c r="B1225" s="90"/>
      <c r="C1225" s="90"/>
      <c r="D1225" s="90"/>
      <c r="E1225" s="90"/>
    </row>
    <row r="1226" spans="1:5">
      <c r="A1226" s="90"/>
      <c r="B1226" s="90"/>
      <c r="C1226" s="90"/>
      <c r="D1226" s="90"/>
      <c r="E1226" s="90"/>
    </row>
    <row r="1227" spans="1:5">
      <c r="A1227" s="90"/>
      <c r="B1227" s="90"/>
      <c r="C1227" s="90"/>
      <c r="D1227" s="90"/>
      <c r="E1227" s="90"/>
    </row>
    <row r="1228" spans="1:5">
      <c r="A1228" s="90"/>
      <c r="B1228" s="90"/>
      <c r="C1228" s="90"/>
      <c r="D1228" s="90"/>
      <c r="E1228" s="90"/>
    </row>
    <row r="1229" spans="1:5">
      <c r="A1229" s="90"/>
      <c r="B1229" s="90"/>
      <c r="C1229" s="90"/>
      <c r="D1229" s="90"/>
      <c r="E1229" s="90"/>
    </row>
    <row r="1230" spans="1:5">
      <c r="A1230" s="90"/>
      <c r="B1230" s="90"/>
      <c r="C1230" s="90"/>
      <c r="D1230" s="90"/>
      <c r="E1230" s="90"/>
    </row>
    <row r="1231" spans="1:5">
      <c r="A1231" s="90"/>
      <c r="B1231" s="90"/>
      <c r="C1231" s="90"/>
      <c r="D1231" s="90"/>
      <c r="E1231" s="90"/>
    </row>
    <row r="1232" spans="1:5">
      <c r="A1232" s="90"/>
      <c r="B1232" s="90"/>
      <c r="C1232" s="90"/>
      <c r="D1232" s="90"/>
      <c r="E1232" s="90"/>
    </row>
    <row r="1233" spans="1:5">
      <c r="A1233" s="90"/>
      <c r="B1233" s="90"/>
      <c r="C1233" s="90"/>
      <c r="D1233" s="90"/>
      <c r="E1233" s="90"/>
    </row>
    <row r="1234" spans="1:5">
      <c r="A1234" s="90"/>
      <c r="B1234" s="90"/>
      <c r="C1234" s="90"/>
      <c r="D1234" s="90"/>
      <c r="E1234" s="90"/>
    </row>
    <row r="1235" spans="1:5">
      <c r="A1235" s="90"/>
      <c r="B1235" s="90"/>
      <c r="C1235" s="90"/>
      <c r="D1235" s="90"/>
      <c r="E1235" s="90"/>
    </row>
    <row r="1236" spans="1:5">
      <c r="A1236" s="90"/>
      <c r="B1236" s="90"/>
      <c r="C1236" s="90"/>
      <c r="D1236" s="90"/>
      <c r="E1236" s="90"/>
    </row>
    <row r="1237" spans="1:5">
      <c r="A1237" s="90"/>
      <c r="B1237" s="90"/>
      <c r="C1237" s="90"/>
      <c r="D1237" s="90"/>
      <c r="E1237" s="90"/>
    </row>
    <row r="1238" spans="1:5">
      <c r="A1238" s="90"/>
      <c r="B1238" s="90"/>
      <c r="C1238" s="90"/>
      <c r="D1238" s="90"/>
      <c r="E1238" s="90"/>
    </row>
    <row r="1239" spans="1:5">
      <c r="A1239" s="90"/>
      <c r="B1239" s="90"/>
      <c r="C1239" s="90"/>
      <c r="D1239" s="90"/>
      <c r="E1239" s="90"/>
    </row>
    <row r="1240" spans="1:5">
      <c r="A1240" s="90"/>
      <c r="B1240" s="90"/>
      <c r="C1240" s="90"/>
      <c r="D1240" s="90"/>
      <c r="E1240" s="90"/>
    </row>
    <row r="1241" spans="1:5">
      <c r="A1241" s="90"/>
      <c r="B1241" s="90"/>
      <c r="C1241" s="90"/>
      <c r="D1241" s="90"/>
      <c r="E1241" s="90"/>
    </row>
    <row r="1242" spans="1:5">
      <c r="A1242" s="90"/>
      <c r="B1242" s="90"/>
      <c r="C1242" s="90"/>
      <c r="D1242" s="90"/>
      <c r="E1242" s="90"/>
    </row>
    <row r="1243" spans="1:5">
      <c r="A1243" s="90"/>
      <c r="B1243" s="90"/>
      <c r="C1243" s="90"/>
      <c r="D1243" s="90"/>
      <c r="E1243" s="90"/>
    </row>
    <row r="1244" spans="1:5">
      <c r="A1244" s="90"/>
      <c r="B1244" s="90"/>
      <c r="C1244" s="90"/>
      <c r="D1244" s="90"/>
      <c r="E1244" s="90"/>
    </row>
    <row r="1245" spans="1:5">
      <c r="A1245" s="90"/>
      <c r="B1245" s="90"/>
      <c r="C1245" s="90"/>
      <c r="D1245" s="90"/>
      <c r="E1245" s="90"/>
    </row>
    <row r="1246" spans="1:5">
      <c r="A1246" s="90"/>
      <c r="B1246" s="90"/>
      <c r="C1246" s="90"/>
      <c r="D1246" s="90"/>
      <c r="E1246" s="90"/>
    </row>
    <row r="1247" spans="1:5">
      <c r="A1247" s="90"/>
      <c r="B1247" s="90"/>
      <c r="C1247" s="90"/>
      <c r="D1247" s="90"/>
      <c r="E1247" s="90"/>
    </row>
    <row r="1248" spans="1:5">
      <c r="A1248" s="90"/>
      <c r="B1248" s="90"/>
      <c r="C1248" s="90"/>
      <c r="D1248" s="90"/>
      <c r="E1248" s="90"/>
    </row>
    <row r="1249" spans="1:5">
      <c r="A1249" s="90"/>
      <c r="B1249" s="90"/>
      <c r="C1249" s="90"/>
      <c r="D1249" s="90"/>
      <c r="E1249" s="90"/>
    </row>
    <row r="1250" spans="1:5">
      <c r="A1250" s="90"/>
      <c r="B1250" s="90"/>
      <c r="C1250" s="90"/>
      <c r="D1250" s="90"/>
      <c r="E1250" s="90"/>
    </row>
    <row r="1251" spans="1:5">
      <c r="A1251" s="90"/>
      <c r="B1251" s="90"/>
      <c r="C1251" s="90"/>
      <c r="D1251" s="90"/>
      <c r="E1251" s="90"/>
    </row>
    <row r="1252" spans="1:5">
      <c r="A1252" s="90"/>
      <c r="B1252" s="90"/>
      <c r="C1252" s="90"/>
      <c r="D1252" s="90"/>
      <c r="E1252" s="90"/>
    </row>
    <row r="1253" spans="1:5">
      <c r="A1253" s="90"/>
      <c r="B1253" s="90"/>
      <c r="C1253" s="90"/>
      <c r="D1253" s="90"/>
      <c r="E1253" s="90"/>
    </row>
    <row r="1254" spans="1:5">
      <c r="A1254" s="90"/>
      <c r="B1254" s="90"/>
      <c r="C1254" s="90"/>
      <c r="D1254" s="90"/>
      <c r="E1254" s="90"/>
    </row>
    <row r="1255" spans="1:5">
      <c r="A1255" s="90"/>
      <c r="B1255" s="90"/>
      <c r="C1255" s="90"/>
      <c r="D1255" s="90"/>
      <c r="E1255" s="90"/>
    </row>
    <row r="1256" spans="1:5">
      <c r="A1256" s="90"/>
      <c r="B1256" s="90"/>
      <c r="C1256" s="90"/>
      <c r="D1256" s="90"/>
      <c r="E1256" s="90"/>
    </row>
    <row r="1257" spans="1:5">
      <c r="A1257" s="90"/>
      <c r="B1257" s="90"/>
      <c r="C1257" s="90"/>
      <c r="D1257" s="90"/>
      <c r="E1257" s="90"/>
    </row>
    <row r="1258" spans="1:5">
      <c r="A1258" s="90"/>
      <c r="B1258" s="90"/>
      <c r="C1258" s="90"/>
      <c r="D1258" s="90"/>
      <c r="E1258" s="90"/>
    </row>
    <row r="1259" spans="1:5">
      <c r="A1259" s="90"/>
      <c r="B1259" s="90"/>
      <c r="C1259" s="90"/>
      <c r="D1259" s="90"/>
      <c r="E1259" s="90"/>
    </row>
    <row r="1260" spans="1:5">
      <c r="A1260" s="90"/>
      <c r="B1260" s="90"/>
      <c r="C1260" s="90"/>
      <c r="D1260" s="90"/>
      <c r="E1260" s="90"/>
    </row>
    <row r="1261" spans="1:5">
      <c r="A1261" s="90"/>
      <c r="B1261" s="90"/>
      <c r="C1261" s="90"/>
      <c r="D1261" s="90"/>
      <c r="E1261" s="90"/>
    </row>
    <row r="1262" spans="1:5">
      <c r="A1262" s="90"/>
      <c r="B1262" s="90"/>
      <c r="C1262" s="90"/>
      <c r="D1262" s="90"/>
      <c r="E1262" s="90"/>
    </row>
    <row r="1263" spans="1:5">
      <c r="A1263" s="90"/>
      <c r="B1263" s="90"/>
      <c r="C1263" s="90"/>
      <c r="D1263" s="90"/>
      <c r="E1263" s="90"/>
    </row>
    <row r="1264" spans="1:5">
      <c r="A1264" s="90"/>
      <c r="B1264" s="90"/>
      <c r="C1264" s="90"/>
      <c r="D1264" s="90"/>
      <c r="E1264" s="90"/>
    </row>
    <row r="1265" spans="1:5">
      <c r="A1265" s="90"/>
      <c r="B1265" s="90"/>
      <c r="C1265" s="90"/>
      <c r="D1265" s="90"/>
      <c r="E1265" s="90"/>
    </row>
    <row r="1266" spans="1:5">
      <c r="A1266" s="90"/>
      <c r="B1266" s="90"/>
      <c r="C1266" s="90"/>
      <c r="D1266" s="90"/>
      <c r="E1266" s="90"/>
    </row>
    <row r="1267" spans="1:5">
      <c r="A1267" s="90"/>
      <c r="B1267" s="90"/>
      <c r="C1267" s="90"/>
      <c r="D1267" s="90"/>
      <c r="E1267" s="90"/>
    </row>
    <row r="1268" spans="1:5">
      <c r="A1268" s="90"/>
      <c r="B1268" s="90"/>
      <c r="C1268" s="90"/>
      <c r="D1268" s="90"/>
      <c r="E1268" s="90"/>
    </row>
    <row r="1269" spans="1:5">
      <c r="A1269" s="90"/>
      <c r="B1269" s="90"/>
      <c r="C1269" s="90"/>
      <c r="D1269" s="90"/>
      <c r="E1269" s="90"/>
    </row>
    <row r="1270" spans="1:5">
      <c r="A1270" s="90"/>
      <c r="B1270" s="90"/>
      <c r="C1270" s="90"/>
      <c r="D1270" s="90"/>
      <c r="E1270" s="90"/>
    </row>
    <row r="1271" spans="1:5">
      <c r="A1271" s="90"/>
      <c r="B1271" s="90"/>
      <c r="C1271" s="90"/>
      <c r="D1271" s="90"/>
      <c r="E1271" s="90"/>
    </row>
    <row r="1272" spans="1:5">
      <c r="A1272" s="90"/>
      <c r="B1272" s="90"/>
      <c r="C1272" s="90"/>
      <c r="D1272" s="90"/>
      <c r="E1272" s="90"/>
    </row>
    <row r="1273" spans="1:5">
      <c r="A1273" s="90"/>
      <c r="B1273" s="90"/>
      <c r="C1273" s="90"/>
      <c r="D1273" s="90"/>
      <c r="E1273" s="90"/>
    </row>
    <row r="1274" spans="1:5">
      <c r="A1274" s="90"/>
      <c r="B1274" s="90"/>
      <c r="C1274" s="90"/>
      <c r="D1274" s="90"/>
      <c r="E1274" s="90"/>
    </row>
    <row r="1275" spans="1:5">
      <c r="A1275" s="90"/>
      <c r="B1275" s="90"/>
      <c r="C1275" s="90"/>
      <c r="D1275" s="90"/>
      <c r="E1275" s="90"/>
    </row>
    <row r="1276" spans="1:5">
      <c r="A1276" s="90"/>
      <c r="B1276" s="90"/>
      <c r="C1276" s="90"/>
      <c r="D1276" s="90"/>
      <c r="E1276" s="90"/>
    </row>
    <row r="1277" spans="1:5">
      <c r="A1277" s="90"/>
      <c r="B1277" s="90"/>
      <c r="C1277" s="90"/>
      <c r="D1277" s="90"/>
      <c r="E1277" s="90"/>
    </row>
    <row r="1278" spans="1:5">
      <c r="A1278" s="90"/>
      <c r="B1278" s="90"/>
      <c r="C1278" s="90"/>
      <c r="D1278" s="90"/>
      <c r="E1278" s="90"/>
    </row>
    <row r="1279" spans="1:5">
      <c r="A1279" s="90"/>
      <c r="B1279" s="90"/>
      <c r="C1279" s="90"/>
      <c r="D1279" s="90"/>
      <c r="E1279" s="90"/>
    </row>
    <row r="1280" spans="1:5">
      <c r="A1280" s="90"/>
      <c r="B1280" s="90"/>
      <c r="C1280" s="90"/>
      <c r="D1280" s="90"/>
      <c r="E1280" s="90"/>
    </row>
    <row r="1281" spans="1:5">
      <c r="A1281" s="90"/>
      <c r="B1281" s="90"/>
      <c r="C1281" s="90"/>
      <c r="D1281" s="90"/>
      <c r="E1281" s="90"/>
    </row>
    <row r="1282" spans="1:5">
      <c r="A1282" s="90"/>
      <c r="B1282" s="90"/>
      <c r="C1282" s="90"/>
      <c r="D1282" s="90"/>
      <c r="E1282" s="90"/>
    </row>
    <row r="1283" spans="1:5">
      <c r="A1283" s="90"/>
      <c r="B1283" s="90"/>
      <c r="C1283" s="90"/>
      <c r="D1283" s="90"/>
      <c r="E1283" s="90"/>
    </row>
    <row r="1284" spans="1:5">
      <c r="A1284" s="90"/>
      <c r="B1284" s="90"/>
      <c r="C1284" s="90"/>
      <c r="D1284" s="90"/>
      <c r="E1284" s="90"/>
    </row>
    <row r="1285" spans="1:5">
      <c r="A1285" s="90"/>
      <c r="B1285" s="90"/>
      <c r="C1285" s="90"/>
      <c r="D1285" s="90"/>
      <c r="E1285" s="90"/>
    </row>
    <row r="1286" spans="1:5">
      <c r="A1286" s="90"/>
      <c r="B1286" s="90"/>
      <c r="C1286" s="90"/>
      <c r="D1286" s="90"/>
      <c r="E1286" s="90"/>
    </row>
    <row r="1287" spans="1:5">
      <c r="A1287" s="90"/>
      <c r="B1287" s="90"/>
      <c r="C1287" s="90"/>
      <c r="D1287" s="90"/>
      <c r="E1287" s="90"/>
    </row>
    <row r="1288" spans="1:5">
      <c r="A1288" s="90"/>
      <c r="B1288" s="90"/>
      <c r="C1288" s="90"/>
      <c r="D1288" s="90"/>
      <c r="E1288" s="90"/>
    </row>
    <row r="1289" spans="1:5">
      <c r="A1289" s="90"/>
      <c r="B1289" s="90"/>
      <c r="C1289" s="90"/>
      <c r="D1289" s="90"/>
      <c r="E1289" s="90"/>
    </row>
    <row r="1290" spans="1:5">
      <c r="A1290" s="90"/>
      <c r="B1290" s="90"/>
      <c r="C1290" s="90"/>
      <c r="D1290" s="90"/>
      <c r="E1290" s="90"/>
    </row>
    <row r="1291" spans="1:5">
      <c r="A1291" s="90"/>
      <c r="B1291" s="90"/>
      <c r="C1291" s="90"/>
      <c r="D1291" s="90"/>
      <c r="E1291" s="90"/>
    </row>
    <row r="1292" spans="1:5">
      <c r="A1292" s="90"/>
      <c r="B1292" s="90"/>
      <c r="C1292" s="90"/>
      <c r="D1292" s="90"/>
      <c r="E1292" s="90"/>
    </row>
    <row r="1293" spans="1:5">
      <c r="A1293" s="90"/>
      <c r="B1293" s="90"/>
      <c r="C1293" s="90"/>
      <c r="D1293" s="90"/>
      <c r="E1293" s="90"/>
    </row>
    <row r="1294" spans="1:5">
      <c r="A1294" s="90"/>
      <c r="B1294" s="90"/>
      <c r="C1294" s="90"/>
      <c r="D1294" s="90"/>
      <c r="E1294" s="90"/>
    </row>
    <row r="1295" spans="1:5">
      <c r="A1295" s="90"/>
      <c r="B1295" s="90"/>
      <c r="C1295" s="90"/>
      <c r="D1295" s="90"/>
      <c r="E1295" s="90"/>
    </row>
    <row r="1296" spans="1:5">
      <c r="A1296" s="90"/>
      <c r="B1296" s="90"/>
      <c r="C1296" s="90"/>
      <c r="D1296" s="90"/>
      <c r="E1296" s="90"/>
    </row>
    <row r="1297" spans="1:5">
      <c r="A1297" s="90"/>
      <c r="B1297" s="90"/>
      <c r="C1297" s="90"/>
      <c r="D1297" s="90"/>
      <c r="E1297" s="90"/>
    </row>
    <row r="1298" spans="1:5">
      <c r="A1298" s="90"/>
      <c r="B1298" s="90"/>
      <c r="C1298" s="90"/>
      <c r="D1298" s="90"/>
      <c r="E1298" s="90"/>
    </row>
    <row r="1299" spans="1:5">
      <c r="A1299" s="90"/>
      <c r="B1299" s="90"/>
      <c r="C1299" s="90"/>
      <c r="D1299" s="90"/>
      <c r="E1299" s="90"/>
    </row>
    <row r="1300" spans="1:5">
      <c r="A1300" s="90"/>
      <c r="B1300" s="90"/>
      <c r="C1300" s="90"/>
      <c r="D1300" s="90"/>
      <c r="E1300" s="90"/>
    </row>
    <row r="1301" spans="1:5">
      <c r="A1301" s="90"/>
      <c r="B1301" s="90"/>
      <c r="C1301" s="90"/>
      <c r="D1301" s="90"/>
      <c r="E1301" s="90"/>
    </row>
    <row r="1302" spans="1:5">
      <c r="A1302" s="90"/>
      <c r="B1302" s="90"/>
      <c r="C1302" s="90"/>
      <c r="D1302" s="90"/>
      <c r="E1302" s="90"/>
    </row>
    <row r="1303" spans="1:5">
      <c r="A1303" s="90"/>
      <c r="B1303" s="90"/>
      <c r="C1303" s="90"/>
      <c r="D1303" s="90"/>
      <c r="E1303" s="90"/>
    </row>
    <row r="1304" spans="1:5">
      <c r="A1304" s="90"/>
      <c r="B1304" s="90"/>
      <c r="C1304" s="90"/>
      <c r="D1304" s="90"/>
      <c r="E1304" s="90"/>
    </row>
    <row r="1305" spans="1:5">
      <c r="A1305" s="90"/>
      <c r="B1305" s="90"/>
      <c r="C1305" s="90"/>
      <c r="D1305" s="90"/>
      <c r="E1305" s="90"/>
    </row>
    <row r="1306" spans="1:5">
      <c r="A1306" s="90"/>
      <c r="B1306" s="90"/>
      <c r="C1306" s="90"/>
      <c r="D1306" s="90"/>
      <c r="E1306" s="90"/>
    </row>
    <row r="1307" spans="1:5">
      <c r="A1307" s="90"/>
      <c r="B1307" s="90"/>
      <c r="C1307" s="90"/>
      <c r="D1307" s="90"/>
      <c r="E1307" s="90"/>
    </row>
    <row r="1308" spans="1:5">
      <c r="A1308" s="90"/>
      <c r="B1308" s="90"/>
      <c r="C1308" s="90"/>
      <c r="D1308" s="90"/>
      <c r="E1308" s="90"/>
    </row>
    <row r="1309" spans="1:5">
      <c r="A1309" s="90"/>
      <c r="B1309" s="90"/>
      <c r="C1309" s="90"/>
      <c r="D1309" s="90"/>
      <c r="E1309" s="90"/>
    </row>
    <row r="1310" spans="1:5">
      <c r="A1310" s="90"/>
      <c r="B1310" s="90"/>
      <c r="C1310" s="90"/>
      <c r="D1310" s="90"/>
      <c r="E1310" s="90"/>
    </row>
    <row r="1311" spans="1:5">
      <c r="A1311" s="90"/>
      <c r="B1311" s="90"/>
      <c r="C1311" s="90"/>
      <c r="D1311" s="90"/>
      <c r="E1311" s="90"/>
    </row>
    <row r="1312" spans="1:5">
      <c r="A1312" s="90"/>
      <c r="B1312" s="90"/>
      <c r="C1312" s="90"/>
      <c r="D1312" s="90"/>
      <c r="E1312" s="90"/>
    </row>
    <row r="1313" spans="1:5">
      <c r="A1313" s="90"/>
      <c r="B1313" s="90"/>
      <c r="C1313" s="90"/>
      <c r="D1313" s="90"/>
      <c r="E1313" s="90"/>
    </row>
    <row r="1314" spans="1:5">
      <c r="A1314" s="90"/>
      <c r="B1314" s="90"/>
      <c r="C1314" s="90"/>
      <c r="D1314" s="90"/>
      <c r="E1314" s="90"/>
    </row>
    <row r="1315" spans="1:5">
      <c r="A1315" s="90"/>
      <c r="B1315" s="90"/>
      <c r="C1315" s="90"/>
      <c r="D1315" s="90"/>
      <c r="E1315" s="90"/>
    </row>
    <row r="1316" spans="1:5">
      <c r="A1316" s="90"/>
      <c r="B1316" s="90"/>
      <c r="C1316" s="90"/>
      <c r="D1316" s="90"/>
      <c r="E1316" s="90"/>
    </row>
    <row r="1317" spans="1:5">
      <c r="A1317" s="90"/>
      <c r="B1317" s="90"/>
      <c r="C1317" s="90"/>
      <c r="D1317" s="90"/>
      <c r="E1317" s="90"/>
    </row>
    <row r="1318" spans="1:5">
      <c r="A1318" s="90"/>
      <c r="B1318" s="90"/>
      <c r="C1318" s="90"/>
      <c r="D1318" s="90"/>
      <c r="E1318" s="90"/>
    </row>
    <row r="1319" spans="1:5">
      <c r="A1319" s="90"/>
      <c r="B1319" s="90"/>
      <c r="C1319" s="90"/>
      <c r="D1319" s="90"/>
      <c r="E1319" s="90"/>
    </row>
    <row r="1320" spans="1:5">
      <c r="A1320" s="90"/>
      <c r="B1320" s="90"/>
      <c r="C1320" s="90"/>
      <c r="D1320" s="90"/>
      <c r="E1320" s="90"/>
    </row>
    <row r="1321" spans="1:5">
      <c r="A1321" s="90"/>
      <c r="B1321" s="90"/>
      <c r="C1321" s="90"/>
      <c r="D1321" s="90"/>
      <c r="E1321" s="90"/>
    </row>
    <row r="1322" spans="1:5">
      <c r="A1322" s="90"/>
      <c r="B1322" s="90"/>
      <c r="C1322" s="90"/>
      <c r="D1322" s="90"/>
      <c r="E1322" s="90"/>
    </row>
    <row r="1323" spans="1:5">
      <c r="A1323" s="90"/>
      <c r="B1323" s="90"/>
      <c r="C1323" s="90"/>
      <c r="D1323" s="90"/>
      <c r="E1323" s="90"/>
    </row>
    <row r="1324" spans="1:5">
      <c r="A1324" s="90"/>
      <c r="B1324" s="90"/>
      <c r="C1324" s="90"/>
      <c r="D1324" s="90"/>
      <c r="E1324" s="90"/>
    </row>
    <row r="1325" spans="1:5">
      <c r="A1325" s="90"/>
      <c r="B1325" s="90"/>
      <c r="C1325" s="90"/>
      <c r="D1325" s="90"/>
      <c r="E1325" s="90"/>
    </row>
    <row r="1326" spans="1:5">
      <c r="A1326" s="90"/>
      <c r="B1326" s="90"/>
      <c r="C1326" s="90"/>
      <c r="D1326" s="90"/>
      <c r="E1326" s="90"/>
    </row>
    <row r="1327" spans="1:5">
      <c r="A1327" s="90"/>
      <c r="B1327" s="90"/>
      <c r="C1327" s="90"/>
      <c r="D1327" s="90"/>
      <c r="E1327" s="90"/>
    </row>
    <row r="1328" spans="1:5">
      <c r="A1328" s="90"/>
      <c r="B1328" s="90"/>
      <c r="C1328" s="90"/>
      <c r="D1328" s="90"/>
      <c r="E1328" s="90"/>
    </row>
    <row r="1329" spans="1:5">
      <c r="A1329" s="90"/>
      <c r="B1329" s="90"/>
      <c r="C1329" s="90"/>
      <c r="D1329" s="90"/>
      <c r="E1329" s="90"/>
    </row>
    <row r="1330" spans="1:5">
      <c r="A1330" s="90"/>
      <c r="B1330" s="90"/>
      <c r="C1330" s="90"/>
      <c r="D1330" s="90"/>
      <c r="E1330" s="90"/>
    </row>
    <row r="1331" spans="1:5">
      <c r="A1331" s="90"/>
      <c r="B1331" s="90"/>
      <c r="C1331" s="90"/>
      <c r="D1331" s="90"/>
      <c r="E1331" s="90"/>
    </row>
    <row r="1332" spans="1:5">
      <c r="A1332" s="90"/>
      <c r="B1332" s="90"/>
      <c r="C1332" s="90"/>
      <c r="D1332" s="90"/>
      <c r="E1332" s="90"/>
    </row>
    <row r="1333" spans="1:5">
      <c r="A1333" s="90"/>
      <c r="B1333" s="90"/>
      <c r="C1333" s="90"/>
      <c r="D1333" s="90"/>
      <c r="E1333" s="90"/>
    </row>
    <row r="1334" spans="1:5">
      <c r="A1334" s="90"/>
      <c r="B1334" s="90"/>
      <c r="C1334" s="90"/>
      <c r="D1334" s="90"/>
      <c r="E1334" s="90"/>
    </row>
    <row r="1335" spans="1:5">
      <c r="A1335" s="90"/>
      <c r="B1335" s="90"/>
      <c r="C1335" s="90"/>
      <c r="D1335" s="90"/>
      <c r="E1335" s="90"/>
    </row>
    <row r="1336" spans="1:5">
      <c r="A1336" s="90"/>
      <c r="B1336" s="90"/>
      <c r="C1336" s="90"/>
      <c r="D1336" s="90"/>
      <c r="E1336" s="90"/>
    </row>
    <row r="1337" spans="1:5">
      <c r="A1337" s="90"/>
      <c r="B1337" s="90"/>
      <c r="C1337" s="90"/>
      <c r="D1337" s="90"/>
      <c r="E1337" s="90"/>
    </row>
    <row r="1338" spans="1:5">
      <c r="A1338" s="90"/>
      <c r="B1338" s="90"/>
      <c r="C1338" s="90"/>
      <c r="D1338" s="90"/>
      <c r="E1338" s="90"/>
    </row>
    <row r="1339" spans="1:5">
      <c r="A1339" s="90"/>
      <c r="B1339" s="90"/>
      <c r="C1339" s="90"/>
      <c r="D1339" s="90"/>
      <c r="E1339" s="90"/>
    </row>
    <row r="1340" spans="1:5">
      <c r="A1340" s="90"/>
      <c r="B1340" s="90"/>
      <c r="C1340" s="90"/>
      <c r="D1340" s="90"/>
      <c r="E1340" s="90"/>
    </row>
    <row r="1341" spans="1:5">
      <c r="A1341" s="90"/>
      <c r="B1341" s="90"/>
      <c r="C1341" s="90"/>
      <c r="D1341" s="90"/>
      <c r="E1341" s="90"/>
    </row>
    <row r="1342" spans="1:5">
      <c r="A1342" s="90"/>
      <c r="B1342" s="90"/>
      <c r="C1342" s="90"/>
      <c r="D1342" s="90"/>
      <c r="E1342" s="90"/>
    </row>
    <row r="1343" spans="1:5">
      <c r="A1343" s="90"/>
      <c r="B1343" s="90"/>
      <c r="C1343" s="90"/>
      <c r="D1343" s="90"/>
      <c r="E1343" s="90"/>
    </row>
    <row r="1344" spans="1:5">
      <c r="A1344" s="90"/>
      <c r="B1344" s="90"/>
      <c r="C1344" s="90"/>
      <c r="D1344" s="90"/>
      <c r="E1344" s="90"/>
    </row>
    <row r="1345" spans="1:5">
      <c r="A1345" s="90"/>
      <c r="B1345" s="90"/>
      <c r="C1345" s="90"/>
      <c r="D1345" s="90"/>
      <c r="E1345" s="90"/>
    </row>
    <row r="1346" spans="1:5">
      <c r="A1346" s="90"/>
      <c r="B1346" s="90"/>
      <c r="C1346" s="90"/>
      <c r="D1346" s="90"/>
      <c r="E1346" s="90"/>
    </row>
    <row r="1347" spans="1:5">
      <c r="A1347" s="90"/>
      <c r="B1347" s="90"/>
      <c r="C1347" s="90"/>
      <c r="D1347" s="90"/>
      <c r="E1347" s="90"/>
    </row>
    <row r="1348" spans="1:5">
      <c r="A1348" s="90"/>
      <c r="B1348" s="90"/>
      <c r="C1348" s="90"/>
      <c r="D1348" s="90"/>
      <c r="E1348" s="90"/>
    </row>
    <row r="1349" spans="1:5">
      <c r="A1349" s="90"/>
      <c r="B1349" s="90"/>
      <c r="C1349" s="90"/>
      <c r="D1349" s="90"/>
      <c r="E1349" s="90"/>
    </row>
    <row r="1350" spans="1:5">
      <c r="A1350" s="90"/>
      <c r="B1350" s="90"/>
      <c r="C1350" s="90"/>
      <c r="D1350" s="90"/>
      <c r="E1350" s="90"/>
    </row>
    <row r="1351" spans="1:5">
      <c r="A1351" s="90"/>
      <c r="B1351" s="90"/>
      <c r="C1351" s="90"/>
      <c r="D1351" s="90"/>
      <c r="E1351" s="90"/>
    </row>
    <row r="1352" spans="1:5">
      <c r="A1352" s="90"/>
      <c r="B1352" s="90"/>
      <c r="C1352" s="90"/>
      <c r="D1352" s="90"/>
      <c r="E1352" s="90"/>
    </row>
    <row r="1353" spans="1:5">
      <c r="A1353" s="90"/>
      <c r="B1353" s="90"/>
      <c r="C1353" s="90"/>
      <c r="D1353" s="90"/>
      <c r="E1353" s="90"/>
    </row>
    <row r="1354" spans="1:5">
      <c r="A1354" s="90"/>
      <c r="B1354" s="90"/>
      <c r="C1354" s="90"/>
      <c r="D1354" s="90"/>
      <c r="E1354" s="90"/>
    </row>
    <row r="1355" spans="1:5">
      <c r="A1355" s="90"/>
      <c r="B1355" s="90"/>
      <c r="C1355" s="90"/>
      <c r="D1355" s="90"/>
      <c r="E1355" s="90"/>
    </row>
    <row r="1356" spans="1:5">
      <c r="A1356" s="90"/>
      <c r="B1356" s="90"/>
      <c r="C1356" s="90"/>
      <c r="D1356" s="90"/>
      <c r="E1356" s="90"/>
    </row>
    <row r="1357" spans="1:5">
      <c r="A1357" s="90"/>
      <c r="B1357" s="90"/>
      <c r="C1357" s="90"/>
      <c r="D1357" s="90"/>
      <c r="E1357" s="90"/>
    </row>
    <row r="1358" spans="1:5">
      <c r="A1358" s="90"/>
      <c r="B1358" s="90"/>
      <c r="C1358" s="90"/>
      <c r="D1358" s="90"/>
      <c r="E1358" s="90"/>
    </row>
    <row r="1359" spans="1:5">
      <c r="A1359" s="90"/>
      <c r="B1359" s="90"/>
      <c r="C1359" s="90"/>
      <c r="D1359" s="90"/>
      <c r="E1359" s="90"/>
    </row>
    <row r="1360" spans="1:5">
      <c r="A1360" s="90"/>
      <c r="B1360" s="90"/>
      <c r="C1360" s="90"/>
      <c r="D1360" s="90"/>
      <c r="E1360" s="90"/>
    </row>
    <row r="1361" spans="1:5">
      <c r="A1361" s="90"/>
      <c r="B1361" s="90"/>
      <c r="C1361" s="90"/>
      <c r="D1361" s="90"/>
      <c r="E1361" s="90"/>
    </row>
    <row r="1362" spans="1:5">
      <c r="A1362" s="90"/>
      <c r="B1362" s="90"/>
      <c r="C1362" s="90"/>
      <c r="D1362" s="90"/>
      <c r="E1362" s="90"/>
    </row>
    <row r="1363" spans="1:5">
      <c r="A1363" s="90"/>
      <c r="B1363" s="90"/>
      <c r="C1363" s="90"/>
      <c r="D1363" s="90"/>
      <c r="E1363" s="90"/>
    </row>
    <row r="1364" spans="1:5">
      <c r="A1364" s="90"/>
      <c r="B1364" s="90"/>
      <c r="C1364" s="90"/>
      <c r="D1364" s="90"/>
      <c r="E1364" s="90"/>
    </row>
    <row r="1365" spans="1:5">
      <c r="A1365" s="90"/>
      <c r="B1365" s="90"/>
      <c r="C1365" s="90"/>
      <c r="D1365" s="90"/>
      <c r="E1365" s="90"/>
    </row>
    <row r="1366" spans="1:5">
      <c r="A1366" s="90"/>
      <c r="B1366" s="90"/>
      <c r="C1366" s="90"/>
      <c r="D1366" s="90"/>
      <c r="E1366" s="90"/>
    </row>
    <row r="1367" spans="1:5">
      <c r="A1367" s="90"/>
      <c r="B1367" s="90"/>
      <c r="C1367" s="90"/>
      <c r="D1367" s="90"/>
      <c r="E1367" s="90"/>
    </row>
    <row r="1368" spans="1:5">
      <c r="A1368" s="90"/>
      <c r="B1368" s="90"/>
      <c r="C1368" s="90"/>
      <c r="D1368" s="90"/>
      <c r="E1368" s="90"/>
    </row>
    <row r="1369" spans="1:5">
      <c r="A1369" s="90"/>
      <c r="B1369" s="90"/>
      <c r="C1369" s="90"/>
      <c r="D1369" s="90"/>
      <c r="E1369" s="90"/>
    </row>
    <row r="1370" spans="1:5">
      <c r="A1370" s="90"/>
      <c r="B1370" s="90"/>
      <c r="C1370" s="90"/>
      <c r="D1370" s="90"/>
      <c r="E1370" s="90"/>
    </row>
    <row r="1371" spans="1:5">
      <c r="A1371" s="90"/>
      <c r="B1371" s="90"/>
      <c r="C1371" s="90"/>
      <c r="D1371" s="90"/>
      <c r="E1371" s="90"/>
    </row>
    <row r="1372" spans="1:5">
      <c r="A1372" s="90"/>
      <c r="B1372" s="90"/>
      <c r="C1372" s="90"/>
      <c r="D1372" s="90"/>
      <c r="E1372" s="90"/>
    </row>
    <row r="1373" spans="1:5">
      <c r="A1373" s="90"/>
      <c r="B1373" s="90"/>
      <c r="C1373" s="90"/>
      <c r="D1373" s="90"/>
      <c r="E1373" s="90"/>
    </row>
    <row r="1374" spans="1:5">
      <c r="A1374" s="90"/>
      <c r="B1374" s="90"/>
      <c r="C1374" s="90"/>
      <c r="D1374" s="90"/>
      <c r="E1374" s="90"/>
    </row>
    <row r="1375" spans="1:5">
      <c r="A1375" s="90"/>
      <c r="B1375" s="90"/>
      <c r="C1375" s="90"/>
      <c r="D1375" s="90"/>
      <c r="E1375" s="90"/>
    </row>
    <row r="1376" spans="1:5">
      <c r="A1376" s="90"/>
      <c r="B1376" s="90"/>
      <c r="C1376" s="90"/>
      <c r="D1376" s="90"/>
      <c r="E1376" s="90"/>
    </row>
    <row r="1377" spans="1:5">
      <c r="A1377" s="90"/>
      <c r="B1377" s="90"/>
      <c r="C1377" s="90"/>
      <c r="D1377" s="90"/>
      <c r="E1377" s="90"/>
    </row>
    <row r="1378" spans="1:5">
      <c r="A1378" s="90"/>
      <c r="B1378" s="90"/>
      <c r="C1378" s="90"/>
      <c r="D1378" s="90"/>
      <c r="E1378" s="90"/>
    </row>
    <row r="1379" spans="1:5">
      <c r="A1379" s="90"/>
      <c r="B1379" s="90"/>
      <c r="C1379" s="90"/>
      <c r="D1379" s="90"/>
      <c r="E1379" s="90"/>
    </row>
    <row r="1380" spans="1:5">
      <c r="A1380" s="90"/>
      <c r="B1380" s="90"/>
      <c r="C1380" s="90"/>
      <c r="D1380" s="90"/>
      <c r="E1380" s="90"/>
    </row>
    <row r="1381" spans="1:5">
      <c r="A1381" s="90"/>
      <c r="B1381" s="90"/>
      <c r="C1381" s="90"/>
      <c r="D1381" s="90"/>
      <c r="E1381" s="90"/>
    </row>
    <row r="1382" spans="1:5">
      <c r="A1382" s="90"/>
      <c r="B1382" s="90"/>
      <c r="C1382" s="90"/>
      <c r="D1382" s="90"/>
      <c r="E1382" s="90"/>
    </row>
    <row r="1383" spans="1:5">
      <c r="A1383" s="90"/>
      <c r="B1383" s="90"/>
      <c r="C1383" s="90"/>
      <c r="D1383" s="90"/>
      <c r="E1383" s="90"/>
    </row>
    <row r="1384" spans="1:5">
      <c r="A1384" s="90"/>
      <c r="B1384" s="90"/>
      <c r="C1384" s="90"/>
      <c r="D1384" s="90"/>
      <c r="E1384" s="90"/>
    </row>
    <row r="1385" spans="1:5">
      <c r="A1385" s="90"/>
      <c r="B1385" s="90"/>
      <c r="C1385" s="90"/>
      <c r="D1385" s="90"/>
      <c r="E1385" s="90"/>
    </row>
    <row r="1386" spans="1:5">
      <c r="A1386" s="90"/>
      <c r="B1386" s="90"/>
      <c r="C1386" s="90"/>
      <c r="D1386" s="90"/>
      <c r="E1386" s="90"/>
    </row>
    <row r="1387" spans="1:5">
      <c r="A1387" s="90"/>
      <c r="B1387" s="90"/>
      <c r="C1387" s="90"/>
      <c r="D1387" s="90"/>
      <c r="E1387" s="90"/>
    </row>
    <row r="1388" spans="1:5">
      <c r="A1388" s="90"/>
      <c r="B1388" s="90"/>
      <c r="C1388" s="90"/>
      <c r="D1388" s="90"/>
      <c r="E1388" s="90"/>
    </row>
    <row r="1389" spans="1:5">
      <c r="A1389" s="90"/>
      <c r="B1389" s="90"/>
      <c r="C1389" s="90"/>
      <c r="D1389" s="90"/>
      <c r="E1389" s="90"/>
    </row>
    <row r="1390" spans="1:5">
      <c r="A1390" s="90"/>
      <c r="B1390" s="90"/>
      <c r="C1390" s="90"/>
      <c r="D1390" s="90"/>
      <c r="E1390" s="90"/>
    </row>
    <row r="1391" spans="1:5">
      <c r="A1391" s="90"/>
      <c r="B1391" s="90"/>
      <c r="C1391" s="90"/>
      <c r="D1391" s="90"/>
      <c r="E1391" s="90"/>
    </row>
    <row r="1392" spans="1:5">
      <c r="A1392" s="90"/>
      <c r="B1392" s="90"/>
      <c r="C1392" s="90"/>
      <c r="D1392" s="90"/>
      <c r="E1392" s="90"/>
    </row>
    <row r="1393" spans="1:5">
      <c r="A1393" s="90"/>
      <c r="B1393" s="90"/>
      <c r="C1393" s="90"/>
      <c r="D1393" s="90"/>
      <c r="E1393" s="90"/>
    </row>
    <row r="1394" spans="1:5">
      <c r="A1394" s="90"/>
      <c r="B1394" s="90"/>
      <c r="C1394" s="90"/>
      <c r="D1394" s="90"/>
      <c r="E1394" s="90"/>
    </row>
    <row r="1395" spans="1:5">
      <c r="A1395" s="90"/>
      <c r="B1395" s="90"/>
      <c r="C1395" s="90"/>
      <c r="D1395" s="90"/>
      <c r="E1395" s="90"/>
    </row>
    <row r="1396" spans="1:5">
      <c r="A1396" s="90"/>
      <c r="B1396" s="90"/>
      <c r="C1396" s="90"/>
      <c r="D1396" s="90"/>
      <c r="E1396" s="90"/>
    </row>
    <row r="1397" spans="1:5">
      <c r="A1397" s="90"/>
      <c r="B1397" s="90"/>
      <c r="C1397" s="90"/>
      <c r="D1397" s="90"/>
      <c r="E1397" s="90"/>
    </row>
    <row r="1398" spans="1:5">
      <c r="A1398" s="90"/>
      <c r="B1398" s="90"/>
      <c r="C1398" s="90"/>
      <c r="D1398" s="90"/>
      <c r="E1398" s="90"/>
    </row>
    <row r="1399" spans="1:5">
      <c r="A1399" s="90"/>
      <c r="B1399" s="90"/>
      <c r="C1399" s="90"/>
      <c r="D1399" s="90"/>
      <c r="E1399" s="90"/>
    </row>
    <row r="1400" spans="1:5">
      <c r="A1400" s="90"/>
      <c r="B1400" s="90"/>
      <c r="C1400" s="90"/>
      <c r="D1400" s="90"/>
      <c r="E1400" s="90"/>
    </row>
    <row r="1401" spans="1:5">
      <c r="A1401" s="90"/>
      <c r="B1401" s="90"/>
      <c r="C1401" s="90"/>
      <c r="D1401" s="90"/>
      <c r="E1401" s="90"/>
    </row>
    <row r="1402" spans="1:5">
      <c r="A1402" s="90"/>
      <c r="B1402" s="90"/>
      <c r="C1402" s="90"/>
      <c r="D1402" s="90"/>
      <c r="E1402" s="90"/>
    </row>
    <row r="1403" spans="1:5">
      <c r="A1403" s="90"/>
      <c r="B1403" s="90"/>
      <c r="C1403" s="90"/>
      <c r="D1403" s="90"/>
      <c r="E1403" s="90"/>
    </row>
    <row r="1404" spans="1:5">
      <c r="A1404" s="90"/>
      <c r="B1404" s="90"/>
      <c r="C1404" s="90"/>
      <c r="D1404" s="90"/>
      <c r="E1404" s="90"/>
    </row>
    <row r="1405" spans="1:5">
      <c r="A1405" s="90"/>
      <c r="B1405" s="90"/>
      <c r="C1405" s="90"/>
      <c r="D1405" s="90"/>
      <c r="E1405" s="90"/>
    </row>
    <row r="1406" spans="1:5">
      <c r="A1406" s="90"/>
      <c r="B1406" s="90"/>
      <c r="C1406" s="90"/>
      <c r="D1406" s="90"/>
      <c r="E1406" s="90"/>
    </row>
    <row r="1407" spans="1:5">
      <c r="A1407" s="90"/>
      <c r="B1407" s="90"/>
      <c r="C1407" s="90"/>
      <c r="D1407" s="90"/>
      <c r="E1407" s="90"/>
    </row>
    <row r="1408" spans="1:5">
      <c r="A1408" s="90"/>
      <c r="B1408" s="90"/>
      <c r="C1408" s="90"/>
      <c r="D1408" s="90"/>
      <c r="E1408" s="90"/>
    </row>
    <row r="1409" spans="1:5">
      <c r="A1409" s="90"/>
      <c r="B1409" s="90"/>
      <c r="C1409" s="90"/>
      <c r="D1409" s="90"/>
      <c r="E1409" s="90"/>
    </row>
    <row r="1410" spans="1:5">
      <c r="A1410" s="90"/>
      <c r="B1410" s="90"/>
      <c r="C1410" s="90"/>
      <c r="D1410" s="90"/>
      <c r="E1410" s="90"/>
    </row>
    <row r="1411" spans="1:5">
      <c r="A1411" s="90"/>
      <c r="B1411" s="90"/>
      <c r="C1411" s="90"/>
      <c r="D1411" s="90"/>
      <c r="E1411" s="90"/>
    </row>
    <row r="1412" spans="1:5">
      <c r="A1412" s="90"/>
      <c r="B1412" s="90"/>
      <c r="C1412" s="90"/>
      <c r="D1412" s="90"/>
      <c r="E1412" s="90"/>
    </row>
    <row r="1413" spans="1:5">
      <c r="A1413" s="90"/>
      <c r="B1413" s="90"/>
      <c r="C1413" s="90"/>
      <c r="D1413" s="90"/>
      <c r="E1413" s="90"/>
    </row>
    <row r="1414" spans="1:5">
      <c r="A1414" s="90"/>
      <c r="B1414" s="90"/>
      <c r="C1414" s="90"/>
      <c r="D1414" s="90"/>
      <c r="E1414" s="90"/>
    </row>
    <row r="1415" spans="1:5">
      <c r="A1415" s="90"/>
      <c r="B1415" s="90"/>
      <c r="C1415" s="90"/>
      <c r="D1415" s="90"/>
      <c r="E1415" s="90"/>
    </row>
    <row r="1416" spans="1:5">
      <c r="A1416" s="90"/>
      <c r="B1416" s="90"/>
      <c r="C1416" s="90"/>
      <c r="D1416" s="90"/>
      <c r="E1416" s="90"/>
    </row>
    <row r="1417" spans="1:5">
      <c r="A1417" s="90"/>
      <c r="B1417" s="90"/>
      <c r="C1417" s="90"/>
      <c r="D1417" s="90"/>
      <c r="E1417" s="90"/>
    </row>
    <row r="1418" spans="1:5">
      <c r="A1418" s="90"/>
      <c r="B1418" s="90"/>
      <c r="C1418" s="90"/>
      <c r="D1418" s="90"/>
      <c r="E1418" s="90"/>
    </row>
    <row r="1419" spans="1:5">
      <c r="A1419" s="90"/>
      <c r="B1419" s="90"/>
      <c r="C1419" s="90"/>
      <c r="D1419" s="90"/>
      <c r="E1419" s="90"/>
    </row>
    <row r="1420" spans="1:5">
      <c r="A1420" s="90"/>
      <c r="B1420" s="90"/>
      <c r="C1420" s="90"/>
      <c r="D1420" s="90"/>
      <c r="E1420" s="90"/>
    </row>
    <row r="1421" spans="1:5">
      <c r="A1421" s="90"/>
      <c r="B1421" s="90"/>
      <c r="C1421" s="90"/>
      <c r="D1421" s="90"/>
      <c r="E1421" s="90"/>
    </row>
    <row r="1422" spans="1:5">
      <c r="A1422" s="90"/>
      <c r="B1422" s="90"/>
      <c r="C1422" s="90"/>
      <c r="D1422" s="90"/>
      <c r="E1422" s="90"/>
    </row>
    <row r="1423" spans="1:5">
      <c r="A1423" s="90"/>
      <c r="B1423" s="90"/>
      <c r="C1423" s="90"/>
      <c r="D1423" s="90"/>
      <c r="E1423" s="90"/>
    </row>
    <row r="1424" spans="1:5">
      <c r="A1424" s="90"/>
      <c r="B1424" s="90"/>
      <c r="C1424" s="90"/>
      <c r="D1424" s="90"/>
      <c r="E1424" s="90"/>
    </row>
    <row r="1425" spans="1:5">
      <c r="A1425" s="90"/>
      <c r="B1425" s="90"/>
      <c r="C1425" s="90"/>
      <c r="D1425" s="90"/>
      <c r="E1425" s="90"/>
    </row>
    <row r="1426" spans="1:5">
      <c r="A1426" s="90"/>
      <c r="B1426" s="90"/>
      <c r="C1426" s="90"/>
      <c r="D1426" s="90"/>
      <c r="E1426" s="90"/>
    </row>
    <row r="1427" spans="1:5">
      <c r="A1427" s="90"/>
      <c r="B1427" s="90"/>
      <c r="C1427" s="90"/>
      <c r="D1427" s="90"/>
      <c r="E1427" s="90"/>
    </row>
    <row r="1428" spans="1:5">
      <c r="A1428" s="90"/>
      <c r="B1428" s="90"/>
      <c r="C1428" s="90"/>
      <c r="D1428" s="90"/>
      <c r="E1428" s="90"/>
    </row>
    <row r="1429" spans="1:5">
      <c r="A1429" s="90"/>
      <c r="B1429" s="90"/>
      <c r="C1429" s="90"/>
      <c r="D1429" s="90"/>
      <c r="E1429" s="90"/>
    </row>
    <row r="1430" spans="1:5">
      <c r="A1430" s="90"/>
      <c r="B1430" s="90"/>
      <c r="C1430" s="90"/>
      <c r="D1430" s="90"/>
      <c r="E1430" s="90"/>
    </row>
    <row r="1431" spans="1:5">
      <c r="A1431" s="90"/>
      <c r="B1431" s="90"/>
      <c r="C1431" s="90"/>
      <c r="D1431" s="90"/>
      <c r="E1431" s="90"/>
    </row>
    <row r="1432" spans="1:5">
      <c r="A1432" s="90"/>
      <c r="B1432" s="90"/>
      <c r="C1432" s="90"/>
      <c r="D1432" s="90"/>
      <c r="E1432" s="90"/>
    </row>
    <row r="1433" spans="1:5">
      <c r="A1433" s="90"/>
      <c r="B1433" s="90"/>
      <c r="C1433" s="90"/>
      <c r="D1433" s="90"/>
      <c r="E1433" s="90"/>
    </row>
    <row r="1434" spans="1:5">
      <c r="A1434" s="90"/>
      <c r="B1434" s="90"/>
      <c r="C1434" s="90"/>
      <c r="D1434" s="90"/>
      <c r="E1434" s="90"/>
    </row>
    <row r="1435" spans="1:5">
      <c r="A1435" s="90"/>
      <c r="B1435" s="90"/>
      <c r="C1435" s="90"/>
      <c r="D1435" s="90"/>
      <c r="E1435" s="90"/>
    </row>
    <row r="1436" spans="1:5">
      <c r="A1436" s="90"/>
      <c r="B1436" s="90"/>
      <c r="C1436" s="90"/>
      <c r="D1436" s="90"/>
      <c r="E1436" s="90"/>
    </row>
    <row r="1437" spans="1:5">
      <c r="A1437" s="90"/>
      <c r="B1437" s="90"/>
      <c r="C1437" s="90"/>
      <c r="D1437" s="90"/>
      <c r="E1437" s="90"/>
    </row>
    <row r="1438" spans="1:5">
      <c r="A1438" s="90"/>
      <c r="B1438" s="90"/>
      <c r="C1438" s="90"/>
      <c r="D1438" s="90"/>
      <c r="E1438" s="90"/>
    </row>
    <row r="1439" spans="1:5">
      <c r="A1439" s="90"/>
      <c r="B1439" s="90"/>
      <c r="C1439" s="90"/>
      <c r="D1439" s="90"/>
      <c r="E1439" s="90"/>
    </row>
    <row r="1440" spans="1:5">
      <c r="A1440" s="90"/>
      <c r="B1440" s="90"/>
      <c r="C1440" s="90"/>
      <c r="D1440" s="90"/>
      <c r="E1440" s="90"/>
    </row>
    <row r="1441" spans="1:5">
      <c r="A1441" s="90"/>
      <c r="B1441" s="90"/>
      <c r="C1441" s="90"/>
      <c r="D1441" s="90"/>
      <c r="E1441" s="90"/>
    </row>
    <row r="1442" spans="1:5">
      <c r="A1442" s="90"/>
      <c r="B1442" s="90"/>
      <c r="C1442" s="90"/>
      <c r="D1442" s="90"/>
      <c r="E1442" s="90"/>
    </row>
    <row r="1443" spans="1:5">
      <c r="A1443" s="90"/>
      <c r="B1443" s="90"/>
      <c r="C1443" s="90"/>
      <c r="D1443" s="90"/>
      <c r="E1443" s="90"/>
    </row>
    <row r="1444" spans="1:5">
      <c r="A1444" s="90"/>
      <c r="B1444" s="90"/>
      <c r="C1444" s="90"/>
      <c r="D1444" s="90"/>
      <c r="E1444" s="90"/>
    </row>
    <row r="1445" spans="1:5">
      <c r="A1445" s="90"/>
      <c r="B1445" s="90"/>
      <c r="C1445" s="90"/>
      <c r="D1445" s="90"/>
      <c r="E1445" s="90"/>
    </row>
    <row r="1446" spans="1:5">
      <c r="A1446" s="90"/>
      <c r="B1446" s="90"/>
      <c r="C1446" s="90"/>
      <c r="D1446" s="90"/>
      <c r="E1446" s="90"/>
    </row>
    <row r="1447" spans="1:5">
      <c r="A1447" s="90"/>
      <c r="B1447" s="90"/>
      <c r="C1447" s="90"/>
      <c r="D1447" s="90"/>
      <c r="E1447" s="90"/>
    </row>
    <row r="1448" spans="1:5">
      <c r="A1448" s="90"/>
      <c r="B1448" s="90"/>
      <c r="C1448" s="90"/>
      <c r="D1448" s="90"/>
      <c r="E1448" s="90"/>
    </row>
    <row r="1449" spans="1:5">
      <c r="A1449" s="90"/>
      <c r="B1449" s="90"/>
      <c r="C1449" s="90"/>
      <c r="D1449" s="90"/>
      <c r="E1449" s="90"/>
    </row>
    <row r="1450" spans="1:5">
      <c r="A1450" s="90"/>
      <c r="B1450" s="90"/>
      <c r="C1450" s="90"/>
      <c r="D1450" s="90"/>
      <c r="E1450" s="90"/>
    </row>
    <row r="1451" spans="1:5">
      <c r="A1451" s="90"/>
      <c r="B1451" s="90"/>
      <c r="C1451" s="90"/>
      <c r="D1451" s="90"/>
      <c r="E1451" s="90"/>
    </row>
    <row r="1452" spans="1:5">
      <c r="A1452" s="90"/>
      <c r="B1452" s="90"/>
      <c r="C1452" s="90"/>
      <c r="D1452" s="90"/>
      <c r="E1452" s="90"/>
    </row>
    <row r="1453" spans="1:5">
      <c r="A1453" s="90"/>
      <c r="B1453" s="90"/>
      <c r="C1453" s="90"/>
      <c r="D1453" s="90"/>
      <c r="E1453" s="90"/>
    </row>
    <row r="1454" spans="1:5">
      <c r="A1454" s="90"/>
      <c r="B1454" s="90"/>
      <c r="C1454" s="90"/>
      <c r="D1454" s="90"/>
      <c r="E1454" s="90"/>
    </row>
    <row r="1455" spans="1:5">
      <c r="A1455" s="90"/>
      <c r="B1455" s="90"/>
      <c r="C1455" s="90"/>
      <c r="D1455" s="90"/>
      <c r="E1455" s="90"/>
    </row>
    <row r="1456" spans="1:5">
      <c r="A1456" s="90"/>
      <c r="B1456" s="90"/>
      <c r="C1456" s="90"/>
      <c r="D1456" s="90"/>
      <c r="E1456" s="90"/>
    </row>
    <row r="1457" spans="1:5">
      <c r="A1457" s="90"/>
      <c r="B1457" s="90"/>
      <c r="C1457" s="90"/>
      <c r="D1457" s="90"/>
      <c r="E1457" s="90"/>
    </row>
    <row r="1458" spans="1:5">
      <c r="A1458" s="90"/>
      <c r="B1458" s="90"/>
      <c r="C1458" s="90"/>
      <c r="D1458" s="90"/>
      <c r="E1458" s="90"/>
    </row>
    <row r="1459" spans="1:5">
      <c r="A1459" s="90"/>
      <c r="B1459" s="90"/>
      <c r="C1459" s="90"/>
      <c r="D1459" s="90"/>
      <c r="E1459" s="90"/>
    </row>
    <row r="1460" spans="1:5">
      <c r="A1460" s="90"/>
      <c r="B1460" s="90"/>
      <c r="C1460" s="90"/>
      <c r="D1460" s="90"/>
      <c r="E1460" s="90"/>
    </row>
    <row r="1461" spans="1:5">
      <c r="A1461" s="90"/>
      <c r="B1461" s="90"/>
      <c r="C1461" s="90"/>
      <c r="D1461" s="90"/>
      <c r="E1461" s="90"/>
    </row>
    <row r="1462" spans="1:5">
      <c r="A1462" s="90"/>
      <c r="B1462" s="90"/>
      <c r="C1462" s="90"/>
      <c r="D1462" s="90"/>
      <c r="E1462" s="90"/>
    </row>
    <row r="1463" spans="1:5">
      <c r="A1463" s="90"/>
      <c r="B1463" s="90"/>
      <c r="C1463" s="90"/>
      <c r="D1463" s="90"/>
      <c r="E1463" s="90"/>
    </row>
    <row r="1464" spans="1:5">
      <c r="A1464" s="90"/>
      <c r="B1464" s="90"/>
      <c r="C1464" s="90"/>
      <c r="D1464" s="90"/>
      <c r="E1464" s="90"/>
    </row>
    <row r="1465" spans="1:5">
      <c r="A1465" s="90"/>
      <c r="B1465" s="90"/>
      <c r="C1465" s="90"/>
      <c r="D1465" s="90"/>
      <c r="E1465" s="90"/>
    </row>
    <row r="1466" spans="1:5">
      <c r="A1466" s="90"/>
      <c r="B1466" s="90"/>
      <c r="C1466" s="90"/>
      <c r="D1466" s="90"/>
      <c r="E1466" s="90"/>
    </row>
    <row r="1467" spans="1:5">
      <c r="A1467" s="90"/>
      <c r="B1467" s="90"/>
      <c r="C1467" s="90"/>
      <c r="D1467" s="90"/>
      <c r="E1467" s="90"/>
    </row>
    <row r="1468" spans="1:5">
      <c r="A1468" s="90"/>
      <c r="B1468" s="90"/>
      <c r="C1468" s="90"/>
      <c r="D1468" s="90"/>
      <c r="E1468" s="90"/>
    </row>
    <row r="1469" spans="1:5">
      <c r="A1469" s="90"/>
      <c r="B1469" s="90"/>
      <c r="C1469" s="90"/>
      <c r="D1469" s="90"/>
      <c r="E1469" s="90"/>
    </row>
    <row r="1470" spans="1:5">
      <c r="A1470" s="90"/>
      <c r="B1470" s="90"/>
      <c r="C1470" s="90"/>
      <c r="D1470" s="90"/>
      <c r="E1470" s="90"/>
    </row>
    <row r="1471" spans="1:5">
      <c r="A1471" s="90"/>
      <c r="B1471" s="90"/>
      <c r="C1471" s="90"/>
      <c r="D1471" s="90"/>
      <c r="E1471" s="90"/>
    </row>
    <row r="1472" spans="1:5">
      <c r="A1472" s="90"/>
      <c r="B1472" s="90"/>
      <c r="C1472" s="90"/>
      <c r="D1472" s="90"/>
      <c r="E1472" s="90"/>
    </row>
    <row r="1473" spans="1:5">
      <c r="A1473" s="90"/>
      <c r="B1473" s="90"/>
      <c r="C1473" s="90"/>
      <c r="D1473" s="90"/>
      <c r="E1473" s="90"/>
    </row>
    <row r="1474" spans="1:5">
      <c r="A1474" s="90"/>
      <c r="B1474" s="90"/>
      <c r="C1474" s="90"/>
      <c r="D1474" s="90"/>
      <c r="E1474" s="90"/>
    </row>
    <row r="1475" spans="1:5">
      <c r="A1475" s="90"/>
      <c r="B1475" s="90"/>
      <c r="C1475" s="90"/>
      <c r="D1475" s="90"/>
      <c r="E1475" s="90"/>
    </row>
    <row r="1476" spans="1:5">
      <c r="A1476" s="90"/>
      <c r="B1476" s="90"/>
      <c r="C1476" s="90"/>
      <c r="D1476" s="90"/>
      <c r="E1476" s="90"/>
    </row>
    <row r="1477" spans="1:5">
      <c r="A1477" s="90"/>
      <c r="B1477" s="90"/>
      <c r="C1477" s="90"/>
      <c r="D1477" s="90"/>
      <c r="E1477" s="90"/>
    </row>
    <row r="1478" spans="1:5">
      <c r="A1478" s="90"/>
      <c r="B1478" s="90"/>
      <c r="C1478" s="90"/>
      <c r="D1478" s="90"/>
      <c r="E1478" s="90"/>
    </row>
    <row r="1479" spans="1:5">
      <c r="A1479" s="90"/>
      <c r="B1479" s="90"/>
      <c r="C1479" s="90"/>
      <c r="D1479" s="90"/>
      <c r="E1479" s="90"/>
    </row>
    <row r="1480" spans="1:5">
      <c r="A1480" s="90"/>
      <c r="B1480" s="90"/>
      <c r="C1480" s="90"/>
      <c r="D1480" s="90"/>
      <c r="E1480" s="90"/>
    </row>
    <row r="1481" spans="1:5">
      <c r="A1481" s="90"/>
      <c r="B1481" s="90"/>
      <c r="C1481" s="90"/>
      <c r="D1481" s="90"/>
      <c r="E1481" s="90"/>
    </row>
    <row r="1482" spans="1:5">
      <c r="A1482" s="90"/>
      <c r="B1482" s="90"/>
      <c r="C1482" s="90"/>
      <c r="D1482" s="90"/>
      <c r="E1482" s="90"/>
    </row>
    <row r="1483" spans="1:5">
      <c r="A1483" s="90"/>
      <c r="B1483" s="90"/>
      <c r="C1483" s="90"/>
      <c r="D1483" s="90"/>
      <c r="E1483" s="90"/>
    </row>
    <row r="1484" spans="1:5">
      <c r="A1484" s="90"/>
      <c r="B1484" s="90"/>
      <c r="C1484" s="90"/>
      <c r="D1484" s="90"/>
      <c r="E1484" s="90"/>
    </row>
    <row r="1485" spans="1:5">
      <c r="A1485" s="90"/>
      <c r="B1485" s="90"/>
      <c r="C1485" s="90"/>
      <c r="D1485" s="90"/>
      <c r="E1485" s="90"/>
    </row>
    <row r="1486" spans="1:5">
      <c r="A1486" s="90"/>
      <c r="B1486" s="90"/>
      <c r="C1486" s="90"/>
      <c r="D1486" s="90"/>
      <c r="E1486" s="90"/>
    </row>
    <row r="1487" spans="1:5">
      <c r="A1487" s="90"/>
      <c r="B1487" s="90"/>
      <c r="C1487" s="90"/>
      <c r="D1487" s="90"/>
      <c r="E1487" s="90"/>
    </row>
    <row r="1488" spans="1:5">
      <c r="A1488" s="90"/>
      <c r="B1488" s="90"/>
      <c r="C1488" s="90"/>
      <c r="D1488" s="90"/>
      <c r="E1488" s="90"/>
    </row>
    <row r="1489" spans="1:5">
      <c r="A1489" s="90"/>
      <c r="B1489" s="90"/>
      <c r="C1489" s="90"/>
      <c r="D1489" s="90"/>
      <c r="E1489" s="90"/>
    </row>
    <row r="1490" spans="1:5">
      <c r="A1490" s="90"/>
      <c r="B1490" s="90"/>
      <c r="C1490" s="90"/>
      <c r="D1490" s="90"/>
      <c r="E1490" s="90"/>
    </row>
    <row r="1491" spans="1:5">
      <c r="A1491" s="90"/>
      <c r="B1491" s="90"/>
      <c r="C1491" s="90"/>
      <c r="D1491" s="90"/>
      <c r="E1491" s="90"/>
    </row>
    <row r="1492" spans="1:5">
      <c r="A1492" s="90"/>
      <c r="B1492" s="90"/>
      <c r="C1492" s="90"/>
      <c r="D1492" s="90"/>
      <c r="E1492" s="90"/>
    </row>
    <row r="1493" spans="1:5">
      <c r="A1493" s="90"/>
      <c r="B1493" s="90"/>
      <c r="C1493" s="90"/>
      <c r="D1493" s="90"/>
      <c r="E1493" s="90"/>
    </row>
    <row r="1494" spans="1:5">
      <c r="A1494" s="90"/>
      <c r="B1494" s="90"/>
      <c r="C1494" s="90"/>
      <c r="D1494" s="90"/>
      <c r="E1494" s="90"/>
    </row>
    <row r="1495" spans="1:5">
      <c r="A1495" s="90"/>
      <c r="B1495" s="90"/>
      <c r="C1495" s="90"/>
      <c r="D1495" s="90"/>
      <c r="E1495" s="90"/>
    </row>
    <row r="1496" spans="1:5">
      <c r="A1496" s="90"/>
      <c r="B1496" s="90"/>
      <c r="C1496" s="90"/>
      <c r="D1496" s="90"/>
      <c r="E1496" s="90"/>
    </row>
    <row r="1497" spans="1:5">
      <c r="A1497" s="90"/>
      <c r="B1497" s="90"/>
      <c r="C1497" s="90"/>
      <c r="D1497" s="90"/>
      <c r="E1497" s="90"/>
    </row>
    <row r="1498" spans="1:5">
      <c r="A1498" s="90"/>
      <c r="B1498" s="90"/>
      <c r="C1498" s="90"/>
      <c r="D1498" s="90"/>
      <c r="E1498" s="90"/>
    </row>
    <row r="1499" spans="1:5">
      <c r="A1499" s="90"/>
      <c r="B1499" s="90"/>
      <c r="C1499" s="90"/>
      <c r="D1499" s="90"/>
      <c r="E1499" s="90"/>
    </row>
    <row r="1500" spans="1:5">
      <c r="A1500" s="90"/>
      <c r="B1500" s="90"/>
      <c r="C1500" s="90"/>
      <c r="D1500" s="90"/>
      <c r="E1500" s="90"/>
    </row>
    <row r="1501" spans="1:5">
      <c r="A1501" s="90"/>
      <c r="B1501" s="90"/>
      <c r="C1501" s="90"/>
      <c r="D1501" s="90"/>
      <c r="E1501" s="90"/>
    </row>
    <row r="1502" spans="1:5">
      <c r="A1502" s="90"/>
      <c r="B1502" s="90"/>
      <c r="C1502" s="90"/>
      <c r="D1502" s="90"/>
      <c r="E1502" s="90"/>
    </row>
    <row r="1503" spans="1:5">
      <c r="A1503" s="90"/>
      <c r="B1503" s="90"/>
      <c r="C1503" s="90"/>
      <c r="D1503" s="90"/>
      <c r="E1503" s="90"/>
    </row>
    <row r="1504" spans="1:5">
      <c r="A1504" s="90"/>
      <c r="B1504" s="90"/>
      <c r="C1504" s="90"/>
      <c r="D1504" s="90"/>
      <c r="E1504" s="90"/>
    </row>
    <row r="1505" spans="1:5">
      <c r="A1505" s="90"/>
      <c r="B1505" s="90"/>
      <c r="C1505" s="90"/>
      <c r="D1505" s="90"/>
      <c r="E1505" s="90"/>
    </row>
    <row r="1506" spans="1:5">
      <c r="A1506" s="90"/>
      <c r="B1506" s="90"/>
      <c r="C1506" s="90"/>
      <c r="D1506" s="90"/>
      <c r="E1506" s="90"/>
    </row>
    <row r="1507" spans="1:5">
      <c r="A1507" s="90"/>
      <c r="B1507" s="90"/>
      <c r="C1507" s="90"/>
      <c r="D1507" s="90"/>
      <c r="E1507" s="90"/>
    </row>
    <row r="1508" spans="1:5">
      <c r="A1508" s="90"/>
      <c r="B1508" s="90"/>
      <c r="C1508" s="90"/>
      <c r="D1508" s="90"/>
      <c r="E1508" s="90"/>
    </row>
    <row r="1509" spans="1:5">
      <c r="A1509" s="90"/>
      <c r="B1509" s="90"/>
      <c r="C1509" s="90"/>
      <c r="D1509" s="90"/>
      <c r="E1509" s="90"/>
    </row>
    <row r="1510" spans="1:5">
      <c r="A1510" s="90"/>
      <c r="B1510" s="90"/>
      <c r="C1510" s="90"/>
      <c r="D1510" s="90"/>
      <c r="E1510" s="90"/>
    </row>
    <row r="1511" spans="1:5">
      <c r="A1511" s="90"/>
      <c r="B1511" s="90"/>
      <c r="C1511" s="90"/>
      <c r="D1511" s="90"/>
      <c r="E1511" s="90"/>
    </row>
    <row r="1512" spans="1:5">
      <c r="A1512" s="90"/>
      <c r="B1512" s="90"/>
      <c r="C1512" s="90"/>
      <c r="D1512" s="90"/>
      <c r="E1512" s="90"/>
    </row>
    <row r="1513" spans="1:5">
      <c r="A1513" s="90"/>
      <c r="B1513" s="90"/>
      <c r="C1513" s="90"/>
      <c r="D1513" s="90"/>
      <c r="E1513" s="90"/>
    </row>
    <row r="1514" spans="1:5">
      <c r="A1514" s="90"/>
      <c r="B1514" s="90"/>
      <c r="C1514" s="90"/>
      <c r="D1514" s="90"/>
      <c r="E1514" s="90"/>
    </row>
    <row r="1515" spans="1:5">
      <c r="A1515" s="90"/>
      <c r="B1515" s="90"/>
      <c r="C1515" s="90"/>
      <c r="D1515" s="90"/>
      <c r="E1515" s="90"/>
    </row>
    <row r="1516" spans="1:5">
      <c r="A1516" s="90"/>
      <c r="B1516" s="90"/>
      <c r="C1516" s="90"/>
      <c r="D1516" s="90"/>
      <c r="E1516" s="90"/>
    </row>
    <row r="1517" spans="1:5">
      <c r="A1517" s="90"/>
      <c r="B1517" s="90"/>
      <c r="C1517" s="90"/>
      <c r="D1517" s="90"/>
      <c r="E1517" s="90"/>
    </row>
    <row r="1518" spans="1:5">
      <c r="A1518" s="90"/>
      <c r="B1518" s="90"/>
      <c r="C1518" s="90"/>
      <c r="D1518" s="90"/>
      <c r="E1518" s="90"/>
    </row>
    <row r="1519" spans="1:5">
      <c r="A1519" s="90"/>
      <c r="B1519" s="90"/>
      <c r="C1519" s="90"/>
      <c r="D1519" s="90"/>
      <c r="E1519" s="90"/>
    </row>
    <row r="1520" spans="1:5">
      <c r="A1520" s="90"/>
      <c r="B1520" s="90"/>
      <c r="C1520" s="90"/>
      <c r="D1520" s="90"/>
      <c r="E1520" s="90"/>
    </row>
    <row r="1521" spans="1:5">
      <c r="A1521" s="90"/>
      <c r="B1521" s="90"/>
      <c r="C1521" s="90"/>
      <c r="D1521" s="90"/>
      <c r="E1521" s="90"/>
    </row>
    <row r="1522" spans="1:5">
      <c r="A1522" s="90"/>
      <c r="B1522" s="90"/>
      <c r="C1522" s="90"/>
      <c r="D1522" s="90"/>
      <c r="E1522" s="90"/>
    </row>
    <row r="1523" spans="1:5">
      <c r="A1523" s="90"/>
      <c r="B1523" s="90"/>
      <c r="C1523" s="90"/>
      <c r="D1523" s="90"/>
      <c r="E1523" s="90"/>
    </row>
    <row r="1524" spans="1:5">
      <c r="A1524" s="90"/>
      <c r="B1524" s="90"/>
      <c r="C1524" s="90"/>
      <c r="D1524" s="90"/>
      <c r="E1524" s="90"/>
    </row>
    <row r="1525" spans="1:5">
      <c r="A1525" s="90"/>
      <c r="B1525" s="90"/>
      <c r="C1525" s="90"/>
      <c r="D1525" s="90"/>
      <c r="E1525" s="90"/>
    </row>
    <row r="1526" spans="1:5">
      <c r="A1526" s="90"/>
      <c r="B1526" s="90"/>
      <c r="C1526" s="90"/>
      <c r="D1526" s="90"/>
      <c r="E1526" s="90"/>
    </row>
    <row r="1527" spans="1:5">
      <c r="A1527" s="90"/>
      <c r="B1527" s="90"/>
      <c r="C1527" s="90"/>
      <c r="D1527" s="90"/>
      <c r="E1527" s="90"/>
    </row>
    <row r="1528" spans="1:5">
      <c r="A1528" s="90"/>
      <c r="B1528" s="90"/>
      <c r="C1528" s="90"/>
      <c r="D1528" s="90"/>
      <c r="E1528" s="90"/>
    </row>
    <row r="1529" spans="1:5">
      <c r="A1529" s="90"/>
      <c r="B1529" s="90"/>
      <c r="C1529" s="90"/>
      <c r="D1529" s="90"/>
      <c r="E1529" s="90"/>
    </row>
    <row r="1530" spans="1:5">
      <c r="A1530" s="90"/>
      <c r="B1530" s="90"/>
      <c r="C1530" s="90"/>
      <c r="D1530" s="90"/>
      <c r="E1530" s="90"/>
    </row>
    <row r="1531" spans="1:5">
      <c r="A1531" s="90"/>
      <c r="B1531" s="90"/>
      <c r="C1531" s="90"/>
      <c r="D1531" s="90"/>
      <c r="E1531" s="90"/>
    </row>
    <row r="1532" spans="1:5">
      <c r="A1532" s="90"/>
      <c r="B1532" s="90"/>
      <c r="C1532" s="90"/>
      <c r="D1532" s="90"/>
      <c r="E1532" s="90"/>
    </row>
    <row r="1533" spans="1:5">
      <c r="A1533" s="90"/>
      <c r="B1533" s="90"/>
      <c r="C1533" s="90"/>
      <c r="D1533" s="90"/>
      <c r="E1533" s="90"/>
    </row>
    <row r="1534" spans="1:5">
      <c r="A1534" s="90"/>
      <c r="B1534" s="90"/>
      <c r="C1534" s="90"/>
      <c r="D1534" s="90"/>
      <c r="E1534" s="90"/>
    </row>
    <row r="1535" spans="1:5">
      <c r="A1535" s="90"/>
      <c r="B1535" s="90"/>
      <c r="C1535" s="90"/>
      <c r="D1535" s="90"/>
      <c r="E1535" s="90"/>
    </row>
  </sheetData>
  <phoneticPr fontId="8" type="noConversion"/>
  <conditionalFormatting sqref="F6:L389">
    <cfRule type="cellIs" dxfId="4" priority="2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U956"/>
  <sheetViews>
    <sheetView rightToLeft="1" zoomScale="120" zoomScaleNormal="120" workbookViewId="0">
      <pane ySplit="3" topLeftCell="A4" activePane="bottomLeft" state="frozen"/>
      <selection pane="bottomLeft" activeCell="B7" sqref="B7"/>
    </sheetView>
  </sheetViews>
  <sheetFormatPr defaultRowHeight="12.75"/>
  <cols>
    <col min="1" max="1" width="9.42578125" style="2" customWidth="1"/>
    <col min="2" max="2" width="18.5703125" style="2" customWidth="1"/>
    <col min="3" max="3" width="7" style="2" customWidth="1"/>
    <col min="4" max="4" width="9.140625" style="2"/>
    <col min="5" max="5" width="10.5703125" style="2" bestFit="1" customWidth="1"/>
    <col min="6" max="6" width="9.140625" style="2"/>
    <col min="7" max="8" width="9.140625" style="2" customWidth="1"/>
    <col min="9" max="9" width="10.5703125" style="2" customWidth="1"/>
    <col min="10" max="10" width="9.5703125" style="2" customWidth="1"/>
    <col min="11" max="11" width="10.5703125" style="2" customWidth="1"/>
    <col min="12" max="12" width="8.42578125" style="2" customWidth="1"/>
    <col min="13" max="13" width="10.5703125" style="2" customWidth="1"/>
    <col min="14" max="14" width="9.140625" style="2" customWidth="1"/>
    <col min="15" max="15" width="25.28515625" style="2" hidden="1" customWidth="1"/>
    <col min="16" max="16" width="9.140625" style="2" hidden="1" customWidth="1"/>
    <col min="17" max="17" width="13.85546875" style="2" customWidth="1"/>
    <col min="18" max="19" width="9.85546875" style="2" customWidth="1"/>
    <col min="20" max="20" width="10.5703125" style="2" bestFit="1" customWidth="1"/>
    <col min="21" max="16384" width="9.140625" style="2"/>
  </cols>
  <sheetData>
    <row r="1" spans="1:20" ht="24.75" customHeight="1">
      <c r="A1" s="292" t="s">
        <v>33</v>
      </c>
      <c r="B1" s="295" t="s">
        <v>32</v>
      </c>
      <c r="C1" s="290" t="s">
        <v>34</v>
      </c>
      <c r="D1" s="291"/>
      <c r="E1" s="290" t="s">
        <v>34</v>
      </c>
      <c r="F1" s="291"/>
      <c r="G1" s="290" t="s">
        <v>35</v>
      </c>
      <c r="H1" s="291"/>
      <c r="I1" s="290" t="s">
        <v>35</v>
      </c>
      <c r="J1" s="291"/>
      <c r="K1" s="290" t="s">
        <v>36</v>
      </c>
      <c r="L1" s="291"/>
      <c r="M1" s="290" t="s">
        <v>36</v>
      </c>
      <c r="N1" s="291"/>
      <c r="O1" s="106"/>
      <c r="P1" s="136"/>
      <c r="Q1" s="243"/>
      <c r="R1" s="112"/>
      <c r="S1" s="112"/>
      <c r="T1" s="112"/>
    </row>
    <row r="2" spans="1:20" ht="24.75" customHeight="1">
      <c r="A2" s="293"/>
      <c r="B2" s="296"/>
      <c r="C2" s="210">
        <f>SUM(C4:C2001)</f>
        <v>0</v>
      </c>
      <c r="D2" s="210">
        <f t="shared" ref="D2:J2" si="0">SUM(D4:D2001)</f>
        <v>0</v>
      </c>
      <c r="E2" s="210">
        <f t="shared" si="0"/>
        <v>0</v>
      </c>
      <c r="F2" s="210">
        <f t="shared" si="0"/>
        <v>0</v>
      </c>
      <c r="G2" s="210">
        <f t="shared" si="0"/>
        <v>260</v>
      </c>
      <c r="H2" s="210">
        <f t="shared" si="0"/>
        <v>0</v>
      </c>
      <c r="I2" s="210">
        <f t="shared" si="0"/>
        <v>650</v>
      </c>
      <c r="J2" s="210">
        <f t="shared" si="0"/>
        <v>0</v>
      </c>
      <c r="K2" s="210">
        <f>SUM(K4:K2001)</f>
        <v>260</v>
      </c>
      <c r="L2" s="210">
        <f>SUM(L4:L2001)</f>
        <v>0</v>
      </c>
      <c r="M2" s="210">
        <f>SUM(M4:M2001)</f>
        <v>650</v>
      </c>
      <c r="N2" s="210">
        <f>SUM(N4:N2001)</f>
        <v>0</v>
      </c>
      <c r="O2" s="106"/>
      <c r="P2" s="136"/>
      <c r="Q2" s="125" t="s">
        <v>113</v>
      </c>
      <c r="R2" s="112"/>
      <c r="S2" s="112"/>
      <c r="T2" s="112" t="e">
        <f>SUM(S4:S2001)+P3-SUM(T4:T2001)</f>
        <v>#REF!</v>
      </c>
    </row>
    <row r="3" spans="1:20" ht="24.75" customHeight="1">
      <c r="A3" s="294"/>
      <c r="B3" s="297"/>
      <c r="C3" s="124" t="s">
        <v>78</v>
      </c>
      <c r="D3" s="124" t="s">
        <v>80</v>
      </c>
      <c r="E3" s="104" t="s">
        <v>79</v>
      </c>
      <c r="F3" s="104" t="s">
        <v>81</v>
      </c>
      <c r="G3" s="124" t="s">
        <v>78</v>
      </c>
      <c r="H3" s="124" t="s">
        <v>80</v>
      </c>
      <c r="I3" s="104" t="s">
        <v>79</v>
      </c>
      <c r="J3" s="104" t="s">
        <v>81</v>
      </c>
      <c r="K3" s="124" t="s">
        <v>85</v>
      </c>
      <c r="L3" s="124" t="s">
        <v>83</v>
      </c>
      <c r="M3" s="105" t="s">
        <v>82</v>
      </c>
      <c r="N3" s="105" t="s">
        <v>84</v>
      </c>
      <c r="O3" s="109"/>
      <c r="P3" s="110" t="e">
        <f>SUM(P4:P2001)</f>
        <v>#REF!</v>
      </c>
      <c r="Q3" s="111" t="s">
        <v>30</v>
      </c>
      <c r="R3" s="121" t="s">
        <v>90</v>
      </c>
      <c r="S3" s="122" t="s">
        <v>89</v>
      </c>
      <c r="T3" s="123" t="e">
        <f>SUM(T4:T2001)</f>
        <v>#REF!</v>
      </c>
    </row>
    <row r="4" spans="1:20">
      <c r="A4" s="93">
        <v>1</v>
      </c>
      <c r="B4" s="93" t="s">
        <v>117</v>
      </c>
      <c r="C4" s="120"/>
      <c r="D4" s="120"/>
      <c r="E4" s="120"/>
      <c r="F4" s="120"/>
      <c r="G4" s="87">
        <f>SUMIF('المبيعات '!D:D,A4,'المبيعات '!O:O)</f>
        <v>0</v>
      </c>
      <c r="H4" s="87">
        <f>SUMIF('متحصلات العملاء'!C:C,A4,'متحصلات العملاء'!F:F)</f>
        <v>0</v>
      </c>
      <c r="I4" s="194">
        <f>SUMIF('المبيعات '!D:D,A4,'المبيعات '!N:N)</f>
        <v>0</v>
      </c>
      <c r="J4" s="87">
        <f>SUMIF('متحصلات العملاء'!C:C,A4,'متحصلات العملاء'!E:E)</f>
        <v>0</v>
      </c>
      <c r="K4" s="92" t="str">
        <f t="shared" ref="K4:K67" si="1">IF(C4+G4&gt;D4+H4,(C4+G4)-(D4+H4),"")</f>
        <v/>
      </c>
      <c r="L4" s="92" t="str">
        <f t="shared" ref="L4:L67" si="2">IF(D4+H4&gt;C4+G4,(D4+H4)-(C4+G4),"")</f>
        <v/>
      </c>
      <c r="M4" s="196" t="str">
        <f t="shared" ref="M4:M67" si="3">IF(E4+I4&gt;F4+J4,(E4+I4)-(F4+J4),"")</f>
        <v/>
      </c>
      <c r="N4" s="92" t="str">
        <f t="shared" ref="N4:N67" si="4">IF(F4+J4&gt;E4+I4,(F4+J4)-(E4+I4),"")</f>
        <v/>
      </c>
      <c r="O4" s="107" t="e">
        <f>IF('المبيعات '!#REF!=1,'المبيعات '!C4," ")</f>
        <v>#REF!</v>
      </c>
      <c r="P4" s="107" t="e">
        <f>IF('المبيعات '!#REF!=1,'المبيعات '!#REF!," ")</f>
        <v>#REF!</v>
      </c>
      <c r="Q4" s="96" t="s">
        <v>91</v>
      </c>
      <c r="R4" s="94"/>
      <c r="S4" s="94">
        <v>1000000</v>
      </c>
      <c r="T4" s="94" t="e">
        <f>IF(P4&gt;0,SUMIF(O4:O1930,"مدينة الصدر الطبية",P4:P1300)+S4-R4,"  ")</f>
        <v>#REF!</v>
      </c>
    </row>
    <row r="5" spans="1:20">
      <c r="A5" s="93">
        <v>2</v>
      </c>
      <c r="B5" s="93" t="s">
        <v>153</v>
      </c>
      <c r="C5" s="120"/>
      <c r="D5" s="120"/>
      <c r="E5" s="120"/>
      <c r="F5" s="120"/>
      <c r="G5" s="87">
        <f>SUMIF('المبيعات '!D:D,A5,'المبيعات '!O:O)</f>
        <v>260</v>
      </c>
      <c r="H5" s="87">
        <f>SUMIF('متحصلات العملاء'!C:C,A5,'متحصلات العملاء'!F:F)</f>
        <v>0</v>
      </c>
      <c r="I5" s="87">
        <f>SUMIF('المبيعات '!D:D,A5,'المبيعات '!N:N)</f>
        <v>650</v>
      </c>
      <c r="J5" s="87">
        <f>SUMIF('متحصلات العملاء'!C:C,A5,'متحصلات العملاء'!E:E)</f>
        <v>0</v>
      </c>
      <c r="K5" s="92">
        <f t="shared" si="1"/>
        <v>260</v>
      </c>
      <c r="L5" s="92" t="str">
        <f>IF(D5+H5&gt;C5+G5,(D5+H5)-(C5+G5),"")</f>
        <v/>
      </c>
      <c r="M5" s="92">
        <f t="shared" si="3"/>
        <v>650</v>
      </c>
      <c r="N5" s="92" t="str">
        <f t="shared" si="4"/>
        <v/>
      </c>
      <c r="O5" s="107" t="e">
        <f>IF('المبيعات '!#REF!=1,'المبيعات '!C5," ")</f>
        <v>#REF!</v>
      </c>
      <c r="P5" s="107" t="e">
        <f>IF('المبيعات '!#REF!=1,'المبيعات '!#REF!," ")</f>
        <v>#REF!</v>
      </c>
      <c r="Q5" s="96" t="s">
        <v>92</v>
      </c>
      <c r="R5" s="94"/>
      <c r="S5" s="94">
        <v>1200000</v>
      </c>
      <c r="T5" s="94" t="e">
        <f>IF(P5&gt;0,SUMIF(O5:O1931,"مدينة الصدر الطبية",P5:P1301)+S5-R5,"  ")</f>
        <v>#REF!</v>
      </c>
    </row>
    <row r="6" spans="1:20">
      <c r="A6" s="93"/>
      <c r="B6" s="93"/>
      <c r="C6" s="120"/>
      <c r="D6" s="120"/>
      <c r="E6" s="120"/>
      <c r="F6" s="120"/>
      <c r="G6" s="87">
        <f>SUMIF('المبيعات '!D:D,A6,'المبيعات '!O:O)</f>
        <v>0</v>
      </c>
      <c r="H6" s="87">
        <f>SUMIF('متحصلات العملاء'!C:C,A6,'متحصلات العملاء'!F:F)</f>
        <v>0</v>
      </c>
      <c r="I6" s="87">
        <f>SUMIF('المبيعات '!D:D,A6,'المبيعات '!N:N)</f>
        <v>0</v>
      </c>
      <c r="J6" s="87">
        <f>SUMIF('متحصلات العملاء'!C:C,A6,'متحصلات العملاء'!E:E)</f>
        <v>0</v>
      </c>
      <c r="K6" s="92" t="str">
        <f t="shared" si="1"/>
        <v/>
      </c>
      <c r="L6" s="92" t="str">
        <f t="shared" si="2"/>
        <v/>
      </c>
      <c r="M6" s="92" t="str">
        <f t="shared" si="3"/>
        <v/>
      </c>
      <c r="N6" s="92" t="str">
        <f t="shared" si="4"/>
        <v/>
      </c>
      <c r="O6" s="107" t="e">
        <f>IF('المبيعات '!#REF!=1,'المبيعات '!C6," ")</f>
        <v>#REF!</v>
      </c>
      <c r="P6" s="107" t="e">
        <f>IF('المبيعات '!#REF!=1,'المبيعات '!#REF!," ")</f>
        <v>#REF!</v>
      </c>
      <c r="Q6" s="96" t="s">
        <v>93</v>
      </c>
      <c r="R6" s="94"/>
      <c r="S6" s="94">
        <v>800000</v>
      </c>
      <c r="T6" s="94" t="e">
        <f>IF(P6&gt;0,SUMIF(O6:O1932,"مدينة الصدر الطبية",P6:P1302)+S6-R6,"  ")</f>
        <v>#REF!</v>
      </c>
    </row>
    <row r="7" spans="1:20">
      <c r="A7" s="93"/>
      <c r="B7" s="116"/>
      <c r="C7" s="120"/>
      <c r="D7" s="120"/>
      <c r="E7" s="120"/>
      <c r="F7" s="120"/>
      <c r="G7" s="87">
        <f>SUMIF('المبيعات '!D:D,A7,'المبيعات '!O:O)</f>
        <v>0</v>
      </c>
      <c r="H7" s="87">
        <f>SUMIF('متحصلات العملاء'!C:C,A7,'متحصلات العملاء'!F:F)</f>
        <v>0</v>
      </c>
      <c r="I7" s="87">
        <f>SUMIF('المبيعات '!D:D,A7,'المبيعات '!N:N)</f>
        <v>0</v>
      </c>
      <c r="J7" s="87">
        <f>SUMIF('متحصلات العملاء'!C:C,A7,'متحصلات العملاء'!E:E)</f>
        <v>0</v>
      </c>
      <c r="K7" s="92" t="str">
        <f t="shared" si="1"/>
        <v/>
      </c>
      <c r="L7" s="92" t="str">
        <f t="shared" si="2"/>
        <v/>
      </c>
      <c r="M7" s="92" t="str">
        <f t="shared" si="3"/>
        <v/>
      </c>
      <c r="N7" s="92" t="str">
        <f t="shared" si="4"/>
        <v/>
      </c>
      <c r="O7" s="107" t="e">
        <f>IF('المبيعات '!#REF!=1,'المبيعات '!C7," ")</f>
        <v>#REF!</v>
      </c>
      <c r="P7" s="107" t="e">
        <f>IF('المبيعات '!#REF!=1,'المبيعات '!#REF!," ")</f>
        <v>#REF!</v>
      </c>
      <c r="Q7" s="96" t="s">
        <v>94</v>
      </c>
      <c r="R7" s="94"/>
      <c r="S7" s="94">
        <v>1000000</v>
      </c>
      <c r="T7" s="94" t="e">
        <f t="shared" ref="T7:T24" si="5">IF(P7&gt;0,SUMIF(O7:O1933,"مدينة الصدر الطبية",P7:P1303)+S7-R7,"  ")</f>
        <v>#REF!</v>
      </c>
    </row>
    <row r="8" spans="1:20">
      <c r="A8" s="93"/>
      <c r="B8" s="93"/>
      <c r="C8" s="120"/>
      <c r="D8" s="120"/>
      <c r="E8" s="120"/>
      <c r="F8" s="120"/>
      <c r="G8" s="87">
        <f>SUMIF('المبيعات '!D:D,A8,'المبيعات '!O:O)</f>
        <v>0</v>
      </c>
      <c r="H8" s="87">
        <f>SUMIF('متحصلات العملاء'!C:C,A8,'متحصلات العملاء'!F:F)</f>
        <v>0</v>
      </c>
      <c r="I8" s="87">
        <f>SUMIF('المبيعات '!D:D,A8,'المبيعات '!N:N)</f>
        <v>0</v>
      </c>
      <c r="J8" s="87">
        <f>SUMIF('متحصلات العملاء'!C:C,A8,'متحصلات العملاء'!E:E)</f>
        <v>0</v>
      </c>
      <c r="K8" s="92" t="str">
        <f t="shared" si="1"/>
        <v/>
      </c>
      <c r="L8" s="92" t="str">
        <f t="shared" si="2"/>
        <v/>
      </c>
      <c r="M8" s="92" t="str">
        <f t="shared" si="3"/>
        <v/>
      </c>
      <c r="N8" s="92" t="str">
        <f t="shared" si="4"/>
        <v/>
      </c>
      <c r="O8" s="107" t="e">
        <f>IF('المبيعات '!#REF!=1,'المبيعات '!C8," ")</f>
        <v>#REF!</v>
      </c>
      <c r="P8" s="107" t="e">
        <f>IF('المبيعات '!#REF!=1,'المبيعات '!#REF!," ")</f>
        <v>#REF!</v>
      </c>
      <c r="Q8" s="96" t="s">
        <v>95</v>
      </c>
      <c r="R8" s="94"/>
      <c r="S8" s="94">
        <v>100000</v>
      </c>
      <c r="T8" s="94" t="e">
        <f t="shared" si="5"/>
        <v>#REF!</v>
      </c>
    </row>
    <row r="9" spans="1:20">
      <c r="A9" s="93"/>
      <c r="B9" s="93"/>
      <c r="C9" s="120"/>
      <c r="D9" s="120"/>
      <c r="E9" s="120"/>
      <c r="F9" s="120"/>
      <c r="G9" s="87">
        <f>SUMIF('المبيعات '!D:D,A9,'المبيعات '!O:O)</f>
        <v>0</v>
      </c>
      <c r="H9" s="87">
        <f>SUMIF('متحصلات العملاء'!C:C,A9,'متحصلات العملاء'!F:F)</f>
        <v>0</v>
      </c>
      <c r="I9" s="87">
        <f>SUMIF('المبيعات '!D:D,A9,'المبيعات '!N:N)</f>
        <v>0</v>
      </c>
      <c r="J9" s="87">
        <f>SUMIF('متحصلات العملاء'!C:C,A9,'متحصلات العملاء'!E:E)</f>
        <v>0</v>
      </c>
      <c r="K9" s="92" t="str">
        <f t="shared" si="1"/>
        <v/>
      </c>
      <c r="L9" s="92" t="str">
        <f t="shared" si="2"/>
        <v/>
      </c>
      <c r="M9" s="92" t="str">
        <f t="shared" si="3"/>
        <v/>
      </c>
      <c r="N9" s="92" t="str">
        <f t="shared" si="4"/>
        <v/>
      </c>
      <c r="O9" s="107" t="e">
        <f>IF('المبيعات '!#REF!=1,'المبيعات '!C9," ")</f>
        <v>#REF!</v>
      </c>
      <c r="P9" s="107" t="e">
        <f>IF('المبيعات '!#REF!=1,'المبيعات '!#REF!," ")</f>
        <v>#REF!</v>
      </c>
      <c r="Q9" s="96" t="s">
        <v>96</v>
      </c>
      <c r="R9" s="94"/>
      <c r="S9" s="94">
        <v>600000</v>
      </c>
      <c r="T9" s="94" t="e">
        <f t="shared" si="5"/>
        <v>#REF!</v>
      </c>
    </row>
    <row r="10" spans="1:20">
      <c r="A10" s="93"/>
      <c r="B10" s="93"/>
      <c r="C10" s="120"/>
      <c r="D10" s="120"/>
      <c r="E10" s="120"/>
      <c r="F10" s="120"/>
      <c r="G10" s="87">
        <f>SUMIF('المبيعات '!D:D,A10,'المبيعات '!O:O)</f>
        <v>0</v>
      </c>
      <c r="H10" s="87">
        <f>SUMIF('متحصلات العملاء'!C:C,A10,'متحصلات العملاء'!F:F)</f>
        <v>0</v>
      </c>
      <c r="I10" s="87">
        <f>SUMIF('المبيعات '!D:D,A10,'المبيعات '!N:N)</f>
        <v>0</v>
      </c>
      <c r="J10" s="87">
        <f>SUMIF('متحصلات العملاء'!C:C,A10,'متحصلات العملاء'!E:E)</f>
        <v>0</v>
      </c>
      <c r="K10" s="92" t="str">
        <f t="shared" si="1"/>
        <v/>
      </c>
      <c r="L10" s="92" t="str">
        <f t="shared" si="2"/>
        <v/>
      </c>
      <c r="M10" s="92" t="str">
        <f t="shared" si="3"/>
        <v/>
      </c>
      <c r="N10" s="92" t="str">
        <f t="shared" si="4"/>
        <v/>
      </c>
      <c r="O10" s="107" t="e">
        <f>IF('المبيعات '!#REF!=1,'المبيعات '!C10," ")</f>
        <v>#REF!</v>
      </c>
      <c r="P10" s="107" t="e">
        <f>IF('المبيعات '!#REF!=1,'المبيعات '!#REF!," ")</f>
        <v>#REF!</v>
      </c>
      <c r="Q10" s="96" t="s">
        <v>97</v>
      </c>
      <c r="R10" s="94"/>
      <c r="S10" s="94">
        <v>650000</v>
      </c>
      <c r="T10" s="94" t="e">
        <f t="shared" si="5"/>
        <v>#REF!</v>
      </c>
    </row>
    <row r="11" spans="1:20">
      <c r="A11" s="93"/>
      <c r="B11" s="93"/>
      <c r="C11" s="120"/>
      <c r="D11" s="120"/>
      <c r="E11" s="120"/>
      <c r="F11" s="120"/>
      <c r="G11" s="87">
        <f>SUMIF('المبيعات '!D:D,A11,'المبيعات '!O:O)</f>
        <v>0</v>
      </c>
      <c r="H11" s="87">
        <f>SUMIF('متحصلات العملاء'!C:C,A11,'متحصلات العملاء'!F:F)</f>
        <v>0</v>
      </c>
      <c r="I11" s="87">
        <f>SUMIF('المبيعات '!D:D,A11,'المبيعات '!N:N)</f>
        <v>0</v>
      </c>
      <c r="J11" s="87">
        <f>SUMIF('متحصلات العملاء'!C:C,A11,'متحصلات العملاء'!E:E)</f>
        <v>0</v>
      </c>
      <c r="K11" s="92" t="str">
        <f t="shared" si="1"/>
        <v/>
      </c>
      <c r="L11" s="92" t="str">
        <f t="shared" si="2"/>
        <v/>
      </c>
      <c r="M11" s="92" t="str">
        <f t="shared" si="3"/>
        <v/>
      </c>
      <c r="N11" s="92" t="str">
        <f t="shared" si="4"/>
        <v/>
      </c>
      <c r="O11" s="107" t="e">
        <f>IF('المبيعات '!#REF!=1,'المبيعات '!C11," ")</f>
        <v>#REF!</v>
      </c>
      <c r="P11" s="107" t="e">
        <f>IF('المبيعات '!#REF!=1,'المبيعات '!#REF!," ")</f>
        <v>#REF!</v>
      </c>
      <c r="Q11" s="96" t="s">
        <v>98</v>
      </c>
      <c r="R11" s="94"/>
      <c r="S11" s="94">
        <v>470000</v>
      </c>
      <c r="T11" s="94" t="e">
        <f t="shared" si="5"/>
        <v>#REF!</v>
      </c>
    </row>
    <row r="12" spans="1:20">
      <c r="A12" s="93"/>
      <c r="B12" s="93"/>
      <c r="C12" s="120"/>
      <c r="D12" s="120"/>
      <c r="E12" s="120"/>
      <c r="F12" s="120"/>
      <c r="G12" s="87">
        <f>SUMIF('المبيعات '!D:D,A12,'المبيعات '!O:O)</f>
        <v>0</v>
      </c>
      <c r="H12" s="87">
        <f>SUMIF('متحصلات العملاء'!C:C,A12,'متحصلات العملاء'!F:F)</f>
        <v>0</v>
      </c>
      <c r="I12" s="87">
        <f>SUMIF('المبيعات '!D:D,A12,'المبيعات '!N:N)</f>
        <v>0</v>
      </c>
      <c r="J12" s="87">
        <f>SUMIF('متحصلات العملاء'!C:C,A12,'متحصلات العملاء'!E:E)</f>
        <v>0</v>
      </c>
      <c r="K12" s="92" t="str">
        <f t="shared" si="1"/>
        <v/>
      </c>
      <c r="L12" s="92" t="str">
        <f t="shared" si="2"/>
        <v/>
      </c>
      <c r="M12" s="92" t="str">
        <f t="shared" si="3"/>
        <v/>
      </c>
      <c r="N12" s="92" t="str">
        <f t="shared" si="4"/>
        <v/>
      </c>
      <c r="O12" s="107" t="e">
        <f>IF('المبيعات '!#REF!=1,'المبيعات '!C12," ")</f>
        <v>#REF!</v>
      </c>
      <c r="P12" s="107" t="e">
        <f>IF('المبيعات '!#REF!=1,'المبيعات '!#REF!," ")</f>
        <v>#REF!</v>
      </c>
      <c r="Q12" s="96" t="s">
        <v>99</v>
      </c>
      <c r="R12" s="94"/>
      <c r="S12" s="94">
        <v>190000</v>
      </c>
      <c r="T12" s="94" t="e">
        <f t="shared" si="5"/>
        <v>#REF!</v>
      </c>
    </row>
    <row r="13" spans="1:20">
      <c r="A13" s="93"/>
      <c r="B13" s="93"/>
      <c r="C13" s="120"/>
      <c r="D13" s="120"/>
      <c r="E13" s="120"/>
      <c r="F13" s="120"/>
      <c r="G13" s="87">
        <f>SUMIF('المبيعات '!D:D,A13,'المبيعات '!O:O)</f>
        <v>0</v>
      </c>
      <c r="H13" s="87">
        <f>SUMIF('متحصلات العملاء'!C:C,A13,'متحصلات العملاء'!F:F)</f>
        <v>0</v>
      </c>
      <c r="I13" s="87">
        <f>SUMIF('المبيعات '!D:D,A13,'المبيعات '!N:N)</f>
        <v>0</v>
      </c>
      <c r="J13" s="87">
        <f>SUMIF('متحصلات العملاء'!C:C,A13,'متحصلات العملاء'!E:E)</f>
        <v>0</v>
      </c>
      <c r="K13" s="92" t="str">
        <f t="shared" si="1"/>
        <v/>
      </c>
      <c r="L13" s="92" t="str">
        <f t="shared" si="2"/>
        <v/>
      </c>
      <c r="M13" s="92" t="str">
        <f t="shared" si="3"/>
        <v/>
      </c>
      <c r="N13" s="92" t="str">
        <f t="shared" si="4"/>
        <v/>
      </c>
      <c r="O13" s="107" t="e">
        <f>IF('المبيعات '!#REF!=1,'المبيعات '!C13," ")</f>
        <v>#REF!</v>
      </c>
      <c r="P13" s="107" t="e">
        <f>IF('المبيعات '!#REF!=1,'المبيعات '!#REF!," ")</f>
        <v>#REF!</v>
      </c>
      <c r="Q13" s="96" t="s">
        <v>100</v>
      </c>
      <c r="R13" s="94"/>
      <c r="S13" s="94">
        <v>1250000</v>
      </c>
      <c r="T13" s="94" t="e">
        <f t="shared" si="5"/>
        <v>#REF!</v>
      </c>
    </row>
    <row r="14" spans="1:20">
      <c r="A14" s="93"/>
      <c r="B14" s="93"/>
      <c r="C14" s="120"/>
      <c r="D14" s="120"/>
      <c r="E14" s="120"/>
      <c r="F14" s="120"/>
      <c r="G14" s="87">
        <f>SUMIF('المبيعات '!D:D,A14,'المبيعات '!O:O)</f>
        <v>0</v>
      </c>
      <c r="H14" s="87">
        <f>SUMIF('متحصلات العملاء'!C:C,A14,'متحصلات العملاء'!F:F)</f>
        <v>0</v>
      </c>
      <c r="I14" s="87">
        <f>SUMIF('المبيعات '!D:D,A14,'المبيعات '!N:N)</f>
        <v>0</v>
      </c>
      <c r="J14" s="87">
        <f>SUMIF('متحصلات العملاء'!C:C,A14,'متحصلات العملاء'!E:E)</f>
        <v>0</v>
      </c>
      <c r="K14" s="92" t="str">
        <f t="shared" si="1"/>
        <v/>
      </c>
      <c r="L14" s="92" t="str">
        <f t="shared" si="2"/>
        <v/>
      </c>
      <c r="M14" s="92" t="str">
        <f t="shared" si="3"/>
        <v/>
      </c>
      <c r="N14" s="92" t="str">
        <f t="shared" si="4"/>
        <v/>
      </c>
      <c r="O14" s="107" t="e">
        <f>IF('المبيعات '!#REF!=1,'المبيعات '!C14," ")</f>
        <v>#REF!</v>
      </c>
      <c r="P14" s="107" t="e">
        <f>IF('المبيعات '!#REF!=1,'المبيعات '!#REF!," ")</f>
        <v>#REF!</v>
      </c>
      <c r="Q14" s="96" t="s">
        <v>101</v>
      </c>
      <c r="R14" s="94"/>
      <c r="S14" s="94">
        <v>1600000</v>
      </c>
      <c r="T14" s="94" t="e">
        <f t="shared" si="5"/>
        <v>#REF!</v>
      </c>
    </row>
    <row r="15" spans="1:20">
      <c r="A15" s="93"/>
      <c r="B15" s="93"/>
      <c r="C15" s="120"/>
      <c r="D15" s="120"/>
      <c r="E15" s="120"/>
      <c r="F15" s="120"/>
      <c r="G15" s="87">
        <f>SUMIF('المبيعات '!D:D,A15,'المبيعات '!O:O)</f>
        <v>0</v>
      </c>
      <c r="H15" s="87">
        <f>SUMIF('متحصلات العملاء'!C:C,A15,'متحصلات العملاء'!F:F)</f>
        <v>0</v>
      </c>
      <c r="I15" s="87">
        <f>SUMIF('المبيعات '!D:D,A15,'المبيعات '!N:N)</f>
        <v>0</v>
      </c>
      <c r="J15" s="87">
        <f>SUMIF('متحصلات العملاء'!C:C,A15,'متحصلات العملاء'!E:E)</f>
        <v>0</v>
      </c>
      <c r="K15" s="92" t="str">
        <f t="shared" si="1"/>
        <v/>
      </c>
      <c r="L15" s="92" t="str">
        <f t="shared" si="2"/>
        <v/>
      </c>
      <c r="M15" s="92" t="str">
        <f t="shared" si="3"/>
        <v/>
      </c>
      <c r="N15" s="92" t="str">
        <f t="shared" si="4"/>
        <v/>
      </c>
      <c r="O15" s="107" t="e">
        <f>IF('المبيعات '!#REF!=1,'المبيعات '!C15," ")</f>
        <v>#REF!</v>
      </c>
      <c r="P15" s="107" t="e">
        <f>IF('المبيعات '!#REF!=1,'المبيعات '!#REF!," ")</f>
        <v>#REF!</v>
      </c>
      <c r="Q15" s="96" t="s">
        <v>102</v>
      </c>
      <c r="R15" s="94"/>
      <c r="S15" s="94">
        <v>2000000</v>
      </c>
      <c r="T15" s="94" t="e">
        <f t="shared" si="5"/>
        <v>#REF!</v>
      </c>
    </row>
    <row r="16" spans="1:20">
      <c r="A16" s="93"/>
      <c r="B16" s="93"/>
      <c r="C16" s="120"/>
      <c r="D16" s="120"/>
      <c r="E16" s="120"/>
      <c r="F16" s="120"/>
      <c r="G16" s="87">
        <f>SUMIF('المبيعات '!D:D,A16,'المبيعات '!O:O)</f>
        <v>0</v>
      </c>
      <c r="H16" s="87">
        <f>SUMIF('متحصلات العملاء'!C:C,A16,'متحصلات العملاء'!F:F)</f>
        <v>0</v>
      </c>
      <c r="I16" s="87">
        <f>SUMIF('المبيعات '!D:D,A16,'المبيعات '!N:N)</f>
        <v>0</v>
      </c>
      <c r="J16" s="87">
        <f>SUMIF('متحصلات العملاء'!C:C,A16,'متحصلات العملاء'!E:E)</f>
        <v>0</v>
      </c>
      <c r="K16" s="92" t="str">
        <f t="shared" si="1"/>
        <v/>
      </c>
      <c r="L16" s="92" t="str">
        <f t="shared" si="2"/>
        <v/>
      </c>
      <c r="M16" s="92" t="str">
        <f t="shared" si="3"/>
        <v/>
      </c>
      <c r="N16" s="92" t="str">
        <f t="shared" si="4"/>
        <v/>
      </c>
      <c r="O16" s="107" t="e">
        <f>IF('المبيعات '!#REF!=1,'المبيعات '!C16," ")</f>
        <v>#REF!</v>
      </c>
      <c r="P16" s="107" t="e">
        <f>IF('المبيعات '!#REF!=1,'المبيعات '!#REF!," ")</f>
        <v>#REF!</v>
      </c>
      <c r="Q16" s="96" t="s">
        <v>103</v>
      </c>
      <c r="R16" s="94"/>
      <c r="S16" s="94">
        <v>500000</v>
      </c>
      <c r="T16" s="94" t="e">
        <f t="shared" si="5"/>
        <v>#REF!</v>
      </c>
    </row>
    <row r="17" spans="1:21">
      <c r="A17" s="93"/>
      <c r="B17" s="93"/>
      <c r="C17" s="120"/>
      <c r="D17" s="120"/>
      <c r="E17" s="120"/>
      <c r="F17" s="120"/>
      <c r="G17" s="87">
        <f>SUMIF('المبيعات '!D:D,A17,'المبيعات '!O:O)</f>
        <v>0</v>
      </c>
      <c r="H17" s="87">
        <f>SUMIF('متحصلات العملاء'!C:C,A17,'متحصلات العملاء'!F:F)</f>
        <v>0</v>
      </c>
      <c r="I17" s="87">
        <f>SUMIF('المبيعات '!D:D,A17,'المبيعات '!N:N)</f>
        <v>0</v>
      </c>
      <c r="J17" s="87">
        <f>SUMIF('متحصلات العملاء'!C:C,A17,'متحصلات العملاء'!E:E)</f>
        <v>0</v>
      </c>
      <c r="K17" s="92" t="str">
        <f t="shared" si="1"/>
        <v/>
      </c>
      <c r="L17" s="92" t="str">
        <f t="shared" si="2"/>
        <v/>
      </c>
      <c r="M17" s="92" t="str">
        <f t="shared" si="3"/>
        <v/>
      </c>
      <c r="N17" s="92" t="str">
        <f t="shared" si="4"/>
        <v/>
      </c>
      <c r="O17" s="107" t="e">
        <f>IF('المبيعات '!#REF!=1,'المبيعات '!C17," ")</f>
        <v>#REF!</v>
      </c>
      <c r="P17" s="107" t="e">
        <f>IF('المبيعات '!#REF!=1,'المبيعات '!#REF!," ")</f>
        <v>#REF!</v>
      </c>
      <c r="Q17" s="96" t="s">
        <v>104</v>
      </c>
      <c r="R17" s="94"/>
      <c r="S17" s="94">
        <v>50000</v>
      </c>
      <c r="T17" s="94" t="e">
        <f t="shared" si="5"/>
        <v>#REF!</v>
      </c>
    </row>
    <row r="18" spans="1:21">
      <c r="A18" s="93"/>
      <c r="B18" s="93"/>
      <c r="C18" s="120"/>
      <c r="D18" s="120"/>
      <c r="E18" s="120"/>
      <c r="F18" s="120"/>
      <c r="G18" s="87">
        <f>SUMIF('المبيعات '!D:D,A18,'المبيعات '!O:O)</f>
        <v>0</v>
      </c>
      <c r="H18" s="87">
        <f>SUMIF('متحصلات العملاء'!C:C,A18,'متحصلات العملاء'!F:F)</f>
        <v>0</v>
      </c>
      <c r="I18" s="87">
        <f>SUMIF('المبيعات '!D:D,A18,'المبيعات '!N:N)</f>
        <v>0</v>
      </c>
      <c r="J18" s="87">
        <f>SUMIF('متحصلات العملاء'!C:C,A18,'متحصلات العملاء'!E:E)</f>
        <v>0</v>
      </c>
      <c r="K18" s="92" t="str">
        <f t="shared" si="1"/>
        <v/>
      </c>
      <c r="L18" s="92" t="str">
        <f t="shared" si="2"/>
        <v/>
      </c>
      <c r="M18" s="92" t="str">
        <f t="shared" si="3"/>
        <v/>
      </c>
      <c r="N18" s="92" t="str">
        <f t="shared" si="4"/>
        <v/>
      </c>
      <c r="O18" s="107" t="e">
        <f>IF('المبيعات '!#REF!=1,'المبيعات '!C18," ")</f>
        <v>#REF!</v>
      </c>
      <c r="P18" s="107" t="e">
        <f>IF('المبيعات '!#REF!=1,'المبيعات '!#REF!," ")</f>
        <v>#REF!</v>
      </c>
      <c r="Q18" s="96" t="s">
        <v>105</v>
      </c>
      <c r="R18" s="94"/>
      <c r="S18" s="94">
        <v>40000</v>
      </c>
      <c r="T18" s="94" t="e">
        <f t="shared" si="5"/>
        <v>#REF!</v>
      </c>
    </row>
    <row r="19" spans="1:21">
      <c r="A19" s="93"/>
      <c r="B19" s="93"/>
      <c r="C19" s="120"/>
      <c r="D19" s="120"/>
      <c r="E19" s="120"/>
      <c r="F19" s="120"/>
      <c r="G19" s="87">
        <f>SUMIF('المبيعات '!D:D,A19,'المبيعات '!O:O)</f>
        <v>0</v>
      </c>
      <c r="H19" s="87">
        <f>SUMIF('متحصلات العملاء'!C:C,A19,'متحصلات العملاء'!F:F)</f>
        <v>0</v>
      </c>
      <c r="I19" s="87">
        <f>SUMIF('المبيعات '!D:D,A19,'المبيعات '!N:N)</f>
        <v>0</v>
      </c>
      <c r="J19" s="87">
        <f>SUMIF('متحصلات العملاء'!C:C,A19,'متحصلات العملاء'!E:E)</f>
        <v>0</v>
      </c>
      <c r="K19" s="92" t="str">
        <f t="shared" si="1"/>
        <v/>
      </c>
      <c r="L19" s="92" t="str">
        <f t="shared" si="2"/>
        <v/>
      </c>
      <c r="M19" s="92" t="str">
        <f t="shared" si="3"/>
        <v/>
      </c>
      <c r="N19" s="92" t="str">
        <f t="shared" si="4"/>
        <v/>
      </c>
      <c r="O19" s="107" t="e">
        <f>IF('المبيعات '!#REF!=1,'المبيعات '!C19," ")</f>
        <v>#REF!</v>
      </c>
      <c r="P19" s="107" t="e">
        <f>IF('المبيعات '!#REF!=1,'المبيعات '!#REF!," ")</f>
        <v>#REF!</v>
      </c>
      <c r="Q19" s="96" t="s">
        <v>106</v>
      </c>
      <c r="R19" s="94"/>
      <c r="S19" s="94">
        <v>1350000</v>
      </c>
      <c r="T19" s="94" t="e">
        <f t="shared" si="5"/>
        <v>#REF!</v>
      </c>
    </row>
    <row r="20" spans="1:21">
      <c r="A20" s="93"/>
      <c r="B20" s="93"/>
      <c r="C20" s="120"/>
      <c r="D20" s="120"/>
      <c r="E20" s="120"/>
      <c r="F20" s="120"/>
      <c r="G20" s="87">
        <f>SUMIF('المبيعات '!D:D,A20,'المبيعات '!O:O)</f>
        <v>0</v>
      </c>
      <c r="H20" s="87">
        <f>SUMIF('متحصلات العملاء'!C:C,A20,'متحصلات العملاء'!F:F)</f>
        <v>0</v>
      </c>
      <c r="I20" s="87">
        <f>SUMIF('المبيعات '!D:D,A20,'المبيعات '!N:N)</f>
        <v>0</v>
      </c>
      <c r="J20" s="87">
        <f>SUMIF('متحصلات العملاء'!C:C,A20,'متحصلات العملاء'!E:E)</f>
        <v>0</v>
      </c>
      <c r="K20" s="92" t="str">
        <f t="shared" si="1"/>
        <v/>
      </c>
      <c r="L20" s="92" t="str">
        <f t="shared" si="2"/>
        <v/>
      </c>
      <c r="M20" s="92" t="str">
        <f t="shared" si="3"/>
        <v/>
      </c>
      <c r="N20" s="92" t="str">
        <f t="shared" si="4"/>
        <v/>
      </c>
      <c r="O20" s="107" t="e">
        <f>IF('المبيعات '!#REF!=1,'المبيعات '!C20," ")</f>
        <v>#REF!</v>
      </c>
      <c r="P20" s="107" t="e">
        <f>IF('المبيعات '!#REF!=1,'المبيعات '!#REF!," ")</f>
        <v>#REF!</v>
      </c>
      <c r="Q20" s="96" t="s">
        <v>107</v>
      </c>
      <c r="R20" s="94"/>
      <c r="S20" s="94">
        <v>575000</v>
      </c>
      <c r="T20" s="94" t="e">
        <f t="shared" si="5"/>
        <v>#REF!</v>
      </c>
    </row>
    <row r="21" spans="1:21">
      <c r="A21" s="93"/>
      <c r="B21" s="93"/>
      <c r="C21" s="120"/>
      <c r="D21" s="120"/>
      <c r="E21" s="120"/>
      <c r="F21" s="120"/>
      <c r="G21" s="87">
        <f>SUMIF('المبيعات '!D:D,A21,'المبيعات '!O:O)</f>
        <v>0</v>
      </c>
      <c r="H21" s="87">
        <f>SUMIF('متحصلات العملاء'!C:C,A21,'متحصلات العملاء'!F:F)</f>
        <v>0</v>
      </c>
      <c r="I21" s="87">
        <f>SUMIF('المبيعات '!D:D,A21,'المبيعات '!N:N)</f>
        <v>0</v>
      </c>
      <c r="J21" s="87">
        <f>SUMIF('متحصلات العملاء'!C:C,A21,'متحصلات العملاء'!E:E)</f>
        <v>0</v>
      </c>
      <c r="K21" s="92" t="str">
        <f t="shared" si="1"/>
        <v/>
      </c>
      <c r="L21" s="92" t="str">
        <f t="shared" si="2"/>
        <v/>
      </c>
      <c r="M21" s="92" t="str">
        <f t="shared" si="3"/>
        <v/>
      </c>
      <c r="N21" s="92" t="str">
        <f t="shared" si="4"/>
        <v/>
      </c>
      <c r="O21" s="107" t="e">
        <f>IF('المبيعات '!#REF!=1,'المبيعات '!C21," ")</f>
        <v>#REF!</v>
      </c>
      <c r="P21" s="107" t="e">
        <f>IF('المبيعات '!#REF!=1,'المبيعات '!#REF!," ")</f>
        <v>#REF!</v>
      </c>
      <c r="Q21" s="96" t="s">
        <v>108</v>
      </c>
      <c r="R21" s="94"/>
      <c r="S21" s="94">
        <v>900000</v>
      </c>
      <c r="T21" s="94" t="e">
        <f t="shared" si="5"/>
        <v>#REF!</v>
      </c>
    </row>
    <row r="22" spans="1:21">
      <c r="A22" s="93"/>
      <c r="B22" s="93"/>
      <c r="C22" s="120"/>
      <c r="D22" s="120"/>
      <c r="E22" s="120"/>
      <c r="F22" s="120"/>
      <c r="G22" s="87">
        <f>SUMIF('المبيعات '!D:D,A22,'المبيعات '!O:O)</f>
        <v>0</v>
      </c>
      <c r="H22" s="87">
        <f>SUMIF('متحصلات العملاء'!C:C,A22,'متحصلات العملاء'!F:F)</f>
        <v>0</v>
      </c>
      <c r="I22" s="87">
        <f>SUMIF('المبيعات '!D:D,A22,'المبيعات '!N:N)</f>
        <v>0</v>
      </c>
      <c r="J22" s="87">
        <f>SUMIF('متحصلات العملاء'!C:C,A22,'متحصلات العملاء'!E:E)</f>
        <v>0</v>
      </c>
      <c r="K22" s="92" t="str">
        <f t="shared" si="1"/>
        <v/>
      </c>
      <c r="L22" s="92" t="str">
        <f t="shared" si="2"/>
        <v/>
      </c>
      <c r="M22" s="92" t="str">
        <f t="shared" si="3"/>
        <v/>
      </c>
      <c r="N22" s="92" t="str">
        <f t="shared" si="4"/>
        <v/>
      </c>
      <c r="O22" s="107" t="e">
        <f>IF('المبيعات '!#REF!=1,'المبيعات '!C22," ")</f>
        <v>#REF!</v>
      </c>
      <c r="P22" s="107" t="e">
        <f>IF('المبيعات '!#REF!=1,'المبيعات '!#REF!," ")</f>
        <v>#REF!</v>
      </c>
      <c r="Q22" s="96" t="s">
        <v>109</v>
      </c>
      <c r="R22" s="94"/>
      <c r="S22" s="94">
        <v>720000</v>
      </c>
      <c r="T22" s="94" t="e">
        <f t="shared" si="5"/>
        <v>#REF!</v>
      </c>
    </row>
    <row r="23" spans="1:21">
      <c r="A23" s="93"/>
      <c r="B23" s="93"/>
      <c r="C23" s="120"/>
      <c r="D23" s="120"/>
      <c r="E23" s="120"/>
      <c r="F23" s="120"/>
      <c r="G23" s="87">
        <f>SUMIF('المبيعات '!D:D,A23,'المبيعات '!O:O)</f>
        <v>0</v>
      </c>
      <c r="H23" s="87">
        <f>SUMIF('متحصلات العملاء'!C:C,A23,'متحصلات العملاء'!F:F)</f>
        <v>0</v>
      </c>
      <c r="I23" s="87">
        <f>SUMIF('المبيعات '!D:D,A23,'المبيعات '!N:N)</f>
        <v>0</v>
      </c>
      <c r="J23" s="87">
        <f>SUMIF('متحصلات العملاء'!C:C,A23,'متحصلات العملاء'!E:E)</f>
        <v>0</v>
      </c>
      <c r="K23" s="92" t="str">
        <f t="shared" si="1"/>
        <v/>
      </c>
      <c r="L23" s="92" t="str">
        <f t="shared" si="2"/>
        <v/>
      </c>
      <c r="M23" s="92" t="str">
        <f t="shared" si="3"/>
        <v/>
      </c>
      <c r="N23" s="92" t="str">
        <f t="shared" si="4"/>
        <v/>
      </c>
      <c r="O23" s="107" t="e">
        <f>IF('المبيعات '!#REF!=1,'المبيعات '!C23," ")</f>
        <v>#REF!</v>
      </c>
      <c r="P23" s="107" t="e">
        <f>IF('المبيعات '!#REF!=1,'المبيعات '!#REF!," ")</f>
        <v>#REF!</v>
      </c>
      <c r="Q23" s="96" t="s">
        <v>110</v>
      </c>
      <c r="R23" s="94"/>
      <c r="S23" s="94">
        <v>750000</v>
      </c>
      <c r="T23" s="94" t="e">
        <f t="shared" si="5"/>
        <v>#REF!</v>
      </c>
    </row>
    <row r="24" spans="1:21">
      <c r="A24" s="93"/>
      <c r="B24" s="93"/>
      <c r="C24" s="120"/>
      <c r="D24" s="120"/>
      <c r="E24" s="120"/>
      <c r="F24" s="120"/>
      <c r="G24" s="87">
        <f>SUMIF('المبيعات '!D:D,A24,'المبيعات '!O:O)</f>
        <v>0</v>
      </c>
      <c r="H24" s="87">
        <f>SUMIF('متحصلات العملاء'!C:C,A24,'متحصلات العملاء'!F:F)</f>
        <v>0</v>
      </c>
      <c r="I24" s="87">
        <f>SUMIF('المبيعات '!D:D,A24,'المبيعات '!N:N)</f>
        <v>0</v>
      </c>
      <c r="J24" s="87">
        <f>SUMIF('متحصلات العملاء'!C:C,A24,'متحصلات العملاء'!E:E)</f>
        <v>0</v>
      </c>
      <c r="K24" s="92" t="str">
        <f t="shared" si="1"/>
        <v/>
      </c>
      <c r="L24" s="92" t="str">
        <f t="shared" si="2"/>
        <v/>
      </c>
      <c r="M24" s="92" t="str">
        <f t="shared" si="3"/>
        <v/>
      </c>
      <c r="N24" s="92" t="str">
        <f t="shared" si="4"/>
        <v/>
      </c>
      <c r="O24" s="107" t="e">
        <f>IF('المبيعات '!#REF!=1,'المبيعات '!C24," ")</f>
        <v>#REF!</v>
      </c>
      <c r="P24" s="107" t="e">
        <f>IF('المبيعات '!#REF!=1,'المبيعات '!#REF!," ")</f>
        <v>#REF!</v>
      </c>
      <c r="Q24" s="96" t="s">
        <v>111</v>
      </c>
      <c r="R24" s="94"/>
      <c r="S24" s="94">
        <v>900000</v>
      </c>
      <c r="T24" s="94" t="e">
        <f t="shared" si="5"/>
        <v>#REF!</v>
      </c>
    </row>
    <row r="25" spans="1:21">
      <c r="A25" s="93"/>
      <c r="B25" s="93"/>
      <c r="C25" s="120"/>
      <c r="D25" s="120"/>
      <c r="E25" s="120"/>
      <c r="F25" s="120"/>
      <c r="G25" s="87">
        <f>SUMIF('المبيعات '!D:D,A25,'المبيعات '!O:O)</f>
        <v>0</v>
      </c>
      <c r="H25" s="87">
        <f>SUMIF('متحصلات العملاء'!C:C,A25,'متحصلات العملاء'!F:F)</f>
        <v>0</v>
      </c>
      <c r="I25" s="87">
        <f>SUMIF('المبيعات '!D:D,A25,'المبيعات '!N:N)</f>
        <v>0</v>
      </c>
      <c r="J25" s="87">
        <f>SUMIF('متحصلات العملاء'!C:C,A25,'متحصلات العملاء'!E:E)</f>
        <v>0</v>
      </c>
      <c r="K25" s="92" t="str">
        <f t="shared" si="1"/>
        <v/>
      </c>
      <c r="L25" s="92" t="str">
        <f t="shared" si="2"/>
        <v/>
      </c>
      <c r="M25" s="92" t="str">
        <f t="shared" si="3"/>
        <v/>
      </c>
      <c r="N25" s="92" t="str">
        <f t="shared" si="4"/>
        <v/>
      </c>
      <c r="O25" s="107" t="e">
        <f>IF('المبيعات '!#REF!=1,'المبيعات '!C25," ")</f>
        <v>#REF!</v>
      </c>
      <c r="P25" s="107" t="e">
        <f>IF('المبيعات '!#REF!=1,'المبيعات '!#REF!," ")</f>
        <v>#REF!</v>
      </c>
      <c r="Q25" s="96" t="s">
        <v>112</v>
      </c>
      <c r="R25" s="94"/>
      <c r="S25" s="94">
        <v>2000</v>
      </c>
      <c r="T25" s="94" t="e">
        <f>IF(P25&gt;0,SUMIF(O25:O1951,"مدينة الصدر الطبية",P25:P1321)+S25-R25,"  ")</f>
        <v>#REF!</v>
      </c>
      <c r="U25" s="2">
        <v>1035000</v>
      </c>
    </row>
    <row r="26" spans="1:21">
      <c r="A26" s="93"/>
      <c r="B26" s="93"/>
      <c r="C26" s="120"/>
      <c r="D26" s="120"/>
      <c r="E26" s="120"/>
      <c r="F26" s="120"/>
      <c r="G26" s="87">
        <f>SUMIF('المبيعات '!D:D,A26,'المبيعات '!O:O)</f>
        <v>0</v>
      </c>
      <c r="H26" s="87">
        <f>SUMIF('متحصلات العملاء'!C:C,A26,'متحصلات العملاء'!F:F)</f>
        <v>0</v>
      </c>
      <c r="I26" s="87">
        <f>SUMIF('المبيعات '!D:D,A26,'المبيعات '!N:N)</f>
        <v>0</v>
      </c>
      <c r="J26" s="87">
        <f>SUMIF('متحصلات العملاء'!C:C,A26,'متحصلات العملاء'!E:E)</f>
        <v>0</v>
      </c>
      <c r="K26" s="92" t="str">
        <f t="shared" si="1"/>
        <v/>
      </c>
      <c r="L26" s="92" t="str">
        <f t="shared" si="2"/>
        <v/>
      </c>
      <c r="M26" s="92" t="str">
        <f t="shared" si="3"/>
        <v/>
      </c>
      <c r="N26" s="92" t="str">
        <f t="shared" si="4"/>
        <v/>
      </c>
      <c r="O26" s="107" t="e">
        <f>IF('المبيعات '!#REF!=1,'المبيعات '!C26," ")</f>
        <v>#REF!</v>
      </c>
      <c r="P26" s="107" t="e">
        <f>IF('المبيعات '!#REF!=1,'المبيعات '!#REF!," ")</f>
        <v>#REF!</v>
      </c>
      <c r="Q26" s="96" t="s">
        <v>118</v>
      </c>
      <c r="R26" s="94"/>
      <c r="S26" s="94"/>
      <c r="T26" s="94" t="e">
        <f>IF(P26&gt;0,SUMIF(O26:O1952,"حسن",P26:P1322)+S26-R26,"  ")</f>
        <v>#REF!</v>
      </c>
    </row>
    <row r="27" spans="1:21">
      <c r="A27" s="93"/>
      <c r="B27" s="93"/>
      <c r="C27" s="120"/>
      <c r="D27" s="120"/>
      <c r="E27" s="120"/>
      <c r="F27" s="120"/>
      <c r="G27" s="87">
        <f>SUMIF('المبيعات '!D:D,A27,'المبيعات '!O:O)</f>
        <v>0</v>
      </c>
      <c r="H27" s="87">
        <f>SUMIF('متحصلات العملاء'!C:C,A27,'متحصلات العملاء'!F:F)</f>
        <v>0</v>
      </c>
      <c r="I27" s="87">
        <f>SUMIF('المبيعات '!D:D,A27,'المبيعات '!N:N)</f>
        <v>0</v>
      </c>
      <c r="J27" s="87">
        <f>SUMIF('متحصلات العملاء'!C:C,A27,'متحصلات العملاء'!E:E)</f>
        <v>0</v>
      </c>
      <c r="K27" s="92" t="str">
        <f t="shared" si="1"/>
        <v/>
      </c>
      <c r="L27" s="92" t="str">
        <f t="shared" si="2"/>
        <v/>
      </c>
      <c r="M27" s="92" t="str">
        <f t="shared" si="3"/>
        <v/>
      </c>
      <c r="N27" s="92" t="str">
        <f t="shared" si="4"/>
        <v/>
      </c>
      <c r="O27" s="107" t="e">
        <f>IF('المبيعات '!#REF!=1,'المبيعات '!C27," ")</f>
        <v>#REF!</v>
      </c>
      <c r="P27" s="107" t="e">
        <f>IF('المبيعات '!#REF!=1,'المبيعات '!#REF!," ")</f>
        <v>#REF!</v>
      </c>
      <c r="Q27" s="96" t="s">
        <v>130</v>
      </c>
      <c r="R27" s="94"/>
      <c r="S27" s="94"/>
      <c r="T27" s="94" t="e">
        <f>IF(P27&gt;0,SUMIF(O27:O1953,"مصطفي عماد زوين",P27:P1323),"  ")</f>
        <v>#REF!</v>
      </c>
    </row>
    <row r="28" spans="1:21">
      <c r="A28" s="93"/>
      <c r="B28" s="93"/>
      <c r="C28" s="120"/>
      <c r="D28" s="120"/>
      <c r="E28" s="120"/>
      <c r="F28" s="120"/>
      <c r="G28" s="87">
        <f>SUMIF('المبيعات '!D:D,A28,'المبيعات '!O:O)</f>
        <v>0</v>
      </c>
      <c r="H28" s="87">
        <f>SUMIF('متحصلات العملاء'!C:C,A28,'متحصلات العملاء'!F:F)</f>
        <v>0</v>
      </c>
      <c r="I28" s="87">
        <f>SUMIF('المبيعات '!D:D,A28,'المبيعات '!N:N)</f>
        <v>0</v>
      </c>
      <c r="J28" s="87">
        <f>SUMIF('متحصلات العملاء'!C:C,A28,'متحصلات العملاء'!E:E)</f>
        <v>0</v>
      </c>
      <c r="K28" s="92" t="str">
        <f t="shared" si="1"/>
        <v/>
      </c>
      <c r="L28" s="92" t="str">
        <f t="shared" si="2"/>
        <v/>
      </c>
      <c r="M28" s="92" t="str">
        <f t="shared" si="3"/>
        <v/>
      </c>
      <c r="N28" s="92" t="str">
        <f t="shared" si="4"/>
        <v/>
      </c>
      <c r="O28" s="107" t="e">
        <f>IF('المبيعات '!#REF!=1,'المبيعات '!C28," ")</f>
        <v>#REF!</v>
      </c>
      <c r="P28" s="107" t="e">
        <f>IF('المبيعات '!#REF!=1,'المبيعات '!#REF!," ")</f>
        <v>#REF!</v>
      </c>
      <c r="Q28" s="96" t="s">
        <v>133</v>
      </c>
      <c r="R28" s="94"/>
      <c r="S28" s="94"/>
      <c r="T28" s="94" t="e">
        <f>IF(P28&gt;0,SUMIF(O28:O1954,"محمد رضا",P28:P1324),"  ")</f>
        <v>#REF!</v>
      </c>
    </row>
    <row r="29" spans="1:21">
      <c r="A29" s="93"/>
      <c r="B29" s="116"/>
      <c r="C29" s="120"/>
      <c r="D29" s="120"/>
      <c r="E29" s="120"/>
      <c r="F29" s="120"/>
      <c r="G29" s="87">
        <f>SUMIF('المبيعات '!D:D,A29,'المبيعات '!O:O)</f>
        <v>0</v>
      </c>
      <c r="H29" s="87">
        <f>SUMIF('متحصلات العملاء'!C:C,A29,'متحصلات العملاء'!F:F)</f>
        <v>0</v>
      </c>
      <c r="I29" s="87">
        <f>SUMIF('المبيعات '!D:D,A29,'المبيعات '!N:N)</f>
        <v>0</v>
      </c>
      <c r="J29" s="87">
        <f>SUMIF('متحصلات العملاء'!C:C,A29,'متحصلات العملاء'!E:E)</f>
        <v>0</v>
      </c>
      <c r="K29" s="92" t="str">
        <f t="shared" si="1"/>
        <v/>
      </c>
      <c r="L29" s="92" t="str">
        <f t="shared" si="2"/>
        <v/>
      </c>
      <c r="M29" s="92" t="str">
        <f t="shared" si="3"/>
        <v/>
      </c>
      <c r="N29" s="92" t="str">
        <f t="shared" si="4"/>
        <v/>
      </c>
      <c r="O29" s="107" t="e">
        <f>IF('المبيعات '!#REF!=1,'المبيعات '!C29," ")</f>
        <v>#REF!</v>
      </c>
      <c r="P29" s="107" t="e">
        <f>IF('المبيعات '!#REF!=1,'المبيعات '!#REF!," ")</f>
        <v>#REF!</v>
      </c>
      <c r="Q29" s="96" t="s">
        <v>146</v>
      </c>
      <c r="R29" s="94"/>
      <c r="S29" s="94"/>
      <c r="T29" s="94" t="e">
        <f>IF(P29&gt;0,SUMIF(O29:O1955,"ماجد ال ضامن",P29:P1325),"  ")</f>
        <v>#REF!</v>
      </c>
    </row>
    <row r="30" spans="1:21">
      <c r="A30" s="93"/>
      <c r="B30" s="116"/>
      <c r="C30" s="120"/>
      <c r="D30" s="120"/>
      <c r="E30" s="120"/>
      <c r="F30" s="120"/>
      <c r="G30" s="87">
        <f>SUMIF('المبيعات '!D:D,A30,'المبيعات '!O:O)</f>
        <v>0</v>
      </c>
      <c r="H30" s="87">
        <f>SUMIF('متحصلات العملاء'!C:C,A30,'متحصلات العملاء'!F:F)</f>
        <v>0</v>
      </c>
      <c r="I30" s="87">
        <f>SUMIF('المبيعات '!D:D,A30,'المبيعات '!N:N)</f>
        <v>0</v>
      </c>
      <c r="J30" s="87">
        <f>SUMIF('متحصلات العملاء'!C:C,A30,'متحصلات العملاء'!E:E)</f>
        <v>0</v>
      </c>
      <c r="K30" s="92" t="str">
        <f t="shared" si="1"/>
        <v/>
      </c>
      <c r="L30" s="92" t="str">
        <f t="shared" si="2"/>
        <v/>
      </c>
      <c r="M30" s="92" t="str">
        <f t="shared" si="3"/>
        <v/>
      </c>
      <c r="N30" s="92" t="str">
        <f t="shared" si="4"/>
        <v/>
      </c>
      <c r="O30" s="107" t="e">
        <f>IF('المبيعات '!#REF!=1,'المبيعات '!C30," ")</f>
        <v>#REF!</v>
      </c>
      <c r="P30" s="107" t="e">
        <f>IF('المبيعات '!#REF!=1,'المبيعات '!#REF!," ")</f>
        <v>#REF!</v>
      </c>
      <c r="Q30" s="96"/>
      <c r="R30" s="94"/>
      <c r="S30" s="94"/>
      <c r="T30" s="94" t="e">
        <f t="shared" ref="T30:T70" si="6">IF(P30&gt;0,SUMIF(O30:O1956,"احمد",P30:P1326),"  ")</f>
        <v>#REF!</v>
      </c>
    </row>
    <row r="31" spans="1:21">
      <c r="A31" s="93"/>
      <c r="B31" s="93"/>
      <c r="C31" s="120"/>
      <c r="D31" s="120"/>
      <c r="E31" s="120"/>
      <c r="F31" s="120"/>
      <c r="G31" s="87">
        <f>SUMIF('المبيعات '!D:D,A31,'المبيعات '!O:O)</f>
        <v>0</v>
      </c>
      <c r="H31" s="87">
        <f>SUMIF('متحصلات العملاء'!C:C,A31,'متحصلات العملاء'!F:F)</f>
        <v>0</v>
      </c>
      <c r="I31" s="87">
        <f>SUMIF('المبيعات '!D:D,A31,'المبيعات '!N:N)</f>
        <v>0</v>
      </c>
      <c r="J31" s="87">
        <f>SUMIF('متحصلات العملاء'!C:C,A31,'متحصلات العملاء'!E:E)</f>
        <v>0</v>
      </c>
      <c r="K31" s="92" t="str">
        <f t="shared" si="1"/>
        <v/>
      </c>
      <c r="L31" s="92" t="str">
        <f t="shared" si="2"/>
        <v/>
      </c>
      <c r="M31" s="92" t="str">
        <f t="shared" si="3"/>
        <v/>
      </c>
      <c r="N31" s="92" t="str">
        <f t="shared" si="4"/>
        <v/>
      </c>
      <c r="O31" s="107" t="e">
        <f>IF('المبيعات '!#REF!=1,'المبيعات '!C31," ")</f>
        <v>#REF!</v>
      </c>
      <c r="P31" s="107" t="e">
        <f>IF('المبيعات '!#REF!=1,'المبيعات '!#REF!," ")</f>
        <v>#REF!</v>
      </c>
      <c r="Q31" s="96"/>
      <c r="R31" s="94"/>
      <c r="S31" s="94"/>
      <c r="T31" s="94" t="e">
        <f t="shared" si="6"/>
        <v>#REF!</v>
      </c>
    </row>
    <row r="32" spans="1:21">
      <c r="A32" s="93"/>
      <c r="B32" s="116"/>
      <c r="C32" s="120"/>
      <c r="D32" s="120"/>
      <c r="E32" s="120"/>
      <c r="F32" s="120"/>
      <c r="G32" s="87">
        <f>SUMIF('المبيعات '!D:D,A32,'المبيعات '!O:O)</f>
        <v>0</v>
      </c>
      <c r="H32" s="87">
        <f>SUMIF('متحصلات العملاء'!C:C,A32,'متحصلات العملاء'!F:F)</f>
        <v>0</v>
      </c>
      <c r="I32" s="87">
        <f>SUMIF('المبيعات '!D:D,A32,'المبيعات '!N:N)</f>
        <v>0</v>
      </c>
      <c r="J32" s="87">
        <f>SUMIF('متحصلات العملاء'!C:C,A32,'متحصلات العملاء'!E:E)</f>
        <v>0</v>
      </c>
      <c r="K32" s="92" t="str">
        <f t="shared" si="1"/>
        <v/>
      </c>
      <c r="L32" s="92" t="str">
        <f t="shared" si="2"/>
        <v/>
      </c>
      <c r="M32" s="92" t="str">
        <f t="shared" si="3"/>
        <v/>
      </c>
      <c r="N32" s="92" t="str">
        <f t="shared" si="4"/>
        <v/>
      </c>
      <c r="O32" s="107" t="e">
        <f>IF('المبيعات '!#REF!=1,'المبيعات '!C32," ")</f>
        <v>#REF!</v>
      </c>
      <c r="P32" s="107" t="e">
        <f>IF('المبيعات '!#REF!=1,'المبيعات '!#REF!," ")</f>
        <v>#REF!</v>
      </c>
      <c r="Q32" s="96"/>
      <c r="R32" s="94"/>
      <c r="S32" s="94"/>
      <c r="T32" s="94" t="e">
        <f t="shared" si="6"/>
        <v>#REF!</v>
      </c>
    </row>
    <row r="33" spans="1:20">
      <c r="A33" s="93"/>
      <c r="B33" s="116"/>
      <c r="C33" s="120"/>
      <c r="D33" s="120"/>
      <c r="E33" s="120"/>
      <c r="F33" s="120"/>
      <c r="G33" s="87">
        <f>SUMIF('المبيعات '!D:D,A33,'المبيعات '!O:O)</f>
        <v>0</v>
      </c>
      <c r="H33" s="87">
        <f>SUMIF('متحصلات العملاء'!C:C,A33,'متحصلات العملاء'!F:F)</f>
        <v>0</v>
      </c>
      <c r="I33" s="87">
        <f>SUMIF('المبيعات '!D:D,A33,'المبيعات '!N:N)</f>
        <v>0</v>
      </c>
      <c r="J33" s="87">
        <f>SUMIF('متحصلات العملاء'!C:C,A33,'متحصلات العملاء'!E:E)</f>
        <v>0</v>
      </c>
      <c r="K33" s="92" t="str">
        <f t="shared" si="1"/>
        <v/>
      </c>
      <c r="L33" s="92" t="str">
        <f t="shared" si="2"/>
        <v/>
      </c>
      <c r="M33" s="92" t="str">
        <f t="shared" si="3"/>
        <v/>
      </c>
      <c r="N33" s="92" t="str">
        <f t="shared" si="4"/>
        <v/>
      </c>
      <c r="O33" s="107" t="e">
        <f>IF('المبيعات '!#REF!=1,'المبيعات '!C33," ")</f>
        <v>#REF!</v>
      </c>
      <c r="P33" s="107" t="e">
        <f>IF('المبيعات '!#REF!=1,'المبيعات '!#REF!," ")</f>
        <v>#REF!</v>
      </c>
      <c r="Q33" s="96"/>
      <c r="R33" s="94"/>
      <c r="S33" s="94"/>
      <c r="T33" s="94" t="e">
        <f t="shared" si="6"/>
        <v>#REF!</v>
      </c>
    </row>
    <row r="34" spans="1:20">
      <c r="A34" s="93"/>
      <c r="B34" s="93"/>
      <c r="C34" s="120"/>
      <c r="D34" s="120"/>
      <c r="E34" s="120"/>
      <c r="F34" s="120"/>
      <c r="G34" s="87">
        <f>SUMIF('المبيعات '!D:D,A34,'المبيعات '!O:O)</f>
        <v>0</v>
      </c>
      <c r="H34" s="87">
        <f>SUMIF('متحصلات العملاء'!C:C,A34,'متحصلات العملاء'!F:F)</f>
        <v>0</v>
      </c>
      <c r="I34" s="87">
        <f>SUMIF('المبيعات '!D:D,A34,'المبيعات '!N:N)</f>
        <v>0</v>
      </c>
      <c r="J34" s="87">
        <f>SUMIF('متحصلات العملاء'!C:C,A34,'متحصلات العملاء'!E:E)</f>
        <v>0</v>
      </c>
      <c r="K34" s="92" t="str">
        <f t="shared" si="1"/>
        <v/>
      </c>
      <c r="L34" s="92" t="str">
        <f t="shared" si="2"/>
        <v/>
      </c>
      <c r="M34" s="92" t="str">
        <f t="shared" si="3"/>
        <v/>
      </c>
      <c r="N34" s="92" t="str">
        <f t="shared" si="4"/>
        <v/>
      </c>
      <c r="O34" s="107" t="e">
        <f>IF('المبيعات '!#REF!=1,'المبيعات '!C34," ")</f>
        <v>#REF!</v>
      </c>
      <c r="P34" s="107" t="e">
        <f>IF('المبيعات '!#REF!=1,'المبيعات '!#REF!," ")</f>
        <v>#REF!</v>
      </c>
      <c r="Q34" s="96"/>
      <c r="R34" s="94"/>
      <c r="S34" s="94"/>
      <c r="T34" s="94" t="e">
        <f t="shared" si="6"/>
        <v>#REF!</v>
      </c>
    </row>
    <row r="35" spans="1:20">
      <c r="A35" s="93"/>
      <c r="B35" s="93"/>
      <c r="C35" s="120"/>
      <c r="D35" s="120"/>
      <c r="E35" s="120"/>
      <c r="F35" s="120"/>
      <c r="G35" s="87">
        <f>SUMIF('المبيعات '!D:D,A35,'المبيعات '!O:O)</f>
        <v>0</v>
      </c>
      <c r="H35" s="87">
        <f>SUMIF('متحصلات العملاء'!C:C,A35,'متحصلات العملاء'!F:F)</f>
        <v>0</v>
      </c>
      <c r="I35" s="87">
        <f>SUMIF('المبيعات '!D:D,A35,'المبيعات '!N:N)</f>
        <v>0</v>
      </c>
      <c r="J35" s="87">
        <f>SUMIF('متحصلات العملاء'!C:C,A35,'متحصلات العملاء'!E:E)</f>
        <v>0</v>
      </c>
      <c r="K35" s="92" t="str">
        <f t="shared" si="1"/>
        <v/>
      </c>
      <c r="L35" s="92" t="str">
        <f t="shared" si="2"/>
        <v/>
      </c>
      <c r="M35" s="92" t="str">
        <f t="shared" si="3"/>
        <v/>
      </c>
      <c r="N35" s="92" t="str">
        <f t="shared" si="4"/>
        <v/>
      </c>
      <c r="O35" s="107" t="e">
        <f>IF('المبيعات '!#REF!=1,'المبيعات '!C35," ")</f>
        <v>#REF!</v>
      </c>
      <c r="P35" s="107" t="e">
        <f>IF('المبيعات '!#REF!=1,'المبيعات '!#REF!," ")</f>
        <v>#REF!</v>
      </c>
      <c r="Q35" s="96"/>
      <c r="R35" s="94"/>
      <c r="S35" s="94"/>
      <c r="T35" s="94" t="e">
        <f t="shared" si="6"/>
        <v>#REF!</v>
      </c>
    </row>
    <row r="36" spans="1:20">
      <c r="A36" s="93"/>
      <c r="B36" s="93"/>
      <c r="C36" s="120"/>
      <c r="D36" s="120"/>
      <c r="E36" s="120"/>
      <c r="F36" s="120"/>
      <c r="G36" s="87">
        <f>SUMIF('المبيعات '!D:D,A36,'المبيعات '!O:O)</f>
        <v>0</v>
      </c>
      <c r="H36" s="87">
        <f>SUMIF('متحصلات العملاء'!C:C,A36,'متحصلات العملاء'!F:F)</f>
        <v>0</v>
      </c>
      <c r="I36" s="87">
        <f>SUMIF('المبيعات '!D:D,A36,'المبيعات '!N:N)</f>
        <v>0</v>
      </c>
      <c r="J36" s="87">
        <f>SUMIF('متحصلات العملاء'!C:C,A36,'متحصلات العملاء'!E:E)</f>
        <v>0</v>
      </c>
      <c r="K36" s="92" t="str">
        <f t="shared" si="1"/>
        <v/>
      </c>
      <c r="L36" s="92" t="str">
        <f t="shared" si="2"/>
        <v/>
      </c>
      <c r="M36" s="92" t="str">
        <f t="shared" si="3"/>
        <v/>
      </c>
      <c r="N36" s="92" t="str">
        <f t="shared" si="4"/>
        <v/>
      </c>
      <c r="O36" s="107" t="e">
        <f>IF('المبيعات '!#REF!=1,'المبيعات '!C36," ")</f>
        <v>#REF!</v>
      </c>
      <c r="P36" s="107" t="e">
        <f>IF('المبيعات '!#REF!=1,'المبيعات '!#REF!," ")</f>
        <v>#REF!</v>
      </c>
      <c r="Q36" s="96"/>
      <c r="R36" s="94"/>
      <c r="S36" s="94"/>
      <c r="T36" s="94" t="e">
        <f t="shared" si="6"/>
        <v>#REF!</v>
      </c>
    </row>
    <row r="37" spans="1:20">
      <c r="A37" s="93"/>
      <c r="B37" s="93"/>
      <c r="C37" s="120"/>
      <c r="D37" s="120"/>
      <c r="E37" s="120"/>
      <c r="F37" s="120"/>
      <c r="G37" s="87">
        <f>SUMIF('المبيعات '!D:D,A37,'المبيعات '!O:O)</f>
        <v>0</v>
      </c>
      <c r="H37" s="87">
        <f>SUMIF('متحصلات العملاء'!C:C,A37,'متحصلات العملاء'!F:F)</f>
        <v>0</v>
      </c>
      <c r="I37" s="87">
        <f>SUMIF('المبيعات '!D:D,A37,'المبيعات '!N:N)</f>
        <v>0</v>
      </c>
      <c r="J37" s="87">
        <f>SUMIF('متحصلات العملاء'!C:C,A37,'متحصلات العملاء'!E:E)</f>
        <v>0</v>
      </c>
      <c r="K37" s="92" t="str">
        <f t="shared" si="1"/>
        <v/>
      </c>
      <c r="L37" s="92" t="str">
        <f t="shared" si="2"/>
        <v/>
      </c>
      <c r="M37" s="92" t="str">
        <f t="shared" si="3"/>
        <v/>
      </c>
      <c r="N37" s="92" t="str">
        <f t="shared" si="4"/>
        <v/>
      </c>
      <c r="O37" s="107" t="e">
        <f>IF('المبيعات '!#REF!=1,'المبيعات '!C37," ")</f>
        <v>#REF!</v>
      </c>
      <c r="P37" s="107" t="e">
        <f>IF('المبيعات '!#REF!=1,'المبيعات '!#REF!," ")</f>
        <v>#REF!</v>
      </c>
      <c r="Q37" s="96"/>
      <c r="R37" s="94"/>
      <c r="S37" s="94"/>
      <c r="T37" s="94" t="e">
        <f t="shared" si="6"/>
        <v>#REF!</v>
      </c>
    </row>
    <row r="38" spans="1:20">
      <c r="A38" s="93"/>
      <c r="B38" s="93"/>
      <c r="C38" s="120"/>
      <c r="D38" s="120"/>
      <c r="E38" s="120"/>
      <c r="F38" s="120"/>
      <c r="G38" s="87">
        <f>SUMIF('المبيعات '!D:D,A38,'المبيعات '!O:O)</f>
        <v>0</v>
      </c>
      <c r="H38" s="87">
        <f>SUMIF('متحصلات العملاء'!C:C,A38,'متحصلات العملاء'!F:F)</f>
        <v>0</v>
      </c>
      <c r="I38" s="87">
        <f>SUMIF('المبيعات '!D:D,A38,'المبيعات '!N:N)</f>
        <v>0</v>
      </c>
      <c r="J38" s="87">
        <f>SUMIF('متحصلات العملاء'!C:C,A38,'متحصلات العملاء'!E:E)</f>
        <v>0</v>
      </c>
      <c r="K38" s="92" t="str">
        <f t="shared" si="1"/>
        <v/>
      </c>
      <c r="L38" s="92" t="str">
        <f t="shared" si="2"/>
        <v/>
      </c>
      <c r="M38" s="92" t="str">
        <f t="shared" si="3"/>
        <v/>
      </c>
      <c r="N38" s="92" t="str">
        <f t="shared" si="4"/>
        <v/>
      </c>
      <c r="O38" s="107" t="e">
        <f>IF('المبيعات '!#REF!=1,'المبيعات '!C38," ")</f>
        <v>#REF!</v>
      </c>
      <c r="P38" s="107" t="e">
        <f>IF('المبيعات '!#REF!=1,'المبيعات '!#REF!," ")</f>
        <v>#REF!</v>
      </c>
      <c r="Q38" s="96"/>
      <c r="R38" s="94"/>
      <c r="S38" s="94"/>
      <c r="T38" s="94" t="e">
        <f t="shared" si="6"/>
        <v>#REF!</v>
      </c>
    </row>
    <row r="39" spans="1:20">
      <c r="A39" s="93"/>
      <c r="B39" s="116"/>
      <c r="C39" s="120"/>
      <c r="D39" s="120"/>
      <c r="E39" s="120"/>
      <c r="F39" s="120"/>
      <c r="G39" s="87">
        <f>SUMIF('المبيعات '!D:D,A39,'المبيعات '!O:O)</f>
        <v>0</v>
      </c>
      <c r="H39" s="87">
        <f>SUMIF('متحصلات العملاء'!C:C,A39,'متحصلات العملاء'!F:F)</f>
        <v>0</v>
      </c>
      <c r="I39" s="87">
        <f>SUMIF('المبيعات '!D:D,A39,'المبيعات '!N:N)</f>
        <v>0</v>
      </c>
      <c r="J39" s="87">
        <f>SUMIF('متحصلات العملاء'!C:C,A39,'متحصلات العملاء'!E:E)</f>
        <v>0</v>
      </c>
      <c r="K39" s="92" t="str">
        <f t="shared" si="1"/>
        <v/>
      </c>
      <c r="L39" s="92" t="str">
        <f t="shared" si="2"/>
        <v/>
      </c>
      <c r="M39" s="92" t="str">
        <f t="shared" si="3"/>
        <v/>
      </c>
      <c r="N39" s="92" t="str">
        <f t="shared" si="4"/>
        <v/>
      </c>
      <c r="O39" s="107" t="e">
        <f>IF('المبيعات '!#REF!=1,'المبيعات '!C39," ")</f>
        <v>#REF!</v>
      </c>
      <c r="P39" s="107" t="e">
        <f>IF('المبيعات '!#REF!=1,'المبيعات '!#REF!," ")</f>
        <v>#REF!</v>
      </c>
      <c r="Q39" s="96"/>
      <c r="R39" s="94"/>
      <c r="S39" s="94"/>
      <c r="T39" s="94" t="e">
        <f t="shared" si="6"/>
        <v>#REF!</v>
      </c>
    </row>
    <row r="40" spans="1:20">
      <c r="A40" s="93"/>
      <c r="B40" s="93"/>
      <c r="C40" s="120"/>
      <c r="D40" s="120"/>
      <c r="E40" s="120"/>
      <c r="F40" s="120"/>
      <c r="G40" s="87">
        <f>SUMIF('المبيعات '!D:D,A40,'المبيعات '!O:O)</f>
        <v>0</v>
      </c>
      <c r="H40" s="87">
        <f>SUMIF('متحصلات العملاء'!C:C,A40,'متحصلات العملاء'!F:F)</f>
        <v>0</v>
      </c>
      <c r="I40" s="87">
        <f>SUMIF('المبيعات '!D:D,A40,'المبيعات '!N:N)</f>
        <v>0</v>
      </c>
      <c r="J40" s="87">
        <f>SUMIF('متحصلات العملاء'!C:C,A40,'متحصلات العملاء'!E:E)</f>
        <v>0</v>
      </c>
      <c r="K40" s="92" t="str">
        <f t="shared" si="1"/>
        <v/>
      </c>
      <c r="L40" s="92" t="str">
        <f t="shared" si="2"/>
        <v/>
      </c>
      <c r="M40" s="92" t="str">
        <f t="shared" si="3"/>
        <v/>
      </c>
      <c r="N40" s="92" t="str">
        <f t="shared" si="4"/>
        <v/>
      </c>
      <c r="O40" s="107" t="e">
        <f>IF('المبيعات '!#REF!=1,'المبيعات '!C40," ")</f>
        <v>#REF!</v>
      </c>
      <c r="P40" s="107" t="e">
        <f>IF('المبيعات '!#REF!=1,'المبيعات '!#REF!," ")</f>
        <v>#REF!</v>
      </c>
      <c r="Q40" s="96"/>
      <c r="R40" s="94"/>
      <c r="S40" s="94"/>
      <c r="T40" s="94" t="e">
        <f t="shared" si="6"/>
        <v>#REF!</v>
      </c>
    </row>
    <row r="41" spans="1:20">
      <c r="A41" s="93"/>
      <c r="B41" s="93"/>
      <c r="C41" s="120"/>
      <c r="D41" s="120"/>
      <c r="E41" s="120"/>
      <c r="F41" s="120"/>
      <c r="G41" s="87">
        <f>SUMIF('المبيعات '!D:D,A41,'المبيعات '!O:O)</f>
        <v>0</v>
      </c>
      <c r="H41" s="87">
        <f>SUMIF('متحصلات العملاء'!C:C,A41,'متحصلات العملاء'!F:F)</f>
        <v>0</v>
      </c>
      <c r="I41" s="87">
        <f>SUMIF('المبيعات '!D:D,A41,'المبيعات '!N:N)</f>
        <v>0</v>
      </c>
      <c r="J41" s="87">
        <f>SUMIF('متحصلات العملاء'!C:C,A41,'متحصلات العملاء'!E:E)</f>
        <v>0</v>
      </c>
      <c r="K41" s="92" t="str">
        <f t="shared" si="1"/>
        <v/>
      </c>
      <c r="L41" s="92" t="str">
        <f t="shared" si="2"/>
        <v/>
      </c>
      <c r="M41" s="92" t="str">
        <f t="shared" si="3"/>
        <v/>
      </c>
      <c r="N41" s="92" t="str">
        <f t="shared" si="4"/>
        <v/>
      </c>
      <c r="O41" s="107" t="e">
        <f>IF('المبيعات '!#REF!=1,'المبيعات '!C41," ")</f>
        <v>#REF!</v>
      </c>
      <c r="P41" s="107" t="e">
        <f>IF('المبيعات '!#REF!=1,'المبيعات '!#REF!," ")</f>
        <v>#REF!</v>
      </c>
      <c r="Q41" s="96"/>
      <c r="R41" s="94"/>
      <c r="S41" s="94"/>
      <c r="T41" s="94" t="e">
        <f t="shared" si="6"/>
        <v>#REF!</v>
      </c>
    </row>
    <row r="42" spans="1:20">
      <c r="A42" s="93"/>
      <c r="B42" s="93"/>
      <c r="C42" s="120"/>
      <c r="D42" s="120"/>
      <c r="E42" s="120"/>
      <c r="F42" s="120"/>
      <c r="G42" s="87">
        <f>SUMIF('المبيعات '!D:D,A42,'المبيعات '!O:O)</f>
        <v>0</v>
      </c>
      <c r="H42" s="87">
        <f>SUMIF('متحصلات العملاء'!C:C,A42,'متحصلات العملاء'!F:F)</f>
        <v>0</v>
      </c>
      <c r="I42" s="87">
        <f>SUMIF('المبيعات '!D:D,A42,'المبيعات '!N:N)</f>
        <v>0</v>
      </c>
      <c r="J42" s="87">
        <f>SUMIF('متحصلات العملاء'!C:C,A42,'متحصلات العملاء'!E:E)</f>
        <v>0</v>
      </c>
      <c r="K42" s="92" t="str">
        <f t="shared" si="1"/>
        <v/>
      </c>
      <c r="L42" s="92" t="str">
        <f t="shared" si="2"/>
        <v/>
      </c>
      <c r="M42" s="92" t="str">
        <f t="shared" si="3"/>
        <v/>
      </c>
      <c r="N42" s="92" t="str">
        <f t="shared" si="4"/>
        <v/>
      </c>
      <c r="O42" s="107" t="e">
        <f>IF('المبيعات '!#REF!=1,'المبيعات '!C42," ")</f>
        <v>#REF!</v>
      </c>
      <c r="P42" s="107" t="e">
        <f>IF('المبيعات '!#REF!=1,'المبيعات '!#REF!," ")</f>
        <v>#REF!</v>
      </c>
      <c r="Q42" s="96"/>
      <c r="R42" s="94"/>
      <c r="S42" s="94"/>
      <c r="T42" s="94" t="e">
        <f t="shared" si="6"/>
        <v>#REF!</v>
      </c>
    </row>
    <row r="43" spans="1:20">
      <c r="A43" s="93"/>
      <c r="B43" s="116"/>
      <c r="C43" s="120"/>
      <c r="D43" s="120"/>
      <c r="E43" s="120"/>
      <c r="F43" s="120"/>
      <c r="G43" s="87">
        <f>SUMIF('المبيعات '!D:D,A43,'المبيعات '!O:O)</f>
        <v>0</v>
      </c>
      <c r="H43" s="87">
        <f>SUMIF('متحصلات العملاء'!C:C,A43,'متحصلات العملاء'!F:F)</f>
        <v>0</v>
      </c>
      <c r="I43" s="87">
        <f>SUMIF('المبيعات '!D:D,A43,'المبيعات '!N:N)</f>
        <v>0</v>
      </c>
      <c r="J43" s="87">
        <f>SUMIF('متحصلات العملاء'!C:C,A43,'متحصلات العملاء'!E:E)</f>
        <v>0</v>
      </c>
      <c r="K43" s="92" t="str">
        <f t="shared" si="1"/>
        <v/>
      </c>
      <c r="L43" s="92" t="str">
        <f t="shared" si="2"/>
        <v/>
      </c>
      <c r="M43" s="92" t="str">
        <f t="shared" si="3"/>
        <v/>
      </c>
      <c r="N43" s="92" t="str">
        <f t="shared" si="4"/>
        <v/>
      </c>
      <c r="O43" s="107" t="e">
        <f>IF('المبيعات '!#REF!=1,'المبيعات '!C43," ")</f>
        <v>#REF!</v>
      </c>
      <c r="P43" s="107" t="e">
        <f>IF('المبيعات '!#REF!=1,'المبيعات '!#REF!," ")</f>
        <v>#REF!</v>
      </c>
      <c r="Q43" s="96"/>
      <c r="R43" s="94"/>
      <c r="S43" s="94"/>
      <c r="T43" s="94" t="e">
        <f t="shared" si="6"/>
        <v>#REF!</v>
      </c>
    </row>
    <row r="44" spans="1:20">
      <c r="A44" s="93"/>
      <c r="B44" s="93"/>
      <c r="C44" s="120"/>
      <c r="D44" s="120"/>
      <c r="E44" s="120"/>
      <c r="F44" s="120"/>
      <c r="G44" s="87">
        <f>SUMIF('المبيعات '!D:D,A44,'المبيعات '!O:O)</f>
        <v>0</v>
      </c>
      <c r="H44" s="87">
        <f>SUMIF('متحصلات العملاء'!C:C,A44,'متحصلات العملاء'!F:F)</f>
        <v>0</v>
      </c>
      <c r="I44" s="87">
        <f>SUMIF('المبيعات '!D:D,A44,'المبيعات '!N:N)</f>
        <v>0</v>
      </c>
      <c r="J44" s="87">
        <f>SUMIF('متحصلات العملاء'!C:C,A44,'متحصلات العملاء'!E:E)</f>
        <v>0</v>
      </c>
      <c r="K44" s="92" t="str">
        <f t="shared" si="1"/>
        <v/>
      </c>
      <c r="L44" s="92" t="str">
        <f t="shared" si="2"/>
        <v/>
      </c>
      <c r="M44" s="92" t="str">
        <f t="shared" si="3"/>
        <v/>
      </c>
      <c r="N44" s="92" t="str">
        <f t="shared" si="4"/>
        <v/>
      </c>
      <c r="O44" s="107" t="e">
        <f>IF('المبيعات '!#REF!=1,'المبيعات '!C44," ")</f>
        <v>#REF!</v>
      </c>
      <c r="P44" s="107" t="e">
        <f>IF('المبيعات '!#REF!=1,'المبيعات '!#REF!," ")</f>
        <v>#REF!</v>
      </c>
      <c r="Q44" s="96"/>
      <c r="R44" s="94"/>
      <c r="S44" s="94"/>
      <c r="T44" s="94" t="e">
        <f t="shared" si="6"/>
        <v>#REF!</v>
      </c>
    </row>
    <row r="45" spans="1:20">
      <c r="A45" s="93"/>
      <c r="B45" s="116"/>
      <c r="C45" s="120"/>
      <c r="D45" s="120"/>
      <c r="E45" s="120"/>
      <c r="F45" s="120"/>
      <c r="G45" s="87">
        <f>SUMIF('المبيعات '!D:D,A45,'المبيعات '!O:O)</f>
        <v>0</v>
      </c>
      <c r="H45" s="87">
        <f>SUMIF('متحصلات العملاء'!C:C,A45,'متحصلات العملاء'!F:F)</f>
        <v>0</v>
      </c>
      <c r="I45" s="87">
        <f>SUMIF('المبيعات '!D:D,A45,'المبيعات '!N:N)</f>
        <v>0</v>
      </c>
      <c r="J45" s="87">
        <f>SUMIF('متحصلات العملاء'!C:C,A45,'متحصلات العملاء'!E:E)</f>
        <v>0</v>
      </c>
      <c r="K45" s="92" t="str">
        <f t="shared" si="1"/>
        <v/>
      </c>
      <c r="L45" s="92" t="str">
        <f t="shared" si="2"/>
        <v/>
      </c>
      <c r="M45" s="92" t="str">
        <f t="shared" si="3"/>
        <v/>
      </c>
      <c r="N45" s="92" t="str">
        <f t="shared" si="4"/>
        <v/>
      </c>
      <c r="O45" s="107" t="e">
        <f>IF('المبيعات '!#REF!=1,'المبيعات '!C45," ")</f>
        <v>#REF!</v>
      </c>
      <c r="P45" s="107" t="e">
        <f>IF('المبيعات '!#REF!=1,'المبيعات '!#REF!," ")</f>
        <v>#REF!</v>
      </c>
      <c r="Q45" s="96"/>
      <c r="R45" s="94"/>
      <c r="S45" s="94"/>
      <c r="T45" s="94" t="e">
        <f t="shared" si="6"/>
        <v>#REF!</v>
      </c>
    </row>
    <row r="46" spans="1:20">
      <c r="A46" s="93"/>
      <c r="B46" s="116"/>
      <c r="C46" s="120"/>
      <c r="D46" s="120"/>
      <c r="E46" s="120"/>
      <c r="F46" s="120"/>
      <c r="G46" s="87">
        <f>SUMIF('المبيعات '!D:D,A46,'المبيعات '!O:O)</f>
        <v>0</v>
      </c>
      <c r="H46" s="87">
        <f>SUMIF('متحصلات العملاء'!C:C,A46,'متحصلات العملاء'!F:F)</f>
        <v>0</v>
      </c>
      <c r="I46" s="87">
        <f>SUMIF('المبيعات '!D:D,A46,'المبيعات '!N:N)</f>
        <v>0</v>
      </c>
      <c r="J46" s="87">
        <f>SUMIF('متحصلات العملاء'!C:C,A46,'متحصلات العملاء'!E:E)</f>
        <v>0</v>
      </c>
      <c r="K46" s="92" t="str">
        <f t="shared" si="1"/>
        <v/>
      </c>
      <c r="L46" s="92" t="str">
        <f t="shared" si="2"/>
        <v/>
      </c>
      <c r="M46" s="92" t="str">
        <f t="shared" si="3"/>
        <v/>
      </c>
      <c r="N46" s="92" t="str">
        <f t="shared" si="4"/>
        <v/>
      </c>
      <c r="O46" s="107" t="e">
        <f>IF('المبيعات '!#REF!=1,'المبيعات '!C46," ")</f>
        <v>#REF!</v>
      </c>
      <c r="P46" s="107" t="e">
        <f>IF('المبيعات '!#REF!=1,'المبيعات '!#REF!," ")</f>
        <v>#REF!</v>
      </c>
      <c r="Q46" s="96"/>
      <c r="R46" s="94"/>
      <c r="S46" s="94"/>
      <c r="T46" s="94" t="e">
        <f t="shared" si="6"/>
        <v>#REF!</v>
      </c>
    </row>
    <row r="47" spans="1:20">
      <c r="A47" s="93"/>
      <c r="B47" s="93"/>
      <c r="C47" s="120"/>
      <c r="D47" s="120"/>
      <c r="E47" s="120"/>
      <c r="F47" s="120"/>
      <c r="G47" s="87">
        <f>SUMIF('المبيعات '!D:D,A47,'المبيعات '!O:O)</f>
        <v>0</v>
      </c>
      <c r="H47" s="87">
        <f>SUMIF('متحصلات العملاء'!C:C,A47,'متحصلات العملاء'!F:F)</f>
        <v>0</v>
      </c>
      <c r="I47" s="87">
        <f>SUMIF('المبيعات '!D:D,A47,'المبيعات '!N:N)</f>
        <v>0</v>
      </c>
      <c r="J47" s="87">
        <f>SUMIF('متحصلات العملاء'!C:C,A47,'متحصلات العملاء'!E:E)</f>
        <v>0</v>
      </c>
      <c r="K47" s="92" t="str">
        <f t="shared" si="1"/>
        <v/>
      </c>
      <c r="L47" s="92" t="str">
        <f t="shared" si="2"/>
        <v/>
      </c>
      <c r="M47" s="92" t="str">
        <f t="shared" si="3"/>
        <v/>
      </c>
      <c r="N47" s="92" t="str">
        <f t="shared" si="4"/>
        <v/>
      </c>
      <c r="O47" s="107" t="e">
        <f>IF('المبيعات '!#REF!=1,'المبيعات '!C47," ")</f>
        <v>#REF!</v>
      </c>
      <c r="P47" s="107" t="e">
        <f>IF('المبيعات '!#REF!=1,'المبيعات '!#REF!," ")</f>
        <v>#REF!</v>
      </c>
      <c r="Q47" s="96"/>
      <c r="R47" s="94"/>
      <c r="S47" s="94"/>
      <c r="T47" s="94" t="e">
        <f t="shared" si="6"/>
        <v>#REF!</v>
      </c>
    </row>
    <row r="48" spans="1:20">
      <c r="A48" s="93"/>
      <c r="B48" s="93"/>
      <c r="C48" s="120"/>
      <c r="D48" s="120"/>
      <c r="E48" s="120"/>
      <c r="F48" s="120"/>
      <c r="G48" s="87">
        <f>SUMIF('المبيعات '!D:D,A48,'المبيعات '!O:O)</f>
        <v>0</v>
      </c>
      <c r="H48" s="87">
        <f>SUMIF('متحصلات العملاء'!C:C,A48,'متحصلات العملاء'!F:F)</f>
        <v>0</v>
      </c>
      <c r="I48" s="87">
        <f>SUMIF('المبيعات '!D:D,A48,'المبيعات '!N:N)</f>
        <v>0</v>
      </c>
      <c r="J48" s="87">
        <f>SUMIF('متحصلات العملاء'!C:C,A48,'متحصلات العملاء'!E:E)</f>
        <v>0</v>
      </c>
      <c r="K48" s="92" t="str">
        <f t="shared" si="1"/>
        <v/>
      </c>
      <c r="L48" s="92" t="str">
        <f t="shared" si="2"/>
        <v/>
      </c>
      <c r="M48" s="92" t="str">
        <f t="shared" si="3"/>
        <v/>
      </c>
      <c r="N48" s="92" t="str">
        <f t="shared" si="4"/>
        <v/>
      </c>
      <c r="O48" s="107" t="e">
        <f>IF('المبيعات '!#REF!=1,'المبيعات '!C48," ")</f>
        <v>#REF!</v>
      </c>
      <c r="P48" s="107" t="e">
        <f>IF('المبيعات '!#REF!=1,'المبيعات '!#REF!," ")</f>
        <v>#REF!</v>
      </c>
      <c r="Q48" s="96"/>
      <c r="R48" s="94"/>
      <c r="S48" s="94"/>
      <c r="T48" s="94" t="e">
        <f t="shared" si="6"/>
        <v>#REF!</v>
      </c>
    </row>
    <row r="49" spans="1:20">
      <c r="A49" s="93"/>
      <c r="B49" s="93"/>
      <c r="C49" s="120"/>
      <c r="D49" s="120"/>
      <c r="E49" s="120"/>
      <c r="F49" s="120"/>
      <c r="G49" s="87">
        <f>SUMIF('المبيعات '!D:D,A49,'المبيعات '!O:O)</f>
        <v>0</v>
      </c>
      <c r="H49" s="87">
        <f>SUMIF('متحصلات العملاء'!C:C,A49,'متحصلات العملاء'!F:F)</f>
        <v>0</v>
      </c>
      <c r="I49" s="87">
        <f>SUMIF('المبيعات '!D:D,A49,'المبيعات '!N:N)</f>
        <v>0</v>
      </c>
      <c r="J49" s="87">
        <f>SUMIF('متحصلات العملاء'!C:C,A49,'متحصلات العملاء'!E:E)</f>
        <v>0</v>
      </c>
      <c r="K49" s="92" t="str">
        <f t="shared" si="1"/>
        <v/>
      </c>
      <c r="L49" s="92" t="str">
        <f t="shared" si="2"/>
        <v/>
      </c>
      <c r="M49" s="92" t="str">
        <f t="shared" si="3"/>
        <v/>
      </c>
      <c r="N49" s="92" t="str">
        <f t="shared" si="4"/>
        <v/>
      </c>
      <c r="O49" s="107" t="e">
        <f>IF('المبيعات '!#REF!=1,'المبيعات '!C49," ")</f>
        <v>#REF!</v>
      </c>
      <c r="P49" s="107" t="e">
        <f>IF('المبيعات '!#REF!=1,'المبيعات '!#REF!," ")</f>
        <v>#REF!</v>
      </c>
      <c r="Q49" s="96"/>
      <c r="R49" s="94"/>
      <c r="S49" s="94"/>
      <c r="T49" s="94" t="e">
        <f t="shared" si="6"/>
        <v>#REF!</v>
      </c>
    </row>
    <row r="50" spans="1:20">
      <c r="A50" s="93"/>
      <c r="B50" s="93"/>
      <c r="C50" s="120"/>
      <c r="D50" s="120"/>
      <c r="E50" s="120"/>
      <c r="F50" s="120"/>
      <c r="G50" s="87">
        <f>SUMIF('المبيعات '!D:D,A50,'المبيعات '!O:O)</f>
        <v>0</v>
      </c>
      <c r="H50" s="87">
        <f>SUMIF('متحصلات العملاء'!C:C,A50,'متحصلات العملاء'!F:F)</f>
        <v>0</v>
      </c>
      <c r="I50" s="87">
        <f>SUMIF('المبيعات '!D:D,A50,'المبيعات '!N:N)</f>
        <v>0</v>
      </c>
      <c r="J50" s="87">
        <f>SUMIF('متحصلات العملاء'!C:C,A50,'متحصلات العملاء'!E:E)</f>
        <v>0</v>
      </c>
      <c r="K50" s="92" t="str">
        <f t="shared" si="1"/>
        <v/>
      </c>
      <c r="L50" s="92" t="str">
        <f t="shared" si="2"/>
        <v/>
      </c>
      <c r="M50" s="92" t="str">
        <f t="shared" si="3"/>
        <v/>
      </c>
      <c r="N50" s="92" t="str">
        <f t="shared" si="4"/>
        <v/>
      </c>
      <c r="O50" s="107" t="e">
        <f>IF('المبيعات '!#REF!=1,'المبيعات '!C50," ")</f>
        <v>#REF!</v>
      </c>
      <c r="P50" s="107" t="e">
        <f>IF('المبيعات '!#REF!=1,'المبيعات '!#REF!," ")</f>
        <v>#REF!</v>
      </c>
      <c r="Q50" s="96"/>
      <c r="R50" s="94"/>
      <c r="S50" s="94"/>
      <c r="T50" s="94" t="e">
        <f t="shared" si="6"/>
        <v>#REF!</v>
      </c>
    </row>
    <row r="51" spans="1:20">
      <c r="A51" s="93"/>
      <c r="B51" s="93"/>
      <c r="C51" s="120"/>
      <c r="D51" s="120"/>
      <c r="E51" s="120"/>
      <c r="F51" s="120"/>
      <c r="G51" s="87">
        <f>SUMIF('المبيعات '!D:D,A51,'المبيعات '!O:O)</f>
        <v>0</v>
      </c>
      <c r="H51" s="87">
        <f>SUMIF('متحصلات العملاء'!C:C,A51,'متحصلات العملاء'!F:F)</f>
        <v>0</v>
      </c>
      <c r="I51" s="87">
        <f>SUMIF('المبيعات '!D:D,A51,'المبيعات '!N:N)</f>
        <v>0</v>
      </c>
      <c r="J51" s="87">
        <f>SUMIF('متحصلات العملاء'!C:C,A51,'متحصلات العملاء'!E:E)</f>
        <v>0</v>
      </c>
      <c r="K51" s="92" t="str">
        <f t="shared" si="1"/>
        <v/>
      </c>
      <c r="L51" s="92" t="str">
        <f t="shared" si="2"/>
        <v/>
      </c>
      <c r="M51" s="92" t="str">
        <f t="shared" si="3"/>
        <v/>
      </c>
      <c r="N51" s="92" t="str">
        <f t="shared" si="4"/>
        <v/>
      </c>
      <c r="O51" s="107" t="e">
        <f>IF('المبيعات '!#REF!=1,'المبيعات '!C51," ")</f>
        <v>#REF!</v>
      </c>
      <c r="P51" s="107" t="e">
        <f>IF('المبيعات '!#REF!=1,'المبيعات '!#REF!," ")</f>
        <v>#REF!</v>
      </c>
      <c r="Q51" s="96"/>
      <c r="R51" s="94"/>
      <c r="S51" s="94"/>
      <c r="T51" s="94" t="e">
        <f t="shared" si="6"/>
        <v>#REF!</v>
      </c>
    </row>
    <row r="52" spans="1:20">
      <c r="A52" s="93"/>
      <c r="B52" s="116"/>
      <c r="C52" s="120"/>
      <c r="D52" s="120"/>
      <c r="E52" s="120"/>
      <c r="F52" s="120"/>
      <c r="G52" s="87">
        <f>SUMIF('المبيعات '!D:D,A52,'المبيعات '!O:O)</f>
        <v>0</v>
      </c>
      <c r="H52" s="87">
        <f>SUMIF('متحصلات العملاء'!C:C,A52,'متحصلات العملاء'!F:F)</f>
        <v>0</v>
      </c>
      <c r="I52" s="87">
        <f>SUMIF('المبيعات '!D:D,A52,'المبيعات '!N:N)</f>
        <v>0</v>
      </c>
      <c r="J52" s="87">
        <f>SUMIF('متحصلات العملاء'!C:C,A52,'متحصلات العملاء'!E:E)</f>
        <v>0</v>
      </c>
      <c r="K52" s="92" t="str">
        <f t="shared" si="1"/>
        <v/>
      </c>
      <c r="L52" s="92" t="str">
        <f t="shared" si="2"/>
        <v/>
      </c>
      <c r="M52" s="92" t="str">
        <f t="shared" si="3"/>
        <v/>
      </c>
      <c r="N52" s="92" t="str">
        <f t="shared" si="4"/>
        <v/>
      </c>
      <c r="O52" s="107" t="e">
        <f>IF('المبيعات '!#REF!=1,'المبيعات '!C52," ")</f>
        <v>#REF!</v>
      </c>
      <c r="P52" s="107" t="e">
        <f>IF('المبيعات '!#REF!=1,'المبيعات '!#REF!," ")</f>
        <v>#REF!</v>
      </c>
      <c r="Q52" s="96"/>
      <c r="R52" s="94"/>
      <c r="S52" s="94"/>
      <c r="T52" s="94" t="e">
        <f t="shared" si="6"/>
        <v>#REF!</v>
      </c>
    </row>
    <row r="53" spans="1:20">
      <c r="A53" s="93"/>
      <c r="B53" s="93"/>
      <c r="C53" s="120"/>
      <c r="D53" s="120"/>
      <c r="E53" s="120"/>
      <c r="F53" s="120"/>
      <c r="G53" s="87">
        <f>SUMIF('المبيعات '!D:D,A53,'المبيعات '!O:O)</f>
        <v>0</v>
      </c>
      <c r="H53" s="87">
        <f>SUMIF('متحصلات العملاء'!C:C,A53,'متحصلات العملاء'!F:F)</f>
        <v>0</v>
      </c>
      <c r="I53" s="87">
        <f>SUMIF('المبيعات '!D:D,A53,'المبيعات '!N:N)</f>
        <v>0</v>
      </c>
      <c r="J53" s="87">
        <f>SUMIF('متحصلات العملاء'!C:C,A53,'متحصلات العملاء'!E:E)</f>
        <v>0</v>
      </c>
      <c r="K53" s="92" t="str">
        <f t="shared" si="1"/>
        <v/>
      </c>
      <c r="L53" s="92" t="str">
        <f t="shared" si="2"/>
        <v/>
      </c>
      <c r="M53" s="92" t="str">
        <f t="shared" si="3"/>
        <v/>
      </c>
      <c r="N53" s="92" t="str">
        <f t="shared" si="4"/>
        <v/>
      </c>
      <c r="O53" s="107" t="e">
        <f>IF('المبيعات '!#REF!=1,'المبيعات '!C53," ")</f>
        <v>#REF!</v>
      </c>
      <c r="P53" s="107" t="e">
        <f>IF('المبيعات '!#REF!=1,'المبيعات '!#REF!," ")</f>
        <v>#REF!</v>
      </c>
      <c r="Q53" s="96"/>
      <c r="R53" s="94"/>
      <c r="S53" s="94"/>
      <c r="T53" s="94" t="e">
        <f t="shared" si="6"/>
        <v>#REF!</v>
      </c>
    </row>
    <row r="54" spans="1:20">
      <c r="A54" s="93"/>
      <c r="B54" s="93"/>
      <c r="C54" s="120"/>
      <c r="D54" s="120"/>
      <c r="E54" s="120"/>
      <c r="F54" s="120"/>
      <c r="G54" s="87">
        <f>SUMIF('المبيعات '!D:D,A54,'المبيعات '!O:O)</f>
        <v>0</v>
      </c>
      <c r="H54" s="87">
        <f>SUMIF('متحصلات العملاء'!C:C,A54,'متحصلات العملاء'!F:F)</f>
        <v>0</v>
      </c>
      <c r="I54" s="87">
        <f>SUMIF('المبيعات '!D:D,A54,'المبيعات '!N:N)</f>
        <v>0</v>
      </c>
      <c r="J54" s="87">
        <f>SUMIF('متحصلات العملاء'!C:C,A54,'متحصلات العملاء'!E:E)</f>
        <v>0</v>
      </c>
      <c r="K54" s="92" t="str">
        <f t="shared" si="1"/>
        <v/>
      </c>
      <c r="L54" s="92" t="str">
        <f t="shared" si="2"/>
        <v/>
      </c>
      <c r="M54" s="92" t="str">
        <f t="shared" si="3"/>
        <v/>
      </c>
      <c r="N54" s="92" t="str">
        <f t="shared" si="4"/>
        <v/>
      </c>
      <c r="O54" s="107" t="e">
        <f>IF('المبيعات '!#REF!=1,'المبيعات '!C54," ")</f>
        <v>#REF!</v>
      </c>
      <c r="P54" s="107" t="e">
        <f>IF('المبيعات '!#REF!=1,'المبيعات '!#REF!," ")</f>
        <v>#REF!</v>
      </c>
      <c r="Q54" s="96"/>
      <c r="R54" s="94"/>
      <c r="S54" s="94"/>
      <c r="T54" s="94" t="e">
        <f t="shared" si="6"/>
        <v>#REF!</v>
      </c>
    </row>
    <row r="55" spans="1:20">
      <c r="A55" s="93"/>
      <c r="B55" s="116"/>
      <c r="C55" s="120"/>
      <c r="D55" s="120"/>
      <c r="E55" s="120"/>
      <c r="F55" s="120"/>
      <c r="G55" s="87">
        <f>SUMIF('المبيعات '!D:D,A55,'المبيعات '!O:O)</f>
        <v>0</v>
      </c>
      <c r="H55" s="87">
        <f>SUMIF('متحصلات العملاء'!C:C,A55,'متحصلات العملاء'!F:F)</f>
        <v>0</v>
      </c>
      <c r="I55" s="87">
        <f>SUMIF('المبيعات '!D:D,A55,'المبيعات '!N:N)</f>
        <v>0</v>
      </c>
      <c r="J55" s="87">
        <f>SUMIF('متحصلات العملاء'!C:C,A55,'متحصلات العملاء'!E:E)</f>
        <v>0</v>
      </c>
      <c r="K55" s="92" t="str">
        <f t="shared" si="1"/>
        <v/>
      </c>
      <c r="L55" s="92" t="str">
        <f t="shared" si="2"/>
        <v/>
      </c>
      <c r="M55" s="92" t="str">
        <f t="shared" si="3"/>
        <v/>
      </c>
      <c r="N55" s="92" t="str">
        <f t="shared" si="4"/>
        <v/>
      </c>
      <c r="O55" s="107" t="e">
        <f>IF('المبيعات '!#REF!=1,'المبيعات '!C55," ")</f>
        <v>#REF!</v>
      </c>
      <c r="P55" s="107" t="e">
        <f>IF('المبيعات '!#REF!=1,'المبيعات '!#REF!," ")</f>
        <v>#REF!</v>
      </c>
      <c r="Q55" s="96"/>
      <c r="R55" s="94"/>
      <c r="S55" s="94"/>
      <c r="T55" s="94" t="e">
        <f t="shared" si="6"/>
        <v>#REF!</v>
      </c>
    </row>
    <row r="56" spans="1:20">
      <c r="A56" s="93"/>
      <c r="B56" s="93"/>
      <c r="C56" s="120"/>
      <c r="D56" s="120"/>
      <c r="E56" s="120"/>
      <c r="F56" s="120"/>
      <c r="G56" s="87">
        <f>SUMIF('المبيعات '!D:D,A56,'المبيعات '!O:O)</f>
        <v>0</v>
      </c>
      <c r="H56" s="87">
        <f>SUMIF('متحصلات العملاء'!C:C,A56,'متحصلات العملاء'!F:F)</f>
        <v>0</v>
      </c>
      <c r="I56" s="87">
        <f>SUMIF('المبيعات '!D:D,A56,'المبيعات '!N:N)</f>
        <v>0</v>
      </c>
      <c r="J56" s="87">
        <f>SUMIF('متحصلات العملاء'!C:C,A56,'متحصلات العملاء'!E:E)</f>
        <v>0</v>
      </c>
      <c r="K56" s="92" t="str">
        <f t="shared" si="1"/>
        <v/>
      </c>
      <c r="L56" s="92" t="str">
        <f t="shared" si="2"/>
        <v/>
      </c>
      <c r="M56" s="92" t="str">
        <f t="shared" si="3"/>
        <v/>
      </c>
      <c r="N56" s="92" t="str">
        <f t="shared" si="4"/>
        <v/>
      </c>
      <c r="O56" s="107" t="e">
        <f>IF('المبيعات '!#REF!=1,'المبيعات '!C56," ")</f>
        <v>#REF!</v>
      </c>
      <c r="P56" s="107" t="e">
        <f>IF('المبيعات '!#REF!=1,'المبيعات '!#REF!," ")</f>
        <v>#REF!</v>
      </c>
      <c r="Q56" s="96"/>
      <c r="R56" s="94"/>
      <c r="S56" s="94"/>
      <c r="T56" s="94" t="e">
        <f t="shared" si="6"/>
        <v>#REF!</v>
      </c>
    </row>
    <row r="57" spans="1:20">
      <c r="A57" s="93"/>
      <c r="B57" s="93"/>
      <c r="C57" s="120"/>
      <c r="D57" s="120"/>
      <c r="E57" s="120"/>
      <c r="F57" s="120"/>
      <c r="G57" s="87">
        <f>SUMIF('المبيعات '!D:D,A57,'المبيعات '!O:O)</f>
        <v>0</v>
      </c>
      <c r="H57" s="87">
        <f>SUMIF('متحصلات العملاء'!C:C,A57,'متحصلات العملاء'!F:F)</f>
        <v>0</v>
      </c>
      <c r="I57" s="87">
        <f>SUMIF('المبيعات '!D:D,A57,'المبيعات '!N:N)</f>
        <v>0</v>
      </c>
      <c r="J57" s="87">
        <f>SUMIF('متحصلات العملاء'!C:C,A57,'متحصلات العملاء'!E:E)</f>
        <v>0</v>
      </c>
      <c r="K57" s="92" t="str">
        <f t="shared" si="1"/>
        <v/>
      </c>
      <c r="L57" s="92" t="str">
        <f t="shared" si="2"/>
        <v/>
      </c>
      <c r="M57" s="92" t="str">
        <f t="shared" si="3"/>
        <v/>
      </c>
      <c r="N57" s="92" t="str">
        <f t="shared" si="4"/>
        <v/>
      </c>
      <c r="O57" s="107" t="e">
        <f>IF('المبيعات '!#REF!=1,'المبيعات '!C57," ")</f>
        <v>#REF!</v>
      </c>
      <c r="P57" s="107" t="e">
        <f>IF('المبيعات '!#REF!=1,'المبيعات '!#REF!," ")</f>
        <v>#REF!</v>
      </c>
      <c r="Q57" s="96"/>
      <c r="R57" s="94"/>
      <c r="S57" s="94"/>
      <c r="T57" s="94" t="e">
        <f t="shared" si="6"/>
        <v>#REF!</v>
      </c>
    </row>
    <row r="58" spans="1:20">
      <c r="A58" s="93"/>
      <c r="B58" s="93"/>
      <c r="C58" s="120"/>
      <c r="D58" s="120"/>
      <c r="E58" s="120"/>
      <c r="F58" s="120"/>
      <c r="G58" s="87">
        <f>SUMIF('المبيعات '!D:D,A58,'المبيعات '!O:O)</f>
        <v>0</v>
      </c>
      <c r="H58" s="87">
        <f>SUMIF('متحصلات العملاء'!C:C,A58,'متحصلات العملاء'!F:F)</f>
        <v>0</v>
      </c>
      <c r="I58" s="87">
        <f>SUMIF('المبيعات '!D:D,A58,'المبيعات '!N:N)</f>
        <v>0</v>
      </c>
      <c r="J58" s="87">
        <f>SUMIF('متحصلات العملاء'!C:C,A58,'متحصلات العملاء'!E:E)</f>
        <v>0</v>
      </c>
      <c r="K58" s="92" t="str">
        <f t="shared" si="1"/>
        <v/>
      </c>
      <c r="L58" s="92" t="str">
        <f t="shared" si="2"/>
        <v/>
      </c>
      <c r="M58" s="92" t="str">
        <f t="shared" si="3"/>
        <v/>
      </c>
      <c r="N58" s="92" t="str">
        <f t="shared" si="4"/>
        <v/>
      </c>
      <c r="O58" s="107" t="e">
        <f>IF('المبيعات '!#REF!=1,'المبيعات '!C58," ")</f>
        <v>#REF!</v>
      </c>
      <c r="P58" s="107" t="e">
        <f>IF('المبيعات '!#REF!=1,'المبيعات '!#REF!," ")</f>
        <v>#REF!</v>
      </c>
      <c r="Q58" s="96"/>
      <c r="R58" s="94"/>
      <c r="S58" s="94"/>
      <c r="T58" s="94" t="e">
        <f t="shared" si="6"/>
        <v>#REF!</v>
      </c>
    </row>
    <row r="59" spans="1:20">
      <c r="A59" s="93"/>
      <c r="B59" s="93"/>
      <c r="C59" s="120"/>
      <c r="D59" s="120"/>
      <c r="E59" s="120"/>
      <c r="F59" s="120"/>
      <c r="G59" s="87">
        <f>SUMIF('المبيعات '!D:D,A59,'المبيعات '!O:O)</f>
        <v>0</v>
      </c>
      <c r="H59" s="87">
        <f>SUMIF('متحصلات العملاء'!C:C,A59,'متحصلات العملاء'!F:F)</f>
        <v>0</v>
      </c>
      <c r="I59" s="87">
        <f>SUMIF('المبيعات '!D:D,A59,'المبيعات '!N:N)</f>
        <v>0</v>
      </c>
      <c r="J59" s="87">
        <f>SUMIF('متحصلات العملاء'!C:C,A59,'متحصلات العملاء'!E:E)</f>
        <v>0</v>
      </c>
      <c r="K59" s="92" t="str">
        <f t="shared" si="1"/>
        <v/>
      </c>
      <c r="L59" s="92" t="str">
        <f t="shared" si="2"/>
        <v/>
      </c>
      <c r="M59" s="92" t="str">
        <f t="shared" si="3"/>
        <v/>
      </c>
      <c r="N59" s="92" t="str">
        <f t="shared" si="4"/>
        <v/>
      </c>
      <c r="O59" s="107" t="e">
        <f>IF('المبيعات '!#REF!=1,'المبيعات '!C59," ")</f>
        <v>#REF!</v>
      </c>
      <c r="P59" s="107" t="e">
        <f>IF('المبيعات '!#REF!=1,'المبيعات '!#REF!," ")</f>
        <v>#REF!</v>
      </c>
      <c r="Q59" s="96"/>
      <c r="R59" s="94"/>
      <c r="S59" s="94"/>
      <c r="T59" s="94" t="e">
        <f t="shared" si="6"/>
        <v>#REF!</v>
      </c>
    </row>
    <row r="60" spans="1:20">
      <c r="A60" s="93"/>
      <c r="B60" s="93"/>
      <c r="C60" s="120"/>
      <c r="D60" s="120"/>
      <c r="E60" s="120"/>
      <c r="F60" s="120"/>
      <c r="G60" s="87">
        <f>SUMIF('المبيعات '!D:D,A60,'المبيعات '!O:O)</f>
        <v>0</v>
      </c>
      <c r="H60" s="87">
        <f>SUMIF('متحصلات العملاء'!C:C,A60,'متحصلات العملاء'!F:F)</f>
        <v>0</v>
      </c>
      <c r="I60" s="87">
        <f>SUMIF('المبيعات '!D:D,A60,'المبيعات '!N:N)</f>
        <v>0</v>
      </c>
      <c r="J60" s="87">
        <f>SUMIF('متحصلات العملاء'!C:C,A60,'متحصلات العملاء'!E:E)</f>
        <v>0</v>
      </c>
      <c r="K60" s="92" t="str">
        <f t="shared" si="1"/>
        <v/>
      </c>
      <c r="L60" s="92" t="str">
        <f t="shared" si="2"/>
        <v/>
      </c>
      <c r="M60" s="92" t="str">
        <f t="shared" si="3"/>
        <v/>
      </c>
      <c r="N60" s="92" t="str">
        <f t="shared" si="4"/>
        <v/>
      </c>
      <c r="O60" s="107" t="e">
        <f>IF('المبيعات '!#REF!=1,'المبيعات '!C60," ")</f>
        <v>#REF!</v>
      </c>
      <c r="P60" s="107" t="e">
        <f>IF('المبيعات '!#REF!=1,'المبيعات '!#REF!," ")</f>
        <v>#REF!</v>
      </c>
      <c r="Q60" s="96"/>
      <c r="R60" s="94"/>
      <c r="S60" s="94"/>
      <c r="T60" s="94" t="e">
        <f t="shared" si="6"/>
        <v>#REF!</v>
      </c>
    </row>
    <row r="61" spans="1:20">
      <c r="A61" s="93"/>
      <c r="B61" s="93"/>
      <c r="C61" s="120"/>
      <c r="D61" s="120"/>
      <c r="E61" s="120"/>
      <c r="F61" s="120"/>
      <c r="G61" s="87">
        <f>SUMIF('المبيعات '!D:D,A61,'المبيعات '!O:O)</f>
        <v>0</v>
      </c>
      <c r="H61" s="87">
        <f>SUMIF('متحصلات العملاء'!C:C,A61,'متحصلات العملاء'!F:F)</f>
        <v>0</v>
      </c>
      <c r="I61" s="87">
        <f>SUMIF('المبيعات '!D:D,A61,'المبيعات '!N:N)</f>
        <v>0</v>
      </c>
      <c r="J61" s="87">
        <f>SUMIF('متحصلات العملاء'!C:C,A61,'متحصلات العملاء'!E:E)</f>
        <v>0</v>
      </c>
      <c r="K61" s="92" t="str">
        <f t="shared" si="1"/>
        <v/>
      </c>
      <c r="L61" s="92" t="str">
        <f t="shared" si="2"/>
        <v/>
      </c>
      <c r="M61" s="92" t="str">
        <f t="shared" si="3"/>
        <v/>
      </c>
      <c r="N61" s="92" t="str">
        <f t="shared" si="4"/>
        <v/>
      </c>
      <c r="O61" s="107" t="e">
        <f>IF('المبيعات '!#REF!=1,'المبيعات '!C61," ")</f>
        <v>#REF!</v>
      </c>
      <c r="P61" s="107" t="e">
        <f>IF('المبيعات '!#REF!=1,'المبيعات '!#REF!," ")</f>
        <v>#REF!</v>
      </c>
      <c r="Q61" s="96"/>
      <c r="R61" s="94"/>
      <c r="S61" s="94"/>
      <c r="T61" s="94" t="e">
        <f t="shared" si="6"/>
        <v>#REF!</v>
      </c>
    </row>
    <row r="62" spans="1:20">
      <c r="A62" s="93"/>
      <c r="B62" s="93"/>
      <c r="C62" s="120"/>
      <c r="D62" s="120"/>
      <c r="E62" s="120"/>
      <c r="F62" s="120"/>
      <c r="G62" s="87">
        <f>SUMIF('المبيعات '!D:D,A62,'المبيعات '!O:O)</f>
        <v>0</v>
      </c>
      <c r="H62" s="87">
        <f>SUMIF('متحصلات العملاء'!C:C,A62,'متحصلات العملاء'!F:F)</f>
        <v>0</v>
      </c>
      <c r="I62" s="87">
        <f>SUMIF('المبيعات '!D:D,A62,'المبيعات '!N:N)</f>
        <v>0</v>
      </c>
      <c r="J62" s="87">
        <f>SUMIF('متحصلات العملاء'!C:C,A62,'متحصلات العملاء'!E:E)</f>
        <v>0</v>
      </c>
      <c r="K62" s="92" t="str">
        <f t="shared" si="1"/>
        <v/>
      </c>
      <c r="L62" s="92" t="str">
        <f t="shared" si="2"/>
        <v/>
      </c>
      <c r="M62" s="92" t="str">
        <f t="shared" si="3"/>
        <v/>
      </c>
      <c r="N62" s="92" t="str">
        <f t="shared" si="4"/>
        <v/>
      </c>
      <c r="O62" s="107" t="e">
        <f>IF('المبيعات '!#REF!=1,'المبيعات '!C62," ")</f>
        <v>#REF!</v>
      </c>
      <c r="P62" s="107" t="e">
        <f>IF('المبيعات '!#REF!=1,'المبيعات '!#REF!," ")</f>
        <v>#REF!</v>
      </c>
      <c r="Q62" s="96"/>
      <c r="R62" s="94"/>
      <c r="S62" s="94"/>
      <c r="T62" s="94" t="e">
        <f t="shared" si="6"/>
        <v>#REF!</v>
      </c>
    </row>
    <row r="63" spans="1:20">
      <c r="A63" s="93"/>
      <c r="B63" s="93"/>
      <c r="C63" s="120"/>
      <c r="D63" s="120"/>
      <c r="E63" s="120"/>
      <c r="F63" s="120"/>
      <c r="G63" s="87">
        <f>SUMIF('المبيعات '!D:D,A63,'المبيعات '!O:O)</f>
        <v>0</v>
      </c>
      <c r="H63" s="87">
        <f>SUMIF('متحصلات العملاء'!C:C,A63,'متحصلات العملاء'!F:F)</f>
        <v>0</v>
      </c>
      <c r="I63" s="87">
        <f>SUMIF('المبيعات '!D:D,A63,'المبيعات '!N:N)</f>
        <v>0</v>
      </c>
      <c r="J63" s="87">
        <f>SUMIF('متحصلات العملاء'!C:C,A63,'متحصلات العملاء'!E:E)</f>
        <v>0</v>
      </c>
      <c r="K63" s="92" t="str">
        <f t="shared" si="1"/>
        <v/>
      </c>
      <c r="L63" s="92" t="str">
        <f t="shared" si="2"/>
        <v/>
      </c>
      <c r="M63" s="92" t="str">
        <f t="shared" si="3"/>
        <v/>
      </c>
      <c r="N63" s="92" t="str">
        <f t="shared" si="4"/>
        <v/>
      </c>
      <c r="O63" s="107" t="e">
        <f>IF('المبيعات '!#REF!=1,'المبيعات '!C63," ")</f>
        <v>#REF!</v>
      </c>
      <c r="P63" s="107" t="e">
        <f>IF('المبيعات '!#REF!=1,'المبيعات '!#REF!," ")</f>
        <v>#REF!</v>
      </c>
      <c r="Q63" s="96"/>
      <c r="R63" s="94"/>
      <c r="S63" s="94"/>
      <c r="T63" s="94" t="e">
        <f t="shared" si="6"/>
        <v>#REF!</v>
      </c>
    </row>
    <row r="64" spans="1:20">
      <c r="A64" s="93"/>
      <c r="B64" s="93"/>
      <c r="C64" s="120"/>
      <c r="D64" s="120"/>
      <c r="E64" s="120"/>
      <c r="F64" s="120"/>
      <c r="G64" s="87">
        <f>SUMIF('المبيعات '!D:D,A64,'المبيعات '!O:O)</f>
        <v>0</v>
      </c>
      <c r="H64" s="87">
        <f>SUMIF('متحصلات العملاء'!C:C,A64,'متحصلات العملاء'!F:F)</f>
        <v>0</v>
      </c>
      <c r="I64" s="87">
        <f>SUMIF('المبيعات '!D:D,A64,'المبيعات '!N:N)</f>
        <v>0</v>
      </c>
      <c r="J64" s="87">
        <f>SUMIF('متحصلات العملاء'!C:C,A64,'متحصلات العملاء'!E:E)</f>
        <v>0</v>
      </c>
      <c r="K64" s="92" t="str">
        <f t="shared" si="1"/>
        <v/>
      </c>
      <c r="L64" s="92" t="str">
        <f t="shared" si="2"/>
        <v/>
      </c>
      <c r="M64" s="92" t="str">
        <f t="shared" si="3"/>
        <v/>
      </c>
      <c r="N64" s="92" t="str">
        <f t="shared" si="4"/>
        <v/>
      </c>
      <c r="O64" s="107" t="e">
        <f>IF('المبيعات '!#REF!=1,'المبيعات '!C64," ")</f>
        <v>#REF!</v>
      </c>
      <c r="P64" s="107" t="e">
        <f>IF('المبيعات '!#REF!=1,'المبيعات '!#REF!," ")</f>
        <v>#REF!</v>
      </c>
      <c r="Q64" s="96"/>
      <c r="R64" s="94"/>
      <c r="S64" s="94"/>
      <c r="T64" s="94" t="e">
        <f t="shared" si="6"/>
        <v>#REF!</v>
      </c>
    </row>
    <row r="65" spans="1:20">
      <c r="A65" s="93"/>
      <c r="B65" s="93"/>
      <c r="C65" s="120"/>
      <c r="D65" s="120"/>
      <c r="E65" s="120"/>
      <c r="F65" s="120"/>
      <c r="G65" s="87">
        <f>SUMIF('المبيعات '!D:D,A65,'المبيعات '!O:O)</f>
        <v>0</v>
      </c>
      <c r="H65" s="87">
        <f>SUMIF('متحصلات العملاء'!C:C,A65,'متحصلات العملاء'!F:F)</f>
        <v>0</v>
      </c>
      <c r="I65" s="87">
        <f>SUMIF('المبيعات '!D:D,A65,'المبيعات '!N:N)</f>
        <v>0</v>
      </c>
      <c r="J65" s="87">
        <f>SUMIF('متحصلات العملاء'!C:C,A65,'متحصلات العملاء'!E:E)</f>
        <v>0</v>
      </c>
      <c r="K65" s="92" t="str">
        <f t="shared" si="1"/>
        <v/>
      </c>
      <c r="L65" s="92" t="str">
        <f t="shared" si="2"/>
        <v/>
      </c>
      <c r="M65" s="92" t="str">
        <f t="shared" si="3"/>
        <v/>
      </c>
      <c r="N65" s="92" t="str">
        <f t="shared" si="4"/>
        <v/>
      </c>
      <c r="O65" s="107" t="e">
        <f>IF('المبيعات '!#REF!=1,'المبيعات '!C65," ")</f>
        <v>#REF!</v>
      </c>
      <c r="P65" s="107" t="e">
        <f>IF('المبيعات '!#REF!=1,'المبيعات '!#REF!," ")</f>
        <v>#REF!</v>
      </c>
      <c r="Q65" s="96"/>
      <c r="R65" s="94"/>
      <c r="S65" s="94"/>
      <c r="T65" s="94" t="e">
        <f t="shared" si="6"/>
        <v>#REF!</v>
      </c>
    </row>
    <row r="66" spans="1:20">
      <c r="A66" s="93"/>
      <c r="B66" s="93"/>
      <c r="C66" s="120"/>
      <c r="D66" s="120"/>
      <c r="E66" s="120"/>
      <c r="F66" s="120"/>
      <c r="G66" s="87">
        <f>SUMIF('المبيعات '!D:D,A66,'المبيعات '!O:O)</f>
        <v>0</v>
      </c>
      <c r="H66" s="87">
        <f>SUMIF('متحصلات العملاء'!C:C,A66,'متحصلات العملاء'!F:F)</f>
        <v>0</v>
      </c>
      <c r="I66" s="87">
        <f>SUMIF('المبيعات '!D:D,A66,'المبيعات '!N:N)</f>
        <v>0</v>
      </c>
      <c r="J66" s="87">
        <f>SUMIF('متحصلات العملاء'!C:C,A66,'متحصلات العملاء'!E:E)</f>
        <v>0</v>
      </c>
      <c r="K66" s="92" t="str">
        <f t="shared" si="1"/>
        <v/>
      </c>
      <c r="L66" s="92" t="str">
        <f t="shared" si="2"/>
        <v/>
      </c>
      <c r="M66" s="92" t="str">
        <f t="shared" si="3"/>
        <v/>
      </c>
      <c r="N66" s="92" t="str">
        <f t="shared" si="4"/>
        <v/>
      </c>
      <c r="O66" s="107" t="e">
        <f>IF('المبيعات '!#REF!=1,'المبيعات '!C66," ")</f>
        <v>#REF!</v>
      </c>
      <c r="P66" s="107" t="e">
        <f>IF('المبيعات '!#REF!=1,'المبيعات '!#REF!," ")</f>
        <v>#REF!</v>
      </c>
      <c r="Q66" s="96"/>
      <c r="R66" s="94"/>
      <c r="S66" s="94"/>
      <c r="T66" s="94" t="e">
        <f t="shared" si="6"/>
        <v>#REF!</v>
      </c>
    </row>
    <row r="67" spans="1:20">
      <c r="A67" s="93"/>
      <c r="B67" s="93"/>
      <c r="C67" s="120"/>
      <c r="D67" s="120"/>
      <c r="E67" s="120"/>
      <c r="F67" s="120"/>
      <c r="G67" s="87">
        <f>SUMIF('المبيعات '!D:D,A67,'المبيعات '!O:O)</f>
        <v>0</v>
      </c>
      <c r="H67" s="87">
        <f>SUMIF('متحصلات العملاء'!C:C,A67,'متحصلات العملاء'!F:F)</f>
        <v>0</v>
      </c>
      <c r="I67" s="87">
        <f>SUMIF('المبيعات '!D:D,A67,'المبيعات '!N:N)</f>
        <v>0</v>
      </c>
      <c r="J67" s="87">
        <f>SUMIF('متحصلات العملاء'!C:C,A67,'متحصلات العملاء'!E:E)</f>
        <v>0</v>
      </c>
      <c r="K67" s="92" t="str">
        <f t="shared" si="1"/>
        <v/>
      </c>
      <c r="L67" s="92" t="str">
        <f t="shared" si="2"/>
        <v/>
      </c>
      <c r="M67" s="92" t="str">
        <f t="shared" si="3"/>
        <v/>
      </c>
      <c r="N67" s="92" t="str">
        <f t="shared" si="4"/>
        <v/>
      </c>
      <c r="O67" s="107" t="e">
        <f>IF('المبيعات '!#REF!=1,'المبيعات '!C67," ")</f>
        <v>#REF!</v>
      </c>
      <c r="P67" s="107" t="e">
        <f>IF('المبيعات '!#REF!=1,'المبيعات '!#REF!," ")</f>
        <v>#REF!</v>
      </c>
      <c r="Q67" s="96"/>
      <c r="R67" s="94"/>
      <c r="S67" s="94"/>
      <c r="T67" s="94" t="e">
        <f t="shared" si="6"/>
        <v>#REF!</v>
      </c>
    </row>
    <row r="68" spans="1:20">
      <c r="A68" s="93"/>
      <c r="B68" s="93"/>
      <c r="C68" s="120"/>
      <c r="D68" s="120"/>
      <c r="E68" s="120"/>
      <c r="F68" s="120"/>
      <c r="G68" s="87">
        <f>SUMIF('المبيعات '!D:D,A68,'المبيعات '!O:O)</f>
        <v>0</v>
      </c>
      <c r="H68" s="87">
        <f>SUMIF('متحصلات العملاء'!C:C,A68,'متحصلات العملاء'!F:F)</f>
        <v>0</v>
      </c>
      <c r="I68" s="87">
        <f>SUMIF('المبيعات '!D:D,A68,'المبيعات '!N:N)</f>
        <v>0</v>
      </c>
      <c r="J68" s="87">
        <f>SUMIF('متحصلات العملاء'!C:C,A68,'متحصلات العملاء'!E:E)</f>
        <v>0</v>
      </c>
      <c r="K68" s="92" t="str">
        <f t="shared" ref="K68:K131" si="7">IF(C68+G68&gt;D68+H68,(C68+G68)-(D68+H68),"")</f>
        <v/>
      </c>
      <c r="L68" s="92" t="str">
        <f t="shared" ref="L68:L131" si="8">IF(D68+H68&gt;C68+G68,(D68+H68)-(C68+G68),"")</f>
        <v/>
      </c>
      <c r="M68" s="92" t="str">
        <f t="shared" ref="M68:M131" si="9">IF(E68+I68&gt;F68+J68,(E68+I68)-(F68+J68),"")</f>
        <v/>
      </c>
      <c r="N68" s="92" t="str">
        <f t="shared" ref="N68:N131" si="10">IF(F68+J68&gt;E68+I68,(F68+J68)-(E68+I68),"")</f>
        <v/>
      </c>
      <c r="O68" s="107" t="e">
        <f>IF('المبيعات '!#REF!=1,'المبيعات '!C68," ")</f>
        <v>#REF!</v>
      </c>
      <c r="P68" s="107" t="e">
        <f>IF('المبيعات '!#REF!=1,'المبيعات '!#REF!," ")</f>
        <v>#REF!</v>
      </c>
      <c r="Q68" s="96"/>
      <c r="R68" s="94"/>
      <c r="S68" s="94"/>
      <c r="T68" s="94" t="e">
        <f t="shared" si="6"/>
        <v>#REF!</v>
      </c>
    </row>
    <row r="69" spans="1:20">
      <c r="A69" s="93"/>
      <c r="B69" s="93"/>
      <c r="C69" s="120"/>
      <c r="D69" s="120"/>
      <c r="E69" s="120"/>
      <c r="F69" s="120"/>
      <c r="G69" s="87">
        <f>SUMIF('المبيعات '!D:D,A69,'المبيعات '!O:O)</f>
        <v>0</v>
      </c>
      <c r="H69" s="87">
        <f>SUMIF('متحصلات العملاء'!C:C,A69,'متحصلات العملاء'!F:F)</f>
        <v>0</v>
      </c>
      <c r="I69" s="87">
        <f>SUMIF('المبيعات '!D:D,A69,'المبيعات '!N:N)</f>
        <v>0</v>
      </c>
      <c r="J69" s="87">
        <f>SUMIF('متحصلات العملاء'!C:C,A69,'متحصلات العملاء'!E:E)</f>
        <v>0</v>
      </c>
      <c r="K69" s="92" t="str">
        <f t="shared" si="7"/>
        <v/>
      </c>
      <c r="L69" s="92" t="str">
        <f t="shared" si="8"/>
        <v/>
      </c>
      <c r="M69" s="92" t="str">
        <f t="shared" si="9"/>
        <v/>
      </c>
      <c r="N69" s="92" t="str">
        <f t="shared" si="10"/>
        <v/>
      </c>
      <c r="O69" s="107" t="e">
        <f>IF('المبيعات '!#REF!=1,'المبيعات '!C69," ")</f>
        <v>#REF!</v>
      </c>
      <c r="P69" s="107" t="e">
        <f>IF('المبيعات '!#REF!=1,'المبيعات '!#REF!," ")</f>
        <v>#REF!</v>
      </c>
      <c r="Q69" s="96"/>
      <c r="R69" s="94"/>
      <c r="S69" s="94"/>
      <c r="T69" s="94" t="e">
        <f t="shared" si="6"/>
        <v>#REF!</v>
      </c>
    </row>
    <row r="70" spans="1:20">
      <c r="A70" s="93"/>
      <c r="B70" s="93"/>
      <c r="C70" s="120"/>
      <c r="D70" s="120"/>
      <c r="E70" s="120"/>
      <c r="F70" s="120"/>
      <c r="G70" s="87">
        <f>SUMIF('المبيعات '!D:D,A70,'المبيعات '!O:O)</f>
        <v>0</v>
      </c>
      <c r="H70" s="87">
        <f>SUMIF('متحصلات العملاء'!C:C,A70,'متحصلات العملاء'!F:F)</f>
        <v>0</v>
      </c>
      <c r="I70" s="87">
        <f>SUMIF('المبيعات '!D:D,A70,'المبيعات '!N:N)</f>
        <v>0</v>
      </c>
      <c r="J70" s="87">
        <f>SUMIF('متحصلات العملاء'!C:C,A70,'متحصلات العملاء'!E:E)</f>
        <v>0</v>
      </c>
      <c r="K70" s="92" t="str">
        <f t="shared" si="7"/>
        <v/>
      </c>
      <c r="L70" s="92" t="str">
        <f t="shared" si="8"/>
        <v/>
      </c>
      <c r="M70" s="92" t="str">
        <f t="shared" si="9"/>
        <v/>
      </c>
      <c r="N70" s="92" t="str">
        <f t="shared" si="10"/>
        <v/>
      </c>
      <c r="O70" s="107" t="e">
        <f>IF('المبيعات '!#REF!=1,'المبيعات '!C70," ")</f>
        <v>#REF!</v>
      </c>
      <c r="P70" s="107" t="e">
        <f>IF('المبيعات '!#REF!=1,'المبيعات '!#REF!," ")</f>
        <v>#REF!</v>
      </c>
      <c r="Q70" s="96"/>
      <c r="R70" s="94"/>
      <c r="S70" s="94"/>
      <c r="T70" s="94" t="e">
        <f t="shared" si="6"/>
        <v>#REF!</v>
      </c>
    </row>
    <row r="71" spans="1:20">
      <c r="A71" s="93"/>
      <c r="B71" s="93"/>
      <c r="C71" s="120"/>
      <c r="D71" s="120"/>
      <c r="E71" s="120"/>
      <c r="F71" s="120"/>
      <c r="G71" s="87">
        <f>SUMIF('المبيعات '!D:D,A71,'المبيعات '!O:O)</f>
        <v>0</v>
      </c>
      <c r="H71" s="87">
        <f>SUMIF('متحصلات العملاء'!C:C,A71,'متحصلات العملاء'!F:F)</f>
        <v>0</v>
      </c>
      <c r="I71" s="87">
        <f>SUMIF('المبيعات '!D:D,A71,'المبيعات '!N:N)</f>
        <v>0</v>
      </c>
      <c r="J71" s="87">
        <f>SUMIF('متحصلات العملاء'!C:C,A71,'متحصلات العملاء'!E:E)</f>
        <v>0</v>
      </c>
      <c r="K71" s="92" t="str">
        <f t="shared" si="7"/>
        <v/>
      </c>
      <c r="L71" s="92" t="str">
        <f t="shared" si="8"/>
        <v/>
      </c>
      <c r="M71" s="92" t="str">
        <f t="shared" si="9"/>
        <v/>
      </c>
      <c r="N71" s="92" t="str">
        <f t="shared" si="10"/>
        <v/>
      </c>
      <c r="O71" s="107" t="e">
        <f>IF('المبيعات '!#REF!=1,'المبيعات '!C71," ")</f>
        <v>#REF!</v>
      </c>
      <c r="P71" s="107" t="e">
        <f>IF('المبيعات '!#REF!=1,'المبيعات '!#REF!," ")</f>
        <v>#REF!</v>
      </c>
      <c r="Q71" s="96"/>
      <c r="R71" s="94"/>
      <c r="S71" s="94"/>
      <c r="T71" s="94" t="e">
        <f t="shared" ref="T71:T134" si="11">IF(P71&gt;0,SUMIF(O71:O1997,"احمد",P71:P1367),"  ")</f>
        <v>#REF!</v>
      </c>
    </row>
    <row r="72" spans="1:20">
      <c r="A72" s="93"/>
      <c r="B72" s="93"/>
      <c r="C72" s="120"/>
      <c r="D72" s="120"/>
      <c r="E72" s="120"/>
      <c r="F72" s="120"/>
      <c r="G72" s="87">
        <f>SUMIF('المبيعات '!D:D,A72,'المبيعات '!O:O)</f>
        <v>0</v>
      </c>
      <c r="H72" s="87">
        <f>SUMIF('متحصلات العملاء'!C:C,A72,'متحصلات العملاء'!F:F)</f>
        <v>0</v>
      </c>
      <c r="I72" s="87">
        <f>SUMIF('المبيعات '!D:D,A72,'المبيعات '!N:N)</f>
        <v>0</v>
      </c>
      <c r="J72" s="87">
        <f>SUMIF('متحصلات العملاء'!C:C,A72,'متحصلات العملاء'!E:E)</f>
        <v>0</v>
      </c>
      <c r="K72" s="92" t="str">
        <f t="shared" si="7"/>
        <v/>
      </c>
      <c r="L72" s="92" t="str">
        <f t="shared" si="8"/>
        <v/>
      </c>
      <c r="M72" s="92" t="str">
        <f t="shared" si="9"/>
        <v/>
      </c>
      <c r="N72" s="92" t="str">
        <f t="shared" si="10"/>
        <v/>
      </c>
      <c r="O72" s="107" t="e">
        <f>IF('المبيعات '!#REF!=1,'المبيعات '!C72," ")</f>
        <v>#REF!</v>
      </c>
      <c r="P72" s="107" t="e">
        <f>IF('المبيعات '!#REF!=1,'المبيعات '!#REF!," ")</f>
        <v>#REF!</v>
      </c>
      <c r="Q72" s="96"/>
      <c r="R72" s="94"/>
      <c r="S72" s="94"/>
      <c r="T72" s="94" t="e">
        <f t="shared" si="11"/>
        <v>#REF!</v>
      </c>
    </row>
    <row r="73" spans="1:20">
      <c r="A73" s="93"/>
      <c r="B73" s="93"/>
      <c r="C73" s="120"/>
      <c r="D73" s="120"/>
      <c r="E73" s="120"/>
      <c r="F73" s="120"/>
      <c r="G73" s="87">
        <f>SUMIF('المبيعات '!D:D,A73,'المبيعات '!O:O)</f>
        <v>0</v>
      </c>
      <c r="H73" s="87">
        <f>SUMIF('متحصلات العملاء'!C:C,A73,'متحصلات العملاء'!F:F)</f>
        <v>0</v>
      </c>
      <c r="I73" s="87">
        <f>SUMIF('المبيعات '!D:D,A73,'المبيعات '!N:N)</f>
        <v>0</v>
      </c>
      <c r="J73" s="87">
        <f>SUMIF('متحصلات العملاء'!C:C,A73,'متحصلات العملاء'!E:E)</f>
        <v>0</v>
      </c>
      <c r="K73" s="92" t="str">
        <f t="shared" si="7"/>
        <v/>
      </c>
      <c r="L73" s="92" t="str">
        <f t="shared" si="8"/>
        <v/>
      </c>
      <c r="M73" s="92" t="str">
        <f t="shared" si="9"/>
        <v/>
      </c>
      <c r="N73" s="92" t="str">
        <f t="shared" si="10"/>
        <v/>
      </c>
      <c r="O73" s="107" t="e">
        <f>IF('المبيعات '!#REF!=1,'المبيعات '!C73," ")</f>
        <v>#REF!</v>
      </c>
      <c r="P73" s="107" t="e">
        <f>IF('المبيعات '!#REF!=1,'المبيعات '!#REF!," ")</f>
        <v>#REF!</v>
      </c>
      <c r="Q73" s="96"/>
      <c r="R73" s="94"/>
      <c r="S73" s="94"/>
      <c r="T73" s="94" t="e">
        <f t="shared" si="11"/>
        <v>#REF!</v>
      </c>
    </row>
    <row r="74" spans="1:20">
      <c r="A74" s="93"/>
      <c r="B74" s="93"/>
      <c r="C74" s="120"/>
      <c r="D74" s="120"/>
      <c r="E74" s="120"/>
      <c r="F74" s="120"/>
      <c r="G74" s="87">
        <f>SUMIF('المبيعات '!D:D,A74,'المبيعات '!O:O)</f>
        <v>0</v>
      </c>
      <c r="H74" s="87">
        <f>SUMIF('متحصلات العملاء'!C:C,A74,'متحصلات العملاء'!F:F)</f>
        <v>0</v>
      </c>
      <c r="I74" s="87">
        <f>SUMIF('المبيعات '!D:D,A74,'المبيعات '!N:N)</f>
        <v>0</v>
      </c>
      <c r="J74" s="87">
        <f>SUMIF('متحصلات العملاء'!C:C,A74,'متحصلات العملاء'!E:E)</f>
        <v>0</v>
      </c>
      <c r="K74" s="92" t="str">
        <f t="shared" si="7"/>
        <v/>
      </c>
      <c r="L74" s="92" t="str">
        <f t="shared" si="8"/>
        <v/>
      </c>
      <c r="M74" s="92" t="str">
        <f t="shared" si="9"/>
        <v/>
      </c>
      <c r="N74" s="92" t="str">
        <f t="shared" si="10"/>
        <v/>
      </c>
      <c r="O74" s="107" t="e">
        <f>IF('المبيعات '!#REF!=1,'المبيعات '!C74," ")</f>
        <v>#REF!</v>
      </c>
      <c r="P74" s="107" t="e">
        <f>IF('المبيعات '!#REF!=1,'المبيعات '!#REF!," ")</f>
        <v>#REF!</v>
      </c>
      <c r="Q74" s="96"/>
      <c r="R74" s="94"/>
      <c r="S74" s="94"/>
      <c r="T74" s="94" t="e">
        <f t="shared" si="11"/>
        <v>#REF!</v>
      </c>
    </row>
    <row r="75" spans="1:20">
      <c r="A75" s="93"/>
      <c r="B75" s="93"/>
      <c r="C75" s="120"/>
      <c r="D75" s="120"/>
      <c r="E75" s="120"/>
      <c r="F75" s="120"/>
      <c r="G75" s="87">
        <f>SUMIF('المبيعات '!D:D,A75,'المبيعات '!O:O)</f>
        <v>0</v>
      </c>
      <c r="H75" s="87">
        <f>SUMIF('متحصلات العملاء'!C:C,A75,'متحصلات العملاء'!F:F)</f>
        <v>0</v>
      </c>
      <c r="I75" s="87">
        <f>SUMIF('المبيعات '!D:D,A75,'المبيعات '!N:N)</f>
        <v>0</v>
      </c>
      <c r="J75" s="87">
        <f>SUMIF('متحصلات العملاء'!C:C,A75,'متحصلات العملاء'!E:E)</f>
        <v>0</v>
      </c>
      <c r="K75" s="92" t="str">
        <f t="shared" si="7"/>
        <v/>
      </c>
      <c r="L75" s="92" t="str">
        <f t="shared" si="8"/>
        <v/>
      </c>
      <c r="M75" s="92" t="str">
        <f t="shared" si="9"/>
        <v/>
      </c>
      <c r="N75" s="92" t="str">
        <f t="shared" si="10"/>
        <v/>
      </c>
      <c r="O75" s="107" t="e">
        <f>IF('المبيعات '!#REF!=1,'المبيعات '!C75," ")</f>
        <v>#REF!</v>
      </c>
      <c r="P75" s="107" t="e">
        <f>IF('المبيعات '!#REF!=1,'المبيعات '!#REF!," ")</f>
        <v>#REF!</v>
      </c>
      <c r="Q75" s="96"/>
      <c r="R75" s="94"/>
      <c r="S75" s="94"/>
      <c r="T75" s="94" t="e">
        <f t="shared" si="11"/>
        <v>#REF!</v>
      </c>
    </row>
    <row r="76" spans="1:20">
      <c r="A76" s="93"/>
      <c r="B76" s="93"/>
      <c r="C76" s="120"/>
      <c r="D76" s="120"/>
      <c r="E76" s="120"/>
      <c r="F76" s="120"/>
      <c r="G76" s="87">
        <f>SUMIF('المبيعات '!D:D,A76,'المبيعات '!O:O)</f>
        <v>0</v>
      </c>
      <c r="H76" s="87">
        <f>SUMIF('متحصلات العملاء'!C:C,A76,'متحصلات العملاء'!F:F)</f>
        <v>0</v>
      </c>
      <c r="I76" s="87">
        <f>SUMIF('المبيعات '!D:D,A76,'المبيعات '!N:N)</f>
        <v>0</v>
      </c>
      <c r="J76" s="87">
        <f>SUMIF('متحصلات العملاء'!C:C,A76,'متحصلات العملاء'!E:E)</f>
        <v>0</v>
      </c>
      <c r="K76" s="92" t="str">
        <f t="shared" si="7"/>
        <v/>
      </c>
      <c r="L76" s="92" t="str">
        <f t="shared" si="8"/>
        <v/>
      </c>
      <c r="M76" s="92" t="str">
        <f t="shared" si="9"/>
        <v/>
      </c>
      <c r="N76" s="92" t="str">
        <f t="shared" si="10"/>
        <v/>
      </c>
      <c r="O76" s="107" t="e">
        <f>IF('المبيعات '!#REF!=1,'المبيعات '!C76," ")</f>
        <v>#REF!</v>
      </c>
      <c r="P76" s="107" t="e">
        <f>IF('المبيعات '!#REF!=1,'المبيعات '!#REF!," ")</f>
        <v>#REF!</v>
      </c>
      <c r="Q76" s="96"/>
      <c r="R76" s="94"/>
      <c r="S76" s="94"/>
      <c r="T76" s="94" t="e">
        <f t="shared" si="11"/>
        <v>#REF!</v>
      </c>
    </row>
    <row r="77" spans="1:20">
      <c r="A77" s="93"/>
      <c r="B77" s="93"/>
      <c r="C77" s="120"/>
      <c r="D77" s="120"/>
      <c r="E77" s="120"/>
      <c r="F77" s="120"/>
      <c r="G77" s="87">
        <f>SUMIF('المبيعات '!D:D,A77,'المبيعات '!O:O)</f>
        <v>0</v>
      </c>
      <c r="H77" s="87">
        <f>SUMIF('متحصلات العملاء'!C:C,A77,'متحصلات العملاء'!F:F)</f>
        <v>0</v>
      </c>
      <c r="I77" s="87">
        <f>SUMIF('المبيعات '!D:D,A77,'المبيعات '!N:N)</f>
        <v>0</v>
      </c>
      <c r="J77" s="87">
        <f>SUMIF('متحصلات العملاء'!C:C,A77,'متحصلات العملاء'!E:E)</f>
        <v>0</v>
      </c>
      <c r="K77" s="92" t="str">
        <f t="shared" si="7"/>
        <v/>
      </c>
      <c r="L77" s="92" t="str">
        <f t="shared" si="8"/>
        <v/>
      </c>
      <c r="M77" s="92" t="str">
        <f t="shared" si="9"/>
        <v/>
      </c>
      <c r="N77" s="92" t="str">
        <f t="shared" si="10"/>
        <v/>
      </c>
      <c r="O77" s="107" t="e">
        <f>IF('المبيعات '!#REF!=1,'المبيعات '!C77," ")</f>
        <v>#REF!</v>
      </c>
      <c r="P77" s="107" t="e">
        <f>IF('المبيعات '!#REF!=1,'المبيعات '!#REF!," ")</f>
        <v>#REF!</v>
      </c>
      <c r="Q77" s="96"/>
      <c r="R77" s="94"/>
      <c r="S77" s="94"/>
      <c r="T77" s="94" t="e">
        <f t="shared" si="11"/>
        <v>#REF!</v>
      </c>
    </row>
    <row r="78" spans="1:20">
      <c r="A78" s="93"/>
      <c r="B78" s="93"/>
      <c r="C78" s="120"/>
      <c r="D78" s="120"/>
      <c r="E78" s="120"/>
      <c r="F78" s="120"/>
      <c r="G78" s="87">
        <f>SUMIF('المبيعات '!D:D,A78,'المبيعات '!O:O)</f>
        <v>0</v>
      </c>
      <c r="H78" s="87">
        <f>SUMIF('متحصلات العملاء'!C:C,A78,'متحصلات العملاء'!F:F)</f>
        <v>0</v>
      </c>
      <c r="I78" s="87">
        <f>SUMIF('المبيعات '!D:D,A78,'المبيعات '!N:N)</f>
        <v>0</v>
      </c>
      <c r="J78" s="87">
        <f>SUMIF('متحصلات العملاء'!C:C,A78,'متحصلات العملاء'!E:E)</f>
        <v>0</v>
      </c>
      <c r="K78" s="92" t="str">
        <f t="shared" si="7"/>
        <v/>
      </c>
      <c r="L78" s="92" t="str">
        <f t="shared" si="8"/>
        <v/>
      </c>
      <c r="M78" s="92" t="str">
        <f t="shared" si="9"/>
        <v/>
      </c>
      <c r="N78" s="92" t="str">
        <f t="shared" si="10"/>
        <v/>
      </c>
      <c r="O78" s="107" t="e">
        <f>IF('المبيعات '!#REF!=1,'المبيعات '!C78," ")</f>
        <v>#REF!</v>
      </c>
      <c r="P78" s="107" t="e">
        <f>IF('المبيعات '!#REF!=1,'المبيعات '!#REF!," ")</f>
        <v>#REF!</v>
      </c>
      <c r="Q78" s="96"/>
      <c r="R78" s="94"/>
      <c r="S78" s="94"/>
      <c r="T78" s="94" t="e">
        <f t="shared" si="11"/>
        <v>#REF!</v>
      </c>
    </row>
    <row r="79" spans="1:20">
      <c r="A79" s="93"/>
      <c r="B79" s="93"/>
      <c r="C79" s="120"/>
      <c r="D79" s="120"/>
      <c r="E79" s="120"/>
      <c r="F79" s="120"/>
      <c r="G79" s="87">
        <f>SUMIF('المبيعات '!D:D,A79,'المبيعات '!O:O)</f>
        <v>0</v>
      </c>
      <c r="H79" s="87">
        <f>SUMIF('متحصلات العملاء'!C:C,A79,'متحصلات العملاء'!F:F)</f>
        <v>0</v>
      </c>
      <c r="I79" s="87">
        <f>SUMIF('المبيعات '!D:D,A79,'المبيعات '!N:N)</f>
        <v>0</v>
      </c>
      <c r="J79" s="87">
        <f>SUMIF('متحصلات العملاء'!C:C,A79,'متحصلات العملاء'!E:E)</f>
        <v>0</v>
      </c>
      <c r="K79" s="92" t="str">
        <f t="shared" si="7"/>
        <v/>
      </c>
      <c r="L79" s="92" t="str">
        <f t="shared" si="8"/>
        <v/>
      </c>
      <c r="M79" s="92" t="str">
        <f t="shared" si="9"/>
        <v/>
      </c>
      <c r="N79" s="92" t="str">
        <f t="shared" si="10"/>
        <v/>
      </c>
      <c r="O79" s="107" t="e">
        <f>IF('المبيعات '!#REF!=1,'المبيعات '!C79," ")</f>
        <v>#REF!</v>
      </c>
      <c r="P79" s="107" t="e">
        <f>IF('المبيعات '!#REF!=1,'المبيعات '!#REF!," ")</f>
        <v>#REF!</v>
      </c>
      <c r="Q79" s="96"/>
      <c r="R79" s="94"/>
      <c r="S79" s="94"/>
      <c r="T79" s="94" t="e">
        <f t="shared" si="11"/>
        <v>#REF!</v>
      </c>
    </row>
    <row r="80" spans="1:20">
      <c r="A80" s="93"/>
      <c r="B80" s="93"/>
      <c r="C80" s="120"/>
      <c r="D80" s="120"/>
      <c r="E80" s="120"/>
      <c r="F80" s="120"/>
      <c r="G80" s="87">
        <f>SUMIF('المبيعات '!D:D,A80,'المبيعات '!O:O)</f>
        <v>0</v>
      </c>
      <c r="H80" s="87">
        <f>SUMIF('متحصلات العملاء'!C:C,A80,'متحصلات العملاء'!F:F)</f>
        <v>0</v>
      </c>
      <c r="I80" s="87">
        <f>SUMIF('المبيعات '!D:D,A80,'المبيعات '!N:N)</f>
        <v>0</v>
      </c>
      <c r="J80" s="87">
        <f>SUMIF('متحصلات العملاء'!C:C,A80,'متحصلات العملاء'!E:E)</f>
        <v>0</v>
      </c>
      <c r="K80" s="92" t="str">
        <f t="shared" si="7"/>
        <v/>
      </c>
      <c r="L80" s="92" t="str">
        <f t="shared" si="8"/>
        <v/>
      </c>
      <c r="M80" s="92" t="str">
        <f t="shared" si="9"/>
        <v/>
      </c>
      <c r="N80" s="92" t="str">
        <f t="shared" si="10"/>
        <v/>
      </c>
      <c r="O80" s="107" t="e">
        <f>IF('المبيعات '!#REF!=1,'المبيعات '!C80," ")</f>
        <v>#REF!</v>
      </c>
      <c r="P80" s="107" t="e">
        <f>IF('المبيعات '!#REF!=1,'المبيعات '!#REF!," ")</f>
        <v>#REF!</v>
      </c>
      <c r="Q80" s="96"/>
      <c r="R80" s="94"/>
      <c r="S80" s="94"/>
      <c r="T80" s="94" t="e">
        <f t="shared" si="11"/>
        <v>#REF!</v>
      </c>
    </row>
    <row r="81" spans="1:20">
      <c r="A81" s="93"/>
      <c r="B81" s="93"/>
      <c r="C81" s="120"/>
      <c r="D81" s="120"/>
      <c r="E81" s="120"/>
      <c r="F81" s="120"/>
      <c r="G81" s="87">
        <f>SUMIF('المبيعات '!D:D,A81,'المبيعات '!O:O)</f>
        <v>0</v>
      </c>
      <c r="H81" s="87">
        <f>SUMIF('متحصلات العملاء'!C:C,A81,'متحصلات العملاء'!F:F)</f>
        <v>0</v>
      </c>
      <c r="I81" s="87">
        <f>SUMIF('المبيعات '!D:D,A81,'المبيعات '!N:N)</f>
        <v>0</v>
      </c>
      <c r="J81" s="87">
        <f>SUMIF('متحصلات العملاء'!C:C,A81,'متحصلات العملاء'!E:E)</f>
        <v>0</v>
      </c>
      <c r="K81" s="92" t="str">
        <f t="shared" si="7"/>
        <v/>
      </c>
      <c r="L81" s="92" t="str">
        <f t="shared" si="8"/>
        <v/>
      </c>
      <c r="M81" s="92" t="str">
        <f t="shared" si="9"/>
        <v/>
      </c>
      <c r="N81" s="92" t="str">
        <f t="shared" si="10"/>
        <v/>
      </c>
      <c r="O81" s="107" t="e">
        <f>IF('المبيعات '!#REF!=1,'المبيعات '!C81," ")</f>
        <v>#REF!</v>
      </c>
      <c r="P81" s="107" t="e">
        <f>IF('المبيعات '!#REF!=1,'المبيعات '!#REF!," ")</f>
        <v>#REF!</v>
      </c>
      <c r="Q81" s="96"/>
      <c r="R81" s="94"/>
      <c r="S81" s="94"/>
      <c r="T81" s="94" t="e">
        <f t="shared" si="11"/>
        <v>#REF!</v>
      </c>
    </row>
    <row r="82" spans="1:20">
      <c r="A82" s="93"/>
      <c r="B82" s="93"/>
      <c r="C82" s="120"/>
      <c r="D82" s="120"/>
      <c r="E82" s="120"/>
      <c r="F82" s="120"/>
      <c r="G82" s="87">
        <f>SUMIF('المبيعات '!D:D,A82,'المبيعات '!O:O)</f>
        <v>0</v>
      </c>
      <c r="H82" s="87">
        <f>SUMIF('متحصلات العملاء'!C:C,A82,'متحصلات العملاء'!F:F)</f>
        <v>0</v>
      </c>
      <c r="I82" s="87">
        <f>SUMIF('المبيعات '!D:D,A82,'المبيعات '!N:N)</f>
        <v>0</v>
      </c>
      <c r="J82" s="87">
        <f>SUMIF('متحصلات العملاء'!C:C,A82,'متحصلات العملاء'!E:E)</f>
        <v>0</v>
      </c>
      <c r="K82" s="92" t="str">
        <f t="shared" si="7"/>
        <v/>
      </c>
      <c r="L82" s="92" t="str">
        <f t="shared" si="8"/>
        <v/>
      </c>
      <c r="M82" s="92" t="str">
        <f t="shared" si="9"/>
        <v/>
      </c>
      <c r="N82" s="92" t="str">
        <f t="shared" si="10"/>
        <v/>
      </c>
      <c r="O82" s="107" t="e">
        <f>IF('المبيعات '!#REF!=1,'المبيعات '!C82," ")</f>
        <v>#REF!</v>
      </c>
      <c r="P82" s="107" t="e">
        <f>IF('المبيعات '!#REF!=1,'المبيعات '!#REF!," ")</f>
        <v>#REF!</v>
      </c>
      <c r="Q82" s="96"/>
      <c r="R82" s="94"/>
      <c r="S82" s="94"/>
      <c r="T82" s="94" t="e">
        <f t="shared" si="11"/>
        <v>#REF!</v>
      </c>
    </row>
    <row r="83" spans="1:20">
      <c r="A83" s="93"/>
      <c r="B83" s="93"/>
      <c r="C83" s="120"/>
      <c r="D83" s="120"/>
      <c r="E83" s="120"/>
      <c r="F83" s="120"/>
      <c r="G83" s="87">
        <f>SUMIF('المبيعات '!D:D,A83,'المبيعات '!O:O)</f>
        <v>0</v>
      </c>
      <c r="H83" s="87">
        <f>SUMIF('متحصلات العملاء'!C:C,A83,'متحصلات العملاء'!F:F)</f>
        <v>0</v>
      </c>
      <c r="I83" s="87">
        <f>SUMIF('المبيعات '!D:D,A83,'المبيعات '!N:N)</f>
        <v>0</v>
      </c>
      <c r="J83" s="87">
        <f>SUMIF('متحصلات العملاء'!C:C,A83,'متحصلات العملاء'!E:E)</f>
        <v>0</v>
      </c>
      <c r="K83" s="92" t="str">
        <f t="shared" si="7"/>
        <v/>
      </c>
      <c r="L83" s="92" t="str">
        <f t="shared" si="8"/>
        <v/>
      </c>
      <c r="M83" s="92" t="str">
        <f t="shared" si="9"/>
        <v/>
      </c>
      <c r="N83" s="92" t="str">
        <f t="shared" si="10"/>
        <v/>
      </c>
      <c r="O83" s="107" t="e">
        <f>IF('المبيعات '!#REF!=1,'المبيعات '!C83," ")</f>
        <v>#REF!</v>
      </c>
      <c r="P83" s="107" t="e">
        <f>IF('المبيعات '!#REF!=1,'المبيعات '!#REF!," ")</f>
        <v>#REF!</v>
      </c>
      <c r="Q83" s="96"/>
      <c r="R83" s="94"/>
      <c r="S83" s="94"/>
      <c r="T83" s="94" t="e">
        <f t="shared" si="11"/>
        <v>#REF!</v>
      </c>
    </row>
    <row r="84" spans="1:20">
      <c r="A84" s="93"/>
      <c r="B84" s="93"/>
      <c r="C84" s="120"/>
      <c r="D84" s="120"/>
      <c r="E84" s="120"/>
      <c r="F84" s="120"/>
      <c r="G84" s="87">
        <f>SUMIF('المبيعات '!D:D,A84,'المبيعات '!O:O)</f>
        <v>0</v>
      </c>
      <c r="H84" s="87">
        <f>SUMIF('متحصلات العملاء'!C:C,A84,'متحصلات العملاء'!F:F)</f>
        <v>0</v>
      </c>
      <c r="I84" s="87">
        <f>SUMIF('المبيعات '!D:D,A84,'المبيعات '!N:N)</f>
        <v>0</v>
      </c>
      <c r="J84" s="87">
        <f>SUMIF('متحصلات العملاء'!C:C,A84,'متحصلات العملاء'!E:E)</f>
        <v>0</v>
      </c>
      <c r="K84" s="92" t="str">
        <f t="shared" si="7"/>
        <v/>
      </c>
      <c r="L84" s="92" t="str">
        <f t="shared" si="8"/>
        <v/>
      </c>
      <c r="M84" s="92" t="str">
        <f t="shared" si="9"/>
        <v/>
      </c>
      <c r="N84" s="92" t="str">
        <f t="shared" si="10"/>
        <v/>
      </c>
      <c r="O84" s="107" t="e">
        <f>IF('المبيعات '!#REF!=1,'المبيعات '!C84," ")</f>
        <v>#REF!</v>
      </c>
      <c r="P84" s="107" t="e">
        <f>IF('المبيعات '!#REF!=1,'المبيعات '!#REF!," ")</f>
        <v>#REF!</v>
      </c>
      <c r="Q84" s="96"/>
      <c r="R84" s="94"/>
      <c r="S84" s="94"/>
      <c r="T84" s="94" t="e">
        <f t="shared" si="11"/>
        <v>#REF!</v>
      </c>
    </row>
    <row r="85" spans="1:20">
      <c r="A85" s="93"/>
      <c r="B85" s="93"/>
      <c r="C85" s="120"/>
      <c r="D85" s="120"/>
      <c r="E85" s="120"/>
      <c r="F85" s="120"/>
      <c r="G85" s="87">
        <f>SUMIF('المبيعات '!D:D,A85,'المبيعات '!O:O)</f>
        <v>0</v>
      </c>
      <c r="H85" s="87">
        <f>SUMIF('متحصلات العملاء'!C:C,A85,'متحصلات العملاء'!F:F)</f>
        <v>0</v>
      </c>
      <c r="I85" s="87">
        <f>SUMIF('المبيعات '!D:D,A85,'المبيعات '!N:N)</f>
        <v>0</v>
      </c>
      <c r="J85" s="87">
        <f>SUMIF('متحصلات العملاء'!C:C,A85,'متحصلات العملاء'!E:E)</f>
        <v>0</v>
      </c>
      <c r="K85" s="92" t="str">
        <f t="shared" si="7"/>
        <v/>
      </c>
      <c r="L85" s="92" t="str">
        <f t="shared" si="8"/>
        <v/>
      </c>
      <c r="M85" s="92" t="str">
        <f t="shared" si="9"/>
        <v/>
      </c>
      <c r="N85" s="92" t="str">
        <f t="shared" si="10"/>
        <v/>
      </c>
      <c r="O85" s="107" t="e">
        <f>IF('المبيعات '!#REF!=1,'المبيعات '!C85," ")</f>
        <v>#REF!</v>
      </c>
      <c r="P85" s="107" t="e">
        <f>IF('المبيعات '!#REF!=1,'المبيعات '!#REF!," ")</f>
        <v>#REF!</v>
      </c>
      <c r="Q85" s="96"/>
      <c r="R85" s="94"/>
      <c r="S85" s="94"/>
      <c r="T85" s="94" t="e">
        <f t="shared" si="11"/>
        <v>#REF!</v>
      </c>
    </row>
    <row r="86" spans="1:20">
      <c r="A86" s="93"/>
      <c r="B86" s="93"/>
      <c r="C86" s="120"/>
      <c r="D86" s="120"/>
      <c r="E86" s="120"/>
      <c r="F86" s="120"/>
      <c r="G86" s="87">
        <f>SUMIF('المبيعات '!D:D,A86,'المبيعات '!O:O)</f>
        <v>0</v>
      </c>
      <c r="H86" s="87">
        <f>SUMIF('متحصلات العملاء'!C:C,A86,'متحصلات العملاء'!F:F)</f>
        <v>0</v>
      </c>
      <c r="I86" s="87">
        <f>SUMIF('المبيعات '!D:D,A86,'المبيعات '!N:N)</f>
        <v>0</v>
      </c>
      <c r="J86" s="87">
        <f>SUMIF('متحصلات العملاء'!C:C,A86,'متحصلات العملاء'!E:E)</f>
        <v>0</v>
      </c>
      <c r="K86" s="92" t="str">
        <f t="shared" si="7"/>
        <v/>
      </c>
      <c r="L86" s="92" t="str">
        <f t="shared" si="8"/>
        <v/>
      </c>
      <c r="M86" s="92" t="str">
        <f t="shared" si="9"/>
        <v/>
      </c>
      <c r="N86" s="92" t="str">
        <f t="shared" si="10"/>
        <v/>
      </c>
      <c r="O86" s="107" t="e">
        <f>IF('المبيعات '!#REF!=1,'المبيعات '!C86," ")</f>
        <v>#REF!</v>
      </c>
      <c r="P86" s="107" t="e">
        <f>IF('المبيعات '!#REF!=1,'المبيعات '!#REF!," ")</f>
        <v>#REF!</v>
      </c>
      <c r="Q86" s="96"/>
      <c r="R86" s="94"/>
      <c r="S86" s="94"/>
      <c r="T86" s="94" t="e">
        <f t="shared" si="11"/>
        <v>#REF!</v>
      </c>
    </row>
    <row r="87" spans="1:20">
      <c r="A87" s="93"/>
      <c r="B87" s="93"/>
      <c r="C87" s="120"/>
      <c r="D87" s="120"/>
      <c r="E87" s="120"/>
      <c r="F87" s="120"/>
      <c r="G87" s="87">
        <f>SUMIF('المبيعات '!D:D,A87,'المبيعات '!O:O)</f>
        <v>0</v>
      </c>
      <c r="H87" s="87">
        <f>SUMIF('متحصلات العملاء'!C:C,A87,'متحصلات العملاء'!F:F)</f>
        <v>0</v>
      </c>
      <c r="I87" s="87">
        <f>SUMIF('المبيعات '!D:D,A87,'المبيعات '!N:N)</f>
        <v>0</v>
      </c>
      <c r="J87" s="87">
        <f>SUMIF('متحصلات العملاء'!C:C,A87,'متحصلات العملاء'!E:E)</f>
        <v>0</v>
      </c>
      <c r="K87" s="92" t="str">
        <f t="shared" si="7"/>
        <v/>
      </c>
      <c r="L87" s="92" t="str">
        <f t="shared" si="8"/>
        <v/>
      </c>
      <c r="M87" s="92" t="str">
        <f t="shared" si="9"/>
        <v/>
      </c>
      <c r="N87" s="92" t="str">
        <f t="shared" si="10"/>
        <v/>
      </c>
      <c r="O87" s="107" t="e">
        <f>IF('المبيعات '!#REF!=1,'المبيعات '!C87," ")</f>
        <v>#REF!</v>
      </c>
      <c r="P87" s="107" t="e">
        <f>IF('المبيعات '!#REF!=1,'المبيعات '!#REF!," ")</f>
        <v>#REF!</v>
      </c>
      <c r="Q87" s="96"/>
      <c r="R87" s="94"/>
      <c r="S87" s="94"/>
      <c r="T87" s="94" t="e">
        <f t="shared" si="11"/>
        <v>#REF!</v>
      </c>
    </row>
    <row r="88" spans="1:20">
      <c r="A88" s="93"/>
      <c r="B88" s="93"/>
      <c r="C88" s="120"/>
      <c r="D88" s="120"/>
      <c r="E88" s="120"/>
      <c r="F88" s="120"/>
      <c r="G88" s="87">
        <f>SUMIF('المبيعات '!D:D,A88,'المبيعات '!O:O)</f>
        <v>0</v>
      </c>
      <c r="H88" s="87">
        <f>SUMIF('متحصلات العملاء'!C:C,A88,'متحصلات العملاء'!F:F)</f>
        <v>0</v>
      </c>
      <c r="I88" s="87">
        <f>SUMIF('المبيعات '!D:D,A88,'المبيعات '!N:N)</f>
        <v>0</v>
      </c>
      <c r="J88" s="87">
        <f>SUMIF('متحصلات العملاء'!C:C,A88,'متحصلات العملاء'!E:E)</f>
        <v>0</v>
      </c>
      <c r="K88" s="92" t="str">
        <f t="shared" si="7"/>
        <v/>
      </c>
      <c r="L88" s="92" t="str">
        <f t="shared" si="8"/>
        <v/>
      </c>
      <c r="M88" s="92" t="str">
        <f t="shared" si="9"/>
        <v/>
      </c>
      <c r="N88" s="92" t="str">
        <f t="shared" si="10"/>
        <v/>
      </c>
      <c r="O88" s="107" t="e">
        <f>IF('المبيعات '!#REF!=1,'المبيعات '!C88," ")</f>
        <v>#REF!</v>
      </c>
      <c r="P88" s="107" t="e">
        <f>IF('المبيعات '!#REF!=1,'المبيعات '!#REF!," ")</f>
        <v>#REF!</v>
      </c>
      <c r="Q88" s="96"/>
      <c r="R88" s="94"/>
      <c r="S88" s="94"/>
      <c r="T88" s="94" t="e">
        <f t="shared" si="11"/>
        <v>#REF!</v>
      </c>
    </row>
    <row r="89" spans="1:20">
      <c r="A89" s="93"/>
      <c r="B89" s="93"/>
      <c r="C89" s="120"/>
      <c r="D89" s="120"/>
      <c r="E89" s="120"/>
      <c r="F89" s="120"/>
      <c r="G89" s="87">
        <f>SUMIF('المبيعات '!D:D,A89,'المبيعات '!O:O)</f>
        <v>0</v>
      </c>
      <c r="H89" s="87">
        <f>SUMIF('متحصلات العملاء'!C:C,A89,'متحصلات العملاء'!F:F)</f>
        <v>0</v>
      </c>
      <c r="I89" s="87">
        <f>SUMIF('المبيعات '!D:D,A89,'المبيعات '!N:N)</f>
        <v>0</v>
      </c>
      <c r="J89" s="87">
        <f>SUMIF('متحصلات العملاء'!C:C,A89,'متحصلات العملاء'!E:E)</f>
        <v>0</v>
      </c>
      <c r="K89" s="92" t="str">
        <f t="shared" si="7"/>
        <v/>
      </c>
      <c r="L89" s="92" t="str">
        <f t="shared" si="8"/>
        <v/>
      </c>
      <c r="M89" s="92" t="str">
        <f t="shared" si="9"/>
        <v/>
      </c>
      <c r="N89" s="92" t="str">
        <f t="shared" si="10"/>
        <v/>
      </c>
      <c r="O89" s="107" t="e">
        <f>IF('المبيعات '!#REF!=1,'المبيعات '!C89," ")</f>
        <v>#REF!</v>
      </c>
      <c r="P89" s="107" t="e">
        <f>IF('المبيعات '!#REF!=1,'المبيعات '!#REF!," ")</f>
        <v>#REF!</v>
      </c>
      <c r="Q89" s="96"/>
      <c r="R89" s="94"/>
      <c r="S89" s="94"/>
      <c r="T89" s="94" t="e">
        <f t="shared" si="11"/>
        <v>#REF!</v>
      </c>
    </row>
    <row r="90" spans="1:20">
      <c r="A90" s="93"/>
      <c r="B90" s="93"/>
      <c r="C90" s="120"/>
      <c r="D90" s="120"/>
      <c r="E90" s="120"/>
      <c r="F90" s="120"/>
      <c r="G90" s="87">
        <f>SUMIF('المبيعات '!D:D,A90,'المبيعات '!O:O)</f>
        <v>0</v>
      </c>
      <c r="H90" s="87">
        <f>SUMIF('متحصلات العملاء'!C:C,A90,'متحصلات العملاء'!F:F)</f>
        <v>0</v>
      </c>
      <c r="I90" s="87">
        <f>SUMIF('المبيعات '!D:D,A90,'المبيعات '!N:N)</f>
        <v>0</v>
      </c>
      <c r="J90" s="87">
        <f>SUMIF('متحصلات العملاء'!C:C,A90,'متحصلات العملاء'!E:E)</f>
        <v>0</v>
      </c>
      <c r="K90" s="92" t="str">
        <f t="shared" si="7"/>
        <v/>
      </c>
      <c r="L90" s="92" t="str">
        <f t="shared" si="8"/>
        <v/>
      </c>
      <c r="M90" s="92" t="str">
        <f t="shared" si="9"/>
        <v/>
      </c>
      <c r="N90" s="92" t="str">
        <f t="shared" si="10"/>
        <v/>
      </c>
      <c r="O90" s="107" t="e">
        <f>IF('المبيعات '!#REF!=1,'المبيعات '!C90," ")</f>
        <v>#REF!</v>
      </c>
      <c r="P90" s="107" t="e">
        <f>IF('المبيعات '!#REF!=1,'المبيعات '!#REF!," ")</f>
        <v>#REF!</v>
      </c>
      <c r="Q90" s="96"/>
      <c r="R90" s="94"/>
      <c r="S90" s="94"/>
      <c r="T90" s="94" t="e">
        <f t="shared" si="11"/>
        <v>#REF!</v>
      </c>
    </row>
    <row r="91" spans="1:20">
      <c r="A91" s="93"/>
      <c r="B91" s="93"/>
      <c r="C91" s="120"/>
      <c r="D91" s="120"/>
      <c r="E91" s="120"/>
      <c r="F91" s="120"/>
      <c r="G91" s="87">
        <f>SUMIF('المبيعات '!D:D,A91,'المبيعات '!O:O)</f>
        <v>0</v>
      </c>
      <c r="H91" s="87">
        <f>SUMIF('متحصلات العملاء'!C:C,A91,'متحصلات العملاء'!F:F)</f>
        <v>0</v>
      </c>
      <c r="I91" s="87">
        <f>SUMIF('المبيعات '!D:D,A91,'المبيعات '!N:N)</f>
        <v>0</v>
      </c>
      <c r="J91" s="87">
        <f>SUMIF('متحصلات العملاء'!C:C,A91,'متحصلات العملاء'!E:E)</f>
        <v>0</v>
      </c>
      <c r="K91" s="92" t="str">
        <f t="shared" si="7"/>
        <v/>
      </c>
      <c r="L91" s="92" t="str">
        <f t="shared" si="8"/>
        <v/>
      </c>
      <c r="M91" s="92" t="str">
        <f t="shared" si="9"/>
        <v/>
      </c>
      <c r="N91" s="92" t="str">
        <f t="shared" si="10"/>
        <v/>
      </c>
      <c r="O91" s="107" t="e">
        <f>IF('المبيعات '!#REF!=1,'المبيعات '!C91," ")</f>
        <v>#REF!</v>
      </c>
      <c r="P91" s="107" t="e">
        <f>IF('المبيعات '!#REF!=1,'المبيعات '!#REF!," ")</f>
        <v>#REF!</v>
      </c>
      <c r="Q91" s="96"/>
      <c r="R91" s="94"/>
      <c r="S91" s="94"/>
      <c r="T91" s="94" t="e">
        <f t="shared" si="11"/>
        <v>#REF!</v>
      </c>
    </row>
    <row r="92" spans="1:20">
      <c r="A92" s="93"/>
      <c r="B92" s="93"/>
      <c r="C92" s="120"/>
      <c r="D92" s="120"/>
      <c r="E92" s="120"/>
      <c r="F92" s="120"/>
      <c r="G92" s="87">
        <f>SUMIF('المبيعات '!D:D,A92,'المبيعات '!O:O)</f>
        <v>0</v>
      </c>
      <c r="H92" s="87">
        <f>SUMIF('متحصلات العملاء'!C:C,A92,'متحصلات العملاء'!F:F)</f>
        <v>0</v>
      </c>
      <c r="I92" s="87">
        <f>SUMIF('المبيعات '!D:D,A92,'المبيعات '!N:N)</f>
        <v>0</v>
      </c>
      <c r="J92" s="87">
        <f>SUMIF('متحصلات العملاء'!C:C,A92,'متحصلات العملاء'!E:E)</f>
        <v>0</v>
      </c>
      <c r="K92" s="92" t="str">
        <f t="shared" si="7"/>
        <v/>
      </c>
      <c r="L92" s="92" t="str">
        <f t="shared" si="8"/>
        <v/>
      </c>
      <c r="M92" s="92" t="str">
        <f t="shared" si="9"/>
        <v/>
      </c>
      <c r="N92" s="92" t="str">
        <f t="shared" si="10"/>
        <v/>
      </c>
      <c r="O92" s="107" t="e">
        <f>IF('المبيعات '!#REF!=1,'المبيعات '!C92," ")</f>
        <v>#REF!</v>
      </c>
      <c r="P92" s="107" t="e">
        <f>IF('المبيعات '!#REF!=1,'المبيعات '!#REF!," ")</f>
        <v>#REF!</v>
      </c>
      <c r="Q92" s="96"/>
      <c r="R92" s="94"/>
      <c r="S92" s="94"/>
      <c r="T92" s="94" t="e">
        <f t="shared" si="11"/>
        <v>#REF!</v>
      </c>
    </row>
    <row r="93" spans="1:20">
      <c r="A93" s="93"/>
      <c r="B93" s="93"/>
      <c r="C93" s="120"/>
      <c r="D93" s="120"/>
      <c r="E93" s="120"/>
      <c r="F93" s="120"/>
      <c r="G93" s="87">
        <f>SUMIF('المبيعات '!D:D,A93,'المبيعات '!O:O)</f>
        <v>0</v>
      </c>
      <c r="H93" s="87">
        <f>SUMIF('متحصلات العملاء'!C:C,A93,'متحصلات العملاء'!F:F)</f>
        <v>0</v>
      </c>
      <c r="I93" s="87">
        <f>SUMIF('المبيعات '!D:D,A93,'المبيعات '!N:N)</f>
        <v>0</v>
      </c>
      <c r="J93" s="87">
        <f>SUMIF('متحصلات العملاء'!C:C,A93,'متحصلات العملاء'!E:E)</f>
        <v>0</v>
      </c>
      <c r="K93" s="92" t="str">
        <f t="shared" si="7"/>
        <v/>
      </c>
      <c r="L93" s="92" t="str">
        <f t="shared" si="8"/>
        <v/>
      </c>
      <c r="M93" s="92" t="str">
        <f t="shared" si="9"/>
        <v/>
      </c>
      <c r="N93" s="92" t="str">
        <f t="shared" si="10"/>
        <v/>
      </c>
      <c r="O93" s="107" t="e">
        <f>IF('المبيعات '!#REF!=1,'المبيعات '!C93," ")</f>
        <v>#REF!</v>
      </c>
      <c r="P93" s="107" t="e">
        <f>IF('المبيعات '!#REF!=1,'المبيعات '!#REF!," ")</f>
        <v>#REF!</v>
      </c>
      <c r="Q93" s="96"/>
      <c r="R93" s="94"/>
      <c r="S93" s="94"/>
      <c r="T93" s="94" t="e">
        <f t="shared" si="11"/>
        <v>#REF!</v>
      </c>
    </row>
    <row r="94" spans="1:20">
      <c r="A94" s="93"/>
      <c r="B94" s="93"/>
      <c r="C94" s="120"/>
      <c r="D94" s="120"/>
      <c r="E94" s="120"/>
      <c r="F94" s="120"/>
      <c r="G94" s="87">
        <f>SUMIF('المبيعات '!D:D,A94,'المبيعات '!O:O)</f>
        <v>0</v>
      </c>
      <c r="H94" s="87">
        <f>SUMIF('متحصلات العملاء'!C:C,A94,'متحصلات العملاء'!F:F)</f>
        <v>0</v>
      </c>
      <c r="I94" s="87">
        <f>SUMIF('المبيعات '!D:D,A94,'المبيعات '!N:N)</f>
        <v>0</v>
      </c>
      <c r="J94" s="87">
        <f>SUMIF('متحصلات العملاء'!C:C,A94,'متحصلات العملاء'!E:E)</f>
        <v>0</v>
      </c>
      <c r="K94" s="92" t="str">
        <f t="shared" si="7"/>
        <v/>
      </c>
      <c r="L94" s="92" t="str">
        <f t="shared" si="8"/>
        <v/>
      </c>
      <c r="M94" s="92" t="str">
        <f t="shared" si="9"/>
        <v/>
      </c>
      <c r="N94" s="92" t="str">
        <f t="shared" si="10"/>
        <v/>
      </c>
      <c r="O94" s="107" t="e">
        <f>IF('المبيعات '!#REF!=1,'المبيعات '!C94," ")</f>
        <v>#REF!</v>
      </c>
      <c r="P94" s="107" t="e">
        <f>IF('المبيعات '!#REF!=1,'المبيعات '!#REF!," ")</f>
        <v>#REF!</v>
      </c>
      <c r="Q94" s="96"/>
      <c r="R94" s="94"/>
      <c r="S94" s="94"/>
      <c r="T94" s="94" t="e">
        <f t="shared" si="11"/>
        <v>#REF!</v>
      </c>
    </row>
    <row r="95" spans="1:20">
      <c r="A95" s="93"/>
      <c r="B95" s="93"/>
      <c r="C95" s="120"/>
      <c r="D95" s="120"/>
      <c r="E95" s="120"/>
      <c r="F95" s="120"/>
      <c r="G95" s="87">
        <f>SUMIF('المبيعات '!D:D,A95,'المبيعات '!O:O)</f>
        <v>0</v>
      </c>
      <c r="H95" s="87">
        <f>SUMIF('متحصلات العملاء'!C:C,A95,'متحصلات العملاء'!F:F)</f>
        <v>0</v>
      </c>
      <c r="I95" s="87">
        <f>SUMIF('المبيعات '!D:D,A95,'المبيعات '!N:N)</f>
        <v>0</v>
      </c>
      <c r="J95" s="87">
        <f>SUMIF('متحصلات العملاء'!C:C,A95,'متحصلات العملاء'!E:E)</f>
        <v>0</v>
      </c>
      <c r="K95" s="92" t="str">
        <f t="shared" si="7"/>
        <v/>
      </c>
      <c r="L95" s="92" t="str">
        <f t="shared" si="8"/>
        <v/>
      </c>
      <c r="M95" s="92" t="str">
        <f t="shared" si="9"/>
        <v/>
      </c>
      <c r="N95" s="92" t="str">
        <f t="shared" si="10"/>
        <v/>
      </c>
      <c r="O95" s="107" t="e">
        <f>IF('المبيعات '!#REF!=1,'المبيعات '!C95," ")</f>
        <v>#REF!</v>
      </c>
      <c r="P95" s="107" t="e">
        <f>IF('المبيعات '!#REF!=1,'المبيعات '!#REF!," ")</f>
        <v>#REF!</v>
      </c>
      <c r="Q95" s="96"/>
      <c r="R95" s="94"/>
      <c r="S95" s="94"/>
      <c r="T95" s="94" t="e">
        <f t="shared" si="11"/>
        <v>#REF!</v>
      </c>
    </row>
    <row r="96" spans="1:20">
      <c r="A96" s="93"/>
      <c r="B96" s="93"/>
      <c r="C96" s="120"/>
      <c r="D96" s="120"/>
      <c r="E96" s="120"/>
      <c r="F96" s="120"/>
      <c r="G96" s="87">
        <f>SUMIF('المبيعات '!D:D,A96,'المبيعات '!O:O)</f>
        <v>0</v>
      </c>
      <c r="H96" s="87">
        <f>SUMIF('متحصلات العملاء'!C:C,A96,'متحصلات العملاء'!F:F)</f>
        <v>0</v>
      </c>
      <c r="I96" s="87">
        <f>SUMIF('المبيعات '!D:D,A96,'المبيعات '!N:N)</f>
        <v>0</v>
      </c>
      <c r="J96" s="87">
        <f>SUMIF('متحصلات العملاء'!C:C,A96,'متحصلات العملاء'!E:E)</f>
        <v>0</v>
      </c>
      <c r="K96" s="92" t="str">
        <f t="shared" si="7"/>
        <v/>
      </c>
      <c r="L96" s="92" t="str">
        <f t="shared" si="8"/>
        <v/>
      </c>
      <c r="M96" s="92" t="str">
        <f t="shared" si="9"/>
        <v/>
      </c>
      <c r="N96" s="92" t="str">
        <f t="shared" si="10"/>
        <v/>
      </c>
      <c r="O96" s="107" t="e">
        <f>IF('المبيعات '!#REF!=1,'المبيعات '!C96," ")</f>
        <v>#REF!</v>
      </c>
      <c r="P96" s="107" t="e">
        <f>IF('المبيعات '!#REF!=1,'المبيعات '!#REF!," ")</f>
        <v>#REF!</v>
      </c>
      <c r="Q96" s="96"/>
      <c r="R96" s="94"/>
      <c r="S96" s="94"/>
      <c r="T96" s="94" t="e">
        <f t="shared" si="11"/>
        <v>#REF!</v>
      </c>
    </row>
    <row r="97" spans="1:20">
      <c r="A97" s="93"/>
      <c r="B97" s="93"/>
      <c r="C97" s="120"/>
      <c r="D97" s="120"/>
      <c r="E97" s="120"/>
      <c r="F97" s="120"/>
      <c r="G97" s="87">
        <f>SUMIF('المبيعات '!D:D,A97,'المبيعات '!O:O)</f>
        <v>0</v>
      </c>
      <c r="H97" s="87">
        <f>SUMIF('متحصلات العملاء'!C:C,A97,'متحصلات العملاء'!F:F)</f>
        <v>0</v>
      </c>
      <c r="I97" s="87">
        <f>SUMIF('المبيعات '!D:D,A97,'المبيعات '!N:N)</f>
        <v>0</v>
      </c>
      <c r="J97" s="87">
        <f>SUMIF('متحصلات العملاء'!C:C,A97,'متحصلات العملاء'!E:E)</f>
        <v>0</v>
      </c>
      <c r="K97" s="92" t="str">
        <f t="shared" si="7"/>
        <v/>
      </c>
      <c r="L97" s="92" t="str">
        <f t="shared" si="8"/>
        <v/>
      </c>
      <c r="M97" s="92" t="str">
        <f t="shared" si="9"/>
        <v/>
      </c>
      <c r="N97" s="92" t="str">
        <f t="shared" si="10"/>
        <v/>
      </c>
      <c r="O97" s="107" t="e">
        <f>IF('المبيعات '!#REF!=1,'المبيعات '!C97," ")</f>
        <v>#REF!</v>
      </c>
      <c r="P97" s="107" t="e">
        <f>IF('المبيعات '!#REF!=1,'المبيعات '!#REF!," ")</f>
        <v>#REF!</v>
      </c>
      <c r="Q97" s="96"/>
      <c r="R97" s="94"/>
      <c r="S97" s="94"/>
      <c r="T97" s="94" t="e">
        <f t="shared" si="11"/>
        <v>#REF!</v>
      </c>
    </row>
    <row r="98" spans="1:20">
      <c r="A98" s="93"/>
      <c r="B98" s="93"/>
      <c r="C98" s="120"/>
      <c r="D98" s="120"/>
      <c r="E98" s="120"/>
      <c r="F98" s="120"/>
      <c r="G98" s="87">
        <f>SUMIF('المبيعات '!D:D,A98,'المبيعات '!O:O)</f>
        <v>0</v>
      </c>
      <c r="H98" s="87">
        <f>SUMIF('متحصلات العملاء'!C:C,A98,'متحصلات العملاء'!F:F)</f>
        <v>0</v>
      </c>
      <c r="I98" s="87">
        <f>SUMIF('المبيعات '!D:D,A98,'المبيعات '!N:N)</f>
        <v>0</v>
      </c>
      <c r="J98" s="87">
        <f>SUMIF('متحصلات العملاء'!C:C,A98,'متحصلات العملاء'!E:E)</f>
        <v>0</v>
      </c>
      <c r="K98" s="92" t="str">
        <f t="shared" si="7"/>
        <v/>
      </c>
      <c r="L98" s="92" t="str">
        <f t="shared" si="8"/>
        <v/>
      </c>
      <c r="M98" s="92" t="str">
        <f t="shared" si="9"/>
        <v/>
      </c>
      <c r="N98" s="92" t="str">
        <f t="shared" si="10"/>
        <v/>
      </c>
      <c r="O98" s="107" t="e">
        <f>IF('المبيعات '!#REF!=1,'المبيعات '!C98," ")</f>
        <v>#REF!</v>
      </c>
      <c r="P98" s="107" t="e">
        <f>IF('المبيعات '!#REF!=1,'المبيعات '!#REF!," ")</f>
        <v>#REF!</v>
      </c>
      <c r="Q98" s="96"/>
      <c r="R98" s="94"/>
      <c r="S98" s="94"/>
      <c r="T98" s="94" t="e">
        <f t="shared" si="11"/>
        <v>#REF!</v>
      </c>
    </row>
    <row r="99" spans="1:20">
      <c r="A99" s="93"/>
      <c r="B99" s="93"/>
      <c r="C99" s="120"/>
      <c r="D99" s="120"/>
      <c r="E99" s="120"/>
      <c r="F99" s="120"/>
      <c r="G99" s="87">
        <f>SUMIF('المبيعات '!D:D,A99,'المبيعات '!O:O)</f>
        <v>0</v>
      </c>
      <c r="H99" s="87">
        <f>SUMIF('متحصلات العملاء'!C:C,A99,'متحصلات العملاء'!F:F)</f>
        <v>0</v>
      </c>
      <c r="I99" s="87">
        <f>SUMIF('المبيعات '!D:D,A99,'المبيعات '!N:N)</f>
        <v>0</v>
      </c>
      <c r="J99" s="87">
        <f>SUMIF('متحصلات العملاء'!C:C,A99,'متحصلات العملاء'!E:E)</f>
        <v>0</v>
      </c>
      <c r="K99" s="92" t="str">
        <f t="shared" si="7"/>
        <v/>
      </c>
      <c r="L99" s="92" t="str">
        <f t="shared" si="8"/>
        <v/>
      </c>
      <c r="M99" s="92" t="str">
        <f t="shared" si="9"/>
        <v/>
      </c>
      <c r="N99" s="92" t="str">
        <f t="shared" si="10"/>
        <v/>
      </c>
      <c r="O99" s="107" t="e">
        <f>IF('المبيعات '!#REF!=1,'المبيعات '!C99," ")</f>
        <v>#REF!</v>
      </c>
      <c r="P99" s="107" t="e">
        <f>IF('المبيعات '!#REF!=1,'المبيعات '!#REF!," ")</f>
        <v>#REF!</v>
      </c>
      <c r="Q99" s="96"/>
      <c r="R99" s="94"/>
      <c r="S99" s="94"/>
      <c r="T99" s="94" t="e">
        <f t="shared" si="11"/>
        <v>#REF!</v>
      </c>
    </row>
    <row r="100" spans="1:20">
      <c r="A100" s="93"/>
      <c r="B100" s="93"/>
      <c r="C100" s="120"/>
      <c r="D100" s="120"/>
      <c r="E100" s="120"/>
      <c r="F100" s="120"/>
      <c r="G100" s="87">
        <f>SUMIF('المبيعات '!D:D,A100,'المبيعات '!O:O)</f>
        <v>0</v>
      </c>
      <c r="H100" s="87">
        <f>SUMIF('متحصلات العملاء'!C:C,A100,'متحصلات العملاء'!F:F)</f>
        <v>0</v>
      </c>
      <c r="I100" s="87">
        <f>SUMIF('المبيعات '!D:D,A100,'المبيعات '!N:N)</f>
        <v>0</v>
      </c>
      <c r="J100" s="87">
        <f>SUMIF('متحصلات العملاء'!C:C,A100,'متحصلات العملاء'!E:E)</f>
        <v>0</v>
      </c>
      <c r="K100" s="92" t="str">
        <f t="shared" si="7"/>
        <v/>
      </c>
      <c r="L100" s="92" t="str">
        <f t="shared" si="8"/>
        <v/>
      </c>
      <c r="M100" s="92" t="str">
        <f t="shared" si="9"/>
        <v/>
      </c>
      <c r="N100" s="92" t="str">
        <f t="shared" si="10"/>
        <v/>
      </c>
      <c r="O100" s="107" t="e">
        <f>IF('المبيعات '!#REF!=1,'المبيعات '!C100," ")</f>
        <v>#REF!</v>
      </c>
      <c r="P100" s="107" t="e">
        <f>IF('المبيعات '!#REF!=1,'المبيعات '!#REF!," ")</f>
        <v>#REF!</v>
      </c>
      <c r="Q100" s="96"/>
      <c r="R100" s="94"/>
      <c r="S100" s="94"/>
      <c r="T100" s="94" t="e">
        <f t="shared" si="11"/>
        <v>#REF!</v>
      </c>
    </row>
    <row r="101" spans="1:20">
      <c r="A101" s="93"/>
      <c r="B101" s="93"/>
      <c r="C101" s="120"/>
      <c r="D101" s="120"/>
      <c r="E101" s="120"/>
      <c r="F101" s="120"/>
      <c r="G101" s="87">
        <f>SUMIF('المبيعات '!D:D,A101,'المبيعات '!O:O)</f>
        <v>0</v>
      </c>
      <c r="H101" s="87">
        <f>SUMIF('متحصلات العملاء'!C:C,A101,'متحصلات العملاء'!F:F)</f>
        <v>0</v>
      </c>
      <c r="I101" s="87">
        <f>SUMIF('المبيعات '!D:D,A101,'المبيعات '!N:N)</f>
        <v>0</v>
      </c>
      <c r="J101" s="87">
        <f>SUMIF('متحصلات العملاء'!C:C,A101,'متحصلات العملاء'!E:E)</f>
        <v>0</v>
      </c>
      <c r="K101" s="92" t="str">
        <f t="shared" si="7"/>
        <v/>
      </c>
      <c r="L101" s="92" t="str">
        <f t="shared" si="8"/>
        <v/>
      </c>
      <c r="M101" s="92" t="str">
        <f t="shared" si="9"/>
        <v/>
      </c>
      <c r="N101" s="92" t="str">
        <f t="shared" si="10"/>
        <v/>
      </c>
      <c r="O101" s="107" t="e">
        <f>IF('المبيعات '!#REF!=1,'المبيعات '!C101," ")</f>
        <v>#REF!</v>
      </c>
      <c r="P101" s="107" t="e">
        <f>IF('المبيعات '!#REF!=1,'المبيعات '!#REF!," ")</f>
        <v>#REF!</v>
      </c>
      <c r="Q101" s="96"/>
      <c r="R101" s="94"/>
      <c r="S101" s="94"/>
      <c r="T101" s="94" t="e">
        <f t="shared" si="11"/>
        <v>#REF!</v>
      </c>
    </row>
    <row r="102" spans="1:20">
      <c r="A102" s="93"/>
      <c r="B102" s="93"/>
      <c r="C102" s="120"/>
      <c r="D102" s="120"/>
      <c r="E102" s="120"/>
      <c r="F102" s="120"/>
      <c r="G102" s="87">
        <f>SUMIF('المبيعات '!D:D,A102,'المبيعات '!O:O)</f>
        <v>0</v>
      </c>
      <c r="H102" s="87">
        <f>SUMIF('متحصلات العملاء'!C:C,A102,'متحصلات العملاء'!F:F)</f>
        <v>0</v>
      </c>
      <c r="I102" s="87">
        <f>SUMIF('المبيعات '!D:D,A102,'المبيعات '!N:N)</f>
        <v>0</v>
      </c>
      <c r="J102" s="87">
        <f>SUMIF('متحصلات العملاء'!C:C,A102,'متحصلات العملاء'!E:E)</f>
        <v>0</v>
      </c>
      <c r="K102" s="92" t="str">
        <f t="shared" si="7"/>
        <v/>
      </c>
      <c r="L102" s="92" t="str">
        <f t="shared" si="8"/>
        <v/>
      </c>
      <c r="M102" s="92" t="str">
        <f t="shared" si="9"/>
        <v/>
      </c>
      <c r="N102" s="92" t="str">
        <f t="shared" si="10"/>
        <v/>
      </c>
      <c r="O102" s="107" t="e">
        <f>IF('المبيعات '!#REF!=1,'المبيعات '!C102," ")</f>
        <v>#REF!</v>
      </c>
      <c r="P102" s="107" t="e">
        <f>IF('المبيعات '!#REF!=1,'المبيعات '!#REF!," ")</f>
        <v>#REF!</v>
      </c>
      <c r="Q102" s="96"/>
      <c r="R102" s="94"/>
      <c r="S102" s="94"/>
      <c r="T102" s="94" t="e">
        <f t="shared" si="11"/>
        <v>#REF!</v>
      </c>
    </row>
    <row r="103" spans="1:20">
      <c r="A103" s="93"/>
      <c r="B103" s="93"/>
      <c r="C103" s="120"/>
      <c r="D103" s="120"/>
      <c r="E103" s="120"/>
      <c r="F103" s="120"/>
      <c r="G103" s="87">
        <f>SUMIF('المبيعات '!D:D,A103,'المبيعات '!O:O)</f>
        <v>0</v>
      </c>
      <c r="H103" s="87">
        <f>SUMIF('متحصلات العملاء'!C:C,A103,'متحصلات العملاء'!F:F)</f>
        <v>0</v>
      </c>
      <c r="I103" s="87">
        <f>SUMIF('المبيعات '!D:D,A103,'المبيعات '!N:N)</f>
        <v>0</v>
      </c>
      <c r="J103" s="87">
        <f>SUMIF('متحصلات العملاء'!C:C,A103,'متحصلات العملاء'!E:E)</f>
        <v>0</v>
      </c>
      <c r="K103" s="92" t="str">
        <f t="shared" si="7"/>
        <v/>
      </c>
      <c r="L103" s="92" t="str">
        <f t="shared" si="8"/>
        <v/>
      </c>
      <c r="M103" s="92" t="str">
        <f t="shared" si="9"/>
        <v/>
      </c>
      <c r="N103" s="92" t="str">
        <f t="shared" si="10"/>
        <v/>
      </c>
      <c r="O103" s="107" t="e">
        <f>IF('المبيعات '!#REF!=1,'المبيعات '!C103," ")</f>
        <v>#REF!</v>
      </c>
      <c r="P103" s="107" t="e">
        <f>IF('المبيعات '!#REF!=1,'المبيعات '!#REF!," ")</f>
        <v>#REF!</v>
      </c>
      <c r="Q103" s="96"/>
      <c r="R103" s="94"/>
      <c r="S103" s="94"/>
      <c r="T103" s="94" t="e">
        <f t="shared" si="11"/>
        <v>#REF!</v>
      </c>
    </row>
    <row r="104" spans="1:20">
      <c r="A104" s="93"/>
      <c r="B104" s="93"/>
      <c r="C104" s="120"/>
      <c r="D104" s="120"/>
      <c r="E104" s="120"/>
      <c r="F104" s="120"/>
      <c r="G104" s="87">
        <f>SUMIF('المبيعات '!D:D,A104,'المبيعات '!O:O)</f>
        <v>0</v>
      </c>
      <c r="H104" s="87">
        <f>SUMIF('متحصلات العملاء'!C:C,A104,'متحصلات العملاء'!F:F)</f>
        <v>0</v>
      </c>
      <c r="I104" s="87">
        <f>SUMIF('المبيعات '!D:D,A104,'المبيعات '!N:N)</f>
        <v>0</v>
      </c>
      <c r="J104" s="87">
        <f>SUMIF('متحصلات العملاء'!C:C,A104,'متحصلات العملاء'!E:E)</f>
        <v>0</v>
      </c>
      <c r="K104" s="92" t="str">
        <f t="shared" si="7"/>
        <v/>
      </c>
      <c r="L104" s="92" t="str">
        <f t="shared" si="8"/>
        <v/>
      </c>
      <c r="M104" s="92" t="str">
        <f t="shared" si="9"/>
        <v/>
      </c>
      <c r="N104" s="92" t="str">
        <f t="shared" si="10"/>
        <v/>
      </c>
      <c r="O104" s="107" t="e">
        <f>IF('المبيعات '!#REF!=1,'المبيعات '!C104," ")</f>
        <v>#REF!</v>
      </c>
      <c r="P104" s="107" t="e">
        <f>IF('المبيعات '!#REF!=1,'المبيعات '!#REF!," ")</f>
        <v>#REF!</v>
      </c>
      <c r="Q104" s="96"/>
      <c r="R104" s="94"/>
      <c r="S104" s="94"/>
      <c r="T104" s="94" t="e">
        <f t="shared" si="11"/>
        <v>#REF!</v>
      </c>
    </row>
    <row r="105" spans="1:20">
      <c r="A105" s="93"/>
      <c r="B105" s="93"/>
      <c r="C105" s="120"/>
      <c r="D105" s="120"/>
      <c r="E105" s="120"/>
      <c r="F105" s="120"/>
      <c r="G105" s="87">
        <f>SUMIF('المبيعات '!D:D,A105,'المبيعات '!O:O)</f>
        <v>0</v>
      </c>
      <c r="H105" s="87">
        <f>SUMIF('متحصلات العملاء'!C:C,A105,'متحصلات العملاء'!F:F)</f>
        <v>0</v>
      </c>
      <c r="I105" s="87">
        <f>SUMIF('المبيعات '!D:D,A105,'المبيعات '!N:N)</f>
        <v>0</v>
      </c>
      <c r="J105" s="87">
        <f>SUMIF('متحصلات العملاء'!C:C,A105,'متحصلات العملاء'!E:E)</f>
        <v>0</v>
      </c>
      <c r="K105" s="92" t="str">
        <f t="shared" si="7"/>
        <v/>
      </c>
      <c r="L105" s="92" t="str">
        <f t="shared" si="8"/>
        <v/>
      </c>
      <c r="M105" s="92" t="str">
        <f t="shared" si="9"/>
        <v/>
      </c>
      <c r="N105" s="92" t="str">
        <f t="shared" si="10"/>
        <v/>
      </c>
      <c r="O105" s="107" t="e">
        <f>IF('المبيعات '!#REF!=1,'المبيعات '!C105," ")</f>
        <v>#REF!</v>
      </c>
      <c r="P105" s="107" t="e">
        <f>IF('المبيعات '!#REF!=1,'المبيعات '!#REF!," ")</f>
        <v>#REF!</v>
      </c>
      <c r="Q105" s="96"/>
      <c r="R105" s="94"/>
      <c r="S105" s="94"/>
      <c r="T105" s="94" t="e">
        <f t="shared" si="11"/>
        <v>#REF!</v>
      </c>
    </row>
    <row r="106" spans="1:20">
      <c r="A106" s="93"/>
      <c r="B106" s="93"/>
      <c r="C106" s="120"/>
      <c r="D106" s="120"/>
      <c r="E106" s="120"/>
      <c r="F106" s="120"/>
      <c r="G106" s="87">
        <f>SUMIF('المبيعات '!D:D,A106,'المبيعات '!O:O)</f>
        <v>0</v>
      </c>
      <c r="H106" s="87">
        <f>SUMIF('متحصلات العملاء'!C:C,A106,'متحصلات العملاء'!F:F)</f>
        <v>0</v>
      </c>
      <c r="I106" s="87">
        <f>SUMIF('المبيعات '!D:D,A106,'المبيعات '!N:N)</f>
        <v>0</v>
      </c>
      <c r="J106" s="87">
        <f>SUMIF('متحصلات العملاء'!C:C,A106,'متحصلات العملاء'!E:E)</f>
        <v>0</v>
      </c>
      <c r="K106" s="92" t="str">
        <f t="shared" si="7"/>
        <v/>
      </c>
      <c r="L106" s="92" t="str">
        <f t="shared" si="8"/>
        <v/>
      </c>
      <c r="M106" s="92" t="str">
        <f t="shared" si="9"/>
        <v/>
      </c>
      <c r="N106" s="92" t="str">
        <f t="shared" si="10"/>
        <v/>
      </c>
      <c r="O106" s="107" t="e">
        <f>IF('المبيعات '!#REF!=1,'المبيعات '!C106," ")</f>
        <v>#REF!</v>
      </c>
      <c r="P106" s="107" t="e">
        <f>IF('المبيعات '!#REF!=1,'المبيعات '!#REF!," ")</f>
        <v>#REF!</v>
      </c>
      <c r="Q106" s="96"/>
      <c r="R106" s="94"/>
      <c r="S106" s="94"/>
      <c r="T106" s="94" t="e">
        <f t="shared" si="11"/>
        <v>#REF!</v>
      </c>
    </row>
    <row r="107" spans="1:20">
      <c r="A107" s="93"/>
      <c r="B107" s="93"/>
      <c r="C107" s="120"/>
      <c r="D107" s="120"/>
      <c r="E107" s="120"/>
      <c r="F107" s="120"/>
      <c r="G107" s="87">
        <f>SUMIF('المبيعات '!D:D,A107,'المبيعات '!O:O)</f>
        <v>0</v>
      </c>
      <c r="H107" s="87">
        <f>SUMIF('متحصلات العملاء'!C:C,A107,'متحصلات العملاء'!F:F)</f>
        <v>0</v>
      </c>
      <c r="I107" s="87">
        <f>SUMIF('المبيعات '!D:D,A107,'المبيعات '!N:N)</f>
        <v>0</v>
      </c>
      <c r="J107" s="87">
        <f>SUMIF('متحصلات العملاء'!C:C,A107,'متحصلات العملاء'!E:E)</f>
        <v>0</v>
      </c>
      <c r="K107" s="92" t="str">
        <f t="shared" si="7"/>
        <v/>
      </c>
      <c r="L107" s="92" t="str">
        <f t="shared" si="8"/>
        <v/>
      </c>
      <c r="M107" s="92" t="str">
        <f t="shared" si="9"/>
        <v/>
      </c>
      <c r="N107" s="92" t="str">
        <f t="shared" si="10"/>
        <v/>
      </c>
      <c r="O107" s="107" t="e">
        <f>IF('المبيعات '!#REF!=1,'المبيعات '!C107," ")</f>
        <v>#REF!</v>
      </c>
      <c r="P107" s="107" t="e">
        <f>IF('المبيعات '!#REF!=1,'المبيعات '!#REF!," ")</f>
        <v>#REF!</v>
      </c>
      <c r="Q107" s="96"/>
      <c r="R107" s="94"/>
      <c r="S107" s="94"/>
      <c r="T107" s="94" t="e">
        <f t="shared" si="11"/>
        <v>#REF!</v>
      </c>
    </row>
    <row r="108" spans="1:20">
      <c r="A108" s="93"/>
      <c r="B108" s="93"/>
      <c r="C108" s="120"/>
      <c r="D108" s="120"/>
      <c r="E108" s="120"/>
      <c r="F108" s="120"/>
      <c r="G108" s="87">
        <f>SUMIF('المبيعات '!D:D,A108,'المبيعات '!O:O)</f>
        <v>0</v>
      </c>
      <c r="H108" s="87">
        <f>SUMIF('متحصلات العملاء'!C:C,A108,'متحصلات العملاء'!F:F)</f>
        <v>0</v>
      </c>
      <c r="I108" s="87">
        <f>SUMIF('المبيعات '!D:D,A108,'المبيعات '!N:N)</f>
        <v>0</v>
      </c>
      <c r="J108" s="87">
        <f>SUMIF('متحصلات العملاء'!C:C,A108,'متحصلات العملاء'!E:E)</f>
        <v>0</v>
      </c>
      <c r="K108" s="92" t="str">
        <f t="shared" si="7"/>
        <v/>
      </c>
      <c r="L108" s="92" t="str">
        <f t="shared" si="8"/>
        <v/>
      </c>
      <c r="M108" s="92" t="str">
        <f t="shared" si="9"/>
        <v/>
      </c>
      <c r="N108" s="92" t="str">
        <f t="shared" si="10"/>
        <v/>
      </c>
      <c r="O108" s="107" t="e">
        <f>IF('المبيعات '!#REF!=1,'المبيعات '!C108," ")</f>
        <v>#REF!</v>
      </c>
      <c r="P108" s="107" t="e">
        <f>IF('المبيعات '!#REF!=1,'المبيعات '!#REF!," ")</f>
        <v>#REF!</v>
      </c>
      <c r="Q108" s="96"/>
      <c r="R108" s="94"/>
      <c r="S108" s="94"/>
      <c r="T108" s="94" t="e">
        <f t="shared" si="11"/>
        <v>#REF!</v>
      </c>
    </row>
    <row r="109" spans="1:20">
      <c r="A109" s="93"/>
      <c r="B109" s="93"/>
      <c r="C109" s="120"/>
      <c r="D109" s="120"/>
      <c r="E109" s="120"/>
      <c r="F109" s="120"/>
      <c r="G109" s="87">
        <f>SUMIF('المبيعات '!D:D,A109,'المبيعات '!O:O)</f>
        <v>0</v>
      </c>
      <c r="H109" s="87">
        <f>SUMIF('متحصلات العملاء'!C:C,A109,'متحصلات العملاء'!F:F)</f>
        <v>0</v>
      </c>
      <c r="I109" s="87">
        <f>SUMIF('المبيعات '!D:D,A109,'المبيعات '!N:N)</f>
        <v>0</v>
      </c>
      <c r="J109" s="87">
        <f>SUMIF('متحصلات العملاء'!C:C,A109,'متحصلات العملاء'!E:E)</f>
        <v>0</v>
      </c>
      <c r="K109" s="92" t="str">
        <f t="shared" si="7"/>
        <v/>
      </c>
      <c r="L109" s="92" t="str">
        <f t="shared" si="8"/>
        <v/>
      </c>
      <c r="M109" s="92" t="str">
        <f t="shared" si="9"/>
        <v/>
      </c>
      <c r="N109" s="92" t="str">
        <f t="shared" si="10"/>
        <v/>
      </c>
      <c r="O109" s="107" t="e">
        <f>IF('المبيعات '!#REF!=1,'المبيعات '!C109," ")</f>
        <v>#REF!</v>
      </c>
      <c r="P109" s="107" t="e">
        <f>IF('المبيعات '!#REF!=1,'المبيعات '!#REF!," ")</f>
        <v>#REF!</v>
      </c>
      <c r="Q109" s="96"/>
      <c r="R109" s="94"/>
      <c r="S109" s="94"/>
      <c r="T109" s="94" t="e">
        <f t="shared" si="11"/>
        <v>#REF!</v>
      </c>
    </row>
    <row r="110" spans="1:20">
      <c r="A110" s="93"/>
      <c r="B110" s="93"/>
      <c r="C110" s="120"/>
      <c r="D110" s="120"/>
      <c r="E110" s="120"/>
      <c r="F110" s="120"/>
      <c r="G110" s="87">
        <f>SUMIF('المبيعات '!D:D,A110,'المبيعات '!O:O)</f>
        <v>0</v>
      </c>
      <c r="H110" s="87">
        <f>SUMIF('متحصلات العملاء'!C:C,A110,'متحصلات العملاء'!F:F)</f>
        <v>0</v>
      </c>
      <c r="I110" s="87">
        <f>SUMIF('المبيعات '!D:D,A110,'المبيعات '!N:N)</f>
        <v>0</v>
      </c>
      <c r="J110" s="87">
        <f>SUMIF('متحصلات العملاء'!C:C,A110,'متحصلات العملاء'!E:E)</f>
        <v>0</v>
      </c>
      <c r="K110" s="92" t="str">
        <f t="shared" si="7"/>
        <v/>
      </c>
      <c r="L110" s="92" t="str">
        <f t="shared" si="8"/>
        <v/>
      </c>
      <c r="M110" s="92" t="str">
        <f t="shared" si="9"/>
        <v/>
      </c>
      <c r="N110" s="92" t="str">
        <f t="shared" si="10"/>
        <v/>
      </c>
      <c r="O110" s="107" t="e">
        <f>IF('المبيعات '!#REF!=1,'المبيعات '!C110," ")</f>
        <v>#REF!</v>
      </c>
      <c r="P110" s="107" t="e">
        <f>IF('المبيعات '!#REF!=1,'المبيعات '!#REF!," ")</f>
        <v>#REF!</v>
      </c>
      <c r="Q110" s="96"/>
      <c r="R110" s="94"/>
      <c r="S110" s="94"/>
      <c r="T110" s="94" t="e">
        <f t="shared" si="11"/>
        <v>#REF!</v>
      </c>
    </row>
    <row r="111" spans="1:20">
      <c r="A111" s="93"/>
      <c r="B111" s="93"/>
      <c r="C111" s="120"/>
      <c r="D111" s="120"/>
      <c r="E111" s="120"/>
      <c r="F111" s="120"/>
      <c r="G111" s="87">
        <f>SUMIF('المبيعات '!D:D,A111,'المبيعات '!O:O)</f>
        <v>0</v>
      </c>
      <c r="H111" s="87">
        <f>SUMIF('متحصلات العملاء'!C:C,A111,'متحصلات العملاء'!F:F)</f>
        <v>0</v>
      </c>
      <c r="I111" s="87">
        <f>SUMIF('المبيعات '!D:D,A111,'المبيعات '!N:N)</f>
        <v>0</v>
      </c>
      <c r="J111" s="87">
        <f>SUMIF('متحصلات العملاء'!C:C,A111,'متحصلات العملاء'!E:E)</f>
        <v>0</v>
      </c>
      <c r="K111" s="92" t="str">
        <f t="shared" si="7"/>
        <v/>
      </c>
      <c r="L111" s="92" t="str">
        <f t="shared" si="8"/>
        <v/>
      </c>
      <c r="M111" s="92" t="str">
        <f t="shared" si="9"/>
        <v/>
      </c>
      <c r="N111" s="92" t="str">
        <f t="shared" si="10"/>
        <v/>
      </c>
      <c r="O111" s="107" t="e">
        <f>IF('المبيعات '!#REF!=1,'المبيعات '!C111," ")</f>
        <v>#REF!</v>
      </c>
      <c r="P111" s="107" t="e">
        <f>IF('المبيعات '!#REF!=1,'المبيعات '!#REF!," ")</f>
        <v>#REF!</v>
      </c>
      <c r="Q111" s="96"/>
      <c r="R111" s="94"/>
      <c r="S111" s="94"/>
      <c r="T111" s="94" t="e">
        <f t="shared" si="11"/>
        <v>#REF!</v>
      </c>
    </row>
    <row r="112" spans="1:20">
      <c r="A112" s="93"/>
      <c r="B112" s="93"/>
      <c r="C112" s="120"/>
      <c r="D112" s="120"/>
      <c r="E112" s="120"/>
      <c r="F112" s="120"/>
      <c r="G112" s="87">
        <f>SUMIF('المبيعات '!D:D,A112,'المبيعات '!O:O)</f>
        <v>0</v>
      </c>
      <c r="H112" s="87">
        <f>SUMIF('متحصلات العملاء'!C:C,A112,'متحصلات العملاء'!F:F)</f>
        <v>0</v>
      </c>
      <c r="I112" s="87">
        <f>SUMIF('المبيعات '!D:D,A112,'المبيعات '!N:N)</f>
        <v>0</v>
      </c>
      <c r="J112" s="87">
        <f>SUMIF('متحصلات العملاء'!C:C,A112,'متحصلات العملاء'!E:E)</f>
        <v>0</v>
      </c>
      <c r="K112" s="92" t="str">
        <f t="shared" si="7"/>
        <v/>
      </c>
      <c r="L112" s="92" t="str">
        <f t="shared" si="8"/>
        <v/>
      </c>
      <c r="M112" s="92" t="str">
        <f t="shared" si="9"/>
        <v/>
      </c>
      <c r="N112" s="92" t="str">
        <f t="shared" si="10"/>
        <v/>
      </c>
      <c r="O112" s="107" t="e">
        <f>IF('المبيعات '!#REF!=1,'المبيعات '!C112," ")</f>
        <v>#REF!</v>
      </c>
      <c r="P112" s="107" t="e">
        <f>IF('المبيعات '!#REF!=1,'المبيعات '!#REF!," ")</f>
        <v>#REF!</v>
      </c>
      <c r="Q112" s="96"/>
      <c r="R112" s="94"/>
      <c r="S112" s="94"/>
      <c r="T112" s="94" t="e">
        <f t="shared" si="11"/>
        <v>#REF!</v>
      </c>
    </row>
    <row r="113" spans="1:20">
      <c r="A113" s="93"/>
      <c r="B113" s="93"/>
      <c r="C113" s="120"/>
      <c r="D113" s="120"/>
      <c r="E113" s="120"/>
      <c r="F113" s="120"/>
      <c r="G113" s="87">
        <f>SUMIF('المبيعات '!D:D,A113,'المبيعات '!O:O)</f>
        <v>0</v>
      </c>
      <c r="H113" s="87">
        <f>SUMIF('متحصلات العملاء'!C:C,A113,'متحصلات العملاء'!F:F)</f>
        <v>0</v>
      </c>
      <c r="I113" s="87">
        <f>SUMIF('المبيعات '!D:D,A113,'المبيعات '!N:N)</f>
        <v>0</v>
      </c>
      <c r="J113" s="87">
        <f>SUMIF('متحصلات العملاء'!C:C,A113,'متحصلات العملاء'!E:E)</f>
        <v>0</v>
      </c>
      <c r="K113" s="92" t="str">
        <f t="shared" si="7"/>
        <v/>
      </c>
      <c r="L113" s="92" t="str">
        <f t="shared" si="8"/>
        <v/>
      </c>
      <c r="M113" s="92" t="str">
        <f t="shared" si="9"/>
        <v/>
      </c>
      <c r="N113" s="92" t="str">
        <f t="shared" si="10"/>
        <v/>
      </c>
      <c r="O113" s="107" t="e">
        <f>IF('المبيعات '!#REF!=1,'المبيعات '!C113," ")</f>
        <v>#REF!</v>
      </c>
      <c r="P113" s="107" t="e">
        <f>IF('المبيعات '!#REF!=1,'المبيعات '!#REF!," ")</f>
        <v>#REF!</v>
      </c>
      <c r="Q113" s="96"/>
      <c r="R113" s="94"/>
      <c r="S113" s="94"/>
      <c r="T113" s="94" t="e">
        <f t="shared" si="11"/>
        <v>#REF!</v>
      </c>
    </row>
    <row r="114" spans="1:20">
      <c r="A114" s="93"/>
      <c r="B114" s="93"/>
      <c r="C114" s="120"/>
      <c r="D114" s="120"/>
      <c r="E114" s="120"/>
      <c r="F114" s="120"/>
      <c r="G114" s="87">
        <f>SUMIF('المبيعات '!D:D,A114,'المبيعات '!O:O)</f>
        <v>0</v>
      </c>
      <c r="H114" s="87">
        <f>SUMIF('متحصلات العملاء'!C:C,A114,'متحصلات العملاء'!F:F)</f>
        <v>0</v>
      </c>
      <c r="I114" s="87">
        <f>SUMIF('المبيعات '!D:D,A114,'المبيعات '!N:N)</f>
        <v>0</v>
      </c>
      <c r="J114" s="87">
        <f>SUMIF('متحصلات العملاء'!C:C,A114,'متحصلات العملاء'!E:E)</f>
        <v>0</v>
      </c>
      <c r="K114" s="92" t="str">
        <f t="shared" si="7"/>
        <v/>
      </c>
      <c r="L114" s="92" t="str">
        <f t="shared" si="8"/>
        <v/>
      </c>
      <c r="M114" s="92" t="str">
        <f t="shared" si="9"/>
        <v/>
      </c>
      <c r="N114" s="92" t="str">
        <f t="shared" si="10"/>
        <v/>
      </c>
      <c r="O114" s="107" t="e">
        <f>IF('المبيعات '!#REF!=1,'المبيعات '!C114," ")</f>
        <v>#REF!</v>
      </c>
      <c r="P114" s="107" t="e">
        <f>IF('المبيعات '!#REF!=1,'المبيعات '!#REF!," ")</f>
        <v>#REF!</v>
      </c>
      <c r="Q114" s="96"/>
      <c r="R114" s="94"/>
      <c r="S114" s="94"/>
      <c r="T114" s="94" t="e">
        <f t="shared" si="11"/>
        <v>#REF!</v>
      </c>
    </row>
    <row r="115" spans="1:20">
      <c r="A115" s="93"/>
      <c r="B115" s="93"/>
      <c r="C115" s="120"/>
      <c r="D115" s="120"/>
      <c r="E115" s="120"/>
      <c r="F115" s="120"/>
      <c r="G115" s="87">
        <f>SUMIF('المبيعات '!D:D,A115,'المبيعات '!O:O)</f>
        <v>0</v>
      </c>
      <c r="H115" s="87">
        <f>SUMIF('متحصلات العملاء'!C:C,A115,'متحصلات العملاء'!F:F)</f>
        <v>0</v>
      </c>
      <c r="I115" s="87">
        <f>SUMIF('المبيعات '!D:D,A115,'المبيعات '!N:N)</f>
        <v>0</v>
      </c>
      <c r="J115" s="87">
        <f>SUMIF('متحصلات العملاء'!C:C,A115,'متحصلات العملاء'!E:E)</f>
        <v>0</v>
      </c>
      <c r="K115" s="92" t="str">
        <f t="shared" si="7"/>
        <v/>
      </c>
      <c r="L115" s="92" t="str">
        <f t="shared" si="8"/>
        <v/>
      </c>
      <c r="M115" s="92" t="str">
        <f t="shared" si="9"/>
        <v/>
      </c>
      <c r="N115" s="92" t="str">
        <f t="shared" si="10"/>
        <v/>
      </c>
      <c r="O115" s="107" t="e">
        <f>IF('المبيعات '!#REF!=1,'المبيعات '!C115," ")</f>
        <v>#REF!</v>
      </c>
      <c r="P115" s="107" t="e">
        <f>IF('المبيعات '!#REF!=1,'المبيعات '!#REF!," ")</f>
        <v>#REF!</v>
      </c>
      <c r="Q115" s="96"/>
      <c r="R115" s="94"/>
      <c r="S115" s="94"/>
      <c r="T115" s="94" t="e">
        <f t="shared" si="11"/>
        <v>#REF!</v>
      </c>
    </row>
    <row r="116" spans="1:20">
      <c r="A116" s="93"/>
      <c r="B116" s="93"/>
      <c r="C116" s="120"/>
      <c r="D116" s="120"/>
      <c r="E116" s="120"/>
      <c r="F116" s="120"/>
      <c r="G116" s="87">
        <f>SUMIF('المبيعات '!D:D,A116,'المبيعات '!O:O)</f>
        <v>0</v>
      </c>
      <c r="H116" s="87">
        <f>SUMIF('متحصلات العملاء'!C:C,A116,'متحصلات العملاء'!F:F)</f>
        <v>0</v>
      </c>
      <c r="I116" s="87">
        <f>SUMIF('المبيعات '!D:D,A116,'المبيعات '!N:N)</f>
        <v>0</v>
      </c>
      <c r="J116" s="87">
        <f>SUMIF('متحصلات العملاء'!C:C,A116,'متحصلات العملاء'!E:E)</f>
        <v>0</v>
      </c>
      <c r="K116" s="92" t="str">
        <f t="shared" si="7"/>
        <v/>
      </c>
      <c r="L116" s="92" t="str">
        <f t="shared" si="8"/>
        <v/>
      </c>
      <c r="M116" s="92" t="str">
        <f t="shared" si="9"/>
        <v/>
      </c>
      <c r="N116" s="92" t="str">
        <f t="shared" si="10"/>
        <v/>
      </c>
      <c r="O116" s="107" t="e">
        <f>IF('المبيعات '!#REF!=1,'المبيعات '!C116," ")</f>
        <v>#REF!</v>
      </c>
      <c r="P116" s="107" t="e">
        <f>IF('المبيعات '!#REF!=1,'المبيعات '!#REF!," ")</f>
        <v>#REF!</v>
      </c>
      <c r="Q116" s="96"/>
      <c r="R116" s="94"/>
      <c r="S116" s="94"/>
      <c r="T116" s="94" t="e">
        <f t="shared" si="11"/>
        <v>#REF!</v>
      </c>
    </row>
    <row r="117" spans="1:20">
      <c r="A117" s="93"/>
      <c r="B117" s="93"/>
      <c r="C117" s="120"/>
      <c r="D117" s="120"/>
      <c r="E117" s="120"/>
      <c r="F117" s="120"/>
      <c r="G117" s="87">
        <f>SUMIF('المبيعات '!D:D,A117,'المبيعات '!O:O)</f>
        <v>0</v>
      </c>
      <c r="H117" s="87">
        <f>SUMIF('متحصلات العملاء'!C:C,A117,'متحصلات العملاء'!F:F)</f>
        <v>0</v>
      </c>
      <c r="I117" s="87">
        <f>SUMIF('المبيعات '!D:D,A117,'المبيعات '!N:N)</f>
        <v>0</v>
      </c>
      <c r="J117" s="87">
        <f>SUMIF('متحصلات العملاء'!C:C,A117,'متحصلات العملاء'!E:E)</f>
        <v>0</v>
      </c>
      <c r="K117" s="92" t="str">
        <f t="shared" si="7"/>
        <v/>
      </c>
      <c r="L117" s="92" t="str">
        <f t="shared" si="8"/>
        <v/>
      </c>
      <c r="M117" s="92" t="str">
        <f t="shared" si="9"/>
        <v/>
      </c>
      <c r="N117" s="92" t="str">
        <f t="shared" si="10"/>
        <v/>
      </c>
      <c r="O117" s="107" t="e">
        <f>IF('المبيعات '!#REF!=1,'المبيعات '!C117," ")</f>
        <v>#REF!</v>
      </c>
      <c r="P117" s="107" t="e">
        <f>IF('المبيعات '!#REF!=1,'المبيعات '!#REF!," ")</f>
        <v>#REF!</v>
      </c>
      <c r="Q117" s="96"/>
      <c r="R117" s="94"/>
      <c r="S117" s="94"/>
      <c r="T117" s="94" t="e">
        <f t="shared" si="11"/>
        <v>#REF!</v>
      </c>
    </row>
    <row r="118" spans="1:20">
      <c r="A118" s="93"/>
      <c r="B118" s="93"/>
      <c r="C118" s="120"/>
      <c r="D118" s="120"/>
      <c r="E118" s="120"/>
      <c r="F118" s="120"/>
      <c r="G118" s="87">
        <f>SUMIF('المبيعات '!D:D,A118,'المبيعات '!O:O)</f>
        <v>0</v>
      </c>
      <c r="H118" s="87">
        <f>SUMIF('متحصلات العملاء'!C:C,A118,'متحصلات العملاء'!F:F)</f>
        <v>0</v>
      </c>
      <c r="I118" s="87">
        <f>SUMIF('المبيعات '!D:D,A118,'المبيعات '!N:N)</f>
        <v>0</v>
      </c>
      <c r="J118" s="87">
        <f>SUMIF('متحصلات العملاء'!C:C,A118,'متحصلات العملاء'!E:E)</f>
        <v>0</v>
      </c>
      <c r="K118" s="92" t="str">
        <f t="shared" si="7"/>
        <v/>
      </c>
      <c r="L118" s="92" t="str">
        <f t="shared" si="8"/>
        <v/>
      </c>
      <c r="M118" s="92" t="str">
        <f t="shared" si="9"/>
        <v/>
      </c>
      <c r="N118" s="92" t="str">
        <f t="shared" si="10"/>
        <v/>
      </c>
      <c r="O118" s="107" t="e">
        <f>IF('المبيعات '!#REF!=1,'المبيعات '!C118," ")</f>
        <v>#REF!</v>
      </c>
      <c r="P118" s="107" t="e">
        <f>IF('المبيعات '!#REF!=1,'المبيعات '!#REF!," ")</f>
        <v>#REF!</v>
      </c>
      <c r="Q118" s="96"/>
      <c r="R118" s="94"/>
      <c r="S118" s="94"/>
      <c r="T118" s="94" t="e">
        <f t="shared" si="11"/>
        <v>#REF!</v>
      </c>
    </row>
    <row r="119" spans="1:20">
      <c r="A119" s="93"/>
      <c r="B119" s="93"/>
      <c r="C119" s="120"/>
      <c r="D119" s="120"/>
      <c r="E119" s="120"/>
      <c r="F119" s="120"/>
      <c r="G119" s="87">
        <f>SUMIF('المبيعات '!D:D,A119,'المبيعات '!O:O)</f>
        <v>0</v>
      </c>
      <c r="H119" s="87">
        <f>SUMIF('متحصلات العملاء'!C:C,A119,'متحصلات العملاء'!F:F)</f>
        <v>0</v>
      </c>
      <c r="I119" s="87">
        <f>SUMIF('المبيعات '!D:D,A119,'المبيعات '!N:N)</f>
        <v>0</v>
      </c>
      <c r="J119" s="87">
        <f>SUMIF('متحصلات العملاء'!C:C,A119,'متحصلات العملاء'!E:E)</f>
        <v>0</v>
      </c>
      <c r="K119" s="92" t="str">
        <f t="shared" si="7"/>
        <v/>
      </c>
      <c r="L119" s="92" t="str">
        <f t="shared" si="8"/>
        <v/>
      </c>
      <c r="M119" s="92" t="str">
        <f t="shared" si="9"/>
        <v/>
      </c>
      <c r="N119" s="92" t="str">
        <f t="shared" si="10"/>
        <v/>
      </c>
      <c r="O119" s="107" t="e">
        <f>IF('المبيعات '!#REF!=1,'المبيعات '!C119," ")</f>
        <v>#REF!</v>
      </c>
      <c r="P119" s="107" t="e">
        <f>IF('المبيعات '!#REF!=1,'المبيعات '!#REF!," ")</f>
        <v>#REF!</v>
      </c>
      <c r="Q119" s="96"/>
      <c r="R119" s="94"/>
      <c r="S119" s="94"/>
      <c r="T119" s="94" t="e">
        <f t="shared" si="11"/>
        <v>#REF!</v>
      </c>
    </row>
    <row r="120" spans="1:20">
      <c r="A120" s="93"/>
      <c r="B120" s="93"/>
      <c r="C120" s="120"/>
      <c r="D120" s="120"/>
      <c r="E120" s="120"/>
      <c r="F120" s="120"/>
      <c r="G120" s="87">
        <f>SUMIF('المبيعات '!D:D,A120,'المبيعات '!O:O)</f>
        <v>0</v>
      </c>
      <c r="H120" s="87">
        <f>SUMIF('متحصلات العملاء'!C:C,A120,'متحصلات العملاء'!F:F)</f>
        <v>0</v>
      </c>
      <c r="I120" s="87">
        <f>SUMIF('المبيعات '!D:D,A120,'المبيعات '!N:N)</f>
        <v>0</v>
      </c>
      <c r="J120" s="87">
        <f>SUMIF('متحصلات العملاء'!C:C,A120,'متحصلات العملاء'!E:E)</f>
        <v>0</v>
      </c>
      <c r="K120" s="92" t="str">
        <f t="shared" si="7"/>
        <v/>
      </c>
      <c r="L120" s="92" t="str">
        <f t="shared" si="8"/>
        <v/>
      </c>
      <c r="M120" s="92" t="str">
        <f t="shared" si="9"/>
        <v/>
      </c>
      <c r="N120" s="92" t="str">
        <f t="shared" si="10"/>
        <v/>
      </c>
      <c r="O120" s="107" t="e">
        <f>IF('المبيعات '!#REF!=1,'المبيعات '!C120," ")</f>
        <v>#REF!</v>
      </c>
      <c r="P120" s="107" t="e">
        <f>IF('المبيعات '!#REF!=1,'المبيعات '!#REF!," ")</f>
        <v>#REF!</v>
      </c>
      <c r="Q120" s="96"/>
      <c r="R120" s="94"/>
      <c r="S120" s="94"/>
      <c r="T120" s="94" t="e">
        <f t="shared" si="11"/>
        <v>#REF!</v>
      </c>
    </row>
    <row r="121" spans="1:20">
      <c r="A121" s="93"/>
      <c r="B121" s="93"/>
      <c r="C121" s="120"/>
      <c r="D121" s="120"/>
      <c r="E121" s="120"/>
      <c r="F121" s="120"/>
      <c r="G121" s="87">
        <f>SUMIF('المبيعات '!D:D,A121,'المبيعات '!O:O)</f>
        <v>0</v>
      </c>
      <c r="H121" s="87">
        <f>SUMIF('متحصلات العملاء'!C:C,A121,'متحصلات العملاء'!F:F)</f>
        <v>0</v>
      </c>
      <c r="I121" s="87">
        <f>SUMIF('المبيعات '!D:D,A121,'المبيعات '!N:N)</f>
        <v>0</v>
      </c>
      <c r="J121" s="87">
        <f>SUMIF('متحصلات العملاء'!C:C,A121,'متحصلات العملاء'!E:E)</f>
        <v>0</v>
      </c>
      <c r="K121" s="92" t="str">
        <f t="shared" si="7"/>
        <v/>
      </c>
      <c r="L121" s="92" t="str">
        <f t="shared" si="8"/>
        <v/>
      </c>
      <c r="M121" s="92" t="str">
        <f t="shared" si="9"/>
        <v/>
      </c>
      <c r="N121" s="92" t="str">
        <f t="shared" si="10"/>
        <v/>
      </c>
      <c r="O121" s="107" t="e">
        <f>IF('المبيعات '!#REF!=1,'المبيعات '!C121," ")</f>
        <v>#REF!</v>
      </c>
      <c r="P121" s="107" t="e">
        <f>IF('المبيعات '!#REF!=1,'المبيعات '!#REF!," ")</f>
        <v>#REF!</v>
      </c>
      <c r="Q121" s="96"/>
      <c r="R121" s="94"/>
      <c r="S121" s="94"/>
      <c r="T121" s="94" t="e">
        <f t="shared" si="11"/>
        <v>#REF!</v>
      </c>
    </row>
    <row r="122" spans="1:20">
      <c r="A122" s="93"/>
      <c r="B122" s="93"/>
      <c r="C122" s="120"/>
      <c r="D122" s="120"/>
      <c r="E122" s="120"/>
      <c r="F122" s="120"/>
      <c r="G122" s="87">
        <f>SUMIF('المبيعات '!D:D,A122,'المبيعات '!O:O)</f>
        <v>0</v>
      </c>
      <c r="H122" s="87">
        <f>SUMIF('متحصلات العملاء'!C:C,A122,'متحصلات العملاء'!F:F)</f>
        <v>0</v>
      </c>
      <c r="I122" s="87">
        <f>SUMIF('المبيعات '!D:D,A122,'المبيعات '!N:N)</f>
        <v>0</v>
      </c>
      <c r="J122" s="87">
        <f>SUMIF('متحصلات العملاء'!C:C,A122,'متحصلات العملاء'!E:E)</f>
        <v>0</v>
      </c>
      <c r="K122" s="92" t="str">
        <f t="shared" si="7"/>
        <v/>
      </c>
      <c r="L122" s="92" t="str">
        <f t="shared" si="8"/>
        <v/>
      </c>
      <c r="M122" s="92" t="str">
        <f t="shared" si="9"/>
        <v/>
      </c>
      <c r="N122" s="92" t="str">
        <f t="shared" si="10"/>
        <v/>
      </c>
      <c r="O122" s="107" t="e">
        <f>IF('المبيعات '!#REF!=1,'المبيعات '!C122," ")</f>
        <v>#REF!</v>
      </c>
      <c r="P122" s="107" t="e">
        <f>IF('المبيعات '!#REF!=1,'المبيعات '!#REF!," ")</f>
        <v>#REF!</v>
      </c>
      <c r="Q122" s="96"/>
      <c r="R122" s="94"/>
      <c r="S122" s="94"/>
      <c r="T122" s="94" t="e">
        <f t="shared" si="11"/>
        <v>#REF!</v>
      </c>
    </row>
    <row r="123" spans="1:20">
      <c r="A123" s="93" t="str">
        <f t="shared" ref="A123:A133" si="12">IF(B123&gt;0,A122+1," ")</f>
        <v xml:space="preserve"> </v>
      </c>
      <c r="B123" s="93"/>
      <c r="C123" s="120"/>
      <c r="D123" s="120"/>
      <c r="E123" s="120"/>
      <c r="F123" s="120"/>
      <c r="G123" s="87">
        <f>SUMIF('المبيعات '!D:D,A123,'المبيعات '!O:O)</f>
        <v>0</v>
      </c>
      <c r="H123" s="87">
        <f>SUMIF('متحصلات العملاء'!C:C,A123,'متحصلات العملاء'!F:F)</f>
        <v>0</v>
      </c>
      <c r="I123" s="87">
        <f>SUMIF('المبيعات '!D:D,A123,'المبيعات '!N:N)</f>
        <v>0</v>
      </c>
      <c r="J123" s="87">
        <f>SUMIF('متحصلات العملاء'!C:C,A123,'متحصلات العملاء'!E:E)</f>
        <v>0</v>
      </c>
      <c r="K123" s="92" t="str">
        <f t="shared" si="7"/>
        <v/>
      </c>
      <c r="L123" s="92" t="str">
        <f t="shared" si="8"/>
        <v/>
      </c>
      <c r="M123" s="92" t="str">
        <f t="shared" si="9"/>
        <v/>
      </c>
      <c r="N123" s="92" t="str">
        <f t="shared" si="10"/>
        <v/>
      </c>
      <c r="O123" s="107" t="e">
        <f>IF('المبيعات '!#REF!=1,'المبيعات '!C123," ")</f>
        <v>#REF!</v>
      </c>
      <c r="P123" s="107" t="e">
        <f>IF('المبيعات '!#REF!=1,'المبيعات '!#REF!," ")</f>
        <v>#REF!</v>
      </c>
      <c r="Q123" s="96"/>
      <c r="R123" s="94"/>
      <c r="S123" s="94"/>
      <c r="T123" s="94" t="e">
        <f t="shared" si="11"/>
        <v>#REF!</v>
      </c>
    </row>
    <row r="124" spans="1:20">
      <c r="A124" s="93" t="str">
        <f t="shared" si="12"/>
        <v xml:space="preserve"> </v>
      </c>
      <c r="B124" s="93"/>
      <c r="C124" s="120"/>
      <c r="D124" s="120"/>
      <c r="E124" s="120"/>
      <c r="F124" s="120"/>
      <c r="G124" s="87">
        <f>SUMIF('المبيعات '!D:D,A124,'المبيعات '!O:O)</f>
        <v>0</v>
      </c>
      <c r="H124" s="87">
        <f>SUMIF('متحصلات العملاء'!C:C,A124,'متحصلات العملاء'!F:F)</f>
        <v>0</v>
      </c>
      <c r="I124" s="87">
        <f>SUMIF('المبيعات '!D:D,A124,'المبيعات '!N:N)</f>
        <v>0</v>
      </c>
      <c r="J124" s="87">
        <f>SUMIF('متحصلات العملاء'!C:C,A124,'متحصلات العملاء'!E:E)</f>
        <v>0</v>
      </c>
      <c r="K124" s="92" t="str">
        <f t="shared" si="7"/>
        <v/>
      </c>
      <c r="L124" s="92" t="str">
        <f t="shared" si="8"/>
        <v/>
      </c>
      <c r="M124" s="92" t="str">
        <f t="shared" si="9"/>
        <v/>
      </c>
      <c r="N124" s="92" t="str">
        <f t="shared" si="10"/>
        <v/>
      </c>
      <c r="O124" s="107" t="e">
        <f>IF('المبيعات '!#REF!=1,'المبيعات '!C124," ")</f>
        <v>#REF!</v>
      </c>
      <c r="P124" s="107" t="e">
        <f>IF('المبيعات '!#REF!=1,'المبيعات '!#REF!," ")</f>
        <v>#REF!</v>
      </c>
      <c r="Q124" s="96"/>
      <c r="R124" s="94"/>
      <c r="S124" s="94"/>
      <c r="T124" s="94" t="e">
        <f t="shared" si="11"/>
        <v>#REF!</v>
      </c>
    </row>
    <row r="125" spans="1:20">
      <c r="A125" s="93" t="str">
        <f t="shared" si="12"/>
        <v xml:space="preserve"> </v>
      </c>
      <c r="B125" s="93"/>
      <c r="C125" s="120"/>
      <c r="D125" s="120"/>
      <c r="E125" s="120"/>
      <c r="F125" s="120"/>
      <c r="G125" s="87">
        <f>SUMIF('المبيعات '!D:D,A125,'المبيعات '!O:O)</f>
        <v>0</v>
      </c>
      <c r="H125" s="87">
        <f>SUMIF('متحصلات العملاء'!C:C,A125,'متحصلات العملاء'!F:F)</f>
        <v>0</v>
      </c>
      <c r="I125" s="87">
        <f>SUMIF('المبيعات '!D:D,A125,'المبيعات '!N:N)</f>
        <v>0</v>
      </c>
      <c r="J125" s="87">
        <f>SUMIF('متحصلات العملاء'!C:C,A125,'متحصلات العملاء'!E:E)</f>
        <v>0</v>
      </c>
      <c r="K125" s="92" t="str">
        <f t="shared" si="7"/>
        <v/>
      </c>
      <c r="L125" s="92" t="str">
        <f t="shared" si="8"/>
        <v/>
      </c>
      <c r="M125" s="92" t="str">
        <f t="shared" si="9"/>
        <v/>
      </c>
      <c r="N125" s="92" t="str">
        <f t="shared" si="10"/>
        <v/>
      </c>
      <c r="O125" s="107" t="e">
        <f>IF('المبيعات '!#REF!=1,'المبيعات '!C125," ")</f>
        <v>#REF!</v>
      </c>
      <c r="P125" s="107" t="e">
        <f>IF('المبيعات '!#REF!=1,'المبيعات '!#REF!," ")</f>
        <v>#REF!</v>
      </c>
      <c r="Q125" s="96"/>
      <c r="R125" s="94"/>
      <c r="S125" s="94"/>
      <c r="T125" s="94" t="e">
        <f t="shared" si="11"/>
        <v>#REF!</v>
      </c>
    </row>
    <row r="126" spans="1:20">
      <c r="A126" s="93" t="str">
        <f t="shared" si="12"/>
        <v xml:space="preserve"> </v>
      </c>
      <c r="B126" s="93"/>
      <c r="C126" s="120"/>
      <c r="D126" s="120"/>
      <c r="E126" s="120"/>
      <c r="F126" s="120"/>
      <c r="G126" s="87">
        <f>SUMIF('المبيعات '!D:D,A126,'المبيعات '!O:O)</f>
        <v>0</v>
      </c>
      <c r="H126" s="87">
        <f>SUMIF('متحصلات العملاء'!C:C,A126,'متحصلات العملاء'!F:F)</f>
        <v>0</v>
      </c>
      <c r="I126" s="87">
        <f>SUMIF('المبيعات '!D:D,A126,'المبيعات '!N:N)</f>
        <v>0</v>
      </c>
      <c r="J126" s="87">
        <f>SUMIF('متحصلات العملاء'!C:C,A126,'متحصلات العملاء'!E:E)</f>
        <v>0</v>
      </c>
      <c r="K126" s="92" t="str">
        <f t="shared" si="7"/>
        <v/>
      </c>
      <c r="L126" s="92" t="str">
        <f t="shared" si="8"/>
        <v/>
      </c>
      <c r="M126" s="92" t="str">
        <f t="shared" si="9"/>
        <v/>
      </c>
      <c r="N126" s="92" t="str">
        <f t="shared" si="10"/>
        <v/>
      </c>
      <c r="O126" s="107" t="e">
        <f>IF('المبيعات '!#REF!=1,'المبيعات '!C126," ")</f>
        <v>#REF!</v>
      </c>
      <c r="P126" s="107" t="e">
        <f>IF('المبيعات '!#REF!=1,'المبيعات '!#REF!," ")</f>
        <v>#REF!</v>
      </c>
      <c r="Q126" s="96"/>
      <c r="R126" s="94"/>
      <c r="S126" s="94"/>
      <c r="T126" s="94" t="e">
        <f t="shared" si="11"/>
        <v>#REF!</v>
      </c>
    </row>
    <row r="127" spans="1:20">
      <c r="A127" s="93" t="str">
        <f t="shared" si="12"/>
        <v xml:space="preserve"> </v>
      </c>
      <c r="B127" s="93"/>
      <c r="C127" s="120"/>
      <c r="D127" s="120"/>
      <c r="E127" s="120"/>
      <c r="F127" s="120"/>
      <c r="G127" s="87">
        <f>SUMIF('المبيعات '!D:D,A127,'المبيعات '!O:O)</f>
        <v>0</v>
      </c>
      <c r="H127" s="87">
        <f>SUMIF('متحصلات العملاء'!C:C,A127,'متحصلات العملاء'!F:F)</f>
        <v>0</v>
      </c>
      <c r="I127" s="87">
        <f>SUMIF('المبيعات '!D:D,A127,'المبيعات '!N:N)</f>
        <v>0</v>
      </c>
      <c r="J127" s="87">
        <f>SUMIF('متحصلات العملاء'!C:C,A127,'متحصلات العملاء'!E:E)</f>
        <v>0</v>
      </c>
      <c r="K127" s="92" t="str">
        <f t="shared" si="7"/>
        <v/>
      </c>
      <c r="L127" s="92" t="str">
        <f t="shared" si="8"/>
        <v/>
      </c>
      <c r="M127" s="92" t="str">
        <f t="shared" si="9"/>
        <v/>
      </c>
      <c r="N127" s="92" t="str">
        <f t="shared" si="10"/>
        <v/>
      </c>
      <c r="O127" s="107" t="e">
        <f>IF('المبيعات '!#REF!=1,'المبيعات '!C127," ")</f>
        <v>#REF!</v>
      </c>
      <c r="P127" s="107" t="e">
        <f>IF('المبيعات '!#REF!=1,'المبيعات '!#REF!," ")</f>
        <v>#REF!</v>
      </c>
      <c r="Q127" s="96"/>
      <c r="R127" s="94"/>
      <c r="S127" s="94"/>
      <c r="T127" s="94" t="e">
        <f t="shared" si="11"/>
        <v>#REF!</v>
      </c>
    </row>
    <row r="128" spans="1:20">
      <c r="A128" s="93" t="str">
        <f t="shared" si="12"/>
        <v xml:space="preserve"> </v>
      </c>
      <c r="B128" s="93"/>
      <c r="C128" s="120"/>
      <c r="D128" s="120"/>
      <c r="E128" s="120"/>
      <c r="F128" s="120"/>
      <c r="G128" s="87">
        <f>SUMIF('المبيعات '!D:D,A128,'المبيعات '!O:O)</f>
        <v>0</v>
      </c>
      <c r="H128" s="87">
        <f>SUMIF('متحصلات العملاء'!C:C,A128,'متحصلات العملاء'!F:F)</f>
        <v>0</v>
      </c>
      <c r="I128" s="87">
        <f>SUMIF('المبيعات '!D:D,A128,'المبيعات '!N:N)</f>
        <v>0</v>
      </c>
      <c r="J128" s="87">
        <f>SUMIF('متحصلات العملاء'!C:C,A128,'متحصلات العملاء'!E:E)</f>
        <v>0</v>
      </c>
      <c r="K128" s="92" t="str">
        <f t="shared" si="7"/>
        <v/>
      </c>
      <c r="L128" s="92" t="str">
        <f t="shared" si="8"/>
        <v/>
      </c>
      <c r="M128" s="92" t="str">
        <f t="shared" si="9"/>
        <v/>
      </c>
      <c r="N128" s="92" t="str">
        <f t="shared" si="10"/>
        <v/>
      </c>
      <c r="O128" s="107" t="e">
        <f>IF('المبيعات '!#REF!=1,'المبيعات '!C128," ")</f>
        <v>#REF!</v>
      </c>
      <c r="P128" s="107" t="e">
        <f>IF('المبيعات '!#REF!=1,'المبيعات '!#REF!," ")</f>
        <v>#REF!</v>
      </c>
      <c r="Q128" s="96"/>
      <c r="R128" s="94"/>
      <c r="S128" s="94"/>
      <c r="T128" s="94" t="e">
        <f t="shared" si="11"/>
        <v>#REF!</v>
      </c>
    </row>
    <row r="129" spans="1:20">
      <c r="A129" s="93" t="str">
        <f t="shared" si="12"/>
        <v xml:space="preserve"> </v>
      </c>
      <c r="B129" s="93"/>
      <c r="C129" s="120"/>
      <c r="D129" s="120"/>
      <c r="E129" s="120"/>
      <c r="F129" s="120"/>
      <c r="G129" s="87">
        <f>SUMIF('المبيعات '!D:D,A129,'المبيعات '!O:O)</f>
        <v>0</v>
      </c>
      <c r="H129" s="87">
        <f>SUMIF('متحصلات العملاء'!C:C,A129,'متحصلات العملاء'!F:F)</f>
        <v>0</v>
      </c>
      <c r="I129" s="87">
        <f>SUMIF('المبيعات '!D:D,A129,'المبيعات '!N:N)</f>
        <v>0</v>
      </c>
      <c r="J129" s="87">
        <f>SUMIF('متحصلات العملاء'!C:C,A129,'متحصلات العملاء'!E:E)</f>
        <v>0</v>
      </c>
      <c r="K129" s="92" t="str">
        <f t="shared" si="7"/>
        <v/>
      </c>
      <c r="L129" s="92" t="str">
        <f t="shared" si="8"/>
        <v/>
      </c>
      <c r="M129" s="92" t="str">
        <f t="shared" si="9"/>
        <v/>
      </c>
      <c r="N129" s="92" t="str">
        <f t="shared" si="10"/>
        <v/>
      </c>
      <c r="O129" s="107" t="e">
        <f>IF('المبيعات '!#REF!=1,'المبيعات '!C129," ")</f>
        <v>#REF!</v>
      </c>
      <c r="P129" s="107" t="e">
        <f>IF('المبيعات '!#REF!=1,'المبيعات '!#REF!," ")</f>
        <v>#REF!</v>
      </c>
      <c r="Q129" s="96"/>
      <c r="R129" s="94"/>
      <c r="S129" s="94"/>
      <c r="T129" s="94" t="e">
        <f t="shared" si="11"/>
        <v>#REF!</v>
      </c>
    </row>
    <row r="130" spans="1:20">
      <c r="A130" s="93" t="str">
        <f t="shared" si="12"/>
        <v xml:space="preserve"> </v>
      </c>
      <c r="B130" s="93"/>
      <c r="C130" s="120"/>
      <c r="D130" s="120"/>
      <c r="E130" s="120"/>
      <c r="F130" s="120"/>
      <c r="G130" s="87">
        <f>SUMIF('المبيعات '!D:D,A130,'المبيعات '!O:O)</f>
        <v>0</v>
      </c>
      <c r="H130" s="87">
        <f>SUMIF('متحصلات العملاء'!C:C,A130,'متحصلات العملاء'!F:F)</f>
        <v>0</v>
      </c>
      <c r="I130" s="87">
        <f>SUMIF('المبيعات '!D:D,A130,'المبيعات '!N:N)</f>
        <v>0</v>
      </c>
      <c r="J130" s="87">
        <f>SUMIF('متحصلات العملاء'!C:C,A130,'متحصلات العملاء'!E:E)</f>
        <v>0</v>
      </c>
      <c r="K130" s="92" t="str">
        <f t="shared" si="7"/>
        <v/>
      </c>
      <c r="L130" s="92" t="str">
        <f t="shared" si="8"/>
        <v/>
      </c>
      <c r="M130" s="92" t="str">
        <f t="shared" si="9"/>
        <v/>
      </c>
      <c r="N130" s="92" t="str">
        <f t="shared" si="10"/>
        <v/>
      </c>
      <c r="O130" s="107" t="e">
        <f>IF('المبيعات '!#REF!=1,'المبيعات '!C130," ")</f>
        <v>#REF!</v>
      </c>
      <c r="P130" s="107" t="e">
        <f>IF('المبيعات '!#REF!=1,'المبيعات '!#REF!," ")</f>
        <v>#REF!</v>
      </c>
      <c r="Q130" s="96"/>
      <c r="R130" s="94"/>
      <c r="S130" s="94"/>
      <c r="T130" s="94" t="e">
        <f t="shared" si="11"/>
        <v>#REF!</v>
      </c>
    </row>
    <row r="131" spans="1:20">
      <c r="A131" s="93" t="str">
        <f t="shared" si="12"/>
        <v xml:space="preserve"> </v>
      </c>
      <c r="B131" s="93"/>
      <c r="C131" s="120"/>
      <c r="D131" s="120"/>
      <c r="E131" s="120"/>
      <c r="F131" s="120"/>
      <c r="G131" s="87">
        <f>SUMIF('المبيعات '!D:D,A131,'المبيعات '!O:O)</f>
        <v>0</v>
      </c>
      <c r="H131" s="87">
        <f>SUMIF('متحصلات العملاء'!C:C,A131,'متحصلات العملاء'!F:F)</f>
        <v>0</v>
      </c>
      <c r="I131" s="87">
        <f>SUMIF('المبيعات '!D:D,A131,'المبيعات '!N:N)</f>
        <v>0</v>
      </c>
      <c r="J131" s="87">
        <f>SUMIF('متحصلات العملاء'!C:C,A131,'متحصلات العملاء'!E:E)</f>
        <v>0</v>
      </c>
      <c r="K131" s="92" t="str">
        <f t="shared" si="7"/>
        <v/>
      </c>
      <c r="L131" s="92" t="str">
        <f t="shared" si="8"/>
        <v/>
      </c>
      <c r="M131" s="92" t="str">
        <f t="shared" si="9"/>
        <v/>
      </c>
      <c r="N131" s="92" t="str">
        <f t="shared" si="10"/>
        <v/>
      </c>
      <c r="O131" s="107" t="e">
        <f>IF('المبيعات '!#REF!=1,'المبيعات '!C131," ")</f>
        <v>#REF!</v>
      </c>
      <c r="P131" s="107" t="e">
        <f>IF('المبيعات '!#REF!=1,'المبيعات '!#REF!," ")</f>
        <v>#REF!</v>
      </c>
      <c r="Q131" s="96"/>
      <c r="R131" s="94"/>
      <c r="S131" s="94"/>
      <c r="T131" s="94" t="e">
        <f t="shared" si="11"/>
        <v>#REF!</v>
      </c>
    </row>
    <row r="132" spans="1:20">
      <c r="A132" s="93" t="str">
        <f t="shared" si="12"/>
        <v xml:space="preserve"> </v>
      </c>
      <c r="B132" s="93"/>
      <c r="C132" s="120"/>
      <c r="D132" s="120"/>
      <c r="E132" s="120"/>
      <c r="F132" s="120"/>
      <c r="G132" s="87">
        <f>SUMIF('المبيعات '!D:D,A132,'المبيعات '!O:O)</f>
        <v>0</v>
      </c>
      <c r="H132" s="87">
        <f>SUMIF('متحصلات العملاء'!C:C,A132,'متحصلات العملاء'!F:F)</f>
        <v>0</v>
      </c>
      <c r="I132" s="87">
        <f>SUMIF('المبيعات '!D:D,A132,'المبيعات '!N:N)</f>
        <v>0</v>
      </c>
      <c r="J132" s="87">
        <f>SUMIF('متحصلات العملاء'!C:C,A132,'متحصلات العملاء'!E:E)</f>
        <v>0</v>
      </c>
      <c r="K132" s="92" t="str">
        <f t="shared" ref="K132:K195" si="13">IF(C132+G132&gt;D132+H132,(C132+G132)-(D132+H132),"")</f>
        <v/>
      </c>
      <c r="L132" s="92" t="str">
        <f t="shared" ref="L132:L195" si="14">IF(D132+H132&gt;C132+G132,(D132+H132)-(C132+G132),"")</f>
        <v/>
      </c>
      <c r="M132" s="92" t="str">
        <f t="shared" ref="M132:M195" si="15">IF(E132+I132&gt;F132+J132,(E132+I132)-(F132+J132),"")</f>
        <v/>
      </c>
      <c r="N132" s="92" t="str">
        <f t="shared" ref="N132:N195" si="16">IF(F132+J132&gt;E132+I132,(F132+J132)-(E132+I132),"")</f>
        <v/>
      </c>
      <c r="O132" s="107" t="e">
        <f>IF('المبيعات '!#REF!=1,'المبيعات '!C132," ")</f>
        <v>#REF!</v>
      </c>
      <c r="P132" s="107" t="e">
        <f>IF('المبيعات '!#REF!=1,'المبيعات '!#REF!," ")</f>
        <v>#REF!</v>
      </c>
      <c r="Q132" s="96"/>
      <c r="R132" s="94"/>
      <c r="S132" s="94"/>
      <c r="T132" s="94" t="e">
        <f t="shared" si="11"/>
        <v>#REF!</v>
      </c>
    </row>
    <row r="133" spans="1:20">
      <c r="A133" s="93" t="str">
        <f t="shared" si="12"/>
        <v xml:space="preserve"> </v>
      </c>
      <c r="B133" s="93"/>
      <c r="C133" s="120"/>
      <c r="D133" s="120"/>
      <c r="E133" s="120"/>
      <c r="F133" s="120"/>
      <c r="G133" s="87">
        <f>SUMIF('المبيعات '!D:D,A133,'المبيعات '!O:O)</f>
        <v>0</v>
      </c>
      <c r="H133" s="87">
        <f>SUMIF('متحصلات العملاء'!C:C,A133,'متحصلات العملاء'!F:F)</f>
        <v>0</v>
      </c>
      <c r="I133" s="87">
        <f>SUMIF('المبيعات '!D:D,A133,'المبيعات '!N:N)</f>
        <v>0</v>
      </c>
      <c r="J133" s="87">
        <f>SUMIF('متحصلات العملاء'!C:C,A133,'متحصلات العملاء'!E:E)</f>
        <v>0</v>
      </c>
      <c r="K133" s="92" t="str">
        <f t="shared" si="13"/>
        <v/>
      </c>
      <c r="L133" s="92" t="str">
        <f t="shared" si="14"/>
        <v/>
      </c>
      <c r="M133" s="92" t="str">
        <f t="shared" si="15"/>
        <v/>
      </c>
      <c r="N133" s="92" t="str">
        <f t="shared" si="16"/>
        <v/>
      </c>
      <c r="O133" s="107" t="e">
        <f>IF('المبيعات '!#REF!=1,'المبيعات '!C133," ")</f>
        <v>#REF!</v>
      </c>
      <c r="P133" s="107" t="e">
        <f>IF('المبيعات '!#REF!=1,'المبيعات '!#REF!," ")</f>
        <v>#REF!</v>
      </c>
      <c r="Q133" s="96"/>
      <c r="R133" s="94"/>
      <c r="S133" s="94"/>
      <c r="T133" s="94" t="e">
        <f t="shared" si="11"/>
        <v>#REF!</v>
      </c>
    </row>
    <row r="134" spans="1:20">
      <c r="A134" s="93" t="str">
        <f t="shared" ref="A134:A197" si="17">IF(B134&gt;0,A133+1," ")</f>
        <v xml:space="preserve"> </v>
      </c>
      <c r="B134" s="93"/>
      <c r="C134" s="120"/>
      <c r="D134" s="120"/>
      <c r="E134" s="120"/>
      <c r="F134" s="120"/>
      <c r="G134" s="87">
        <f>SUMIF('المبيعات '!D:D,A134,'المبيعات '!O:O)</f>
        <v>0</v>
      </c>
      <c r="H134" s="87">
        <f>SUMIF('متحصلات العملاء'!C:C,A134,'متحصلات العملاء'!F:F)</f>
        <v>0</v>
      </c>
      <c r="I134" s="87">
        <f>SUMIF('المبيعات '!D:D,A134,'المبيعات '!N:N)</f>
        <v>0</v>
      </c>
      <c r="J134" s="87">
        <f>SUMIF('متحصلات العملاء'!C:C,A134,'متحصلات العملاء'!E:E)</f>
        <v>0</v>
      </c>
      <c r="K134" s="92" t="str">
        <f t="shared" si="13"/>
        <v/>
      </c>
      <c r="L134" s="92" t="str">
        <f t="shared" si="14"/>
        <v/>
      </c>
      <c r="M134" s="92" t="str">
        <f t="shared" si="15"/>
        <v/>
      </c>
      <c r="N134" s="92" t="str">
        <f t="shared" si="16"/>
        <v/>
      </c>
      <c r="O134" s="107" t="e">
        <f>IF('المبيعات '!#REF!=1,'المبيعات '!C134," ")</f>
        <v>#REF!</v>
      </c>
      <c r="P134" s="107" t="e">
        <f>IF('المبيعات '!#REF!=1,'المبيعات '!#REF!," ")</f>
        <v>#REF!</v>
      </c>
      <c r="Q134" s="96"/>
      <c r="R134" s="94"/>
      <c r="S134" s="94"/>
      <c r="T134" s="94" t="e">
        <f t="shared" si="11"/>
        <v>#REF!</v>
      </c>
    </row>
    <row r="135" spans="1:20">
      <c r="A135" s="93" t="str">
        <f t="shared" si="17"/>
        <v xml:space="preserve"> </v>
      </c>
      <c r="B135" s="93"/>
      <c r="C135" s="120"/>
      <c r="D135" s="120"/>
      <c r="E135" s="120"/>
      <c r="F135" s="120"/>
      <c r="G135" s="87">
        <f>SUMIF('المبيعات '!D:D,A135,'المبيعات '!O:O)</f>
        <v>0</v>
      </c>
      <c r="H135" s="87">
        <f>SUMIF('متحصلات العملاء'!C:C,A135,'متحصلات العملاء'!F:F)</f>
        <v>0</v>
      </c>
      <c r="I135" s="87">
        <f>SUMIF('المبيعات '!D:D,A135,'المبيعات '!N:N)</f>
        <v>0</v>
      </c>
      <c r="J135" s="87">
        <f>SUMIF('متحصلات العملاء'!C:C,A135,'متحصلات العملاء'!E:E)</f>
        <v>0</v>
      </c>
      <c r="K135" s="92" t="str">
        <f t="shared" si="13"/>
        <v/>
      </c>
      <c r="L135" s="92" t="str">
        <f t="shared" si="14"/>
        <v/>
      </c>
      <c r="M135" s="92" t="str">
        <f t="shared" si="15"/>
        <v/>
      </c>
      <c r="N135" s="92" t="str">
        <f t="shared" si="16"/>
        <v/>
      </c>
      <c r="O135" s="107" t="e">
        <f>IF('المبيعات '!#REF!=1,'المبيعات '!C135," ")</f>
        <v>#REF!</v>
      </c>
      <c r="P135" s="107" t="e">
        <f>IF('المبيعات '!#REF!=1,'المبيعات '!#REF!," ")</f>
        <v>#REF!</v>
      </c>
      <c r="Q135" s="96"/>
      <c r="R135" s="94"/>
      <c r="S135" s="94"/>
      <c r="T135" s="94" t="e">
        <f t="shared" ref="T135:T198" si="18">IF(P135&gt;0,SUMIF(O135:O2061,"احمد",P135:P1431),"  ")</f>
        <v>#REF!</v>
      </c>
    </row>
    <row r="136" spans="1:20">
      <c r="A136" s="93" t="str">
        <f t="shared" si="17"/>
        <v xml:space="preserve"> </v>
      </c>
      <c r="B136" s="93"/>
      <c r="C136" s="120"/>
      <c r="D136" s="120"/>
      <c r="E136" s="120"/>
      <c r="F136" s="120"/>
      <c r="G136" s="87">
        <f>SUMIF('المبيعات '!D:D,A136,'المبيعات '!O:O)</f>
        <v>0</v>
      </c>
      <c r="H136" s="87">
        <f>SUMIF('متحصلات العملاء'!C:C,A136,'متحصلات العملاء'!F:F)</f>
        <v>0</v>
      </c>
      <c r="I136" s="87">
        <f>SUMIF('المبيعات '!D:D,A136,'المبيعات '!N:N)</f>
        <v>0</v>
      </c>
      <c r="J136" s="87">
        <f>SUMIF('متحصلات العملاء'!C:C,A136,'متحصلات العملاء'!E:E)</f>
        <v>0</v>
      </c>
      <c r="K136" s="92" t="str">
        <f t="shared" si="13"/>
        <v/>
      </c>
      <c r="L136" s="92" t="str">
        <f t="shared" si="14"/>
        <v/>
      </c>
      <c r="M136" s="92" t="str">
        <f t="shared" si="15"/>
        <v/>
      </c>
      <c r="N136" s="92" t="str">
        <f t="shared" si="16"/>
        <v/>
      </c>
      <c r="O136" s="107" t="e">
        <f>IF('المبيعات '!#REF!=1,'المبيعات '!C136," ")</f>
        <v>#REF!</v>
      </c>
      <c r="P136" s="107" t="e">
        <f>IF('المبيعات '!#REF!=1,'المبيعات '!#REF!," ")</f>
        <v>#REF!</v>
      </c>
      <c r="Q136" s="96"/>
      <c r="R136" s="94"/>
      <c r="S136" s="94"/>
      <c r="T136" s="94" t="e">
        <f t="shared" si="18"/>
        <v>#REF!</v>
      </c>
    </row>
    <row r="137" spans="1:20">
      <c r="A137" s="93" t="str">
        <f t="shared" si="17"/>
        <v xml:space="preserve"> </v>
      </c>
      <c r="B137" s="93"/>
      <c r="C137" s="120"/>
      <c r="D137" s="120"/>
      <c r="E137" s="120"/>
      <c r="F137" s="120"/>
      <c r="G137" s="87">
        <f>SUMIF('المبيعات '!D:D,A137,'المبيعات '!O:O)</f>
        <v>0</v>
      </c>
      <c r="H137" s="87">
        <f>SUMIF('متحصلات العملاء'!C:C,A137,'متحصلات العملاء'!F:F)</f>
        <v>0</v>
      </c>
      <c r="I137" s="87">
        <f>SUMIF('المبيعات '!D:D,A137,'المبيعات '!N:N)</f>
        <v>0</v>
      </c>
      <c r="J137" s="87">
        <f>SUMIF('متحصلات العملاء'!C:C,A137,'متحصلات العملاء'!E:E)</f>
        <v>0</v>
      </c>
      <c r="K137" s="92" t="str">
        <f t="shared" si="13"/>
        <v/>
      </c>
      <c r="L137" s="92" t="str">
        <f t="shared" si="14"/>
        <v/>
      </c>
      <c r="M137" s="92" t="str">
        <f t="shared" si="15"/>
        <v/>
      </c>
      <c r="N137" s="92" t="str">
        <f t="shared" si="16"/>
        <v/>
      </c>
      <c r="O137" s="107" t="e">
        <f>IF('المبيعات '!#REF!=1,'المبيعات '!C137," ")</f>
        <v>#REF!</v>
      </c>
      <c r="P137" s="107" t="e">
        <f>IF('المبيعات '!#REF!=1,'المبيعات '!#REF!," ")</f>
        <v>#REF!</v>
      </c>
      <c r="Q137" s="96"/>
      <c r="R137" s="94"/>
      <c r="S137" s="94"/>
      <c r="T137" s="94" t="e">
        <f t="shared" si="18"/>
        <v>#REF!</v>
      </c>
    </row>
    <row r="138" spans="1:20">
      <c r="A138" s="93" t="str">
        <f t="shared" si="17"/>
        <v xml:space="preserve"> </v>
      </c>
      <c r="B138" s="93"/>
      <c r="C138" s="120"/>
      <c r="D138" s="120"/>
      <c r="E138" s="120"/>
      <c r="F138" s="120"/>
      <c r="G138" s="87">
        <f>SUMIF('المبيعات '!D:D,A138,'المبيعات '!O:O)</f>
        <v>0</v>
      </c>
      <c r="H138" s="87">
        <f>SUMIF('متحصلات العملاء'!C:C,A138,'متحصلات العملاء'!F:F)</f>
        <v>0</v>
      </c>
      <c r="I138" s="87">
        <f>SUMIF('المبيعات '!D:D,A138,'المبيعات '!N:N)</f>
        <v>0</v>
      </c>
      <c r="J138" s="87">
        <f>SUMIF('متحصلات العملاء'!C:C,A138,'متحصلات العملاء'!E:E)</f>
        <v>0</v>
      </c>
      <c r="K138" s="92" t="str">
        <f t="shared" si="13"/>
        <v/>
      </c>
      <c r="L138" s="92" t="str">
        <f t="shared" si="14"/>
        <v/>
      </c>
      <c r="M138" s="92" t="str">
        <f t="shared" si="15"/>
        <v/>
      </c>
      <c r="N138" s="92" t="str">
        <f t="shared" si="16"/>
        <v/>
      </c>
      <c r="O138" s="107" t="e">
        <f>IF('المبيعات '!#REF!=1,'المبيعات '!C138," ")</f>
        <v>#REF!</v>
      </c>
      <c r="P138" s="107" t="e">
        <f>IF('المبيعات '!#REF!=1,'المبيعات '!#REF!," ")</f>
        <v>#REF!</v>
      </c>
      <c r="Q138" s="96"/>
      <c r="R138" s="94"/>
      <c r="S138" s="94"/>
      <c r="T138" s="94" t="e">
        <f t="shared" si="18"/>
        <v>#REF!</v>
      </c>
    </row>
    <row r="139" spans="1:20">
      <c r="A139" s="93" t="str">
        <f t="shared" si="17"/>
        <v xml:space="preserve"> </v>
      </c>
      <c r="B139" s="93"/>
      <c r="C139" s="120"/>
      <c r="D139" s="120"/>
      <c r="E139" s="120"/>
      <c r="F139" s="120"/>
      <c r="G139" s="87">
        <f>SUMIF('المبيعات '!D:D,A139,'المبيعات '!O:O)</f>
        <v>0</v>
      </c>
      <c r="H139" s="87">
        <f>SUMIF('متحصلات العملاء'!C:C,A139,'متحصلات العملاء'!F:F)</f>
        <v>0</v>
      </c>
      <c r="I139" s="87">
        <f>SUMIF('المبيعات '!D:D,A139,'المبيعات '!N:N)</f>
        <v>0</v>
      </c>
      <c r="J139" s="87">
        <f>SUMIF('متحصلات العملاء'!C:C,A139,'متحصلات العملاء'!E:E)</f>
        <v>0</v>
      </c>
      <c r="K139" s="92" t="str">
        <f t="shared" si="13"/>
        <v/>
      </c>
      <c r="L139" s="92" t="str">
        <f t="shared" si="14"/>
        <v/>
      </c>
      <c r="M139" s="92" t="str">
        <f t="shared" si="15"/>
        <v/>
      </c>
      <c r="N139" s="92" t="str">
        <f t="shared" si="16"/>
        <v/>
      </c>
      <c r="O139" s="107" t="e">
        <f>IF('المبيعات '!#REF!=1,'المبيعات '!C139," ")</f>
        <v>#REF!</v>
      </c>
      <c r="P139" s="107" t="e">
        <f>IF('المبيعات '!#REF!=1,'المبيعات '!#REF!," ")</f>
        <v>#REF!</v>
      </c>
      <c r="Q139" s="96"/>
      <c r="R139" s="94"/>
      <c r="S139" s="94"/>
      <c r="T139" s="94" t="e">
        <f t="shared" si="18"/>
        <v>#REF!</v>
      </c>
    </row>
    <row r="140" spans="1:20">
      <c r="A140" s="93" t="str">
        <f t="shared" si="17"/>
        <v xml:space="preserve"> </v>
      </c>
      <c r="B140" s="93"/>
      <c r="C140" s="120"/>
      <c r="D140" s="120"/>
      <c r="E140" s="120"/>
      <c r="F140" s="120"/>
      <c r="G140" s="87">
        <f>SUMIF('المبيعات '!D:D,A140,'المبيعات '!O:O)</f>
        <v>0</v>
      </c>
      <c r="H140" s="87">
        <f>SUMIF('متحصلات العملاء'!C:C,A140,'متحصلات العملاء'!F:F)</f>
        <v>0</v>
      </c>
      <c r="I140" s="87">
        <f>SUMIF('المبيعات '!D:D,A140,'المبيعات '!N:N)</f>
        <v>0</v>
      </c>
      <c r="J140" s="87">
        <f>SUMIF('متحصلات العملاء'!C:C,A140,'متحصلات العملاء'!E:E)</f>
        <v>0</v>
      </c>
      <c r="K140" s="92" t="str">
        <f t="shared" si="13"/>
        <v/>
      </c>
      <c r="L140" s="92" t="str">
        <f t="shared" si="14"/>
        <v/>
      </c>
      <c r="M140" s="92" t="str">
        <f t="shared" si="15"/>
        <v/>
      </c>
      <c r="N140" s="92" t="str">
        <f t="shared" si="16"/>
        <v/>
      </c>
      <c r="O140" s="107" t="e">
        <f>IF('المبيعات '!#REF!=1,'المبيعات '!C140," ")</f>
        <v>#REF!</v>
      </c>
      <c r="P140" s="107" t="e">
        <f>IF('المبيعات '!#REF!=1,'المبيعات '!#REF!," ")</f>
        <v>#REF!</v>
      </c>
      <c r="Q140" s="96"/>
      <c r="R140" s="94"/>
      <c r="S140" s="94"/>
      <c r="T140" s="94" t="e">
        <f t="shared" si="18"/>
        <v>#REF!</v>
      </c>
    </row>
    <row r="141" spans="1:20">
      <c r="A141" s="93" t="str">
        <f t="shared" si="17"/>
        <v xml:space="preserve"> </v>
      </c>
      <c r="B141" s="93"/>
      <c r="C141" s="120"/>
      <c r="D141" s="120"/>
      <c r="E141" s="120"/>
      <c r="F141" s="120"/>
      <c r="G141" s="87">
        <f>SUMIF('المبيعات '!D:D,A141,'المبيعات '!O:O)</f>
        <v>0</v>
      </c>
      <c r="H141" s="87">
        <f>SUMIF('متحصلات العملاء'!C:C,A141,'متحصلات العملاء'!F:F)</f>
        <v>0</v>
      </c>
      <c r="I141" s="87">
        <f>SUMIF('المبيعات '!D:D,A141,'المبيعات '!N:N)</f>
        <v>0</v>
      </c>
      <c r="J141" s="87">
        <f>SUMIF('متحصلات العملاء'!C:C,A141,'متحصلات العملاء'!E:E)</f>
        <v>0</v>
      </c>
      <c r="K141" s="92" t="str">
        <f t="shared" si="13"/>
        <v/>
      </c>
      <c r="L141" s="92" t="str">
        <f t="shared" si="14"/>
        <v/>
      </c>
      <c r="M141" s="92" t="str">
        <f t="shared" si="15"/>
        <v/>
      </c>
      <c r="N141" s="92" t="str">
        <f t="shared" si="16"/>
        <v/>
      </c>
      <c r="O141" s="107" t="e">
        <f>IF('المبيعات '!#REF!=1,'المبيعات '!C141," ")</f>
        <v>#REF!</v>
      </c>
      <c r="P141" s="107" t="e">
        <f>IF('المبيعات '!#REF!=1,'المبيعات '!#REF!," ")</f>
        <v>#REF!</v>
      </c>
      <c r="Q141" s="96"/>
      <c r="R141" s="94"/>
      <c r="S141" s="94"/>
      <c r="T141" s="94" t="e">
        <f t="shared" si="18"/>
        <v>#REF!</v>
      </c>
    </row>
    <row r="142" spans="1:20">
      <c r="A142" s="93" t="str">
        <f t="shared" si="17"/>
        <v xml:space="preserve"> </v>
      </c>
      <c r="B142" s="93"/>
      <c r="C142" s="120"/>
      <c r="D142" s="120"/>
      <c r="E142" s="120"/>
      <c r="F142" s="120"/>
      <c r="G142" s="87">
        <f>SUMIF('المبيعات '!D:D,A142,'المبيعات '!O:O)</f>
        <v>0</v>
      </c>
      <c r="H142" s="87">
        <f>SUMIF('متحصلات العملاء'!C:C,A142,'متحصلات العملاء'!F:F)</f>
        <v>0</v>
      </c>
      <c r="I142" s="87">
        <f>SUMIF('المبيعات '!D:D,A142,'المبيعات '!N:N)</f>
        <v>0</v>
      </c>
      <c r="J142" s="87">
        <f>SUMIF('متحصلات العملاء'!C:C,A142,'متحصلات العملاء'!E:E)</f>
        <v>0</v>
      </c>
      <c r="K142" s="92" t="str">
        <f t="shared" si="13"/>
        <v/>
      </c>
      <c r="L142" s="92" t="str">
        <f t="shared" si="14"/>
        <v/>
      </c>
      <c r="M142" s="92" t="str">
        <f t="shared" si="15"/>
        <v/>
      </c>
      <c r="N142" s="92" t="str">
        <f t="shared" si="16"/>
        <v/>
      </c>
      <c r="O142" s="107" t="e">
        <f>IF('المبيعات '!#REF!=1,'المبيعات '!C142," ")</f>
        <v>#REF!</v>
      </c>
      <c r="P142" s="107" t="e">
        <f>IF('المبيعات '!#REF!=1,'المبيعات '!#REF!," ")</f>
        <v>#REF!</v>
      </c>
      <c r="Q142" s="96"/>
      <c r="R142" s="94"/>
      <c r="S142" s="94"/>
      <c r="T142" s="94" t="e">
        <f t="shared" si="18"/>
        <v>#REF!</v>
      </c>
    </row>
    <row r="143" spans="1:20">
      <c r="A143" s="93" t="str">
        <f t="shared" si="17"/>
        <v xml:space="preserve"> </v>
      </c>
      <c r="B143" s="93"/>
      <c r="C143" s="120"/>
      <c r="D143" s="120"/>
      <c r="E143" s="120"/>
      <c r="F143" s="120"/>
      <c r="G143" s="87">
        <f>SUMIF('المبيعات '!D:D,A143,'المبيعات '!O:O)</f>
        <v>0</v>
      </c>
      <c r="H143" s="87">
        <f>SUMIF('متحصلات العملاء'!C:C,A143,'متحصلات العملاء'!F:F)</f>
        <v>0</v>
      </c>
      <c r="I143" s="87">
        <f>SUMIF('المبيعات '!D:D,A143,'المبيعات '!N:N)</f>
        <v>0</v>
      </c>
      <c r="J143" s="87">
        <f>SUMIF('متحصلات العملاء'!C:C,A143,'متحصلات العملاء'!E:E)</f>
        <v>0</v>
      </c>
      <c r="K143" s="92" t="str">
        <f t="shared" si="13"/>
        <v/>
      </c>
      <c r="L143" s="92" t="str">
        <f t="shared" si="14"/>
        <v/>
      </c>
      <c r="M143" s="92" t="str">
        <f t="shared" si="15"/>
        <v/>
      </c>
      <c r="N143" s="92" t="str">
        <f t="shared" si="16"/>
        <v/>
      </c>
      <c r="O143" s="107" t="e">
        <f>IF('المبيعات '!#REF!=1,'المبيعات '!C143," ")</f>
        <v>#REF!</v>
      </c>
      <c r="P143" s="107" t="e">
        <f>IF('المبيعات '!#REF!=1,'المبيعات '!#REF!," ")</f>
        <v>#REF!</v>
      </c>
      <c r="Q143" s="96"/>
      <c r="R143" s="94"/>
      <c r="S143" s="94"/>
      <c r="T143" s="94" t="e">
        <f t="shared" si="18"/>
        <v>#REF!</v>
      </c>
    </row>
    <row r="144" spans="1:20">
      <c r="A144" s="93" t="str">
        <f t="shared" si="17"/>
        <v xml:space="preserve"> </v>
      </c>
      <c r="B144" s="93"/>
      <c r="C144" s="120"/>
      <c r="D144" s="120"/>
      <c r="E144" s="120"/>
      <c r="F144" s="120"/>
      <c r="G144" s="87">
        <f>SUMIF('المبيعات '!D:D,A144,'المبيعات '!O:O)</f>
        <v>0</v>
      </c>
      <c r="H144" s="87">
        <f>SUMIF('متحصلات العملاء'!C:C,A144,'متحصلات العملاء'!F:F)</f>
        <v>0</v>
      </c>
      <c r="I144" s="87">
        <f>SUMIF('المبيعات '!D:D,A144,'المبيعات '!N:N)</f>
        <v>0</v>
      </c>
      <c r="J144" s="87">
        <f>SUMIF('متحصلات العملاء'!C:C,A144,'متحصلات العملاء'!E:E)</f>
        <v>0</v>
      </c>
      <c r="K144" s="92" t="str">
        <f t="shared" si="13"/>
        <v/>
      </c>
      <c r="L144" s="92" t="str">
        <f t="shared" si="14"/>
        <v/>
      </c>
      <c r="M144" s="92" t="str">
        <f t="shared" si="15"/>
        <v/>
      </c>
      <c r="N144" s="92" t="str">
        <f t="shared" si="16"/>
        <v/>
      </c>
      <c r="O144" s="107" t="e">
        <f>IF('المبيعات '!#REF!=1,'المبيعات '!C144," ")</f>
        <v>#REF!</v>
      </c>
      <c r="P144" s="107" t="e">
        <f>IF('المبيعات '!#REF!=1,'المبيعات '!#REF!," ")</f>
        <v>#REF!</v>
      </c>
      <c r="Q144" s="96"/>
      <c r="R144" s="94"/>
      <c r="S144" s="94"/>
      <c r="T144" s="94" t="e">
        <f t="shared" si="18"/>
        <v>#REF!</v>
      </c>
    </row>
    <row r="145" spans="1:20">
      <c r="A145" s="93" t="str">
        <f t="shared" si="17"/>
        <v xml:space="preserve"> </v>
      </c>
      <c r="B145" s="93"/>
      <c r="C145" s="120"/>
      <c r="D145" s="120"/>
      <c r="E145" s="120"/>
      <c r="F145" s="120"/>
      <c r="G145" s="87">
        <f>SUMIF('المبيعات '!D:D,A145,'المبيعات '!O:O)</f>
        <v>0</v>
      </c>
      <c r="H145" s="87">
        <f>SUMIF('متحصلات العملاء'!C:C,A145,'متحصلات العملاء'!F:F)</f>
        <v>0</v>
      </c>
      <c r="I145" s="87">
        <f>SUMIF('المبيعات '!D:D,A145,'المبيعات '!N:N)</f>
        <v>0</v>
      </c>
      <c r="J145" s="87">
        <f>SUMIF('متحصلات العملاء'!C:C,A145,'متحصلات العملاء'!E:E)</f>
        <v>0</v>
      </c>
      <c r="K145" s="92" t="str">
        <f t="shared" si="13"/>
        <v/>
      </c>
      <c r="L145" s="92" t="str">
        <f t="shared" si="14"/>
        <v/>
      </c>
      <c r="M145" s="92" t="str">
        <f t="shared" si="15"/>
        <v/>
      </c>
      <c r="N145" s="92" t="str">
        <f t="shared" si="16"/>
        <v/>
      </c>
      <c r="O145" s="107" t="e">
        <f>IF('المبيعات '!#REF!=1,'المبيعات '!C145," ")</f>
        <v>#REF!</v>
      </c>
      <c r="P145" s="107" t="e">
        <f>IF('المبيعات '!#REF!=1,'المبيعات '!#REF!," ")</f>
        <v>#REF!</v>
      </c>
      <c r="Q145" s="96"/>
      <c r="R145" s="94"/>
      <c r="S145" s="94"/>
      <c r="T145" s="94" t="e">
        <f t="shared" si="18"/>
        <v>#REF!</v>
      </c>
    </row>
    <row r="146" spans="1:20">
      <c r="A146" s="93" t="str">
        <f t="shared" si="17"/>
        <v xml:space="preserve"> </v>
      </c>
      <c r="B146" s="93"/>
      <c r="C146" s="120"/>
      <c r="D146" s="120"/>
      <c r="E146" s="120"/>
      <c r="F146" s="120"/>
      <c r="G146" s="87">
        <f>SUMIF('المبيعات '!D:D,A146,'المبيعات '!O:O)</f>
        <v>0</v>
      </c>
      <c r="H146" s="87">
        <f>SUMIF('متحصلات العملاء'!C:C,A146,'متحصلات العملاء'!F:F)</f>
        <v>0</v>
      </c>
      <c r="I146" s="87">
        <f>SUMIF('المبيعات '!D:D,A146,'المبيعات '!N:N)</f>
        <v>0</v>
      </c>
      <c r="J146" s="87">
        <f>SUMIF('متحصلات العملاء'!C:C,A146,'متحصلات العملاء'!E:E)</f>
        <v>0</v>
      </c>
      <c r="K146" s="92" t="str">
        <f t="shared" si="13"/>
        <v/>
      </c>
      <c r="L146" s="92" t="str">
        <f t="shared" si="14"/>
        <v/>
      </c>
      <c r="M146" s="92" t="str">
        <f t="shared" si="15"/>
        <v/>
      </c>
      <c r="N146" s="92" t="str">
        <f t="shared" si="16"/>
        <v/>
      </c>
      <c r="O146" s="107" t="e">
        <f>IF('المبيعات '!#REF!=1,'المبيعات '!C146," ")</f>
        <v>#REF!</v>
      </c>
      <c r="P146" s="107" t="e">
        <f>IF('المبيعات '!#REF!=1,'المبيعات '!#REF!," ")</f>
        <v>#REF!</v>
      </c>
      <c r="Q146" s="96"/>
      <c r="R146" s="94"/>
      <c r="S146" s="94"/>
      <c r="T146" s="94" t="e">
        <f t="shared" si="18"/>
        <v>#REF!</v>
      </c>
    </row>
    <row r="147" spans="1:20">
      <c r="A147" s="93" t="str">
        <f t="shared" si="17"/>
        <v xml:space="preserve"> </v>
      </c>
      <c r="B147" s="93"/>
      <c r="C147" s="120"/>
      <c r="D147" s="120"/>
      <c r="E147" s="120"/>
      <c r="F147" s="120"/>
      <c r="G147" s="87">
        <f>SUMIF('المبيعات '!D:D,A147,'المبيعات '!O:O)</f>
        <v>0</v>
      </c>
      <c r="H147" s="87">
        <f>SUMIF('متحصلات العملاء'!C:C,A147,'متحصلات العملاء'!F:F)</f>
        <v>0</v>
      </c>
      <c r="I147" s="87">
        <f>SUMIF('المبيعات '!D:D,A147,'المبيعات '!N:N)</f>
        <v>0</v>
      </c>
      <c r="J147" s="87">
        <f>SUMIF('متحصلات العملاء'!C:C,A147,'متحصلات العملاء'!E:E)</f>
        <v>0</v>
      </c>
      <c r="K147" s="92" t="str">
        <f t="shared" si="13"/>
        <v/>
      </c>
      <c r="L147" s="92" t="str">
        <f t="shared" si="14"/>
        <v/>
      </c>
      <c r="M147" s="92" t="str">
        <f t="shared" si="15"/>
        <v/>
      </c>
      <c r="N147" s="92" t="str">
        <f t="shared" si="16"/>
        <v/>
      </c>
      <c r="O147" s="107" t="e">
        <f>IF('المبيعات '!#REF!=1,'المبيعات '!C147," ")</f>
        <v>#REF!</v>
      </c>
      <c r="P147" s="107" t="e">
        <f>IF('المبيعات '!#REF!=1,'المبيعات '!#REF!," ")</f>
        <v>#REF!</v>
      </c>
      <c r="Q147" s="96"/>
      <c r="R147" s="94"/>
      <c r="S147" s="94"/>
      <c r="T147" s="94" t="e">
        <f t="shared" si="18"/>
        <v>#REF!</v>
      </c>
    </row>
    <row r="148" spans="1:20">
      <c r="A148" s="93" t="str">
        <f t="shared" si="17"/>
        <v xml:space="preserve"> </v>
      </c>
      <c r="B148" s="93"/>
      <c r="C148" s="120"/>
      <c r="D148" s="120"/>
      <c r="E148" s="120"/>
      <c r="F148" s="120"/>
      <c r="G148" s="87">
        <f>SUMIF('المبيعات '!D:D,A148,'المبيعات '!O:O)</f>
        <v>0</v>
      </c>
      <c r="H148" s="87">
        <f>SUMIF('متحصلات العملاء'!C:C,A148,'متحصلات العملاء'!F:F)</f>
        <v>0</v>
      </c>
      <c r="I148" s="87">
        <f>SUMIF('المبيعات '!D:D,A148,'المبيعات '!N:N)</f>
        <v>0</v>
      </c>
      <c r="J148" s="87">
        <f>SUMIF('متحصلات العملاء'!C:C,A148,'متحصلات العملاء'!E:E)</f>
        <v>0</v>
      </c>
      <c r="K148" s="92" t="str">
        <f t="shared" si="13"/>
        <v/>
      </c>
      <c r="L148" s="92" t="str">
        <f t="shared" si="14"/>
        <v/>
      </c>
      <c r="M148" s="92" t="str">
        <f t="shared" si="15"/>
        <v/>
      </c>
      <c r="N148" s="92" t="str">
        <f t="shared" si="16"/>
        <v/>
      </c>
      <c r="O148" s="107" t="e">
        <f>IF('المبيعات '!#REF!=1,'المبيعات '!C148," ")</f>
        <v>#REF!</v>
      </c>
      <c r="P148" s="107" t="e">
        <f>IF('المبيعات '!#REF!=1,'المبيعات '!#REF!," ")</f>
        <v>#REF!</v>
      </c>
      <c r="Q148" s="96"/>
      <c r="R148" s="94"/>
      <c r="S148" s="94"/>
      <c r="T148" s="94" t="e">
        <f t="shared" si="18"/>
        <v>#REF!</v>
      </c>
    </row>
    <row r="149" spans="1:20">
      <c r="A149" s="93" t="str">
        <f t="shared" si="17"/>
        <v xml:space="preserve"> </v>
      </c>
      <c r="B149" s="93"/>
      <c r="C149" s="120"/>
      <c r="D149" s="120"/>
      <c r="E149" s="120"/>
      <c r="F149" s="120"/>
      <c r="G149" s="87">
        <f>SUMIF('المبيعات '!D:D,A149,'المبيعات '!O:O)</f>
        <v>0</v>
      </c>
      <c r="H149" s="87">
        <f>SUMIF('متحصلات العملاء'!C:C,A149,'متحصلات العملاء'!F:F)</f>
        <v>0</v>
      </c>
      <c r="I149" s="87">
        <f>SUMIF('المبيعات '!D:D,A149,'المبيعات '!N:N)</f>
        <v>0</v>
      </c>
      <c r="J149" s="87">
        <f>SUMIF('متحصلات العملاء'!C:C,A149,'متحصلات العملاء'!E:E)</f>
        <v>0</v>
      </c>
      <c r="K149" s="92" t="str">
        <f t="shared" si="13"/>
        <v/>
      </c>
      <c r="L149" s="92" t="str">
        <f t="shared" si="14"/>
        <v/>
      </c>
      <c r="M149" s="92" t="str">
        <f t="shared" si="15"/>
        <v/>
      </c>
      <c r="N149" s="92" t="str">
        <f t="shared" si="16"/>
        <v/>
      </c>
      <c r="O149" s="107" t="e">
        <f>IF('المبيعات '!#REF!=1,'المبيعات '!C149," ")</f>
        <v>#REF!</v>
      </c>
      <c r="P149" s="107" t="e">
        <f>IF('المبيعات '!#REF!=1,'المبيعات '!#REF!," ")</f>
        <v>#REF!</v>
      </c>
      <c r="Q149" s="96"/>
      <c r="R149" s="94"/>
      <c r="S149" s="94"/>
      <c r="T149" s="94" t="e">
        <f t="shared" si="18"/>
        <v>#REF!</v>
      </c>
    </row>
    <row r="150" spans="1:20">
      <c r="A150" s="93" t="str">
        <f t="shared" si="17"/>
        <v xml:space="preserve"> </v>
      </c>
      <c r="B150" s="93"/>
      <c r="C150" s="120"/>
      <c r="D150" s="120"/>
      <c r="E150" s="120"/>
      <c r="F150" s="120"/>
      <c r="G150" s="87">
        <f>SUMIF('المبيعات '!D:D,A150,'المبيعات '!O:O)</f>
        <v>0</v>
      </c>
      <c r="H150" s="87">
        <f>SUMIF('متحصلات العملاء'!C:C,A150,'متحصلات العملاء'!F:F)</f>
        <v>0</v>
      </c>
      <c r="I150" s="87">
        <f>SUMIF('المبيعات '!D:D,A150,'المبيعات '!N:N)</f>
        <v>0</v>
      </c>
      <c r="J150" s="87">
        <f>SUMIF('متحصلات العملاء'!C:C,A150,'متحصلات العملاء'!E:E)</f>
        <v>0</v>
      </c>
      <c r="K150" s="92" t="str">
        <f t="shared" si="13"/>
        <v/>
      </c>
      <c r="L150" s="92" t="str">
        <f t="shared" si="14"/>
        <v/>
      </c>
      <c r="M150" s="92" t="str">
        <f t="shared" si="15"/>
        <v/>
      </c>
      <c r="N150" s="92" t="str">
        <f t="shared" si="16"/>
        <v/>
      </c>
      <c r="O150" s="107" t="e">
        <f>IF('المبيعات '!#REF!=1,'المبيعات '!C150," ")</f>
        <v>#REF!</v>
      </c>
      <c r="P150" s="107" t="e">
        <f>IF('المبيعات '!#REF!=1,'المبيعات '!#REF!," ")</f>
        <v>#REF!</v>
      </c>
      <c r="Q150" s="96"/>
      <c r="R150" s="94"/>
      <c r="S150" s="94"/>
      <c r="T150" s="94" t="e">
        <f t="shared" si="18"/>
        <v>#REF!</v>
      </c>
    </row>
    <row r="151" spans="1:20">
      <c r="A151" s="93" t="str">
        <f t="shared" si="17"/>
        <v xml:space="preserve"> </v>
      </c>
      <c r="B151" s="93"/>
      <c r="C151" s="120"/>
      <c r="D151" s="120"/>
      <c r="E151" s="120"/>
      <c r="F151" s="120"/>
      <c r="G151" s="87">
        <f>SUMIF('المبيعات '!D:D,A151,'المبيعات '!O:O)</f>
        <v>0</v>
      </c>
      <c r="H151" s="87">
        <f>SUMIF('متحصلات العملاء'!C:C,A151,'متحصلات العملاء'!F:F)</f>
        <v>0</v>
      </c>
      <c r="I151" s="87">
        <f>SUMIF('المبيعات '!D:D,A151,'المبيعات '!N:N)</f>
        <v>0</v>
      </c>
      <c r="J151" s="87">
        <f>SUMIF('متحصلات العملاء'!C:C,A151,'متحصلات العملاء'!E:E)</f>
        <v>0</v>
      </c>
      <c r="K151" s="92" t="str">
        <f t="shared" si="13"/>
        <v/>
      </c>
      <c r="L151" s="92" t="str">
        <f t="shared" si="14"/>
        <v/>
      </c>
      <c r="M151" s="92" t="str">
        <f t="shared" si="15"/>
        <v/>
      </c>
      <c r="N151" s="92" t="str">
        <f t="shared" si="16"/>
        <v/>
      </c>
      <c r="O151" s="107" t="e">
        <f>IF('المبيعات '!#REF!=1,'المبيعات '!C151," ")</f>
        <v>#REF!</v>
      </c>
      <c r="P151" s="107" t="e">
        <f>IF('المبيعات '!#REF!=1,'المبيعات '!#REF!," ")</f>
        <v>#REF!</v>
      </c>
      <c r="Q151" s="96"/>
      <c r="R151" s="94"/>
      <c r="S151" s="94"/>
      <c r="T151" s="94" t="e">
        <f t="shared" si="18"/>
        <v>#REF!</v>
      </c>
    </row>
    <row r="152" spans="1:20">
      <c r="A152" s="93" t="str">
        <f t="shared" si="17"/>
        <v xml:space="preserve"> </v>
      </c>
      <c r="B152" s="93"/>
      <c r="C152" s="120"/>
      <c r="D152" s="120"/>
      <c r="E152" s="120"/>
      <c r="F152" s="120"/>
      <c r="G152" s="87">
        <f>SUMIF('المبيعات '!D:D,A152,'المبيعات '!O:O)</f>
        <v>0</v>
      </c>
      <c r="H152" s="87">
        <f>SUMIF('متحصلات العملاء'!C:C,A152,'متحصلات العملاء'!F:F)</f>
        <v>0</v>
      </c>
      <c r="I152" s="87">
        <f>SUMIF('المبيعات '!D:D,A152,'المبيعات '!N:N)</f>
        <v>0</v>
      </c>
      <c r="J152" s="87">
        <f>SUMIF('متحصلات العملاء'!C:C,A152,'متحصلات العملاء'!E:E)</f>
        <v>0</v>
      </c>
      <c r="K152" s="92" t="str">
        <f t="shared" si="13"/>
        <v/>
      </c>
      <c r="L152" s="92" t="str">
        <f t="shared" si="14"/>
        <v/>
      </c>
      <c r="M152" s="92" t="str">
        <f t="shared" si="15"/>
        <v/>
      </c>
      <c r="N152" s="92" t="str">
        <f t="shared" si="16"/>
        <v/>
      </c>
      <c r="O152" s="107" t="e">
        <f>IF('المبيعات '!#REF!=1,'المبيعات '!C152," ")</f>
        <v>#REF!</v>
      </c>
      <c r="P152" s="107" t="e">
        <f>IF('المبيعات '!#REF!=1,'المبيعات '!#REF!," ")</f>
        <v>#REF!</v>
      </c>
      <c r="Q152" s="96"/>
      <c r="R152" s="94"/>
      <c r="S152" s="94"/>
      <c r="T152" s="94" t="e">
        <f t="shared" si="18"/>
        <v>#REF!</v>
      </c>
    </row>
    <row r="153" spans="1:20">
      <c r="A153" s="93" t="str">
        <f t="shared" si="17"/>
        <v xml:space="preserve"> </v>
      </c>
      <c r="B153" s="93"/>
      <c r="C153" s="120"/>
      <c r="D153" s="120"/>
      <c r="E153" s="120"/>
      <c r="F153" s="120"/>
      <c r="G153" s="87">
        <f>SUMIF('المبيعات '!D:D,A153,'المبيعات '!O:O)</f>
        <v>0</v>
      </c>
      <c r="H153" s="87">
        <f>SUMIF('متحصلات العملاء'!C:C,A153,'متحصلات العملاء'!F:F)</f>
        <v>0</v>
      </c>
      <c r="I153" s="87">
        <f>SUMIF('المبيعات '!D:D,A153,'المبيعات '!N:N)</f>
        <v>0</v>
      </c>
      <c r="J153" s="87">
        <f>SUMIF('متحصلات العملاء'!C:C,A153,'متحصلات العملاء'!E:E)</f>
        <v>0</v>
      </c>
      <c r="K153" s="92" t="str">
        <f t="shared" si="13"/>
        <v/>
      </c>
      <c r="L153" s="92" t="str">
        <f t="shared" si="14"/>
        <v/>
      </c>
      <c r="M153" s="92" t="str">
        <f t="shared" si="15"/>
        <v/>
      </c>
      <c r="N153" s="92" t="str">
        <f t="shared" si="16"/>
        <v/>
      </c>
      <c r="O153" s="107" t="e">
        <f>IF('المبيعات '!#REF!=1,'المبيعات '!C153," ")</f>
        <v>#REF!</v>
      </c>
      <c r="P153" s="107" t="e">
        <f>IF('المبيعات '!#REF!=1,'المبيعات '!#REF!," ")</f>
        <v>#REF!</v>
      </c>
      <c r="Q153" s="96"/>
      <c r="R153" s="94"/>
      <c r="S153" s="94"/>
      <c r="T153" s="94" t="e">
        <f t="shared" si="18"/>
        <v>#REF!</v>
      </c>
    </row>
    <row r="154" spans="1:20">
      <c r="A154" s="93" t="str">
        <f t="shared" si="17"/>
        <v xml:space="preserve"> </v>
      </c>
      <c r="B154" s="93"/>
      <c r="C154" s="120"/>
      <c r="D154" s="120"/>
      <c r="E154" s="120"/>
      <c r="F154" s="120"/>
      <c r="G154" s="87">
        <f>SUMIF('المبيعات '!D:D,A154,'المبيعات '!O:O)</f>
        <v>0</v>
      </c>
      <c r="H154" s="87">
        <f>SUMIF('متحصلات العملاء'!C:C,A154,'متحصلات العملاء'!F:F)</f>
        <v>0</v>
      </c>
      <c r="I154" s="87">
        <f>SUMIF('المبيعات '!D:D,A154,'المبيعات '!N:N)</f>
        <v>0</v>
      </c>
      <c r="J154" s="87">
        <f>SUMIF('متحصلات العملاء'!C:C,A154,'متحصلات العملاء'!E:E)</f>
        <v>0</v>
      </c>
      <c r="K154" s="92" t="str">
        <f t="shared" si="13"/>
        <v/>
      </c>
      <c r="L154" s="92" t="str">
        <f t="shared" si="14"/>
        <v/>
      </c>
      <c r="M154" s="92" t="str">
        <f t="shared" si="15"/>
        <v/>
      </c>
      <c r="N154" s="92" t="str">
        <f t="shared" si="16"/>
        <v/>
      </c>
      <c r="O154" s="107" t="e">
        <f>IF('المبيعات '!#REF!=1,'المبيعات '!C154," ")</f>
        <v>#REF!</v>
      </c>
      <c r="P154" s="107" t="e">
        <f>IF('المبيعات '!#REF!=1,'المبيعات '!#REF!," ")</f>
        <v>#REF!</v>
      </c>
      <c r="Q154" s="96"/>
      <c r="R154" s="94"/>
      <c r="S154" s="94"/>
      <c r="T154" s="94" t="e">
        <f t="shared" si="18"/>
        <v>#REF!</v>
      </c>
    </row>
    <row r="155" spans="1:20">
      <c r="A155" s="93" t="str">
        <f t="shared" si="17"/>
        <v xml:space="preserve"> </v>
      </c>
      <c r="B155" s="93"/>
      <c r="C155" s="120"/>
      <c r="D155" s="120"/>
      <c r="E155" s="120"/>
      <c r="F155" s="120"/>
      <c r="G155" s="87">
        <f>SUMIF('المبيعات '!D:D,A155,'المبيعات '!O:O)</f>
        <v>0</v>
      </c>
      <c r="H155" s="87">
        <f>SUMIF('متحصلات العملاء'!C:C,A155,'متحصلات العملاء'!F:F)</f>
        <v>0</v>
      </c>
      <c r="I155" s="87">
        <f>SUMIF('المبيعات '!D:D,A155,'المبيعات '!N:N)</f>
        <v>0</v>
      </c>
      <c r="J155" s="87">
        <f>SUMIF('متحصلات العملاء'!C:C,A155,'متحصلات العملاء'!E:E)</f>
        <v>0</v>
      </c>
      <c r="K155" s="92" t="str">
        <f t="shared" si="13"/>
        <v/>
      </c>
      <c r="L155" s="92" t="str">
        <f t="shared" si="14"/>
        <v/>
      </c>
      <c r="M155" s="92" t="str">
        <f t="shared" si="15"/>
        <v/>
      </c>
      <c r="N155" s="92" t="str">
        <f t="shared" si="16"/>
        <v/>
      </c>
      <c r="O155" s="107" t="e">
        <f>IF('المبيعات '!#REF!=1,'المبيعات '!C155," ")</f>
        <v>#REF!</v>
      </c>
      <c r="P155" s="107" t="e">
        <f>IF('المبيعات '!#REF!=1,'المبيعات '!#REF!," ")</f>
        <v>#REF!</v>
      </c>
      <c r="Q155" s="96"/>
      <c r="R155" s="94"/>
      <c r="S155" s="94"/>
      <c r="T155" s="94" t="e">
        <f t="shared" si="18"/>
        <v>#REF!</v>
      </c>
    </row>
    <row r="156" spans="1:20">
      <c r="A156" s="93" t="str">
        <f t="shared" si="17"/>
        <v xml:space="preserve"> </v>
      </c>
      <c r="B156" s="93"/>
      <c r="C156" s="120"/>
      <c r="D156" s="120"/>
      <c r="E156" s="120"/>
      <c r="F156" s="120"/>
      <c r="G156" s="87">
        <f>SUMIF('المبيعات '!D:D,A156,'المبيعات '!O:O)</f>
        <v>0</v>
      </c>
      <c r="H156" s="87">
        <f>SUMIF('متحصلات العملاء'!C:C,A156,'متحصلات العملاء'!F:F)</f>
        <v>0</v>
      </c>
      <c r="I156" s="87">
        <f>SUMIF('المبيعات '!D:D,A156,'المبيعات '!N:N)</f>
        <v>0</v>
      </c>
      <c r="J156" s="87">
        <f>SUMIF('متحصلات العملاء'!C:C,A156,'متحصلات العملاء'!E:E)</f>
        <v>0</v>
      </c>
      <c r="K156" s="92" t="str">
        <f t="shared" si="13"/>
        <v/>
      </c>
      <c r="L156" s="92" t="str">
        <f t="shared" si="14"/>
        <v/>
      </c>
      <c r="M156" s="92" t="str">
        <f t="shared" si="15"/>
        <v/>
      </c>
      <c r="N156" s="92" t="str">
        <f t="shared" si="16"/>
        <v/>
      </c>
      <c r="O156" s="107" t="e">
        <f>IF('المبيعات '!#REF!=1,'المبيعات '!C156," ")</f>
        <v>#REF!</v>
      </c>
      <c r="P156" s="107" t="e">
        <f>IF('المبيعات '!#REF!=1,'المبيعات '!#REF!," ")</f>
        <v>#REF!</v>
      </c>
      <c r="Q156" s="96"/>
      <c r="R156" s="94"/>
      <c r="S156" s="94"/>
      <c r="T156" s="94" t="e">
        <f t="shared" si="18"/>
        <v>#REF!</v>
      </c>
    </row>
    <row r="157" spans="1:20">
      <c r="A157" s="93" t="str">
        <f t="shared" si="17"/>
        <v xml:space="preserve"> </v>
      </c>
      <c r="B157" s="93"/>
      <c r="C157" s="120"/>
      <c r="D157" s="120"/>
      <c r="E157" s="120"/>
      <c r="F157" s="120"/>
      <c r="G157" s="87">
        <f>SUMIF('المبيعات '!D:D,A157,'المبيعات '!O:O)</f>
        <v>0</v>
      </c>
      <c r="H157" s="87">
        <f>SUMIF('متحصلات العملاء'!C:C,A157,'متحصلات العملاء'!F:F)</f>
        <v>0</v>
      </c>
      <c r="I157" s="87">
        <f>SUMIF('المبيعات '!D:D,A157,'المبيعات '!N:N)</f>
        <v>0</v>
      </c>
      <c r="J157" s="87">
        <f>SUMIF('متحصلات العملاء'!C:C,A157,'متحصلات العملاء'!E:E)</f>
        <v>0</v>
      </c>
      <c r="K157" s="92" t="str">
        <f t="shared" si="13"/>
        <v/>
      </c>
      <c r="L157" s="92" t="str">
        <f t="shared" si="14"/>
        <v/>
      </c>
      <c r="M157" s="92" t="str">
        <f t="shared" si="15"/>
        <v/>
      </c>
      <c r="N157" s="92" t="str">
        <f t="shared" si="16"/>
        <v/>
      </c>
      <c r="O157" s="107" t="e">
        <f>IF('المبيعات '!#REF!=1,'المبيعات '!C157," ")</f>
        <v>#REF!</v>
      </c>
      <c r="P157" s="107" t="e">
        <f>IF('المبيعات '!#REF!=1,'المبيعات '!#REF!," ")</f>
        <v>#REF!</v>
      </c>
      <c r="Q157" s="96"/>
      <c r="R157" s="94"/>
      <c r="S157" s="94"/>
      <c r="T157" s="94" t="e">
        <f t="shared" si="18"/>
        <v>#REF!</v>
      </c>
    </row>
    <row r="158" spans="1:20">
      <c r="A158" s="93" t="str">
        <f t="shared" si="17"/>
        <v xml:space="preserve"> </v>
      </c>
      <c r="B158" s="93"/>
      <c r="C158" s="120"/>
      <c r="D158" s="120"/>
      <c r="E158" s="120"/>
      <c r="F158" s="120"/>
      <c r="G158" s="87">
        <f>SUMIF('المبيعات '!D:D,A158,'المبيعات '!O:O)</f>
        <v>0</v>
      </c>
      <c r="H158" s="87">
        <f>SUMIF('متحصلات العملاء'!C:C,A158,'متحصلات العملاء'!F:F)</f>
        <v>0</v>
      </c>
      <c r="I158" s="87">
        <f>SUMIF('المبيعات '!D:D,A158,'المبيعات '!N:N)</f>
        <v>0</v>
      </c>
      <c r="J158" s="87">
        <f>SUMIF('متحصلات العملاء'!C:C,A158,'متحصلات العملاء'!E:E)</f>
        <v>0</v>
      </c>
      <c r="K158" s="92" t="str">
        <f t="shared" si="13"/>
        <v/>
      </c>
      <c r="L158" s="92" t="str">
        <f t="shared" si="14"/>
        <v/>
      </c>
      <c r="M158" s="92" t="str">
        <f t="shared" si="15"/>
        <v/>
      </c>
      <c r="N158" s="92" t="str">
        <f t="shared" si="16"/>
        <v/>
      </c>
      <c r="O158" s="107" t="e">
        <f>IF('المبيعات '!#REF!=1,'المبيعات '!C158," ")</f>
        <v>#REF!</v>
      </c>
      <c r="P158" s="107" t="e">
        <f>IF('المبيعات '!#REF!=1,'المبيعات '!#REF!," ")</f>
        <v>#REF!</v>
      </c>
      <c r="Q158" s="96"/>
      <c r="R158" s="94"/>
      <c r="S158" s="94"/>
      <c r="T158" s="94" t="e">
        <f t="shared" si="18"/>
        <v>#REF!</v>
      </c>
    </row>
    <row r="159" spans="1:20">
      <c r="A159" s="93" t="str">
        <f t="shared" si="17"/>
        <v xml:space="preserve"> </v>
      </c>
      <c r="B159" s="93"/>
      <c r="C159" s="120"/>
      <c r="D159" s="120"/>
      <c r="E159" s="120"/>
      <c r="F159" s="120"/>
      <c r="G159" s="87">
        <f>SUMIF('المبيعات '!D:D,A159,'المبيعات '!O:O)</f>
        <v>0</v>
      </c>
      <c r="H159" s="87">
        <f>SUMIF('متحصلات العملاء'!C:C,A159,'متحصلات العملاء'!F:F)</f>
        <v>0</v>
      </c>
      <c r="I159" s="87">
        <f>SUMIF('المبيعات '!D:D,A159,'المبيعات '!N:N)</f>
        <v>0</v>
      </c>
      <c r="J159" s="87">
        <f>SUMIF('متحصلات العملاء'!C:C,A159,'متحصلات العملاء'!E:E)</f>
        <v>0</v>
      </c>
      <c r="K159" s="92" t="str">
        <f t="shared" si="13"/>
        <v/>
      </c>
      <c r="L159" s="92" t="str">
        <f t="shared" si="14"/>
        <v/>
      </c>
      <c r="M159" s="92" t="str">
        <f t="shared" si="15"/>
        <v/>
      </c>
      <c r="N159" s="92" t="str">
        <f t="shared" si="16"/>
        <v/>
      </c>
      <c r="O159" s="107" t="e">
        <f>IF('المبيعات '!#REF!=1,'المبيعات '!C159," ")</f>
        <v>#REF!</v>
      </c>
      <c r="P159" s="107" t="e">
        <f>IF('المبيعات '!#REF!=1,'المبيعات '!#REF!," ")</f>
        <v>#REF!</v>
      </c>
      <c r="Q159" s="96"/>
      <c r="R159" s="94"/>
      <c r="S159" s="94"/>
      <c r="T159" s="94" t="e">
        <f t="shared" si="18"/>
        <v>#REF!</v>
      </c>
    </row>
    <row r="160" spans="1:20">
      <c r="A160" s="93" t="str">
        <f t="shared" si="17"/>
        <v xml:space="preserve"> </v>
      </c>
      <c r="B160" s="93"/>
      <c r="C160" s="120"/>
      <c r="D160" s="120"/>
      <c r="E160" s="120"/>
      <c r="F160" s="120"/>
      <c r="G160" s="87">
        <f>SUMIF('المبيعات '!D:D,A160,'المبيعات '!O:O)</f>
        <v>0</v>
      </c>
      <c r="H160" s="87">
        <f>SUMIF('متحصلات العملاء'!C:C,A160,'متحصلات العملاء'!F:F)</f>
        <v>0</v>
      </c>
      <c r="I160" s="87">
        <f>SUMIF('المبيعات '!D:D,A160,'المبيعات '!N:N)</f>
        <v>0</v>
      </c>
      <c r="J160" s="87">
        <f>SUMIF('متحصلات العملاء'!C:C,A160,'متحصلات العملاء'!E:E)</f>
        <v>0</v>
      </c>
      <c r="K160" s="92" t="str">
        <f t="shared" si="13"/>
        <v/>
      </c>
      <c r="L160" s="92" t="str">
        <f t="shared" si="14"/>
        <v/>
      </c>
      <c r="M160" s="92" t="str">
        <f t="shared" si="15"/>
        <v/>
      </c>
      <c r="N160" s="92" t="str">
        <f t="shared" si="16"/>
        <v/>
      </c>
      <c r="O160" s="107" t="e">
        <f>IF('المبيعات '!#REF!=1,'المبيعات '!C160," ")</f>
        <v>#REF!</v>
      </c>
      <c r="P160" s="107" t="e">
        <f>IF('المبيعات '!#REF!=1,'المبيعات '!#REF!," ")</f>
        <v>#REF!</v>
      </c>
      <c r="Q160" s="96"/>
      <c r="R160" s="94"/>
      <c r="S160" s="94"/>
      <c r="T160" s="94" t="e">
        <f t="shared" si="18"/>
        <v>#REF!</v>
      </c>
    </row>
    <row r="161" spans="1:20">
      <c r="A161" s="93" t="str">
        <f t="shared" si="17"/>
        <v xml:space="preserve"> </v>
      </c>
      <c r="B161" s="93"/>
      <c r="C161" s="120"/>
      <c r="D161" s="120"/>
      <c r="E161" s="120"/>
      <c r="F161" s="120"/>
      <c r="G161" s="87">
        <f>SUMIF('المبيعات '!D:D,A161,'المبيعات '!O:O)</f>
        <v>0</v>
      </c>
      <c r="H161" s="87">
        <f>SUMIF('متحصلات العملاء'!C:C,A161,'متحصلات العملاء'!F:F)</f>
        <v>0</v>
      </c>
      <c r="I161" s="87">
        <f>SUMIF('المبيعات '!D:D,A161,'المبيعات '!N:N)</f>
        <v>0</v>
      </c>
      <c r="J161" s="87">
        <f>SUMIF('متحصلات العملاء'!C:C,A161,'متحصلات العملاء'!E:E)</f>
        <v>0</v>
      </c>
      <c r="K161" s="92" t="str">
        <f t="shared" si="13"/>
        <v/>
      </c>
      <c r="L161" s="92" t="str">
        <f t="shared" si="14"/>
        <v/>
      </c>
      <c r="M161" s="92" t="str">
        <f t="shared" si="15"/>
        <v/>
      </c>
      <c r="N161" s="92" t="str">
        <f t="shared" si="16"/>
        <v/>
      </c>
      <c r="O161" s="107" t="e">
        <f>IF('المبيعات '!#REF!=1,'المبيعات '!C161," ")</f>
        <v>#REF!</v>
      </c>
      <c r="P161" s="107" t="e">
        <f>IF('المبيعات '!#REF!=1,'المبيعات '!#REF!," ")</f>
        <v>#REF!</v>
      </c>
      <c r="Q161" s="96"/>
      <c r="R161" s="94"/>
      <c r="S161" s="94"/>
      <c r="T161" s="94" t="e">
        <f t="shared" si="18"/>
        <v>#REF!</v>
      </c>
    </row>
    <row r="162" spans="1:20">
      <c r="A162" s="93" t="str">
        <f t="shared" si="17"/>
        <v xml:space="preserve"> </v>
      </c>
      <c r="B162" s="93"/>
      <c r="C162" s="120"/>
      <c r="D162" s="120"/>
      <c r="E162" s="120"/>
      <c r="F162" s="120"/>
      <c r="G162" s="87">
        <f>SUMIF('المبيعات '!D:D,A162,'المبيعات '!O:O)</f>
        <v>0</v>
      </c>
      <c r="H162" s="87">
        <f>SUMIF('متحصلات العملاء'!C:C,A162,'متحصلات العملاء'!F:F)</f>
        <v>0</v>
      </c>
      <c r="I162" s="87">
        <f>SUMIF('المبيعات '!D:D,A162,'المبيعات '!N:N)</f>
        <v>0</v>
      </c>
      <c r="J162" s="87">
        <f>SUMIF('متحصلات العملاء'!C:C,A162,'متحصلات العملاء'!E:E)</f>
        <v>0</v>
      </c>
      <c r="K162" s="92" t="str">
        <f t="shared" si="13"/>
        <v/>
      </c>
      <c r="L162" s="92" t="str">
        <f t="shared" si="14"/>
        <v/>
      </c>
      <c r="M162" s="92" t="str">
        <f t="shared" si="15"/>
        <v/>
      </c>
      <c r="N162" s="92" t="str">
        <f t="shared" si="16"/>
        <v/>
      </c>
      <c r="O162" s="107" t="e">
        <f>IF('المبيعات '!#REF!=1,'المبيعات '!C162," ")</f>
        <v>#REF!</v>
      </c>
      <c r="P162" s="107" t="e">
        <f>IF('المبيعات '!#REF!=1,'المبيعات '!#REF!," ")</f>
        <v>#REF!</v>
      </c>
      <c r="Q162" s="96"/>
      <c r="R162" s="94"/>
      <c r="S162" s="94"/>
      <c r="T162" s="94" t="e">
        <f t="shared" si="18"/>
        <v>#REF!</v>
      </c>
    </row>
    <row r="163" spans="1:20">
      <c r="A163" s="93" t="str">
        <f t="shared" si="17"/>
        <v xml:space="preserve"> </v>
      </c>
      <c r="B163" s="93"/>
      <c r="C163" s="120"/>
      <c r="D163" s="120"/>
      <c r="E163" s="120"/>
      <c r="F163" s="120"/>
      <c r="G163" s="87">
        <f>SUMIF('المبيعات '!D:D,A163,'المبيعات '!O:O)</f>
        <v>0</v>
      </c>
      <c r="H163" s="87">
        <f>SUMIF('متحصلات العملاء'!C:C,A163,'متحصلات العملاء'!F:F)</f>
        <v>0</v>
      </c>
      <c r="I163" s="87">
        <f>SUMIF('المبيعات '!D:D,A163,'المبيعات '!N:N)</f>
        <v>0</v>
      </c>
      <c r="J163" s="87">
        <f>SUMIF('متحصلات العملاء'!C:C,A163,'متحصلات العملاء'!E:E)</f>
        <v>0</v>
      </c>
      <c r="K163" s="92" t="str">
        <f t="shared" si="13"/>
        <v/>
      </c>
      <c r="L163" s="92" t="str">
        <f t="shared" si="14"/>
        <v/>
      </c>
      <c r="M163" s="92" t="str">
        <f t="shared" si="15"/>
        <v/>
      </c>
      <c r="N163" s="92" t="str">
        <f t="shared" si="16"/>
        <v/>
      </c>
      <c r="O163" s="107" t="e">
        <f>IF('المبيعات '!#REF!=1,'المبيعات '!C163," ")</f>
        <v>#REF!</v>
      </c>
      <c r="P163" s="107" t="e">
        <f>IF('المبيعات '!#REF!=1,'المبيعات '!#REF!," ")</f>
        <v>#REF!</v>
      </c>
      <c r="Q163" s="96"/>
      <c r="R163" s="94"/>
      <c r="S163" s="94"/>
      <c r="T163" s="94" t="e">
        <f t="shared" si="18"/>
        <v>#REF!</v>
      </c>
    </row>
    <row r="164" spans="1:20">
      <c r="A164" s="93" t="str">
        <f t="shared" si="17"/>
        <v xml:space="preserve"> </v>
      </c>
      <c r="B164" s="93"/>
      <c r="C164" s="120"/>
      <c r="D164" s="120"/>
      <c r="E164" s="120"/>
      <c r="F164" s="120"/>
      <c r="G164" s="87">
        <f>SUMIF('المبيعات '!D:D,A164,'المبيعات '!O:O)</f>
        <v>0</v>
      </c>
      <c r="H164" s="87">
        <f>SUMIF('متحصلات العملاء'!C:C,A164,'متحصلات العملاء'!F:F)</f>
        <v>0</v>
      </c>
      <c r="I164" s="87">
        <f>SUMIF('المبيعات '!D:D,A164,'المبيعات '!N:N)</f>
        <v>0</v>
      </c>
      <c r="J164" s="87">
        <f>SUMIF('متحصلات العملاء'!C:C,A164,'متحصلات العملاء'!E:E)</f>
        <v>0</v>
      </c>
      <c r="K164" s="92" t="str">
        <f t="shared" si="13"/>
        <v/>
      </c>
      <c r="L164" s="92" t="str">
        <f t="shared" si="14"/>
        <v/>
      </c>
      <c r="M164" s="92" t="str">
        <f t="shared" si="15"/>
        <v/>
      </c>
      <c r="N164" s="92" t="str">
        <f t="shared" si="16"/>
        <v/>
      </c>
      <c r="O164" s="107" t="e">
        <f>IF('المبيعات '!#REF!=1,'المبيعات '!C164," ")</f>
        <v>#REF!</v>
      </c>
      <c r="P164" s="107" t="e">
        <f>IF('المبيعات '!#REF!=1,'المبيعات '!#REF!," ")</f>
        <v>#REF!</v>
      </c>
      <c r="Q164" s="96"/>
      <c r="R164" s="94"/>
      <c r="S164" s="94"/>
      <c r="T164" s="94" t="e">
        <f t="shared" si="18"/>
        <v>#REF!</v>
      </c>
    </row>
    <row r="165" spans="1:20">
      <c r="A165" s="93" t="str">
        <f t="shared" si="17"/>
        <v xml:space="preserve"> </v>
      </c>
      <c r="B165" s="93"/>
      <c r="C165" s="120"/>
      <c r="D165" s="120"/>
      <c r="E165" s="120"/>
      <c r="F165" s="120"/>
      <c r="G165" s="87">
        <f>SUMIF('المبيعات '!D:D,A165,'المبيعات '!O:O)</f>
        <v>0</v>
      </c>
      <c r="H165" s="87">
        <f>SUMIF('متحصلات العملاء'!C:C,A165,'متحصلات العملاء'!F:F)</f>
        <v>0</v>
      </c>
      <c r="I165" s="87">
        <f>SUMIF('المبيعات '!D:D,A165,'المبيعات '!N:N)</f>
        <v>0</v>
      </c>
      <c r="J165" s="87">
        <f>SUMIF('متحصلات العملاء'!C:C,A165,'متحصلات العملاء'!E:E)</f>
        <v>0</v>
      </c>
      <c r="K165" s="92" t="str">
        <f t="shared" si="13"/>
        <v/>
      </c>
      <c r="L165" s="92" t="str">
        <f t="shared" si="14"/>
        <v/>
      </c>
      <c r="M165" s="92" t="str">
        <f t="shared" si="15"/>
        <v/>
      </c>
      <c r="N165" s="92" t="str">
        <f t="shared" si="16"/>
        <v/>
      </c>
      <c r="O165" s="107" t="e">
        <f>IF('المبيعات '!#REF!=1,'المبيعات '!C165," ")</f>
        <v>#REF!</v>
      </c>
      <c r="P165" s="107" t="e">
        <f>IF('المبيعات '!#REF!=1,'المبيعات '!#REF!," ")</f>
        <v>#REF!</v>
      </c>
      <c r="Q165" s="96"/>
      <c r="R165" s="94"/>
      <c r="S165" s="94"/>
      <c r="T165" s="94" t="e">
        <f t="shared" si="18"/>
        <v>#REF!</v>
      </c>
    </row>
    <row r="166" spans="1:20">
      <c r="A166" s="93" t="str">
        <f t="shared" si="17"/>
        <v xml:space="preserve"> </v>
      </c>
      <c r="B166" s="93"/>
      <c r="C166" s="120"/>
      <c r="D166" s="120"/>
      <c r="E166" s="120"/>
      <c r="F166" s="120"/>
      <c r="G166" s="87">
        <f>SUMIF('المبيعات '!D:D,A166,'المبيعات '!O:O)</f>
        <v>0</v>
      </c>
      <c r="H166" s="87">
        <f>SUMIF('متحصلات العملاء'!C:C,A166,'متحصلات العملاء'!F:F)</f>
        <v>0</v>
      </c>
      <c r="I166" s="87">
        <f>SUMIF('المبيعات '!D:D,A166,'المبيعات '!N:N)</f>
        <v>0</v>
      </c>
      <c r="J166" s="87">
        <f>SUMIF('متحصلات العملاء'!C:C,A166,'متحصلات العملاء'!E:E)</f>
        <v>0</v>
      </c>
      <c r="K166" s="92" t="str">
        <f t="shared" si="13"/>
        <v/>
      </c>
      <c r="L166" s="92" t="str">
        <f t="shared" si="14"/>
        <v/>
      </c>
      <c r="M166" s="92" t="str">
        <f t="shared" si="15"/>
        <v/>
      </c>
      <c r="N166" s="92" t="str">
        <f t="shared" si="16"/>
        <v/>
      </c>
      <c r="O166" s="107" t="e">
        <f>IF('المبيعات '!#REF!=1,'المبيعات '!C166," ")</f>
        <v>#REF!</v>
      </c>
      <c r="P166" s="107" t="e">
        <f>IF('المبيعات '!#REF!=1,'المبيعات '!#REF!," ")</f>
        <v>#REF!</v>
      </c>
      <c r="Q166" s="96"/>
      <c r="R166" s="94"/>
      <c r="S166" s="94"/>
      <c r="T166" s="94" t="e">
        <f t="shared" si="18"/>
        <v>#REF!</v>
      </c>
    </row>
    <row r="167" spans="1:20">
      <c r="A167" s="93" t="str">
        <f t="shared" si="17"/>
        <v xml:space="preserve"> </v>
      </c>
      <c r="B167" s="93"/>
      <c r="C167" s="120"/>
      <c r="D167" s="120"/>
      <c r="E167" s="120"/>
      <c r="F167" s="120"/>
      <c r="G167" s="87">
        <f>SUMIF('المبيعات '!D:D,A167,'المبيعات '!O:O)</f>
        <v>0</v>
      </c>
      <c r="H167" s="87">
        <f>SUMIF('متحصلات العملاء'!C:C,A167,'متحصلات العملاء'!F:F)</f>
        <v>0</v>
      </c>
      <c r="I167" s="87">
        <f>SUMIF('المبيعات '!D:D,A167,'المبيعات '!N:N)</f>
        <v>0</v>
      </c>
      <c r="J167" s="87">
        <f>SUMIF('متحصلات العملاء'!C:C,A167,'متحصلات العملاء'!E:E)</f>
        <v>0</v>
      </c>
      <c r="K167" s="92" t="str">
        <f t="shared" si="13"/>
        <v/>
      </c>
      <c r="L167" s="92" t="str">
        <f t="shared" si="14"/>
        <v/>
      </c>
      <c r="M167" s="92" t="str">
        <f t="shared" si="15"/>
        <v/>
      </c>
      <c r="N167" s="92" t="str">
        <f t="shared" si="16"/>
        <v/>
      </c>
      <c r="O167" s="107" t="e">
        <f>IF('المبيعات '!#REF!=1,'المبيعات '!C167," ")</f>
        <v>#REF!</v>
      </c>
      <c r="P167" s="107" t="e">
        <f>IF('المبيعات '!#REF!=1,'المبيعات '!#REF!," ")</f>
        <v>#REF!</v>
      </c>
      <c r="Q167" s="96"/>
      <c r="R167" s="94"/>
      <c r="S167" s="94"/>
      <c r="T167" s="94" t="e">
        <f t="shared" si="18"/>
        <v>#REF!</v>
      </c>
    </row>
    <row r="168" spans="1:20">
      <c r="A168" s="93" t="str">
        <f t="shared" si="17"/>
        <v xml:space="preserve"> </v>
      </c>
      <c r="B168" s="93"/>
      <c r="C168" s="120"/>
      <c r="D168" s="120"/>
      <c r="E168" s="120"/>
      <c r="F168" s="120"/>
      <c r="G168" s="87">
        <f>SUMIF('المبيعات '!D:D,A168,'المبيعات '!O:O)</f>
        <v>0</v>
      </c>
      <c r="H168" s="87">
        <f>SUMIF('متحصلات العملاء'!C:C,A168,'متحصلات العملاء'!F:F)</f>
        <v>0</v>
      </c>
      <c r="I168" s="87">
        <f>SUMIF('المبيعات '!D:D,A168,'المبيعات '!N:N)</f>
        <v>0</v>
      </c>
      <c r="J168" s="87">
        <f>SUMIF('متحصلات العملاء'!C:C,A168,'متحصلات العملاء'!E:E)</f>
        <v>0</v>
      </c>
      <c r="K168" s="92" t="str">
        <f t="shared" si="13"/>
        <v/>
      </c>
      <c r="L168" s="92" t="str">
        <f t="shared" si="14"/>
        <v/>
      </c>
      <c r="M168" s="92" t="str">
        <f t="shared" si="15"/>
        <v/>
      </c>
      <c r="N168" s="92" t="str">
        <f t="shared" si="16"/>
        <v/>
      </c>
      <c r="O168" s="107" t="e">
        <f>IF('المبيعات '!#REF!=1,'المبيعات '!C168," ")</f>
        <v>#REF!</v>
      </c>
      <c r="P168" s="107" t="e">
        <f>IF('المبيعات '!#REF!=1,'المبيعات '!#REF!," ")</f>
        <v>#REF!</v>
      </c>
      <c r="Q168" s="96"/>
      <c r="R168" s="94"/>
      <c r="S168" s="94"/>
      <c r="T168" s="94" t="e">
        <f t="shared" si="18"/>
        <v>#REF!</v>
      </c>
    </row>
    <row r="169" spans="1:20">
      <c r="A169" s="93" t="str">
        <f t="shared" si="17"/>
        <v xml:space="preserve"> </v>
      </c>
      <c r="B169" s="93"/>
      <c r="C169" s="120"/>
      <c r="D169" s="120"/>
      <c r="E169" s="120"/>
      <c r="F169" s="120"/>
      <c r="G169" s="87">
        <f>SUMIF('المبيعات '!D:D,A169,'المبيعات '!O:O)</f>
        <v>0</v>
      </c>
      <c r="H169" s="87">
        <f>SUMIF('متحصلات العملاء'!C:C,A169,'متحصلات العملاء'!F:F)</f>
        <v>0</v>
      </c>
      <c r="I169" s="87">
        <f>SUMIF('المبيعات '!D:D,A169,'المبيعات '!N:N)</f>
        <v>0</v>
      </c>
      <c r="J169" s="87">
        <f>SUMIF('متحصلات العملاء'!C:C,A169,'متحصلات العملاء'!E:E)</f>
        <v>0</v>
      </c>
      <c r="K169" s="92" t="str">
        <f t="shared" si="13"/>
        <v/>
      </c>
      <c r="L169" s="92" t="str">
        <f t="shared" si="14"/>
        <v/>
      </c>
      <c r="M169" s="92" t="str">
        <f t="shared" si="15"/>
        <v/>
      </c>
      <c r="N169" s="92" t="str">
        <f t="shared" si="16"/>
        <v/>
      </c>
      <c r="O169" s="107" t="e">
        <f>IF('المبيعات '!#REF!=1,'المبيعات '!C169," ")</f>
        <v>#REF!</v>
      </c>
      <c r="P169" s="107" t="e">
        <f>IF('المبيعات '!#REF!=1,'المبيعات '!#REF!," ")</f>
        <v>#REF!</v>
      </c>
      <c r="Q169" s="96"/>
      <c r="R169" s="94"/>
      <c r="S169" s="94"/>
      <c r="T169" s="94" t="e">
        <f t="shared" si="18"/>
        <v>#REF!</v>
      </c>
    </row>
    <row r="170" spans="1:20">
      <c r="A170" s="93" t="str">
        <f t="shared" si="17"/>
        <v xml:space="preserve"> </v>
      </c>
      <c r="B170" s="93"/>
      <c r="C170" s="120"/>
      <c r="D170" s="120"/>
      <c r="E170" s="120"/>
      <c r="F170" s="120"/>
      <c r="G170" s="87">
        <f>SUMIF('المبيعات '!D:D,A170,'المبيعات '!O:O)</f>
        <v>0</v>
      </c>
      <c r="H170" s="87">
        <f>SUMIF('متحصلات العملاء'!C:C,A170,'متحصلات العملاء'!F:F)</f>
        <v>0</v>
      </c>
      <c r="I170" s="87">
        <f>SUMIF('المبيعات '!D:D,A170,'المبيعات '!N:N)</f>
        <v>0</v>
      </c>
      <c r="J170" s="87">
        <f>SUMIF('متحصلات العملاء'!C:C,A170,'متحصلات العملاء'!E:E)</f>
        <v>0</v>
      </c>
      <c r="K170" s="92" t="str">
        <f t="shared" si="13"/>
        <v/>
      </c>
      <c r="L170" s="92" t="str">
        <f t="shared" si="14"/>
        <v/>
      </c>
      <c r="M170" s="92" t="str">
        <f t="shared" si="15"/>
        <v/>
      </c>
      <c r="N170" s="92" t="str">
        <f t="shared" si="16"/>
        <v/>
      </c>
      <c r="O170" s="107" t="e">
        <f>IF('المبيعات '!#REF!=1,'المبيعات '!C170," ")</f>
        <v>#REF!</v>
      </c>
      <c r="P170" s="107" t="e">
        <f>IF('المبيعات '!#REF!=1,'المبيعات '!#REF!," ")</f>
        <v>#REF!</v>
      </c>
      <c r="Q170" s="96"/>
      <c r="R170" s="94"/>
      <c r="S170" s="94"/>
      <c r="T170" s="94" t="e">
        <f t="shared" si="18"/>
        <v>#REF!</v>
      </c>
    </row>
    <row r="171" spans="1:20">
      <c r="A171" s="93" t="str">
        <f t="shared" si="17"/>
        <v xml:space="preserve"> </v>
      </c>
      <c r="B171" s="93"/>
      <c r="C171" s="120"/>
      <c r="D171" s="120"/>
      <c r="E171" s="120"/>
      <c r="F171" s="120"/>
      <c r="G171" s="87">
        <f>SUMIF('المبيعات '!D:D,A171,'المبيعات '!O:O)</f>
        <v>0</v>
      </c>
      <c r="H171" s="87">
        <f>SUMIF('متحصلات العملاء'!C:C,A171,'متحصلات العملاء'!F:F)</f>
        <v>0</v>
      </c>
      <c r="I171" s="87">
        <f>SUMIF('المبيعات '!D:D,A171,'المبيعات '!N:N)</f>
        <v>0</v>
      </c>
      <c r="J171" s="87">
        <f>SUMIF('متحصلات العملاء'!C:C,A171,'متحصلات العملاء'!E:E)</f>
        <v>0</v>
      </c>
      <c r="K171" s="92" t="str">
        <f t="shared" si="13"/>
        <v/>
      </c>
      <c r="L171" s="92" t="str">
        <f t="shared" si="14"/>
        <v/>
      </c>
      <c r="M171" s="92" t="str">
        <f t="shared" si="15"/>
        <v/>
      </c>
      <c r="N171" s="92" t="str">
        <f t="shared" si="16"/>
        <v/>
      </c>
      <c r="O171" s="107" t="e">
        <f>IF('المبيعات '!#REF!=1,'المبيعات '!C171," ")</f>
        <v>#REF!</v>
      </c>
      <c r="P171" s="107" t="e">
        <f>IF('المبيعات '!#REF!=1,'المبيعات '!#REF!," ")</f>
        <v>#REF!</v>
      </c>
      <c r="Q171" s="96"/>
      <c r="R171" s="94"/>
      <c r="S171" s="94"/>
      <c r="T171" s="94" t="e">
        <f t="shared" si="18"/>
        <v>#REF!</v>
      </c>
    </row>
    <row r="172" spans="1:20">
      <c r="A172" s="93" t="str">
        <f t="shared" si="17"/>
        <v xml:space="preserve"> </v>
      </c>
      <c r="B172" s="93"/>
      <c r="C172" s="120"/>
      <c r="D172" s="120"/>
      <c r="E172" s="120"/>
      <c r="F172" s="120"/>
      <c r="G172" s="87">
        <f>SUMIF('المبيعات '!D:D,A172,'المبيعات '!O:O)</f>
        <v>0</v>
      </c>
      <c r="H172" s="87">
        <f>SUMIF('متحصلات العملاء'!C:C,A172,'متحصلات العملاء'!F:F)</f>
        <v>0</v>
      </c>
      <c r="I172" s="87">
        <f>SUMIF('المبيعات '!D:D,A172,'المبيعات '!N:N)</f>
        <v>0</v>
      </c>
      <c r="J172" s="87">
        <f>SUMIF('متحصلات العملاء'!C:C,A172,'متحصلات العملاء'!E:E)</f>
        <v>0</v>
      </c>
      <c r="K172" s="92" t="str">
        <f t="shared" si="13"/>
        <v/>
      </c>
      <c r="L172" s="92" t="str">
        <f t="shared" si="14"/>
        <v/>
      </c>
      <c r="M172" s="92" t="str">
        <f t="shared" si="15"/>
        <v/>
      </c>
      <c r="N172" s="92" t="str">
        <f t="shared" si="16"/>
        <v/>
      </c>
      <c r="O172" s="107" t="e">
        <f>IF('المبيعات '!#REF!=1,'المبيعات '!C172," ")</f>
        <v>#REF!</v>
      </c>
      <c r="P172" s="107" t="e">
        <f>IF('المبيعات '!#REF!=1,'المبيعات '!#REF!," ")</f>
        <v>#REF!</v>
      </c>
      <c r="Q172" s="96"/>
      <c r="R172" s="94"/>
      <c r="S172" s="94"/>
      <c r="T172" s="94" t="e">
        <f t="shared" si="18"/>
        <v>#REF!</v>
      </c>
    </row>
    <row r="173" spans="1:20">
      <c r="A173" s="93" t="str">
        <f t="shared" si="17"/>
        <v xml:space="preserve"> </v>
      </c>
      <c r="B173" s="93"/>
      <c r="C173" s="120"/>
      <c r="D173" s="120"/>
      <c r="E173" s="120"/>
      <c r="F173" s="120"/>
      <c r="G173" s="87">
        <f>SUMIF('المبيعات '!D:D,A173,'المبيعات '!O:O)</f>
        <v>0</v>
      </c>
      <c r="H173" s="87">
        <f>SUMIF('متحصلات العملاء'!C:C,A173,'متحصلات العملاء'!F:F)</f>
        <v>0</v>
      </c>
      <c r="I173" s="87">
        <f>SUMIF('المبيعات '!D:D,A173,'المبيعات '!N:N)</f>
        <v>0</v>
      </c>
      <c r="J173" s="87">
        <f>SUMIF('متحصلات العملاء'!C:C,A173,'متحصلات العملاء'!E:E)</f>
        <v>0</v>
      </c>
      <c r="K173" s="92" t="str">
        <f t="shared" si="13"/>
        <v/>
      </c>
      <c r="L173" s="92" t="str">
        <f t="shared" si="14"/>
        <v/>
      </c>
      <c r="M173" s="92" t="str">
        <f t="shared" si="15"/>
        <v/>
      </c>
      <c r="N173" s="92" t="str">
        <f t="shared" si="16"/>
        <v/>
      </c>
      <c r="O173" s="107" t="e">
        <f>IF('المبيعات '!#REF!=1,'المبيعات '!C173," ")</f>
        <v>#REF!</v>
      </c>
      <c r="P173" s="107" t="e">
        <f>IF('المبيعات '!#REF!=1,'المبيعات '!#REF!," ")</f>
        <v>#REF!</v>
      </c>
      <c r="Q173" s="96"/>
      <c r="R173" s="94"/>
      <c r="S173" s="94"/>
      <c r="T173" s="94" t="e">
        <f t="shared" si="18"/>
        <v>#REF!</v>
      </c>
    </row>
    <row r="174" spans="1:20">
      <c r="A174" s="93" t="str">
        <f t="shared" si="17"/>
        <v xml:space="preserve"> </v>
      </c>
      <c r="B174" s="93"/>
      <c r="C174" s="120"/>
      <c r="D174" s="120"/>
      <c r="E174" s="120"/>
      <c r="F174" s="120"/>
      <c r="G174" s="87">
        <f>SUMIF('المبيعات '!D:D,A174,'المبيعات '!O:O)</f>
        <v>0</v>
      </c>
      <c r="H174" s="87">
        <f>SUMIF('متحصلات العملاء'!C:C,A174,'متحصلات العملاء'!F:F)</f>
        <v>0</v>
      </c>
      <c r="I174" s="87">
        <f>SUMIF('المبيعات '!D:D,A174,'المبيعات '!N:N)</f>
        <v>0</v>
      </c>
      <c r="J174" s="87">
        <f>SUMIF('متحصلات العملاء'!C:C,A174,'متحصلات العملاء'!E:E)</f>
        <v>0</v>
      </c>
      <c r="K174" s="92" t="str">
        <f t="shared" si="13"/>
        <v/>
      </c>
      <c r="L174" s="92" t="str">
        <f t="shared" si="14"/>
        <v/>
      </c>
      <c r="M174" s="92" t="str">
        <f t="shared" si="15"/>
        <v/>
      </c>
      <c r="N174" s="92" t="str">
        <f t="shared" si="16"/>
        <v/>
      </c>
      <c r="O174" s="107" t="e">
        <f>IF('المبيعات '!#REF!=1,'المبيعات '!C174," ")</f>
        <v>#REF!</v>
      </c>
      <c r="P174" s="107" t="e">
        <f>IF('المبيعات '!#REF!=1,'المبيعات '!#REF!," ")</f>
        <v>#REF!</v>
      </c>
      <c r="Q174" s="96"/>
      <c r="R174" s="94"/>
      <c r="S174" s="94"/>
      <c r="T174" s="94" t="e">
        <f t="shared" si="18"/>
        <v>#REF!</v>
      </c>
    </row>
    <row r="175" spans="1:20">
      <c r="A175" s="93" t="str">
        <f t="shared" si="17"/>
        <v xml:space="preserve"> </v>
      </c>
      <c r="B175" s="93"/>
      <c r="C175" s="120"/>
      <c r="D175" s="120"/>
      <c r="E175" s="120"/>
      <c r="F175" s="120"/>
      <c r="G175" s="87">
        <f>SUMIF('المبيعات '!D:D,A175,'المبيعات '!O:O)</f>
        <v>0</v>
      </c>
      <c r="H175" s="87">
        <f>SUMIF('متحصلات العملاء'!C:C,A175,'متحصلات العملاء'!F:F)</f>
        <v>0</v>
      </c>
      <c r="I175" s="87">
        <f>SUMIF('المبيعات '!D:D,A175,'المبيعات '!N:N)</f>
        <v>0</v>
      </c>
      <c r="J175" s="87">
        <f>SUMIF('متحصلات العملاء'!C:C,A175,'متحصلات العملاء'!E:E)</f>
        <v>0</v>
      </c>
      <c r="K175" s="92" t="str">
        <f t="shared" si="13"/>
        <v/>
      </c>
      <c r="L175" s="92" t="str">
        <f t="shared" si="14"/>
        <v/>
      </c>
      <c r="M175" s="92" t="str">
        <f t="shared" si="15"/>
        <v/>
      </c>
      <c r="N175" s="92" t="str">
        <f t="shared" si="16"/>
        <v/>
      </c>
      <c r="O175" s="107" t="e">
        <f>IF('المبيعات '!#REF!=1,'المبيعات '!C175," ")</f>
        <v>#REF!</v>
      </c>
      <c r="P175" s="107" t="e">
        <f>IF('المبيعات '!#REF!=1,'المبيعات '!#REF!," ")</f>
        <v>#REF!</v>
      </c>
      <c r="Q175" s="96"/>
      <c r="R175" s="94"/>
      <c r="S175" s="94"/>
      <c r="T175" s="94" t="e">
        <f t="shared" si="18"/>
        <v>#REF!</v>
      </c>
    </row>
    <row r="176" spans="1:20">
      <c r="A176" s="93" t="str">
        <f t="shared" si="17"/>
        <v xml:space="preserve"> </v>
      </c>
      <c r="B176" s="93"/>
      <c r="C176" s="120"/>
      <c r="D176" s="120"/>
      <c r="E176" s="120"/>
      <c r="F176" s="120"/>
      <c r="G176" s="87">
        <f>SUMIF('المبيعات '!D:D,A176,'المبيعات '!O:O)</f>
        <v>0</v>
      </c>
      <c r="H176" s="87">
        <f>SUMIF('متحصلات العملاء'!C:C,A176,'متحصلات العملاء'!F:F)</f>
        <v>0</v>
      </c>
      <c r="I176" s="87">
        <f>SUMIF('المبيعات '!D:D,A176,'المبيعات '!N:N)</f>
        <v>0</v>
      </c>
      <c r="J176" s="87">
        <f>SUMIF('متحصلات العملاء'!C:C,A176,'متحصلات العملاء'!E:E)</f>
        <v>0</v>
      </c>
      <c r="K176" s="92" t="str">
        <f t="shared" si="13"/>
        <v/>
      </c>
      <c r="L176" s="92" t="str">
        <f t="shared" si="14"/>
        <v/>
      </c>
      <c r="M176" s="92" t="str">
        <f t="shared" si="15"/>
        <v/>
      </c>
      <c r="N176" s="92" t="str">
        <f t="shared" si="16"/>
        <v/>
      </c>
      <c r="O176" s="107" t="e">
        <f>IF('المبيعات '!#REF!=1,'المبيعات '!C176," ")</f>
        <v>#REF!</v>
      </c>
      <c r="P176" s="107" t="e">
        <f>IF('المبيعات '!#REF!=1,'المبيعات '!#REF!," ")</f>
        <v>#REF!</v>
      </c>
      <c r="Q176" s="96"/>
      <c r="R176" s="94"/>
      <c r="S176" s="94"/>
      <c r="T176" s="94" t="e">
        <f t="shared" si="18"/>
        <v>#REF!</v>
      </c>
    </row>
    <row r="177" spans="1:20">
      <c r="A177" s="93" t="str">
        <f t="shared" si="17"/>
        <v xml:space="preserve"> </v>
      </c>
      <c r="B177" s="93"/>
      <c r="C177" s="120"/>
      <c r="D177" s="120"/>
      <c r="E177" s="120"/>
      <c r="F177" s="120"/>
      <c r="G177" s="87">
        <f>SUMIF('المبيعات '!D:D,A177,'المبيعات '!O:O)</f>
        <v>0</v>
      </c>
      <c r="H177" s="87">
        <f>SUMIF('متحصلات العملاء'!C:C,A177,'متحصلات العملاء'!F:F)</f>
        <v>0</v>
      </c>
      <c r="I177" s="87">
        <f>SUMIF('المبيعات '!D:D,A177,'المبيعات '!N:N)</f>
        <v>0</v>
      </c>
      <c r="J177" s="87">
        <f>SUMIF('متحصلات العملاء'!C:C,A177,'متحصلات العملاء'!E:E)</f>
        <v>0</v>
      </c>
      <c r="K177" s="92" t="str">
        <f t="shared" si="13"/>
        <v/>
      </c>
      <c r="L177" s="92" t="str">
        <f t="shared" si="14"/>
        <v/>
      </c>
      <c r="M177" s="92" t="str">
        <f t="shared" si="15"/>
        <v/>
      </c>
      <c r="N177" s="92" t="str">
        <f t="shared" si="16"/>
        <v/>
      </c>
      <c r="O177" s="107" t="e">
        <f>IF('المبيعات '!#REF!=1,'المبيعات '!C177," ")</f>
        <v>#REF!</v>
      </c>
      <c r="P177" s="107" t="e">
        <f>IF('المبيعات '!#REF!=1,'المبيعات '!#REF!," ")</f>
        <v>#REF!</v>
      </c>
      <c r="Q177" s="96"/>
      <c r="R177" s="94"/>
      <c r="S177" s="94"/>
      <c r="T177" s="94" t="e">
        <f t="shared" si="18"/>
        <v>#REF!</v>
      </c>
    </row>
    <row r="178" spans="1:20">
      <c r="A178" s="93" t="str">
        <f t="shared" si="17"/>
        <v xml:space="preserve"> </v>
      </c>
      <c r="B178" s="93"/>
      <c r="C178" s="120"/>
      <c r="D178" s="120"/>
      <c r="E178" s="120"/>
      <c r="F178" s="120"/>
      <c r="G178" s="87">
        <f>SUMIF('المبيعات '!D:D,A178,'المبيعات '!O:O)</f>
        <v>0</v>
      </c>
      <c r="H178" s="87">
        <f>SUMIF('متحصلات العملاء'!C:C,A178,'متحصلات العملاء'!F:F)</f>
        <v>0</v>
      </c>
      <c r="I178" s="87">
        <f>SUMIF('المبيعات '!D:D,A178,'المبيعات '!N:N)</f>
        <v>0</v>
      </c>
      <c r="J178" s="87">
        <f>SUMIF('متحصلات العملاء'!C:C,A178,'متحصلات العملاء'!E:E)</f>
        <v>0</v>
      </c>
      <c r="K178" s="92" t="str">
        <f t="shared" si="13"/>
        <v/>
      </c>
      <c r="L178" s="92" t="str">
        <f t="shared" si="14"/>
        <v/>
      </c>
      <c r="M178" s="92" t="str">
        <f t="shared" si="15"/>
        <v/>
      </c>
      <c r="N178" s="92" t="str">
        <f t="shared" si="16"/>
        <v/>
      </c>
      <c r="O178" s="107" t="e">
        <f>IF('المبيعات '!#REF!=1,'المبيعات '!C178," ")</f>
        <v>#REF!</v>
      </c>
      <c r="P178" s="107" t="e">
        <f>IF('المبيعات '!#REF!=1,'المبيعات '!#REF!," ")</f>
        <v>#REF!</v>
      </c>
      <c r="Q178" s="96"/>
      <c r="R178" s="94"/>
      <c r="S178" s="94"/>
      <c r="T178" s="94" t="e">
        <f t="shared" si="18"/>
        <v>#REF!</v>
      </c>
    </row>
    <row r="179" spans="1:20">
      <c r="A179" s="93" t="str">
        <f t="shared" si="17"/>
        <v xml:space="preserve"> </v>
      </c>
      <c r="B179" s="93"/>
      <c r="C179" s="120"/>
      <c r="D179" s="120"/>
      <c r="E179" s="120"/>
      <c r="F179" s="120"/>
      <c r="G179" s="87">
        <f>SUMIF('المبيعات '!D:D,A179,'المبيعات '!O:O)</f>
        <v>0</v>
      </c>
      <c r="H179" s="87">
        <f>SUMIF('متحصلات العملاء'!C:C,A179,'متحصلات العملاء'!F:F)</f>
        <v>0</v>
      </c>
      <c r="I179" s="87">
        <f>SUMIF('المبيعات '!D:D,A179,'المبيعات '!N:N)</f>
        <v>0</v>
      </c>
      <c r="J179" s="87">
        <f>SUMIF('متحصلات العملاء'!C:C,A179,'متحصلات العملاء'!E:E)</f>
        <v>0</v>
      </c>
      <c r="K179" s="92" t="str">
        <f t="shared" si="13"/>
        <v/>
      </c>
      <c r="L179" s="92" t="str">
        <f t="shared" si="14"/>
        <v/>
      </c>
      <c r="M179" s="92" t="str">
        <f t="shared" si="15"/>
        <v/>
      </c>
      <c r="N179" s="92" t="str">
        <f t="shared" si="16"/>
        <v/>
      </c>
      <c r="O179" s="107" t="e">
        <f>IF('المبيعات '!#REF!=1,'المبيعات '!C179," ")</f>
        <v>#REF!</v>
      </c>
      <c r="P179" s="107" t="e">
        <f>IF('المبيعات '!#REF!=1,'المبيعات '!#REF!," ")</f>
        <v>#REF!</v>
      </c>
      <c r="Q179" s="96"/>
      <c r="R179" s="94"/>
      <c r="S179" s="94"/>
      <c r="T179" s="94" t="e">
        <f t="shared" si="18"/>
        <v>#REF!</v>
      </c>
    </row>
    <row r="180" spans="1:20">
      <c r="A180" s="93" t="str">
        <f t="shared" si="17"/>
        <v xml:space="preserve"> </v>
      </c>
      <c r="B180" s="93"/>
      <c r="C180" s="120"/>
      <c r="D180" s="120"/>
      <c r="E180" s="120"/>
      <c r="F180" s="120"/>
      <c r="G180" s="87">
        <f>SUMIF('المبيعات '!D:D,A180,'المبيعات '!O:O)</f>
        <v>0</v>
      </c>
      <c r="H180" s="87">
        <f>SUMIF('متحصلات العملاء'!C:C,A180,'متحصلات العملاء'!F:F)</f>
        <v>0</v>
      </c>
      <c r="I180" s="87">
        <f>SUMIF('المبيعات '!D:D,A180,'المبيعات '!N:N)</f>
        <v>0</v>
      </c>
      <c r="J180" s="87">
        <f>SUMIF('متحصلات العملاء'!C:C,A180,'متحصلات العملاء'!E:E)</f>
        <v>0</v>
      </c>
      <c r="K180" s="92" t="str">
        <f t="shared" si="13"/>
        <v/>
      </c>
      <c r="L180" s="92" t="str">
        <f t="shared" si="14"/>
        <v/>
      </c>
      <c r="M180" s="92" t="str">
        <f t="shared" si="15"/>
        <v/>
      </c>
      <c r="N180" s="92" t="str">
        <f t="shared" si="16"/>
        <v/>
      </c>
      <c r="O180" s="107" t="e">
        <f>IF('المبيعات '!#REF!=1,'المبيعات '!C180," ")</f>
        <v>#REF!</v>
      </c>
      <c r="P180" s="107" t="e">
        <f>IF('المبيعات '!#REF!=1,'المبيعات '!#REF!," ")</f>
        <v>#REF!</v>
      </c>
      <c r="Q180" s="96"/>
      <c r="R180" s="94"/>
      <c r="S180" s="94"/>
      <c r="T180" s="94" t="e">
        <f t="shared" si="18"/>
        <v>#REF!</v>
      </c>
    </row>
    <row r="181" spans="1:20">
      <c r="A181" s="93" t="str">
        <f t="shared" si="17"/>
        <v xml:space="preserve"> </v>
      </c>
      <c r="B181" s="93"/>
      <c r="C181" s="120"/>
      <c r="D181" s="120"/>
      <c r="E181" s="120"/>
      <c r="F181" s="120"/>
      <c r="G181" s="87">
        <f>SUMIF('المبيعات '!D:D,A181,'المبيعات '!O:O)</f>
        <v>0</v>
      </c>
      <c r="H181" s="87">
        <f>SUMIF('متحصلات العملاء'!C:C,A181,'متحصلات العملاء'!F:F)</f>
        <v>0</v>
      </c>
      <c r="I181" s="87">
        <f>SUMIF('المبيعات '!D:D,A181,'المبيعات '!N:N)</f>
        <v>0</v>
      </c>
      <c r="J181" s="87">
        <f>SUMIF('متحصلات العملاء'!C:C,A181,'متحصلات العملاء'!E:E)</f>
        <v>0</v>
      </c>
      <c r="K181" s="92" t="str">
        <f t="shared" si="13"/>
        <v/>
      </c>
      <c r="L181" s="92" t="str">
        <f t="shared" si="14"/>
        <v/>
      </c>
      <c r="M181" s="92" t="str">
        <f t="shared" si="15"/>
        <v/>
      </c>
      <c r="N181" s="92" t="str">
        <f t="shared" si="16"/>
        <v/>
      </c>
      <c r="O181" s="107" t="e">
        <f>IF('المبيعات '!#REF!=1,'المبيعات '!C181," ")</f>
        <v>#REF!</v>
      </c>
      <c r="P181" s="107" t="e">
        <f>IF('المبيعات '!#REF!=1,'المبيعات '!#REF!," ")</f>
        <v>#REF!</v>
      </c>
      <c r="Q181" s="96"/>
      <c r="R181" s="94"/>
      <c r="S181" s="94"/>
      <c r="T181" s="94" t="e">
        <f t="shared" si="18"/>
        <v>#REF!</v>
      </c>
    </row>
    <row r="182" spans="1:20">
      <c r="A182" s="93" t="str">
        <f t="shared" si="17"/>
        <v xml:space="preserve"> </v>
      </c>
      <c r="B182" s="93"/>
      <c r="C182" s="120"/>
      <c r="D182" s="120"/>
      <c r="E182" s="120"/>
      <c r="F182" s="120"/>
      <c r="G182" s="87">
        <f>SUMIF('المبيعات '!D:D,A182,'المبيعات '!O:O)</f>
        <v>0</v>
      </c>
      <c r="H182" s="87">
        <f>SUMIF('متحصلات العملاء'!C:C,A182,'متحصلات العملاء'!F:F)</f>
        <v>0</v>
      </c>
      <c r="I182" s="87">
        <f>SUMIF('المبيعات '!D:D,A182,'المبيعات '!N:N)</f>
        <v>0</v>
      </c>
      <c r="J182" s="87">
        <f>SUMIF('متحصلات العملاء'!C:C,A182,'متحصلات العملاء'!E:E)</f>
        <v>0</v>
      </c>
      <c r="K182" s="92" t="str">
        <f t="shared" si="13"/>
        <v/>
      </c>
      <c r="L182" s="92" t="str">
        <f t="shared" si="14"/>
        <v/>
      </c>
      <c r="M182" s="92" t="str">
        <f t="shared" si="15"/>
        <v/>
      </c>
      <c r="N182" s="92" t="str">
        <f t="shared" si="16"/>
        <v/>
      </c>
      <c r="O182" s="107" t="e">
        <f>IF('المبيعات '!#REF!=1,'المبيعات '!C182," ")</f>
        <v>#REF!</v>
      </c>
      <c r="P182" s="107" t="e">
        <f>IF('المبيعات '!#REF!=1,'المبيعات '!#REF!," ")</f>
        <v>#REF!</v>
      </c>
      <c r="Q182" s="96"/>
      <c r="R182" s="94"/>
      <c r="S182" s="94"/>
      <c r="T182" s="94" t="e">
        <f t="shared" si="18"/>
        <v>#REF!</v>
      </c>
    </row>
    <row r="183" spans="1:20">
      <c r="A183" s="93" t="str">
        <f t="shared" si="17"/>
        <v xml:space="preserve"> </v>
      </c>
      <c r="B183" s="93"/>
      <c r="C183" s="120"/>
      <c r="D183" s="120"/>
      <c r="E183" s="120"/>
      <c r="F183" s="120"/>
      <c r="G183" s="87">
        <f>SUMIF('المبيعات '!D:D,A183,'المبيعات '!O:O)</f>
        <v>0</v>
      </c>
      <c r="H183" s="87">
        <f>SUMIF('متحصلات العملاء'!C:C,A183,'متحصلات العملاء'!F:F)</f>
        <v>0</v>
      </c>
      <c r="I183" s="87">
        <f>SUMIF('المبيعات '!D:D,A183,'المبيعات '!N:N)</f>
        <v>0</v>
      </c>
      <c r="J183" s="87">
        <f>SUMIF('متحصلات العملاء'!C:C,A183,'متحصلات العملاء'!E:E)</f>
        <v>0</v>
      </c>
      <c r="K183" s="92" t="str">
        <f t="shared" si="13"/>
        <v/>
      </c>
      <c r="L183" s="92" t="str">
        <f t="shared" si="14"/>
        <v/>
      </c>
      <c r="M183" s="92" t="str">
        <f t="shared" si="15"/>
        <v/>
      </c>
      <c r="N183" s="92" t="str">
        <f t="shared" si="16"/>
        <v/>
      </c>
      <c r="O183" s="107" t="e">
        <f>IF('المبيعات '!#REF!=1,'المبيعات '!C183," ")</f>
        <v>#REF!</v>
      </c>
      <c r="P183" s="107" t="e">
        <f>IF('المبيعات '!#REF!=1,'المبيعات '!#REF!," ")</f>
        <v>#REF!</v>
      </c>
      <c r="Q183" s="96"/>
      <c r="R183" s="94"/>
      <c r="S183" s="94"/>
      <c r="T183" s="94" t="e">
        <f t="shared" si="18"/>
        <v>#REF!</v>
      </c>
    </row>
    <row r="184" spans="1:20">
      <c r="A184" s="93" t="str">
        <f t="shared" si="17"/>
        <v xml:space="preserve"> </v>
      </c>
      <c r="B184" s="93"/>
      <c r="C184" s="120"/>
      <c r="D184" s="120"/>
      <c r="E184" s="120"/>
      <c r="F184" s="120"/>
      <c r="G184" s="87">
        <f>SUMIF('المبيعات '!D:D,A184,'المبيعات '!O:O)</f>
        <v>0</v>
      </c>
      <c r="H184" s="87">
        <f>SUMIF('متحصلات العملاء'!C:C,A184,'متحصلات العملاء'!F:F)</f>
        <v>0</v>
      </c>
      <c r="I184" s="87">
        <f>SUMIF('المبيعات '!D:D,A184,'المبيعات '!N:N)</f>
        <v>0</v>
      </c>
      <c r="J184" s="87">
        <f>SUMIF('متحصلات العملاء'!C:C,A184,'متحصلات العملاء'!E:E)</f>
        <v>0</v>
      </c>
      <c r="K184" s="92" t="str">
        <f t="shared" si="13"/>
        <v/>
      </c>
      <c r="L184" s="92" t="str">
        <f t="shared" si="14"/>
        <v/>
      </c>
      <c r="M184" s="92" t="str">
        <f t="shared" si="15"/>
        <v/>
      </c>
      <c r="N184" s="92" t="str">
        <f t="shared" si="16"/>
        <v/>
      </c>
      <c r="O184" s="107" t="e">
        <f>IF('المبيعات '!#REF!=1,'المبيعات '!C184," ")</f>
        <v>#REF!</v>
      </c>
      <c r="P184" s="107" t="e">
        <f>IF('المبيعات '!#REF!=1,'المبيعات '!#REF!," ")</f>
        <v>#REF!</v>
      </c>
      <c r="Q184" s="96"/>
      <c r="R184" s="94"/>
      <c r="S184" s="94"/>
      <c r="T184" s="94" t="e">
        <f t="shared" si="18"/>
        <v>#REF!</v>
      </c>
    </row>
    <row r="185" spans="1:20">
      <c r="A185" s="93" t="str">
        <f t="shared" si="17"/>
        <v xml:space="preserve"> </v>
      </c>
      <c r="B185" s="93"/>
      <c r="C185" s="120"/>
      <c r="D185" s="120"/>
      <c r="E185" s="120"/>
      <c r="F185" s="120"/>
      <c r="G185" s="87">
        <f>SUMIF('المبيعات '!D:D,A185,'المبيعات '!O:O)</f>
        <v>0</v>
      </c>
      <c r="H185" s="87">
        <f>SUMIF('متحصلات العملاء'!C:C,A185,'متحصلات العملاء'!F:F)</f>
        <v>0</v>
      </c>
      <c r="I185" s="87">
        <f>SUMIF('المبيعات '!D:D,A185,'المبيعات '!N:N)</f>
        <v>0</v>
      </c>
      <c r="J185" s="87">
        <f>SUMIF('متحصلات العملاء'!C:C,A185,'متحصلات العملاء'!E:E)</f>
        <v>0</v>
      </c>
      <c r="K185" s="92" t="str">
        <f t="shared" si="13"/>
        <v/>
      </c>
      <c r="L185" s="92" t="str">
        <f t="shared" si="14"/>
        <v/>
      </c>
      <c r="M185" s="92" t="str">
        <f t="shared" si="15"/>
        <v/>
      </c>
      <c r="N185" s="92" t="str">
        <f t="shared" si="16"/>
        <v/>
      </c>
      <c r="O185" s="107" t="e">
        <f>IF('المبيعات '!#REF!=1,'المبيعات '!C185," ")</f>
        <v>#REF!</v>
      </c>
      <c r="P185" s="107" t="e">
        <f>IF('المبيعات '!#REF!=1,'المبيعات '!#REF!," ")</f>
        <v>#REF!</v>
      </c>
      <c r="Q185" s="96"/>
      <c r="R185" s="94"/>
      <c r="S185" s="94"/>
      <c r="T185" s="94" t="e">
        <f t="shared" si="18"/>
        <v>#REF!</v>
      </c>
    </row>
    <row r="186" spans="1:20">
      <c r="A186" s="93" t="str">
        <f t="shared" si="17"/>
        <v xml:space="preserve"> </v>
      </c>
      <c r="B186" s="93"/>
      <c r="C186" s="120"/>
      <c r="D186" s="120"/>
      <c r="E186" s="120"/>
      <c r="F186" s="120"/>
      <c r="G186" s="87">
        <f>SUMIF('المبيعات '!D:D,A186,'المبيعات '!O:O)</f>
        <v>0</v>
      </c>
      <c r="H186" s="87">
        <f>SUMIF('متحصلات العملاء'!C:C,A186,'متحصلات العملاء'!F:F)</f>
        <v>0</v>
      </c>
      <c r="I186" s="87">
        <f>SUMIF('المبيعات '!D:D,A186,'المبيعات '!N:N)</f>
        <v>0</v>
      </c>
      <c r="J186" s="87">
        <f>SUMIF('متحصلات العملاء'!C:C,A186,'متحصلات العملاء'!E:E)</f>
        <v>0</v>
      </c>
      <c r="K186" s="92" t="str">
        <f t="shared" si="13"/>
        <v/>
      </c>
      <c r="L186" s="92" t="str">
        <f t="shared" si="14"/>
        <v/>
      </c>
      <c r="M186" s="92" t="str">
        <f t="shared" si="15"/>
        <v/>
      </c>
      <c r="N186" s="92" t="str">
        <f t="shared" si="16"/>
        <v/>
      </c>
      <c r="O186" s="107" t="e">
        <f>IF('المبيعات '!#REF!=1,'المبيعات '!C186," ")</f>
        <v>#REF!</v>
      </c>
      <c r="P186" s="107" t="e">
        <f>IF('المبيعات '!#REF!=1,'المبيعات '!#REF!," ")</f>
        <v>#REF!</v>
      </c>
      <c r="Q186" s="96"/>
      <c r="R186" s="94"/>
      <c r="S186" s="94"/>
      <c r="T186" s="94" t="e">
        <f t="shared" si="18"/>
        <v>#REF!</v>
      </c>
    </row>
    <row r="187" spans="1:20">
      <c r="A187" s="93" t="str">
        <f t="shared" si="17"/>
        <v xml:space="preserve"> </v>
      </c>
      <c r="B187" s="93"/>
      <c r="C187" s="120"/>
      <c r="D187" s="120"/>
      <c r="E187" s="120"/>
      <c r="F187" s="120"/>
      <c r="G187" s="87">
        <f>SUMIF('المبيعات '!D:D,A187,'المبيعات '!O:O)</f>
        <v>0</v>
      </c>
      <c r="H187" s="87">
        <f>SUMIF('متحصلات العملاء'!C:C,A187,'متحصلات العملاء'!F:F)</f>
        <v>0</v>
      </c>
      <c r="I187" s="87">
        <f>SUMIF('المبيعات '!D:D,A187,'المبيعات '!N:N)</f>
        <v>0</v>
      </c>
      <c r="J187" s="87">
        <f>SUMIF('متحصلات العملاء'!C:C,A187,'متحصلات العملاء'!E:E)</f>
        <v>0</v>
      </c>
      <c r="K187" s="92" t="str">
        <f t="shared" si="13"/>
        <v/>
      </c>
      <c r="L187" s="92" t="str">
        <f t="shared" si="14"/>
        <v/>
      </c>
      <c r="M187" s="92" t="str">
        <f t="shared" si="15"/>
        <v/>
      </c>
      <c r="N187" s="92" t="str">
        <f t="shared" si="16"/>
        <v/>
      </c>
      <c r="O187" s="107" t="e">
        <f>IF('المبيعات '!#REF!=1,'المبيعات '!C187," ")</f>
        <v>#REF!</v>
      </c>
      <c r="P187" s="107" t="e">
        <f>IF('المبيعات '!#REF!=1,'المبيعات '!#REF!," ")</f>
        <v>#REF!</v>
      </c>
      <c r="Q187" s="96"/>
      <c r="R187" s="94"/>
      <c r="S187" s="94"/>
      <c r="T187" s="94" t="e">
        <f t="shared" si="18"/>
        <v>#REF!</v>
      </c>
    </row>
    <row r="188" spans="1:20">
      <c r="A188" s="93" t="str">
        <f t="shared" si="17"/>
        <v xml:space="preserve"> </v>
      </c>
      <c r="B188" s="93"/>
      <c r="C188" s="120"/>
      <c r="D188" s="120"/>
      <c r="E188" s="120"/>
      <c r="F188" s="120"/>
      <c r="G188" s="87">
        <f>SUMIF('المبيعات '!D:D,A188,'المبيعات '!O:O)</f>
        <v>0</v>
      </c>
      <c r="H188" s="87">
        <f>SUMIF('متحصلات العملاء'!C:C,A188,'متحصلات العملاء'!F:F)</f>
        <v>0</v>
      </c>
      <c r="I188" s="87">
        <f>SUMIF('المبيعات '!D:D,A188,'المبيعات '!N:N)</f>
        <v>0</v>
      </c>
      <c r="J188" s="87">
        <f>SUMIF('متحصلات العملاء'!C:C,A188,'متحصلات العملاء'!E:E)</f>
        <v>0</v>
      </c>
      <c r="K188" s="92" t="str">
        <f t="shared" si="13"/>
        <v/>
      </c>
      <c r="L188" s="92" t="str">
        <f t="shared" si="14"/>
        <v/>
      </c>
      <c r="M188" s="92" t="str">
        <f t="shared" si="15"/>
        <v/>
      </c>
      <c r="N188" s="92" t="str">
        <f t="shared" si="16"/>
        <v/>
      </c>
      <c r="O188" s="107" t="e">
        <f>IF('المبيعات '!#REF!=1,'المبيعات '!C188," ")</f>
        <v>#REF!</v>
      </c>
      <c r="P188" s="107" t="e">
        <f>IF('المبيعات '!#REF!=1,'المبيعات '!#REF!," ")</f>
        <v>#REF!</v>
      </c>
      <c r="Q188" s="96"/>
      <c r="R188" s="94"/>
      <c r="S188" s="94"/>
      <c r="T188" s="94" t="e">
        <f t="shared" si="18"/>
        <v>#REF!</v>
      </c>
    </row>
    <row r="189" spans="1:20">
      <c r="A189" s="93" t="str">
        <f t="shared" si="17"/>
        <v xml:space="preserve"> </v>
      </c>
      <c r="B189" s="93"/>
      <c r="C189" s="120"/>
      <c r="D189" s="120"/>
      <c r="E189" s="120"/>
      <c r="F189" s="120"/>
      <c r="G189" s="87">
        <f>SUMIF('المبيعات '!D:D,A189,'المبيعات '!O:O)</f>
        <v>0</v>
      </c>
      <c r="H189" s="87">
        <f>SUMIF('متحصلات العملاء'!C:C,A189,'متحصلات العملاء'!F:F)</f>
        <v>0</v>
      </c>
      <c r="I189" s="87">
        <f>SUMIF('المبيعات '!D:D,A189,'المبيعات '!N:N)</f>
        <v>0</v>
      </c>
      <c r="J189" s="87">
        <f>SUMIF('متحصلات العملاء'!C:C,A189,'متحصلات العملاء'!E:E)</f>
        <v>0</v>
      </c>
      <c r="K189" s="92" t="str">
        <f t="shared" si="13"/>
        <v/>
      </c>
      <c r="L189" s="92" t="str">
        <f t="shared" si="14"/>
        <v/>
      </c>
      <c r="M189" s="92" t="str">
        <f t="shared" si="15"/>
        <v/>
      </c>
      <c r="N189" s="92" t="str">
        <f t="shared" si="16"/>
        <v/>
      </c>
      <c r="O189" s="107" t="e">
        <f>IF('المبيعات '!#REF!=1,'المبيعات '!C189," ")</f>
        <v>#REF!</v>
      </c>
      <c r="P189" s="107" t="e">
        <f>IF('المبيعات '!#REF!=1,'المبيعات '!#REF!," ")</f>
        <v>#REF!</v>
      </c>
      <c r="Q189" s="96"/>
      <c r="R189" s="94"/>
      <c r="S189" s="94"/>
      <c r="T189" s="94" t="e">
        <f t="shared" si="18"/>
        <v>#REF!</v>
      </c>
    </row>
    <row r="190" spans="1:20">
      <c r="A190" s="93" t="str">
        <f t="shared" si="17"/>
        <v xml:space="preserve"> </v>
      </c>
      <c r="B190" s="93"/>
      <c r="C190" s="120"/>
      <c r="D190" s="120"/>
      <c r="E190" s="120"/>
      <c r="F190" s="120"/>
      <c r="G190" s="87">
        <f>SUMIF('المبيعات '!D:D,A190,'المبيعات '!O:O)</f>
        <v>0</v>
      </c>
      <c r="H190" s="87">
        <f>SUMIF('متحصلات العملاء'!C:C,A190,'متحصلات العملاء'!F:F)</f>
        <v>0</v>
      </c>
      <c r="I190" s="87">
        <f>SUMIF('المبيعات '!D:D,A190,'المبيعات '!N:N)</f>
        <v>0</v>
      </c>
      <c r="J190" s="87">
        <f>SUMIF('متحصلات العملاء'!C:C,A190,'متحصلات العملاء'!E:E)</f>
        <v>0</v>
      </c>
      <c r="K190" s="92" t="str">
        <f t="shared" si="13"/>
        <v/>
      </c>
      <c r="L190" s="92" t="str">
        <f t="shared" si="14"/>
        <v/>
      </c>
      <c r="M190" s="92" t="str">
        <f t="shared" si="15"/>
        <v/>
      </c>
      <c r="N190" s="92" t="str">
        <f t="shared" si="16"/>
        <v/>
      </c>
      <c r="O190" s="107" t="e">
        <f>IF('المبيعات '!#REF!=1,'المبيعات '!C190," ")</f>
        <v>#REF!</v>
      </c>
      <c r="P190" s="107" t="e">
        <f>IF('المبيعات '!#REF!=1,'المبيعات '!#REF!," ")</f>
        <v>#REF!</v>
      </c>
      <c r="Q190" s="96"/>
      <c r="R190" s="94"/>
      <c r="S190" s="94"/>
      <c r="T190" s="94" t="e">
        <f t="shared" si="18"/>
        <v>#REF!</v>
      </c>
    </row>
    <row r="191" spans="1:20">
      <c r="A191" s="93" t="str">
        <f t="shared" si="17"/>
        <v xml:space="preserve"> </v>
      </c>
      <c r="B191" s="93"/>
      <c r="C191" s="120"/>
      <c r="D191" s="120"/>
      <c r="E191" s="120"/>
      <c r="F191" s="120"/>
      <c r="G191" s="87">
        <f>SUMIF('المبيعات '!D:D,A191,'المبيعات '!O:O)</f>
        <v>0</v>
      </c>
      <c r="H191" s="87">
        <f>SUMIF('متحصلات العملاء'!C:C,A191,'متحصلات العملاء'!F:F)</f>
        <v>0</v>
      </c>
      <c r="I191" s="87">
        <f>SUMIF('المبيعات '!D:D,A191,'المبيعات '!N:N)</f>
        <v>0</v>
      </c>
      <c r="J191" s="87">
        <f>SUMIF('متحصلات العملاء'!C:C,A191,'متحصلات العملاء'!E:E)</f>
        <v>0</v>
      </c>
      <c r="K191" s="92" t="str">
        <f t="shared" si="13"/>
        <v/>
      </c>
      <c r="L191" s="92" t="str">
        <f t="shared" si="14"/>
        <v/>
      </c>
      <c r="M191" s="92" t="str">
        <f t="shared" si="15"/>
        <v/>
      </c>
      <c r="N191" s="92" t="str">
        <f t="shared" si="16"/>
        <v/>
      </c>
      <c r="O191" s="107" t="e">
        <f>IF('المبيعات '!#REF!=1,'المبيعات '!C191," ")</f>
        <v>#REF!</v>
      </c>
      <c r="P191" s="107" t="e">
        <f>IF('المبيعات '!#REF!=1,'المبيعات '!#REF!," ")</f>
        <v>#REF!</v>
      </c>
      <c r="Q191" s="96"/>
      <c r="R191" s="94"/>
      <c r="S191" s="94"/>
      <c r="T191" s="94" t="e">
        <f t="shared" si="18"/>
        <v>#REF!</v>
      </c>
    </row>
    <row r="192" spans="1:20">
      <c r="A192" s="93" t="str">
        <f t="shared" si="17"/>
        <v xml:space="preserve"> </v>
      </c>
      <c r="B192" s="93"/>
      <c r="C192" s="120"/>
      <c r="D192" s="120"/>
      <c r="E192" s="120"/>
      <c r="F192" s="120"/>
      <c r="G192" s="87">
        <f>SUMIF('المبيعات '!D:D,A192,'المبيعات '!O:O)</f>
        <v>0</v>
      </c>
      <c r="H192" s="87">
        <f>SUMIF('متحصلات العملاء'!C:C,A192,'متحصلات العملاء'!F:F)</f>
        <v>0</v>
      </c>
      <c r="I192" s="87">
        <f>SUMIF('المبيعات '!D:D,A192,'المبيعات '!N:N)</f>
        <v>0</v>
      </c>
      <c r="J192" s="87">
        <f>SUMIF('متحصلات العملاء'!C:C,A192,'متحصلات العملاء'!E:E)</f>
        <v>0</v>
      </c>
      <c r="K192" s="92" t="str">
        <f t="shared" si="13"/>
        <v/>
      </c>
      <c r="L192" s="92" t="str">
        <f t="shared" si="14"/>
        <v/>
      </c>
      <c r="M192" s="92" t="str">
        <f t="shared" si="15"/>
        <v/>
      </c>
      <c r="N192" s="92" t="str">
        <f t="shared" si="16"/>
        <v/>
      </c>
      <c r="O192" s="107" t="e">
        <f>IF('المبيعات '!#REF!=1,'المبيعات '!C192," ")</f>
        <v>#REF!</v>
      </c>
      <c r="P192" s="107" t="e">
        <f>IF('المبيعات '!#REF!=1,'المبيعات '!#REF!," ")</f>
        <v>#REF!</v>
      </c>
      <c r="Q192" s="96"/>
      <c r="R192" s="94"/>
      <c r="S192" s="94"/>
      <c r="T192" s="94" t="e">
        <f t="shared" si="18"/>
        <v>#REF!</v>
      </c>
    </row>
    <row r="193" spans="1:20">
      <c r="A193" s="93" t="str">
        <f t="shared" si="17"/>
        <v xml:space="preserve"> </v>
      </c>
      <c r="B193" s="93"/>
      <c r="C193" s="120"/>
      <c r="D193" s="120"/>
      <c r="E193" s="120"/>
      <c r="F193" s="120"/>
      <c r="G193" s="87">
        <f>SUMIF('المبيعات '!D:D,A193,'المبيعات '!O:O)</f>
        <v>0</v>
      </c>
      <c r="H193" s="87">
        <f>SUMIF('متحصلات العملاء'!C:C,A193,'متحصلات العملاء'!F:F)</f>
        <v>0</v>
      </c>
      <c r="I193" s="87">
        <f>SUMIF('المبيعات '!D:D,A193,'المبيعات '!N:N)</f>
        <v>0</v>
      </c>
      <c r="J193" s="87">
        <f>SUMIF('متحصلات العملاء'!C:C,A193,'متحصلات العملاء'!E:E)</f>
        <v>0</v>
      </c>
      <c r="K193" s="92" t="str">
        <f t="shared" si="13"/>
        <v/>
      </c>
      <c r="L193" s="92" t="str">
        <f t="shared" si="14"/>
        <v/>
      </c>
      <c r="M193" s="92" t="str">
        <f t="shared" si="15"/>
        <v/>
      </c>
      <c r="N193" s="92" t="str">
        <f t="shared" si="16"/>
        <v/>
      </c>
      <c r="O193" s="107" t="e">
        <f>IF('المبيعات '!#REF!=1,'المبيعات '!C193," ")</f>
        <v>#REF!</v>
      </c>
      <c r="P193" s="107" t="e">
        <f>IF('المبيعات '!#REF!=1,'المبيعات '!#REF!," ")</f>
        <v>#REF!</v>
      </c>
      <c r="Q193" s="96"/>
      <c r="R193" s="94"/>
      <c r="S193" s="94"/>
      <c r="T193" s="94" t="e">
        <f t="shared" si="18"/>
        <v>#REF!</v>
      </c>
    </row>
    <row r="194" spans="1:20">
      <c r="A194" s="93" t="str">
        <f t="shared" si="17"/>
        <v xml:space="preserve"> </v>
      </c>
      <c r="B194" s="93"/>
      <c r="C194" s="120"/>
      <c r="D194" s="120"/>
      <c r="E194" s="120"/>
      <c r="F194" s="120"/>
      <c r="G194" s="87">
        <f>SUMIF('المبيعات '!D:D,A194,'المبيعات '!O:O)</f>
        <v>0</v>
      </c>
      <c r="H194" s="87">
        <f>SUMIF('متحصلات العملاء'!C:C,A194,'متحصلات العملاء'!F:F)</f>
        <v>0</v>
      </c>
      <c r="I194" s="87">
        <f>SUMIF('المبيعات '!D:D,A194,'المبيعات '!N:N)</f>
        <v>0</v>
      </c>
      <c r="J194" s="87">
        <f>SUMIF('متحصلات العملاء'!C:C,A194,'متحصلات العملاء'!E:E)</f>
        <v>0</v>
      </c>
      <c r="K194" s="92" t="str">
        <f t="shared" si="13"/>
        <v/>
      </c>
      <c r="L194" s="92" t="str">
        <f t="shared" si="14"/>
        <v/>
      </c>
      <c r="M194" s="92" t="str">
        <f t="shared" si="15"/>
        <v/>
      </c>
      <c r="N194" s="92" t="str">
        <f t="shared" si="16"/>
        <v/>
      </c>
      <c r="O194" s="107" t="e">
        <f>IF('المبيعات '!#REF!=1,'المبيعات '!C194," ")</f>
        <v>#REF!</v>
      </c>
      <c r="P194" s="107" t="e">
        <f>IF('المبيعات '!#REF!=1,'المبيعات '!#REF!," ")</f>
        <v>#REF!</v>
      </c>
      <c r="Q194" s="96"/>
      <c r="R194" s="94"/>
      <c r="S194" s="94"/>
      <c r="T194" s="94" t="e">
        <f t="shared" si="18"/>
        <v>#REF!</v>
      </c>
    </row>
    <row r="195" spans="1:20">
      <c r="A195" s="93" t="str">
        <f t="shared" si="17"/>
        <v xml:space="preserve"> </v>
      </c>
      <c r="B195" s="93"/>
      <c r="C195" s="120"/>
      <c r="D195" s="120"/>
      <c r="E195" s="120"/>
      <c r="F195" s="120"/>
      <c r="G195" s="87">
        <f>SUMIF('المبيعات '!D:D,A195,'المبيعات '!O:O)</f>
        <v>0</v>
      </c>
      <c r="H195" s="87">
        <f>SUMIF('متحصلات العملاء'!C:C,A195,'متحصلات العملاء'!F:F)</f>
        <v>0</v>
      </c>
      <c r="I195" s="87">
        <f>SUMIF('المبيعات '!D:D,A195,'المبيعات '!N:N)</f>
        <v>0</v>
      </c>
      <c r="J195" s="87">
        <f>SUMIF('متحصلات العملاء'!C:C,A195,'متحصلات العملاء'!E:E)</f>
        <v>0</v>
      </c>
      <c r="K195" s="92" t="str">
        <f t="shared" si="13"/>
        <v/>
      </c>
      <c r="L195" s="92" t="str">
        <f t="shared" si="14"/>
        <v/>
      </c>
      <c r="M195" s="92" t="str">
        <f t="shared" si="15"/>
        <v/>
      </c>
      <c r="N195" s="92" t="str">
        <f t="shared" si="16"/>
        <v/>
      </c>
      <c r="O195" s="107" t="e">
        <f>IF('المبيعات '!#REF!=1,'المبيعات '!C195," ")</f>
        <v>#REF!</v>
      </c>
      <c r="P195" s="107" t="e">
        <f>IF('المبيعات '!#REF!=1,'المبيعات '!#REF!," ")</f>
        <v>#REF!</v>
      </c>
      <c r="Q195" s="96"/>
      <c r="R195" s="94"/>
      <c r="S195" s="94"/>
      <c r="T195" s="94" t="e">
        <f t="shared" si="18"/>
        <v>#REF!</v>
      </c>
    </row>
    <row r="196" spans="1:20">
      <c r="A196" s="93" t="str">
        <f t="shared" si="17"/>
        <v xml:space="preserve"> </v>
      </c>
      <c r="B196" s="93"/>
      <c r="C196" s="120"/>
      <c r="D196" s="120"/>
      <c r="E196" s="120"/>
      <c r="F196" s="120"/>
      <c r="G196" s="87">
        <f>SUMIF('المبيعات '!D:D,A196,'المبيعات '!O:O)</f>
        <v>0</v>
      </c>
      <c r="H196" s="87">
        <f>SUMIF('متحصلات العملاء'!C:C,A196,'متحصلات العملاء'!F:F)</f>
        <v>0</v>
      </c>
      <c r="I196" s="87">
        <f>SUMIF('المبيعات '!D:D,A196,'المبيعات '!N:N)</f>
        <v>0</v>
      </c>
      <c r="J196" s="87">
        <f>SUMIF('متحصلات العملاء'!C:C,A196,'متحصلات العملاء'!E:E)</f>
        <v>0</v>
      </c>
      <c r="K196" s="92" t="str">
        <f t="shared" ref="K196:K259" si="19">IF(C196+G196&gt;D196+H196,(C196+G196)-(D196+H196),"")</f>
        <v/>
      </c>
      <c r="L196" s="92" t="str">
        <f t="shared" ref="L196:L259" si="20">IF(D196+H196&gt;C196+G196,(D196+H196)-(C196+G196),"")</f>
        <v/>
      </c>
      <c r="M196" s="92" t="str">
        <f t="shared" ref="M196:M259" si="21">IF(E196+I196&gt;F196+J196,(E196+I196)-(F196+J196),"")</f>
        <v/>
      </c>
      <c r="N196" s="92" t="str">
        <f t="shared" ref="N196:N259" si="22">IF(F196+J196&gt;E196+I196,(F196+J196)-(E196+I196),"")</f>
        <v/>
      </c>
      <c r="O196" s="107" t="e">
        <f>IF('المبيعات '!#REF!=1,'المبيعات '!C196," ")</f>
        <v>#REF!</v>
      </c>
      <c r="P196" s="107" t="e">
        <f>IF('المبيعات '!#REF!=1,'المبيعات '!#REF!," ")</f>
        <v>#REF!</v>
      </c>
      <c r="Q196" s="96"/>
      <c r="R196" s="94"/>
      <c r="S196" s="94"/>
      <c r="T196" s="94" t="e">
        <f t="shared" si="18"/>
        <v>#REF!</v>
      </c>
    </row>
    <row r="197" spans="1:20">
      <c r="A197" s="93" t="str">
        <f t="shared" si="17"/>
        <v xml:space="preserve"> </v>
      </c>
      <c r="B197" s="93"/>
      <c r="C197" s="120"/>
      <c r="D197" s="120"/>
      <c r="E197" s="120"/>
      <c r="F197" s="120"/>
      <c r="G197" s="87">
        <f>SUMIF('المبيعات '!D:D,A197,'المبيعات '!O:O)</f>
        <v>0</v>
      </c>
      <c r="H197" s="87">
        <f>SUMIF('متحصلات العملاء'!C:C,A197,'متحصلات العملاء'!F:F)</f>
        <v>0</v>
      </c>
      <c r="I197" s="87">
        <f>SUMIF('المبيعات '!D:D,A197,'المبيعات '!N:N)</f>
        <v>0</v>
      </c>
      <c r="J197" s="87">
        <f>SUMIF('متحصلات العملاء'!C:C,A197,'متحصلات العملاء'!E:E)</f>
        <v>0</v>
      </c>
      <c r="K197" s="92" t="str">
        <f t="shared" si="19"/>
        <v/>
      </c>
      <c r="L197" s="92" t="str">
        <f t="shared" si="20"/>
        <v/>
      </c>
      <c r="M197" s="92" t="str">
        <f t="shared" si="21"/>
        <v/>
      </c>
      <c r="N197" s="92" t="str">
        <f t="shared" si="22"/>
        <v/>
      </c>
      <c r="O197" s="107" t="e">
        <f>IF('المبيعات '!#REF!=1,'المبيعات '!C197," ")</f>
        <v>#REF!</v>
      </c>
      <c r="P197" s="107" t="e">
        <f>IF('المبيعات '!#REF!=1,'المبيعات '!#REF!," ")</f>
        <v>#REF!</v>
      </c>
      <c r="Q197" s="96"/>
      <c r="R197" s="94"/>
      <c r="S197" s="94"/>
      <c r="T197" s="94" t="e">
        <f t="shared" si="18"/>
        <v>#REF!</v>
      </c>
    </row>
    <row r="198" spans="1:20">
      <c r="A198" s="93" t="str">
        <f t="shared" ref="A198:A219" si="23">IF(B198&gt;0,A197+1," ")</f>
        <v xml:space="preserve"> </v>
      </c>
      <c r="B198" s="93"/>
      <c r="C198" s="120"/>
      <c r="D198" s="120"/>
      <c r="E198" s="120"/>
      <c r="F198" s="120"/>
      <c r="G198" s="87">
        <f>SUMIF('المبيعات '!D:D,A198,'المبيعات '!O:O)</f>
        <v>0</v>
      </c>
      <c r="H198" s="87">
        <f>SUMIF('متحصلات العملاء'!C:C,A198,'متحصلات العملاء'!F:F)</f>
        <v>0</v>
      </c>
      <c r="I198" s="87">
        <f>SUMIF('المبيعات '!D:D,A198,'المبيعات '!N:N)</f>
        <v>0</v>
      </c>
      <c r="J198" s="87">
        <f>SUMIF('متحصلات العملاء'!C:C,A198,'متحصلات العملاء'!E:E)</f>
        <v>0</v>
      </c>
      <c r="K198" s="92" t="str">
        <f t="shared" si="19"/>
        <v/>
      </c>
      <c r="L198" s="92" t="str">
        <f t="shared" si="20"/>
        <v/>
      </c>
      <c r="M198" s="92" t="str">
        <f t="shared" si="21"/>
        <v/>
      </c>
      <c r="N198" s="92" t="str">
        <f t="shared" si="22"/>
        <v/>
      </c>
      <c r="O198" s="107" t="e">
        <f>IF('المبيعات '!#REF!=1,'المبيعات '!C198," ")</f>
        <v>#REF!</v>
      </c>
      <c r="P198" s="107" t="e">
        <f>IF('المبيعات '!#REF!=1,'المبيعات '!#REF!," ")</f>
        <v>#REF!</v>
      </c>
      <c r="Q198" s="96"/>
      <c r="R198" s="94"/>
      <c r="S198" s="94"/>
      <c r="T198" s="94" t="e">
        <f t="shared" si="18"/>
        <v>#REF!</v>
      </c>
    </row>
    <row r="199" spans="1:20">
      <c r="A199" s="93" t="str">
        <f t="shared" si="23"/>
        <v xml:space="preserve"> </v>
      </c>
      <c r="B199" s="93"/>
      <c r="C199" s="120"/>
      <c r="D199" s="120"/>
      <c r="E199" s="120"/>
      <c r="F199" s="120"/>
      <c r="G199" s="87">
        <f>SUMIF('المبيعات '!D:D,A199,'المبيعات '!O:O)</f>
        <v>0</v>
      </c>
      <c r="H199" s="87">
        <f>SUMIF('متحصلات العملاء'!C:C,A199,'متحصلات العملاء'!F:F)</f>
        <v>0</v>
      </c>
      <c r="I199" s="87">
        <f>SUMIF('المبيعات '!D:D,A199,'المبيعات '!N:N)</f>
        <v>0</v>
      </c>
      <c r="J199" s="87">
        <f>SUMIF('متحصلات العملاء'!C:C,A199,'متحصلات العملاء'!E:E)</f>
        <v>0</v>
      </c>
      <c r="K199" s="92" t="str">
        <f t="shared" si="19"/>
        <v/>
      </c>
      <c r="L199" s="92" t="str">
        <f t="shared" si="20"/>
        <v/>
      </c>
      <c r="M199" s="92" t="str">
        <f t="shared" si="21"/>
        <v/>
      </c>
      <c r="N199" s="92" t="str">
        <f t="shared" si="22"/>
        <v/>
      </c>
      <c r="O199" s="107" t="e">
        <f>IF('المبيعات '!#REF!=1,'المبيعات '!C199," ")</f>
        <v>#REF!</v>
      </c>
      <c r="P199" s="107" t="e">
        <f>IF('المبيعات '!#REF!=1,'المبيعات '!#REF!," ")</f>
        <v>#REF!</v>
      </c>
      <c r="Q199" s="96"/>
      <c r="R199" s="94"/>
      <c r="S199" s="94"/>
      <c r="T199" s="94" t="e">
        <f t="shared" ref="T199:T262" si="24">IF(P199&gt;0,SUMIF(O199:O2125,"احمد",P199:P1495),"  ")</f>
        <v>#REF!</v>
      </c>
    </row>
    <row r="200" spans="1:20">
      <c r="A200" s="93" t="str">
        <f t="shared" si="23"/>
        <v xml:space="preserve"> </v>
      </c>
      <c r="B200" s="93"/>
      <c r="C200" s="120"/>
      <c r="D200" s="120"/>
      <c r="E200" s="120"/>
      <c r="F200" s="120"/>
      <c r="G200" s="87">
        <f>SUMIF('المبيعات '!D:D,A200,'المبيعات '!O:O)</f>
        <v>0</v>
      </c>
      <c r="H200" s="87">
        <f>SUMIF('متحصلات العملاء'!C:C,A200,'متحصلات العملاء'!F:F)</f>
        <v>0</v>
      </c>
      <c r="I200" s="87">
        <f>SUMIF('المبيعات '!D:D,A200,'المبيعات '!N:N)</f>
        <v>0</v>
      </c>
      <c r="J200" s="87">
        <f>SUMIF('متحصلات العملاء'!C:C,A200,'متحصلات العملاء'!E:E)</f>
        <v>0</v>
      </c>
      <c r="K200" s="92" t="str">
        <f t="shared" si="19"/>
        <v/>
      </c>
      <c r="L200" s="92" t="str">
        <f t="shared" si="20"/>
        <v/>
      </c>
      <c r="M200" s="92" t="str">
        <f t="shared" si="21"/>
        <v/>
      </c>
      <c r="N200" s="92" t="str">
        <f t="shared" si="22"/>
        <v/>
      </c>
      <c r="O200" s="107" t="e">
        <f>IF('المبيعات '!#REF!=1,'المبيعات '!C200," ")</f>
        <v>#REF!</v>
      </c>
      <c r="P200" s="107" t="e">
        <f>IF('المبيعات '!#REF!=1,'المبيعات '!#REF!," ")</f>
        <v>#REF!</v>
      </c>
      <c r="Q200" s="96"/>
      <c r="R200" s="94"/>
      <c r="S200" s="94"/>
      <c r="T200" s="94" t="e">
        <f t="shared" si="24"/>
        <v>#REF!</v>
      </c>
    </row>
    <row r="201" spans="1:20">
      <c r="A201" s="93" t="str">
        <f t="shared" si="23"/>
        <v xml:space="preserve"> </v>
      </c>
      <c r="B201" s="93"/>
      <c r="C201" s="120"/>
      <c r="D201" s="120"/>
      <c r="E201" s="120"/>
      <c r="F201" s="120"/>
      <c r="G201" s="87">
        <f>SUMIF('المبيعات '!D:D,A201,'المبيعات '!O:O)</f>
        <v>0</v>
      </c>
      <c r="H201" s="87">
        <f>SUMIF('متحصلات العملاء'!C:C,A201,'متحصلات العملاء'!F:F)</f>
        <v>0</v>
      </c>
      <c r="I201" s="87">
        <f>SUMIF('المبيعات '!D:D,A201,'المبيعات '!N:N)</f>
        <v>0</v>
      </c>
      <c r="J201" s="87">
        <f>SUMIF('متحصلات العملاء'!C:C,A201,'متحصلات العملاء'!E:E)</f>
        <v>0</v>
      </c>
      <c r="K201" s="92" t="str">
        <f t="shared" si="19"/>
        <v/>
      </c>
      <c r="L201" s="92" t="str">
        <f t="shared" si="20"/>
        <v/>
      </c>
      <c r="M201" s="92" t="str">
        <f t="shared" si="21"/>
        <v/>
      </c>
      <c r="N201" s="92" t="str">
        <f t="shared" si="22"/>
        <v/>
      </c>
      <c r="O201" s="107" t="e">
        <f>IF('المبيعات '!#REF!=1,'المبيعات '!C201," ")</f>
        <v>#REF!</v>
      </c>
      <c r="P201" s="107" t="e">
        <f>IF('المبيعات '!#REF!=1,'المبيعات '!#REF!," ")</f>
        <v>#REF!</v>
      </c>
      <c r="Q201" s="96"/>
      <c r="R201" s="94"/>
      <c r="S201" s="94"/>
      <c r="T201" s="94" t="e">
        <f t="shared" si="24"/>
        <v>#REF!</v>
      </c>
    </row>
    <row r="202" spans="1:20">
      <c r="A202" s="93" t="str">
        <f t="shared" si="23"/>
        <v xml:space="preserve"> </v>
      </c>
      <c r="B202" s="93"/>
      <c r="C202" s="120"/>
      <c r="D202" s="120"/>
      <c r="E202" s="120"/>
      <c r="F202" s="120"/>
      <c r="G202" s="87">
        <f>SUMIF('المبيعات '!D:D,A202,'المبيعات '!O:O)</f>
        <v>0</v>
      </c>
      <c r="H202" s="87">
        <f>SUMIF('متحصلات العملاء'!C:C,A202,'متحصلات العملاء'!F:F)</f>
        <v>0</v>
      </c>
      <c r="I202" s="87">
        <f>SUMIF('المبيعات '!D:D,A202,'المبيعات '!N:N)</f>
        <v>0</v>
      </c>
      <c r="J202" s="87">
        <f>SUMIF('متحصلات العملاء'!C:C,A202,'متحصلات العملاء'!E:E)</f>
        <v>0</v>
      </c>
      <c r="K202" s="92" t="str">
        <f t="shared" si="19"/>
        <v/>
      </c>
      <c r="L202" s="92" t="str">
        <f t="shared" si="20"/>
        <v/>
      </c>
      <c r="M202" s="92" t="str">
        <f t="shared" si="21"/>
        <v/>
      </c>
      <c r="N202" s="92" t="str">
        <f t="shared" si="22"/>
        <v/>
      </c>
      <c r="O202" s="107" t="e">
        <f>IF('المبيعات '!#REF!=1,'المبيعات '!C202," ")</f>
        <v>#REF!</v>
      </c>
      <c r="P202" s="107" t="e">
        <f>IF('المبيعات '!#REF!=1,'المبيعات '!#REF!," ")</f>
        <v>#REF!</v>
      </c>
      <c r="Q202" s="96"/>
      <c r="R202" s="94"/>
      <c r="S202" s="94"/>
      <c r="T202" s="94" t="e">
        <f t="shared" si="24"/>
        <v>#REF!</v>
      </c>
    </row>
    <row r="203" spans="1:20">
      <c r="A203" s="93" t="str">
        <f t="shared" si="23"/>
        <v xml:space="preserve"> </v>
      </c>
      <c r="B203" s="93"/>
      <c r="C203" s="120"/>
      <c r="D203" s="120"/>
      <c r="E203" s="120"/>
      <c r="F203" s="120"/>
      <c r="G203" s="87">
        <f>SUMIF('المبيعات '!D:D,A203,'المبيعات '!O:O)</f>
        <v>0</v>
      </c>
      <c r="H203" s="87">
        <f>SUMIF('متحصلات العملاء'!C:C,A203,'متحصلات العملاء'!F:F)</f>
        <v>0</v>
      </c>
      <c r="I203" s="87">
        <f>SUMIF('المبيعات '!D:D,A203,'المبيعات '!N:N)</f>
        <v>0</v>
      </c>
      <c r="J203" s="87">
        <f>SUMIF('متحصلات العملاء'!C:C,A203,'متحصلات العملاء'!E:E)</f>
        <v>0</v>
      </c>
      <c r="K203" s="92" t="str">
        <f t="shared" si="19"/>
        <v/>
      </c>
      <c r="L203" s="92" t="str">
        <f t="shared" si="20"/>
        <v/>
      </c>
      <c r="M203" s="92" t="str">
        <f t="shared" si="21"/>
        <v/>
      </c>
      <c r="N203" s="92" t="str">
        <f t="shared" si="22"/>
        <v/>
      </c>
      <c r="O203" s="107" t="e">
        <f>IF('المبيعات '!#REF!=1,'المبيعات '!C203," ")</f>
        <v>#REF!</v>
      </c>
      <c r="P203" s="107" t="e">
        <f>IF('المبيعات '!#REF!=1,'المبيعات '!#REF!," ")</f>
        <v>#REF!</v>
      </c>
      <c r="Q203" s="96"/>
      <c r="R203" s="94"/>
      <c r="S203" s="94"/>
      <c r="T203" s="94" t="e">
        <f t="shared" si="24"/>
        <v>#REF!</v>
      </c>
    </row>
    <row r="204" spans="1:20">
      <c r="A204" s="93" t="str">
        <f t="shared" si="23"/>
        <v xml:space="preserve"> </v>
      </c>
      <c r="B204" s="93"/>
      <c r="C204" s="120"/>
      <c r="D204" s="120"/>
      <c r="E204" s="120"/>
      <c r="F204" s="120"/>
      <c r="G204" s="87">
        <f>SUMIF('المبيعات '!D:D,A204,'المبيعات '!O:O)</f>
        <v>0</v>
      </c>
      <c r="H204" s="87">
        <f>SUMIF('متحصلات العملاء'!C:C,A204,'متحصلات العملاء'!F:F)</f>
        <v>0</v>
      </c>
      <c r="I204" s="87">
        <f>SUMIF('المبيعات '!D:D,A204,'المبيعات '!N:N)</f>
        <v>0</v>
      </c>
      <c r="J204" s="87">
        <f>SUMIF('متحصلات العملاء'!C:C,A204,'متحصلات العملاء'!E:E)</f>
        <v>0</v>
      </c>
      <c r="K204" s="92" t="str">
        <f t="shared" si="19"/>
        <v/>
      </c>
      <c r="L204" s="92" t="str">
        <f t="shared" si="20"/>
        <v/>
      </c>
      <c r="M204" s="92" t="str">
        <f t="shared" si="21"/>
        <v/>
      </c>
      <c r="N204" s="92" t="str">
        <f t="shared" si="22"/>
        <v/>
      </c>
      <c r="O204" s="107" t="e">
        <f>IF('المبيعات '!#REF!=1,'المبيعات '!C204," ")</f>
        <v>#REF!</v>
      </c>
      <c r="P204" s="107" t="e">
        <f>IF('المبيعات '!#REF!=1,'المبيعات '!#REF!," ")</f>
        <v>#REF!</v>
      </c>
      <c r="Q204" s="96"/>
      <c r="R204" s="94"/>
      <c r="S204" s="94"/>
      <c r="T204" s="94" t="e">
        <f t="shared" si="24"/>
        <v>#REF!</v>
      </c>
    </row>
    <row r="205" spans="1:20">
      <c r="A205" s="93" t="str">
        <f t="shared" si="23"/>
        <v xml:space="preserve"> </v>
      </c>
      <c r="B205" s="93"/>
      <c r="C205" s="120"/>
      <c r="D205" s="120"/>
      <c r="E205" s="120"/>
      <c r="F205" s="120"/>
      <c r="G205" s="87">
        <f>SUMIF('المبيعات '!D:D,A205,'المبيعات '!O:O)</f>
        <v>0</v>
      </c>
      <c r="H205" s="87">
        <f>SUMIF('متحصلات العملاء'!C:C,A205,'متحصلات العملاء'!F:F)</f>
        <v>0</v>
      </c>
      <c r="I205" s="87">
        <f>SUMIF('المبيعات '!D:D,A205,'المبيعات '!N:N)</f>
        <v>0</v>
      </c>
      <c r="J205" s="87">
        <f>SUMIF('متحصلات العملاء'!C:C,A205,'متحصلات العملاء'!E:E)</f>
        <v>0</v>
      </c>
      <c r="K205" s="92" t="str">
        <f t="shared" si="19"/>
        <v/>
      </c>
      <c r="L205" s="92" t="str">
        <f t="shared" si="20"/>
        <v/>
      </c>
      <c r="M205" s="92" t="str">
        <f t="shared" si="21"/>
        <v/>
      </c>
      <c r="N205" s="92" t="str">
        <f t="shared" si="22"/>
        <v/>
      </c>
      <c r="O205" s="107" t="e">
        <f>IF('المبيعات '!#REF!=1,'المبيعات '!C205," ")</f>
        <v>#REF!</v>
      </c>
      <c r="P205" s="107" t="e">
        <f>IF('المبيعات '!#REF!=1,'المبيعات '!#REF!," ")</f>
        <v>#REF!</v>
      </c>
      <c r="Q205" s="96"/>
      <c r="R205" s="94"/>
      <c r="S205" s="94"/>
      <c r="T205" s="94" t="e">
        <f t="shared" si="24"/>
        <v>#REF!</v>
      </c>
    </row>
    <row r="206" spans="1:20">
      <c r="A206" s="93" t="str">
        <f t="shared" si="23"/>
        <v xml:space="preserve"> </v>
      </c>
      <c r="B206" s="93"/>
      <c r="C206" s="120"/>
      <c r="D206" s="120"/>
      <c r="E206" s="120"/>
      <c r="F206" s="120"/>
      <c r="G206" s="87">
        <f>SUMIF('المبيعات '!D:D,A206,'المبيعات '!O:O)</f>
        <v>0</v>
      </c>
      <c r="H206" s="87">
        <f>SUMIF('متحصلات العملاء'!C:C,A206,'متحصلات العملاء'!F:F)</f>
        <v>0</v>
      </c>
      <c r="I206" s="87">
        <f>SUMIF('المبيعات '!D:D,A206,'المبيعات '!N:N)</f>
        <v>0</v>
      </c>
      <c r="J206" s="87">
        <f>SUMIF('متحصلات العملاء'!C:C,A206,'متحصلات العملاء'!E:E)</f>
        <v>0</v>
      </c>
      <c r="K206" s="92" t="str">
        <f t="shared" si="19"/>
        <v/>
      </c>
      <c r="L206" s="92" t="str">
        <f t="shared" si="20"/>
        <v/>
      </c>
      <c r="M206" s="92" t="str">
        <f t="shared" si="21"/>
        <v/>
      </c>
      <c r="N206" s="92" t="str">
        <f t="shared" si="22"/>
        <v/>
      </c>
      <c r="O206" s="107" t="e">
        <f>IF('المبيعات '!#REF!=1,'المبيعات '!C206," ")</f>
        <v>#REF!</v>
      </c>
      <c r="P206" s="107" t="e">
        <f>IF('المبيعات '!#REF!=1,'المبيعات '!#REF!," ")</f>
        <v>#REF!</v>
      </c>
      <c r="Q206" s="96"/>
      <c r="R206" s="94"/>
      <c r="S206" s="94"/>
      <c r="T206" s="94" t="e">
        <f t="shared" si="24"/>
        <v>#REF!</v>
      </c>
    </row>
    <row r="207" spans="1:20">
      <c r="A207" s="93" t="str">
        <f t="shared" si="23"/>
        <v xml:space="preserve"> </v>
      </c>
      <c r="B207" s="93"/>
      <c r="C207" s="120"/>
      <c r="D207" s="120"/>
      <c r="E207" s="120"/>
      <c r="F207" s="120"/>
      <c r="G207" s="87">
        <f>SUMIF('المبيعات '!D:D,A207,'المبيعات '!O:O)</f>
        <v>0</v>
      </c>
      <c r="H207" s="87">
        <f>SUMIF('متحصلات العملاء'!C:C,A207,'متحصلات العملاء'!F:F)</f>
        <v>0</v>
      </c>
      <c r="I207" s="87">
        <f>SUMIF('المبيعات '!D:D,A207,'المبيعات '!N:N)</f>
        <v>0</v>
      </c>
      <c r="J207" s="87">
        <f>SUMIF('متحصلات العملاء'!C:C,A207,'متحصلات العملاء'!E:E)</f>
        <v>0</v>
      </c>
      <c r="K207" s="92" t="str">
        <f t="shared" si="19"/>
        <v/>
      </c>
      <c r="L207" s="92" t="str">
        <f t="shared" si="20"/>
        <v/>
      </c>
      <c r="M207" s="92" t="str">
        <f t="shared" si="21"/>
        <v/>
      </c>
      <c r="N207" s="92" t="str">
        <f t="shared" si="22"/>
        <v/>
      </c>
      <c r="O207" s="107" t="e">
        <f>IF('المبيعات '!#REF!=1,'المبيعات '!C207," ")</f>
        <v>#REF!</v>
      </c>
      <c r="P207" s="107" t="e">
        <f>IF('المبيعات '!#REF!=1,'المبيعات '!#REF!," ")</f>
        <v>#REF!</v>
      </c>
      <c r="Q207" s="96"/>
      <c r="R207" s="94"/>
      <c r="S207" s="94"/>
      <c r="T207" s="94" t="e">
        <f t="shared" si="24"/>
        <v>#REF!</v>
      </c>
    </row>
    <row r="208" spans="1:20">
      <c r="A208" s="93" t="str">
        <f t="shared" si="23"/>
        <v xml:space="preserve"> </v>
      </c>
      <c r="B208" s="93"/>
      <c r="C208" s="120"/>
      <c r="D208" s="120"/>
      <c r="E208" s="120"/>
      <c r="F208" s="120"/>
      <c r="G208" s="87">
        <f>SUMIF('المبيعات '!D:D,A208,'المبيعات '!O:O)</f>
        <v>0</v>
      </c>
      <c r="H208" s="87">
        <f>SUMIF('متحصلات العملاء'!C:C,A208,'متحصلات العملاء'!F:F)</f>
        <v>0</v>
      </c>
      <c r="I208" s="87">
        <f>SUMIF('المبيعات '!D:D,A208,'المبيعات '!N:N)</f>
        <v>0</v>
      </c>
      <c r="J208" s="87">
        <f>SUMIF('متحصلات العملاء'!C:C,A208,'متحصلات العملاء'!E:E)</f>
        <v>0</v>
      </c>
      <c r="K208" s="92" t="str">
        <f t="shared" si="19"/>
        <v/>
      </c>
      <c r="L208" s="92" t="str">
        <f t="shared" si="20"/>
        <v/>
      </c>
      <c r="M208" s="92" t="str">
        <f t="shared" si="21"/>
        <v/>
      </c>
      <c r="N208" s="92" t="str">
        <f t="shared" si="22"/>
        <v/>
      </c>
      <c r="O208" s="107" t="e">
        <f>IF('المبيعات '!#REF!=1,'المبيعات '!C208," ")</f>
        <v>#REF!</v>
      </c>
      <c r="P208" s="107" t="e">
        <f>IF('المبيعات '!#REF!=1,'المبيعات '!#REF!," ")</f>
        <v>#REF!</v>
      </c>
      <c r="Q208" s="96"/>
      <c r="R208" s="94"/>
      <c r="S208" s="94"/>
      <c r="T208" s="94" t="e">
        <f t="shared" si="24"/>
        <v>#REF!</v>
      </c>
    </row>
    <row r="209" spans="1:20">
      <c r="A209" s="93" t="str">
        <f t="shared" si="23"/>
        <v xml:space="preserve"> </v>
      </c>
      <c r="B209" s="93"/>
      <c r="C209" s="120"/>
      <c r="D209" s="120"/>
      <c r="E209" s="120"/>
      <c r="F209" s="120"/>
      <c r="G209" s="87">
        <f>SUMIF('المبيعات '!D:D,A209,'المبيعات '!O:O)</f>
        <v>0</v>
      </c>
      <c r="H209" s="87">
        <f>SUMIF('متحصلات العملاء'!C:C,A209,'متحصلات العملاء'!F:F)</f>
        <v>0</v>
      </c>
      <c r="I209" s="87">
        <f>SUMIF('المبيعات '!D:D,A209,'المبيعات '!N:N)</f>
        <v>0</v>
      </c>
      <c r="J209" s="87">
        <f>SUMIF('متحصلات العملاء'!C:C,A209,'متحصلات العملاء'!E:E)</f>
        <v>0</v>
      </c>
      <c r="K209" s="92" t="str">
        <f t="shared" si="19"/>
        <v/>
      </c>
      <c r="L209" s="92" t="str">
        <f t="shared" si="20"/>
        <v/>
      </c>
      <c r="M209" s="92" t="str">
        <f t="shared" si="21"/>
        <v/>
      </c>
      <c r="N209" s="92" t="str">
        <f t="shared" si="22"/>
        <v/>
      </c>
      <c r="O209" s="107" t="e">
        <f>IF('المبيعات '!#REF!=1,'المبيعات '!C209," ")</f>
        <v>#REF!</v>
      </c>
      <c r="P209" s="107" t="e">
        <f>IF('المبيعات '!#REF!=1,'المبيعات '!#REF!," ")</f>
        <v>#REF!</v>
      </c>
      <c r="Q209" s="96"/>
      <c r="R209" s="94"/>
      <c r="S209" s="94"/>
      <c r="T209" s="94" t="e">
        <f t="shared" si="24"/>
        <v>#REF!</v>
      </c>
    </row>
    <row r="210" spans="1:20">
      <c r="A210" s="93" t="str">
        <f t="shared" si="23"/>
        <v xml:space="preserve"> </v>
      </c>
      <c r="B210" s="93"/>
      <c r="C210" s="120"/>
      <c r="D210" s="120"/>
      <c r="E210" s="120"/>
      <c r="F210" s="120"/>
      <c r="G210" s="87">
        <f>SUMIF('المبيعات '!D:D,A210,'المبيعات '!O:O)</f>
        <v>0</v>
      </c>
      <c r="H210" s="87">
        <f>SUMIF('متحصلات العملاء'!C:C,A210,'متحصلات العملاء'!F:F)</f>
        <v>0</v>
      </c>
      <c r="I210" s="87">
        <f>SUMIF('المبيعات '!D:D,A210,'المبيعات '!N:N)</f>
        <v>0</v>
      </c>
      <c r="J210" s="87">
        <f>SUMIF('متحصلات العملاء'!C:C,A210,'متحصلات العملاء'!E:E)</f>
        <v>0</v>
      </c>
      <c r="K210" s="92" t="str">
        <f t="shared" si="19"/>
        <v/>
      </c>
      <c r="L210" s="92" t="str">
        <f t="shared" si="20"/>
        <v/>
      </c>
      <c r="M210" s="92" t="str">
        <f t="shared" si="21"/>
        <v/>
      </c>
      <c r="N210" s="92" t="str">
        <f t="shared" si="22"/>
        <v/>
      </c>
      <c r="O210" s="107" t="e">
        <f>IF('المبيعات '!#REF!=1,'المبيعات '!C210," ")</f>
        <v>#REF!</v>
      </c>
      <c r="P210" s="107" t="e">
        <f>IF('المبيعات '!#REF!=1,'المبيعات '!#REF!," ")</f>
        <v>#REF!</v>
      </c>
      <c r="Q210" s="96"/>
      <c r="R210" s="94"/>
      <c r="S210" s="94"/>
      <c r="T210" s="94" t="e">
        <f t="shared" si="24"/>
        <v>#REF!</v>
      </c>
    </row>
    <row r="211" spans="1:20">
      <c r="A211" s="93" t="str">
        <f t="shared" si="23"/>
        <v xml:space="preserve"> </v>
      </c>
      <c r="B211" s="93"/>
      <c r="C211" s="120"/>
      <c r="D211" s="120"/>
      <c r="E211" s="120"/>
      <c r="F211" s="120"/>
      <c r="G211" s="87">
        <f>SUMIF('المبيعات '!D:D,A211,'المبيعات '!O:O)</f>
        <v>0</v>
      </c>
      <c r="H211" s="87">
        <f>SUMIF('متحصلات العملاء'!C:C,A211,'متحصلات العملاء'!F:F)</f>
        <v>0</v>
      </c>
      <c r="I211" s="87">
        <f>SUMIF('المبيعات '!D:D,A211,'المبيعات '!N:N)</f>
        <v>0</v>
      </c>
      <c r="J211" s="87">
        <f>SUMIF('متحصلات العملاء'!C:C,A211,'متحصلات العملاء'!E:E)</f>
        <v>0</v>
      </c>
      <c r="K211" s="92" t="str">
        <f t="shared" si="19"/>
        <v/>
      </c>
      <c r="L211" s="92" t="str">
        <f t="shared" si="20"/>
        <v/>
      </c>
      <c r="M211" s="92" t="str">
        <f t="shared" si="21"/>
        <v/>
      </c>
      <c r="N211" s="92" t="str">
        <f t="shared" si="22"/>
        <v/>
      </c>
      <c r="O211" s="107" t="e">
        <f>IF('المبيعات '!#REF!=1,'المبيعات '!C211," ")</f>
        <v>#REF!</v>
      </c>
      <c r="P211" s="107" t="e">
        <f>IF('المبيعات '!#REF!=1,'المبيعات '!#REF!," ")</f>
        <v>#REF!</v>
      </c>
      <c r="Q211" s="96"/>
      <c r="R211" s="94"/>
      <c r="S211" s="94"/>
      <c r="T211" s="94" t="e">
        <f t="shared" si="24"/>
        <v>#REF!</v>
      </c>
    </row>
    <row r="212" spans="1:20">
      <c r="A212" s="93" t="str">
        <f t="shared" si="23"/>
        <v xml:space="preserve"> </v>
      </c>
      <c r="B212" s="93"/>
      <c r="C212" s="120"/>
      <c r="D212" s="120"/>
      <c r="E212" s="120"/>
      <c r="F212" s="120"/>
      <c r="G212" s="87">
        <f>SUMIF('المبيعات '!D:D,A212,'المبيعات '!O:O)</f>
        <v>0</v>
      </c>
      <c r="H212" s="87">
        <f>SUMIF('متحصلات العملاء'!C:C,A212,'متحصلات العملاء'!F:F)</f>
        <v>0</v>
      </c>
      <c r="I212" s="87">
        <f>SUMIF('المبيعات '!D:D,A212,'المبيعات '!N:N)</f>
        <v>0</v>
      </c>
      <c r="J212" s="87">
        <f>SUMIF('متحصلات العملاء'!C:C,A212,'متحصلات العملاء'!E:E)</f>
        <v>0</v>
      </c>
      <c r="K212" s="92" t="str">
        <f t="shared" si="19"/>
        <v/>
      </c>
      <c r="L212" s="92" t="str">
        <f t="shared" si="20"/>
        <v/>
      </c>
      <c r="M212" s="92" t="str">
        <f t="shared" si="21"/>
        <v/>
      </c>
      <c r="N212" s="92" t="str">
        <f t="shared" si="22"/>
        <v/>
      </c>
      <c r="O212" s="107" t="e">
        <f>IF('المبيعات '!#REF!=1,'المبيعات '!C212," ")</f>
        <v>#REF!</v>
      </c>
      <c r="P212" s="107" t="e">
        <f>IF('المبيعات '!#REF!=1,'المبيعات '!#REF!," ")</f>
        <v>#REF!</v>
      </c>
      <c r="Q212" s="96"/>
      <c r="R212" s="94"/>
      <c r="S212" s="94"/>
      <c r="T212" s="94" t="e">
        <f t="shared" si="24"/>
        <v>#REF!</v>
      </c>
    </row>
    <row r="213" spans="1:20">
      <c r="A213" s="93" t="str">
        <f t="shared" si="23"/>
        <v xml:space="preserve"> </v>
      </c>
      <c r="B213" s="93"/>
      <c r="C213" s="120"/>
      <c r="D213" s="120"/>
      <c r="E213" s="120"/>
      <c r="F213" s="120"/>
      <c r="G213" s="87">
        <f>SUMIF('المبيعات '!D:D,A213,'المبيعات '!O:O)</f>
        <v>0</v>
      </c>
      <c r="H213" s="87">
        <f>SUMIF('متحصلات العملاء'!C:C,A213,'متحصلات العملاء'!F:F)</f>
        <v>0</v>
      </c>
      <c r="I213" s="87">
        <f>SUMIF('المبيعات '!D:D,A213,'المبيعات '!N:N)</f>
        <v>0</v>
      </c>
      <c r="J213" s="87">
        <f>SUMIF('متحصلات العملاء'!C:C,A213,'متحصلات العملاء'!E:E)</f>
        <v>0</v>
      </c>
      <c r="K213" s="92" t="str">
        <f t="shared" si="19"/>
        <v/>
      </c>
      <c r="L213" s="92" t="str">
        <f t="shared" si="20"/>
        <v/>
      </c>
      <c r="M213" s="92" t="str">
        <f t="shared" si="21"/>
        <v/>
      </c>
      <c r="N213" s="92" t="str">
        <f t="shared" si="22"/>
        <v/>
      </c>
      <c r="O213" s="107" t="e">
        <f>IF('المبيعات '!#REF!=1,'المبيعات '!C213," ")</f>
        <v>#REF!</v>
      </c>
      <c r="P213" s="107" t="e">
        <f>IF('المبيعات '!#REF!=1,'المبيعات '!#REF!," ")</f>
        <v>#REF!</v>
      </c>
      <c r="Q213" s="96"/>
      <c r="R213" s="94"/>
      <c r="S213" s="94"/>
      <c r="T213" s="94" t="e">
        <f t="shared" si="24"/>
        <v>#REF!</v>
      </c>
    </row>
    <row r="214" spans="1:20">
      <c r="A214" s="93" t="str">
        <f t="shared" si="23"/>
        <v xml:space="preserve"> </v>
      </c>
      <c r="B214" s="93"/>
      <c r="C214" s="120"/>
      <c r="D214" s="120"/>
      <c r="E214" s="120"/>
      <c r="F214" s="120"/>
      <c r="G214" s="87">
        <f>SUMIF('المبيعات '!D:D,A214,'المبيعات '!O:O)</f>
        <v>0</v>
      </c>
      <c r="H214" s="87">
        <f>SUMIF('متحصلات العملاء'!C:C,A214,'متحصلات العملاء'!F:F)</f>
        <v>0</v>
      </c>
      <c r="I214" s="87">
        <f>SUMIF('المبيعات '!D:D,A214,'المبيعات '!N:N)</f>
        <v>0</v>
      </c>
      <c r="J214" s="87">
        <f>SUMIF('متحصلات العملاء'!C:C,A214,'متحصلات العملاء'!E:E)</f>
        <v>0</v>
      </c>
      <c r="K214" s="92" t="str">
        <f t="shared" si="19"/>
        <v/>
      </c>
      <c r="L214" s="92" t="str">
        <f t="shared" si="20"/>
        <v/>
      </c>
      <c r="M214" s="92" t="str">
        <f t="shared" si="21"/>
        <v/>
      </c>
      <c r="N214" s="92" t="str">
        <f t="shared" si="22"/>
        <v/>
      </c>
      <c r="O214" s="107" t="e">
        <f>IF('المبيعات '!#REF!=1,'المبيعات '!C214," ")</f>
        <v>#REF!</v>
      </c>
      <c r="P214" s="107" t="e">
        <f>IF('المبيعات '!#REF!=1,'المبيعات '!#REF!," ")</f>
        <v>#REF!</v>
      </c>
      <c r="Q214" s="96"/>
      <c r="R214" s="94"/>
      <c r="S214" s="94"/>
      <c r="T214" s="94" t="e">
        <f t="shared" si="24"/>
        <v>#REF!</v>
      </c>
    </row>
    <row r="215" spans="1:20">
      <c r="A215" s="93" t="str">
        <f t="shared" si="23"/>
        <v xml:space="preserve"> </v>
      </c>
      <c r="B215" s="93"/>
      <c r="C215" s="120"/>
      <c r="D215" s="120"/>
      <c r="E215" s="120"/>
      <c r="F215" s="120"/>
      <c r="G215" s="87">
        <f>SUMIF('المبيعات '!D:D,A215,'المبيعات '!O:O)</f>
        <v>0</v>
      </c>
      <c r="H215" s="87">
        <f>SUMIF('متحصلات العملاء'!C:C,A215,'متحصلات العملاء'!F:F)</f>
        <v>0</v>
      </c>
      <c r="I215" s="87">
        <f>SUMIF('المبيعات '!D:D,A215,'المبيعات '!N:N)</f>
        <v>0</v>
      </c>
      <c r="J215" s="87">
        <f>SUMIF('متحصلات العملاء'!C:C,A215,'متحصلات العملاء'!E:E)</f>
        <v>0</v>
      </c>
      <c r="K215" s="92" t="str">
        <f t="shared" si="19"/>
        <v/>
      </c>
      <c r="L215" s="92" t="str">
        <f t="shared" si="20"/>
        <v/>
      </c>
      <c r="M215" s="92" t="str">
        <f t="shared" si="21"/>
        <v/>
      </c>
      <c r="N215" s="92" t="str">
        <f t="shared" si="22"/>
        <v/>
      </c>
      <c r="O215" s="107" t="e">
        <f>IF('المبيعات '!#REF!=1,'المبيعات '!C215," ")</f>
        <v>#REF!</v>
      </c>
      <c r="P215" s="107" t="e">
        <f>IF('المبيعات '!#REF!=1,'المبيعات '!#REF!," ")</f>
        <v>#REF!</v>
      </c>
      <c r="Q215" s="96"/>
      <c r="R215" s="94"/>
      <c r="S215" s="94"/>
      <c r="T215" s="94" t="e">
        <f t="shared" si="24"/>
        <v>#REF!</v>
      </c>
    </row>
    <row r="216" spans="1:20">
      <c r="A216" s="93" t="str">
        <f t="shared" si="23"/>
        <v xml:space="preserve"> </v>
      </c>
      <c r="B216" s="93"/>
      <c r="C216" s="120"/>
      <c r="D216" s="120"/>
      <c r="E216" s="120"/>
      <c r="F216" s="120"/>
      <c r="G216" s="87">
        <f>SUMIF('المبيعات '!D:D,A216,'المبيعات '!O:O)</f>
        <v>0</v>
      </c>
      <c r="H216" s="87">
        <f>SUMIF('متحصلات العملاء'!C:C,A216,'متحصلات العملاء'!F:F)</f>
        <v>0</v>
      </c>
      <c r="I216" s="87">
        <f>SUMIF('المبيعات '!D:D,A216,'المبيعات '!N:N)</f>
        <v>0</v>
      </c>
      <c r="J216" s="87">
        <f>SUMIF('متحصلات العملاء'!C:C,A216,'متحصلات العملاء'!E:E)</f>
        <v>0</v>
      </c>
      <c r="K216" s="92" t="str">
        <f t="shared" si="19"/>
        <v/>
      </c>
      <c r="L216" s="92" t="str">
        <f t="shared" si="20"/>
        <v/>
      </c>
      <c r="M216" s="92" t="str">
        <f t="shared" si="21"/>
        <v/>
      </c>
      <c r="N216" s="92" t="str">
        <f t="shared" si="22"/>
        <v/>
      </c>
      <c r="O216" s="107" t="e">
        <f>IF('المبيعات '!#REF!=1,'المبيعات '!C216," ")</f>
        <v>#REF!</v>
      </c>
      <c r="P216" s="107" t="e">
        <f>IF('المبيعات '!#REF!=1,'المبيعات '!#REF!," ")</f>
        <v>#REF!</v>
      </c>
      <c r="Q216" s="96"/>
      <c r="R216" s="94"/>
      <c r="S216" s="94"/>
      <c r="T216" s="94" t="e">
        <f t="shared" si="24"/>
        <v>#REF!</v>
      </c>
    </row>
    <row r="217" spans="1:20">
      <c r="A217" s="93" t="str">
        <f t="shared" si="23"/>
        <v xml:space="preserve"> </v>
      </c>
      <c r="B217" s="93"/>
      <c r="C217" s="120"/>
      <c r="D217" s="120"/>
      <c r="E217" s="120"/>
      <c r="F217" s="120"/>
      <c r="G217" s="87">
        <f>SUMIF('المبيعات '!D:D,A217,'المبيعات '!O:O)</f>
        <v>0</v>
      </c>
      <c r="H217" s="87">
        <f>SUMIF('متحصلات العملاء'!C:C,A217,'متحصلات العملاء'!F:F)</f>
        <v>0</v>
      </c>
      <c r="I217" s="87">
        <f>SUMIF('المبيعات '!D:D,A217,'المبيعات '!N:N)</f>
        <v>0</v>
      </c>
      <c r="J217" s="87">
        <f>SUMIF('متحصلات العملاء'!C:C,A217,'متحصلات العملاء'!E:E)</f>
        <v>0</v>
      </c>
      <c r="K217" s="92" t="str">
        <f t="shared" si="19"/>
        <v/>
      </c>
      <c r="L217" s="92" t="str">
        <f t="shared" si="20"/>
        <v/>
      </c>
      <c r="M217" s="92" t="str">
        <f t="shared" si="21"/>
        <v/>
      </c>
      <c r="N217" s="92" t="str">
        <f t="shared" si="22"/>
        <v/>
      </c>
      <c r="O217" s="107" t="e">
        <f>IF('المبيعات '!#REF!=1,'المبيعات '!C217," ")</f>
        <v>#REF!</v>
      </c>
      <c r="P217" s="107" t="e">
        <f>IF('المبيعات '!#REF!=1,'المبيعات '!#REF!," ")</f>
        <v>#REF!</v>
      </c>
      <c r="Q217" s="96"/>
      <c r="R217" s="94"/>
      <c r="S217" s="94"/>
      <c r="T217" s="94" t="e">
        <f t="shared" si="24"/>
        <v>#REF!</v>
      </c>
    </row>
    <row r="218" spans="1:20">
      <c r="A218" s="93" t="str">
        <f t="shared" si="23"/>
        <v xml:space="preserve"> </v>
      </c>
      <c r="B218" s="93"/>
      <c r="C218" s="120"/>
      <c r="D218" s="120"/>
      <c r="E218" s="120"/>
      <c r="F218" s="120"/>
      <c r="G218" s="87">
        <f>SUMIF('المبيعات '!D:D,A218,'المبيعات '!O:O)</f>
        <v>0</v>
      </c>
      <c r="H218" s="87">
        <f>SUMIF('متحصلات العملاء'!C:C,A218,'متحصلات العملاء'!F:F)</f>
        <v>0</v>
      </c>
      <c r="I218" s="87">
        <f>SUMIF('المبيعات '!D:D,A218,'المبيعات '!N:N)</f>
        <v>0</v>
      </c>
      <c r="J218" s="87">
        <f>SUMIF('متحصلات العملاء'!C:C,A218,'متحصلات العملاء'!E:E)</f>
        <v>0</v>
      </c>
      <c r="K218" s="92" t="str">
        <f t="shared" si="19"/>
        <v/>
      </c>
      <c r="L218" s="92" t="str">
        <f t="shared" si="20"/>
        <v/>
      </c>
      <c r="M218" s="92" t="str">
        <f t="shared" si="21"/>
        <v/>
      </c>
      <c r="N218" s="92" t="str">
        <f t="shared" si="22"/>
        <v/>
      </c>
      <c r="O218" s="107" t="e">
        <f>IF('المبيعات '!#REF!=1,'المبيعات '!C218," ")</f>
        <v>#REF!</v>
      </c>
      <c r="P218" s="107" t="e">
        <f>IF('المبيعات '!#REF!=1,'المبيعات '!#REF!," ")</f>
        <v>#REF!</v>
      </c>
      <c r="Q218" s="96"/>
      <c r="R218" s="94"/>
      <c r="S218" s="94"/>
      <c r="T218" s="94" t="e">
        <f t="shared" si="24"/>
        <v>#REF!</v>
      </c>
    </row>
    <row r="219" spans="1:20">
      <c r="A219" s="93" t="str">
        <f t="shared" si="23"/>
        <v xml:space="preserve"> </v>
      </c>
      <c r="B219" s="93"/>
      <c r="C219" s="120"/>
      <c r="D219" s="120"/>
      <c r="E219" s="120"/>
      <c r="F219" s="120"/>
      <c r="G219" s="87">
        <f>SUMIF('المبيعات '!D:D,A219,'المبيعات '!O:O)</f>
        <v>0</v>
      </c>
      <c r="H219" s="87">
        <f>SUMIF('متحصلات العملاء'!C:C,A219,'متحصلات العملاء'!F:F)</f>
        <v>0</v>
      </c>
      <c r="I219" s="87">
        <f>SUMIF('المبيعات '!D:D,A219,'المبيعات '!N:N)</f>
        <v>0</v>
      </c>
      <c r="J219" s="87">
        <f>SUMIF('متحصلات العملاء'!C:C,A219,'متحصلات العملاء'!E:E)</f>
        <v>0</v>
      </c>
      <c r="K219" s="92" t="str">
        <f t="shared" si="19"/>
        <v/>
      </c>
      <c r="L219" s="92" t="str">
        <f t="shared" si="20"/>
        <v/>
      </c>
      <c r="M219" s="92" t="str">
        <f t="shared" si="21"/>
        <v/>
      </c>
      <c r="N219" s="92" t="str">
        <f t="shared" si="22"/>
        <v/>
      </c>
      <c r="O219" s="107" t="e">
        <f>IF('المبيعات '!#REF!=1,'المبيعات '!C219," ")</f>
        <v>#REF!</v>
      </c>
      <c r="P219" s="107" t="e">
        <f>IF('المبيعات '!#REF!=1,'المبيعات '!#REF!," ")</f>
        <v>#REF!</v>
      </c>
      <c r="Q219" s="96"/>
      <c r="R219" s="94"/>
      <c r="S219" s="94"/>
      <c r="T219" s="94" t="e">
        <f t="shared" si="24"/>
        <v>#REF!</v>
      </c>
    </row>
    <row r="220" spans="1:20">
      <c r="A220" s="93"/>
      <c r="B220" s="93"/>
      <c r="C220" s="120"/>
      <c r="D220" s="120"/>
      <c r="E220" s="120"/>
      <c r="F220" s="120"/>
      <c r="G220" s="87">
        <f>SUMIF('المبيعات '!D:D,A220,'المبيعات '!O:O)</f>
        <v>0</v>
      </c>
      <c r="H220" s="87">
        <f>SUMIF('متحصلات العملاء'!C:C,A220,'متحصلات العملاء'!F:F)</f>
        <v>0</v>
      </c>
      <c r="I220" s="87">
        <f>SUMIF('المبيعات '!D:D,A220,'المبيعات '!N:N)</f>
        <v>0</v>
      </c>
      <c r="J220" s="87">
        <f>SUMIF('متحصلات العملاء'!C:C,A220,'متحصلات العملاء'!E:E)</f>
        <v>0</v>
      </c>
      <c r="K220" s="92" t="str">
        <f t="shared" si="19"/>
        <v/>
      </c>
      <c r="L220" s="92" t="str">
        <f t="shared" si="20"/>
        <v/>
      </c>
      <c r="M220" s="92" t="str">
        <f t="shared" si="21"/>
        <v/>
      </c>
      <c r="N220" s="92" t="str">
        <f t="shared" si="22"/>
        <v/>
      </c>
      <c r="O220" s="107" t="e">
        <f>IF('المبيعات '!#REF!=1,'المبيعات '!C220," ")</f>
        <v>#REF!</v>
      </c>
      <c r="P220" s="107" t="e">
        <f>IF('المبيعات '!#REF!=1,'المبيعات '!#REF!," ")</f>
        <v>#REF!</v>
      </c>
      <c r="Q220" s="96"/>
      <c r="R220" s="94"/>
      <c r="S220" s="94"/>
      <c r="T220" s="94" t="e">
        <f t="shared" si="24"/>
        <v>#REF!</v>
      </c>
    </row>
    <row r="221" spans="1:20">
      <c r="A221" s="93"/>
      <c r="B221" s="93"/>
      <c r="C221" s="120"/>
      <c r="D221" s="120"/>
      <c r="E221" s="120"/>
      <c r="F221" s="120"/>
      <c r="G221" s="87">
        <f>SUMIF('المبيعات '!D:D,A221,'المبيعات '!O:O)</f>
        <v>0</v>
      </c>
      <c r="H221" s="87">
        <f>SUMIF('متحصلات العملاء'!C:C,A221,'متحصلات العملاء'!F:F)</f>
        <v>0</v>
      </c>
      <c r="I221" s="87">
        <f>SUMIF('المبيعات '!D:D,A221,'المبيعات '!N:N)</f>
        <v>0</v>
      </c>
      <c r="J221" s="87">
        <f>SUMIF('متحصلات العملاء'!C:C,A221,'متحصلات العملاء'!E:E)</f>
        <v>0</v>
      </c>
      <c r="K221" s="92" t="str">
        <f t="shared" si="19"/>
        <v/>
      </c>
      <c r="L221" s="92" t="str">
        <f t="shared" si="20"/>
        <v/>
      </c>
      <c r="M221" s="92" t="str">
        <f t="shared" si="21"/>
        <v/>
      </c>
      <c r="N221" s="92" t="str">
        <f t="shared" si="22"/>
        <v/>
      </c>
      <c r="O221" s="107" t="e">
        <f>IF('المبيعات '!#REF!=1,'المبيعات '!C221," ")</f>
        <v>#REF!</v>
      </c>
      <c r="P221" s="107" t="e">
        <f>IF('المبيعات '!#REF!=1,'المبيعات '!#REF!," ")</f>
        <v>#REF!</v>
      </c>
      <c r="Q221" s="96"/>
      <c r="R221" s="94"/>
      <c r="S221" s="94"/>
      <c r="T221" s="94" t="e">
        <f t="shared" si="24"/>
        <v>#REF!</v>
      </c>
    </row>
    <row r="222" spans="1:20">
      <c r="A222" s="93"/>
      <c r="B222" s="93"/>
      <c r="C222" s="120"/>
      <c r="D222" s="120"/>
      <c r="E222" s="120"/>
      <c r="F222" s="120"/>
      <c r="G222" s="87">
        <f>SUMIF('المبيعات '!D:D,A222,'المبيعات '!O:O)</f>
        <v>0</v>
      </c>
      <c r="H222" s="87">
        <f>SUMIF('متحصلات العملاء'!C:C,A222,'متحصلات العملاء'!F:F)</f>
        <v>0</v>
      </c>
      <c r="I222" s="87">
        <f>SUMIF('المبيعات '!D:D,A222,'المبيعات '!N:N)</f>
        <v>0</v>
      </c>
      <c r="J222" s="87">
        <f>SUMIF('متحصلات العملاء'!C:C,A222,'متحصلات العملاء'!E:E)</f>
        <v>0</v>
      </c>
      <c r="K222" s="92" t="str">
        <f t="shared" si="19"/>
        <v/>
      </c>
      <c r="L222" s="92" t="str">
        <f t="shared" si="20"/>
        <v/>
      </c>
      <c r="M222" s="92" t="str">
        <f t="shared" si="21"/>
        <v/>
      </c>
      <c r="N222" s="92" t="str">
        <f t="shared" si="22"/>
        <v/>
      </c>
      <c r="O222" s="107" t="e">
        <f>IF('المبيعات '!#REF!=1,'المبيعات '!C222," ")</f>
        <v>#REF!</v>
      </c>
      <c r="P222" s="107" t="e">
        <f>IF('المبيعات '!#REF!=1,'المبيعات '!#REF!," ")</f>
        <v>#REF!</v>
      </c>
      <c r="Q222" s="96"/>
      <c r="R222" s="94"/>
      <c r="S222" s="94"/>
      <c r="T222" s="94" t="e">
        <f t="shared" si="24"/>
        <v>#REF!</v>
      </c>
    </row>
    <row r="223" spans="1:20">
      <c r="A223" s="93"/>
      <c r="B223" s="93"/>
      <c r="C223" s="120"/>
      <c r="D223" s="120"/>
      <c r="E223" s="120"/>
      <c r="F223" s="120"/>
      <c r="G223" s="87">
        <f>SUMIF('المبيعات '!D:D,A223,'المبيعات '!O:O)</f>
        <v>0</v>
      </c>
      <c r="H223" s="87">
        <f>SUMIF('متحصلات العملاء'!C:C,A223,'متحصلات العملاء'!F:F)</f>
        <v>0</v>
      </c>
      <c r="I223" s="87">
        <f>SUMIF('المبيعات '!D:D,A223,'المبيعات '!N:N)</f>
        <v>0</v>
      </c>
      <c r="J223" s="87">
        <f>SUMIF('متحصلات العملاء'!C:C,A223,'متحصلات العملاء'!E:E)</f>
        <v>0</v>
      </c>
      <c r="K223" s="92" t="str">
        <f t="shared" si="19"/>
        <v/>
      </c>
      <c r="L223" s="92" t="str">
        <f t="shared" si="20"/>
        <v/>
      </c>
      <c r="M223" s="92" t="str">
        <f t="shared" si="21"/>
        <v/>
      </c>
      <c r="N223" s="92" t="str">
        <f t="shared" si="22"/>
        <v/>
      </c>
      <c r="O223" s="107" t="e">
        <f>IF('المبيعات '!#REF!=1,'المبيعات '!C223," ")</f>
        <v>#REF!</v>
      </c>
      <c r="P223" s="107" t="e">
        <f>IF('المبيعات '!#REF!=1,'المبيعات '!#REF!," ")</f>
        <v>#REF!</v>
      </c>
      <c r="Q223" s="96"/>
      <c r="R223" s="94"/>
      <c r="S223" s="94"/>
      <c r="T223" s="94" t="e">
        <f t="shared" si="24"/>
        <v>#REF!</v>
      </c>
    </row>
    <row r="224" spans="1:20">
      <c r="A224" s="93"/>
      <c r="B224" s="93"/>
      <c r="C224" s="120"/>
      <c r="D224" s="120"/>
      <c r="E224" s="120"/>
      <c r="F224" s="120"/>
      <c r="G224" s="87">
        <f>SUMIF('المبيعات '!D:D,A224,'المبيعات '!O:O)</f>
        <v>0</v>
      </c>
      <c r="H224" s="87">
        <f>SUMIF('متحصلات العملاء'!C:C,A224,'متحصلات العملاء'!F:F)</f>
        <v>0</v>
      </c>
      <c r="I224" s="87">
        <f>SUMIF('المبيعات '!D:D,A224,'المبيعات '!N:N)</f>
        <v>0</v>
      </c>
      <c r="J224" s="87">
        <f>SUMIF('متحصلات العملاء'!C:C,A224,'متحصلات العملاء'!E:E)</f>
        <v>0</v>
      </c>
      <c r="K224" s="92" t="str">
        <f t="shared" si="19"/>
        <v/>
      </c>
      <c r="L224" s="92" t="str">
        <f t="shared" si="20"/>
        <v/>
      </c>
      <c r="M224" s="92" t="str">
        <f t="shared" si="21"/>
        <v/>
      </c>
      <c r="N224" s="92" t="str">
        <f t="shared" si="22"/>
        <v/>
      </c>
      <c r="O224" s="107" t="e">
        <f>IF('المبيعات '!#REF!=1,'المبيعات '!C224," ")</f>
        <v>#REF!</v>
      </c>
      <c r="P224" s="107" t="e">
        <f>IF('المبيعات '!#REF!=1,'المبيعات '!#REF!," ")</f>
        <v>#REF!</v>
      </c>
      <c r="Q224" s="96"/>
      <c r="R224" s="94"/>
      <c r="S224" s="94"/>
      <c r="T224" s="94" t="e">
        <f t="shared" si="24"/>
        <v>#REF!</v>
      </c>
    </row>
    <row r="225" spans="1:20">
      <c r="A225" s="93"/>
      <c r="B225" s="93"/>
      <c r="C225" s="120"/>
      <c r="D225" s="120"/>
      <c r="E225" s="120"/>
      <c r="F225" s="120"/>
      <c r="G225" s="87">
        <f>SUMIF('المبيعات '!D:D,A225,'المبيعات '!O:O)</f>
        <v>0</v>
      </c>
      <c r="H225" s="87">
        <f>SUMIF('متحصلات العملاء'!C:C,A225,'متحصلات العملاء'!F:F)</f>
        <v>0</v>
      </c>
      <c r="I225" s="87">
        <f>SUMIF('المبيعات '!D:D,A225,'المبيعات '!N:N)</f>
        <v>0</v>
      </c>
      <c r="J225" s="87">
        <f>SUMIF('متحصلات العملاء'!C:C,A225,'متحصلات العملاء'!E:E)</f>
        <v>0</v>
      </c>
      <c r="K225" s="92" t="str">
        <f t="shared" si="19"/>
        <v/>
      </c>
      <c r="L225" s="92" t="str">
        <f t="shared" si="20"/>
        <v/>
      </c>
      <c r="M225" s="92" t="str">
        <f t="shared" si="21"/>
        <v/>
      </c>
      <c r="N225" s="92" t="str">
        <f t="shared" si="22"/>
        <v/>
      </c>
      <c r="O225" s="107" t="e">
        <f>IF('المبيعات '!#REF!=1,'المبيعات '!C225," ")</f>
        <v>#REF!</v>
      </c>
      <c r="P225" s="107" t="e">
        <f>IF('المبيعات '!#REF!=1,'المبيعات '!#REF!," ")</f>
        <v>#REF!</v>
      </c>
      <c r="Q225" s="96"/>
      <c r="R225" s="94"/>
      <c r="S225" s="94"/>
      <c r="T225" s="94" t="e">
        <f t="shared" si="24"/>
        <v>#REF!</v>
      </c>
    </row>
    <row r="226" spans="1:20">
      <c r="A226" s="93"/>
      <c r="B226" s="93"/>
      <c r="C226" s="120"/>
      <c r="D226" s="120"/>
      <c r="E226" s="120"/>
      <c r="F226" s="120"/>
      <c r="G226" s="87">
        <f>SUMIF('المبيعات '!D:D,A226,'المبيعات '!O:O)</f>
        <v>0</v>
      </c>
      <c r="H226" s="87">
        <f>SUMIF('متحصلات العملاء'!C:C,A226,'متحصلات العملاء'!F:F)</f>
        <v>0</v>
      </c>
      <c r="I226" s="87">
        <f>SUMIF('المبيعات '!D:D,A226,'المبيعات '!N:N)</f>
        <v>0</v>
      </c>
      <c r="J226" s="87">
        <f>SUMIF('متحصلات العملاء'!C:C,A226,'متحصلات العملاء'!E:E)</f>
        <v>0</v>
      </c>
      <c r="K226" s="92" t="str">
        <f t="shared" si="19"/>
        <v/>
      </c>
      <c r="L226" s="92" t="str">
        <f t="shared" si="20"/>
        <v/>
      </c>
      <c r="M226" s="92" t="str">
        <f t="shared" si="21"/>
        <v/>
      </c>
      <c r="N226" s="92" t="str">
        <f t="shared" si="22"/>
        <v/>
      </c>
      <c r="O226" s="107" t="e">
        <f>IF('المبيعات '!#REF!=1,'المبيعات '!C226," ")</f>
        <v>#REF!</v>
      </c>
      <c r="P226" s="107" t="e">
        <f>IF('المبيعات '!#REF!=1,'المبيعات '!#REF!," ")</f>
        <v>#REF!</v>
      </c>
      <c r="Q226" s="96"/>
      <c r="R226" s="94"/>
      <c r="S226" s="94"/>
      <c r="T226" s="94" t="e">
        <f t="shared" si="24"/>
        <v>#REF!</v>
      </c>
    </row>
    <row r="227" spans="1:20">
      <c r="A227" s="93"/>
      <c r="B227" s="93"/>
      <c r="C227" s="120"/>
      <c r="D227" s="120"/>
      <c r="E227" s="120"/>
      <c r="F227" s="120"/>
      <c r="G227" s="87">
        <f>SUMIF('المبيعات '!D:D,A227,'المبيعات '!O:O)</f>
        <v>0</v>
      </c>
      <c r="H227" s="87">
        <f>SUMIF('متحصلات العملاء'!C:C,A227,'متحصلات العملاء'!F:F)</f>
        <v>0</v>
      </c>
      <c r="I227" s="87">
        <f>SUMIF('المبيعات '!D:D,A227,'المبيعات '!N:N)</f>
        <v>0</v>
      </c>
      <c r="J227" s="87">
        <f>SUMIF('متحصلات العملاء'!C:C,A227,'متحصلات العملاء'!E:E)</f>
        <v>0</v>
      </c>
      <c r="K227" s="92" t="str">
        <f t="shared" si="19"/>
        <v/>
      </c>
      <c r="L227" s="92" t="str">
        <f t="shared" si="20"/>
        <v/>
      </c>
      <c r="M227" s="92" t="str">
        <f t="shared" si="21"/>
        <v/>
      </c>
      <c r="N227" s="92" t="str">
        <f t="shared" si="22"/>
        <v/>
      </c>
      <c r="O227" s="107" t="e">
        <f>IF('المبيعات '!#REF!=1,'المبيعات '!C227," ")</f>
        <v>#REF!</v>
      </c>
      <c r="P227" s="107" t="e">
        <f>IF('المبيعات '!#REF!=1,'المبيعات '!#REF!," ")</f>
        <v>#REF!</v>
      </c>
      <c r="Q227" s="96"/>
      <c r="R227" s="94"/>
      <c r="S227" s="94"/>
      <c r="T227" s="94" t="e">
        <f t="shared" si="24"/>
        <v>#REF!</v>
      </c>
    </row>
    <row r="228" spans="1:20">
      <c r="A228" s="93"/>
      <c r="B228" s="93"/>
      <c r="C228" s="120"/>
      <c r="D228" s="120"/>
      <c r="E228" s="120"/>
      <c r="F228" s="120"/>
      <c r="G228" s="87">
        <f>SUMIF('المبيعات '!D:D,A228,'المبيعات '!O:O)</f>
        <v>0</v>
      </c>
      <c r="H228" s="87">
        <f>SUMIF('متحصلات العملاء'!C:C,A228,'متحصلات العملاء'!F:F)</f>
        <v>0</v>
      </c>
      <c r="I228" s="87">
        <f>SUMIF('المبيعات '!D:D,A228,'المبيعات '!N:N)</f>
        <v>0</v>
      </c>
      <c r="J228" s="87">
        <f>SUMIF('متحصلات العملاء'!C:C,A228,'متحصلات العملاء'!E:E)</f>
        <v>0</v>
      </c>
      <c r="K228" s="92" t="str">
        <f t="shared" si="19"/>
        <v/>
      </c>
      <c r="L228" s="92" t="str">
        <f t="shared" si="20"/>
        <v/>
      </c>
      <c r="M228" s="92" t="str">
        <f t="shared" si="21"/>
        <v/>
      </c>
      <c r="N228" s="92" t="str">
        <f t="shared" si="22"/>
        <v/>
      </c>
      <c r="O228" s="107" t="e">
        <f>IF('المبيعات '!#REF!=1,'المبيعات '!C228," ")</f>
        <v>#REF!</v>
      </c>
      <c r="P228" s="107" t="e">
        <f>IF('المبيعات '!#REF!=1,'المبيعات '!#REF!," ")</f>
        <v>#REF!</v>
      </c>
      <c r="Q228" s="96"/>
      <c r="R228" s="94"/>
      <c r="S228" s="94"/>
      <c r="T228" s="94" t="e">
        <f t="shared" si="24"/>
        <v>#REF!</v>
      </c>
    </row>
    <row r="229" spans="1:20">
      <c r="A229" s="93"/>
      <c r="B229" s="93"/>
      <c r="C229" s="120"/>
      <c r="D229" s="120"/>
      <c r="E229" s="120"/>
      <c r="F229" s="120"/>
      <c r="G229" s="87">
        <f>SUMIF('المبيعات '!D:D,A229,'المبيعات '!O:O)</f>
        <v>0</v>
      </c>
      <c r="H229" s="87">
        <f>SUMIF('متحصلات العملاء'!C:C,A229,'متحصلات العملاء'!F:F)</f>
        <v>0</v>
      </c>
      <c r="I229" s="87">
        <f>SUMIF('المبيعات '!D:D,A229,'المبيعات '!N:N)</f>
        <v>0</v>
      </c>
      <c r="J229" s="87">
        <f>SUMIF('متحصلات العملاء'!C:C,A229,'متحصلات العملاء'!E:E)</f>
        <v>0</v>
      </c>
      <c r="K229" s="92" t="str">
        <f t="shared" si="19"/>
        <v/>
      </c>
      <c r="L229" s="92" t="str">
        <f t="shared" si="20"/>
        <v/>
      </c>
      <c r="M229" s="92" t="str">
        <f t="shared" si="21"/>
        <v/>
      </c>
      <c r="N229" s="92" t="str">
        <f t="shared" si="22"/>
        <v/>
      </c>
      <c r="O229" s="107" t="e">
        <f>IF('المبيعات '!#REF!=1,'المبيعات '!C229," ")</f>
        <v>#REF!</v>
      </c>
      <c r="P229" s="107" t="e">
        <f>IF('المبيعات '!#REF!=1,'المبيعات '!#REF!," ")</f>
        <v>#REF!</v>
      </c>
      <c r="Q229" s="96"/>
      <c r="R229" s="94"/>
      <c r="S229" s="94"/>
      <c r="T229" s="94" t="e">
        <f t="shared" si="24"/>
        <v>#REF!</v>
      </c>
    </row>
    <row r="230" spans="1:20">
      <c r="A230" s="93"/>
      <c r="B230" s="93"/>
      <c r="C230" s="120"/>
      <c r="D230" s="120"/>
      <c r="E230" s="120"/>
      <c r="F230" s="120"/>
      <c r="G230" s="87">
        <f>SUMIF('المبيعات '!D:D,A230,'المبيعات '!O:O)</f>
        <v>0</v>
      </c>
      <c r="H230" s="87">
        <f>SUMIF('متحصلات العملاء'!C:C,A230,'متحصلات العملاء'!F:F)</f>
        <v>0</v>
      </c>
      <c r="I230" s="87">
        <f>SUMIF('المبيعات '!D:D,A230,'المبيعات '!N:N)</f>
        <v>0</v>
      </c>
      <c r="J230" s="87">
        <f>SUMIF('متحصلات العملاء'!C:C,A230,'متحصلات العملاء'!E:E)</f>
        <v>0</v>
      </c>
      <c r="K230" s="92" t="str">
        <f t="shared" si="19"/>
        <v/>
      </c>
      <c r="L230" s="92" t="str">
        <f t="shared" si="20"/>
        <v/>
      </c>
      <c r="M230" s="92" t="str">
        <f t="shared" si="21"/>
        <v/>
      </c>
      <c r="N230" s="92" t="str">
        <f t="shared" si="22"/>
        <v/>
      </c>
      <c r="O230" s="107" t="e">
        <f>IF('المبيعات '!#REF!=1,'المبيعات '!C230," ")</f>
        <v>#REF!</v>
      </c>
      <c r="P230" s="107" t="e">
        <f>IF('المبيعات '!#REF!=1,'المبيعات '!#REF!," ")</f>
        <v>#REF!</v>
      </c>
      <c r="Q230" s="96"/>
      <c r="R230" s="94"/>
      <c r="S230" s="94"/>
      <c r="T230" s="94" t="e">
        <f t="shared" si="24"/>
        <v>#REF!</v>
      </c>
    </row>
    <row r="231" spans="1:20">
      <c r="A231" s="93"/>
      <c r="B231" s="93"/>
      <c r="C231" s="120"/>
      <c r="D231" s="120"/>
      <c r="E231" s="120"/>
      <c r="F231" s="120"/>
      <c r="G231" s="87">
        <f>SUMIF('المبيعات '!D:D,A231,'المبيعات '!O:O)</f>
        <v>0</v>
      </c>
      <c r="H231" s="87">
        <f>SUMIF('متحصلات العملاء'!C:C,A231,'متحصلات العملاء'!F:F)</f>
        <v>0</v>
      </c>
      <c r="I231" s="87">
        <f>SUMIF('المبيعات '!D:D,A231,'المبيعات '!N:N)</f>
        <v>0</v>
      </c>
      <c r="J231" s="87">
        <f>SUMIF('متحصلات العملاء'!C:C,A231,'متحصلات العملاء'!E:E)</f>
        <v>0</v>
      </c>
      <c r="K231" s="92" t="str">
        <f t="shared" si="19"/>
        <v/>
      </c>
      <c r="L231" s="92" t="str">
        <f t="shared" si="20"/>
        <v/>
      </c>
      <c r="M231" s="92" t="str">
        <f t="shared" si="21"/>
        <v/>
      </c>
      <c r="N231" s="92" t="str">
        <f t="shared" si="22"/>
        <v/>
      </c>
      <c r="O231" s="107" t="e">
        <f>IF('المبيعات '!#REF!=1,'المبيعات '!C231," ")</f>
        <v>#REF!</v>
      </c>
      <c r="P231" s="107" t="e">
        <f>IF('المبيعات '!#REF!=1,'المبيعات '!#REF!," ")</f>
        <v>#REF!</v>
      </c>
      <c r="Q231" s="96"/>
      <c r="R231" s="94"/>
      <c r="S231" s="94"/>
      <c r="T231" s="94" t="e">
        <f t="shared" si="24"/>
        <v>#REF!</v>
      </c>
    </row>
    <row r="232" spans="1:20">
      <c r="A232" s="93"/>
      <c r="B232" s="93"/>
      <c r="C232" s="120"/>
      <c r="D232" s="120"/>
      <c r="E232" s="120"/>
      <c r="F232" s="120"/>
      <c r="G232" s="87">
        <f>SUMIF('المبيعات '!D:D,A232,'المبيعات '!O:O)</f>
        <v>0</v>
      </c>
      <c r="H232" s="87">
        <f>SUMIF('متحصلات العملاء'!C:C,A232,'متحصلات العملاء'!F:F)</f>
        <v>0</v>
      </c>
      <c r="I232" s="87">
        <f>SUMIF('المبيعات '!D:D,A232,'المبيعات '!N:N)</f>
        <v>0</v>
      </c>
      <c r="J232" s="87">
        <f>SUMIF('متحصلات العملاء'!C:C,A232,'متحصلات العملاء'!E:E)</f>
        <v>0</v>
      </c>
      <c r="K232" s="92" t="str">
        <f t="shared" si="19"/>
        <v/>
      </c>
      <c r="L232" s="92" t="str">
        <f t="shared" si="20"/>
        <v/>
      </c>
      <c r="M232" s="92" t="str">
        <f t="shared" si="21"/>
        <v/>
      </c>
      <c r="N232" s="92" t="str">
        <f t="shared" si="22"/>
        <v/>
      </c>
      <c r="O232" s="107" t="e">
        <f>IF('المبيعات '!#REF!=1,'المبيعات '!C232," ")</f>
        <v>#REF!</v>
      </c>
      <c r="P232" s="107" t="e">
        <f>IF('المبيعات '!#REF!=1,'المبيعات '!#REF!," ")</f>
        <v>#REF!</v>
      </c>
      <c r="Q232" s="96"/>
      <c r="R232" s="94"/>
      <c r="S232" s="94"/>
      <c r="T232" s="94" t="e">
        <f t="shared" si="24"/>
        <v>#REF!</v>
      </c>
    </row>
    <row r="233" spans="1:20">
      <c r="A233" s="93"/>
      <c r="B233" s="93"/>
      <c r="C233" s="120"/>
      <c r="D233" s="120"/>
      <c r="E233" s="120"/>
      <c r="F233" s="120"/>
      <c r="G233" s="87">
        <f>SUMIF('المبيعات '!D:D,A233,'المبيعات '!O:O)</f>
        <v>0</v>
      </c>
      <c r="H233" s="87">
        <f>SUMIF('متحصلات العملاء'!C:C,A233,'متحصلات العملاء'!F:F)</f>
        <v>0</v>
      </c>
      <c r="I233" s="87">
        <f>SUMIF('المبيعات '!D:D,A233,'المبيعات '!N:N)</f>
        <v>0</v>
      </c>
      <c r="J233" s="87">
        <f>SUMIF('متحصلات العملاء'!C:C,A233,'متحصلات العملاء'!E:E)</f>
        <v>0</v>
      </c>
      <c r="K233" s="92" t="str">
        <f t="shared" si="19"/>
        <v/>
      </c>
      <c r="L233" s="92" t="str">
        <f t="shared" si="20"/>
        <v/>
      </c>
      <c r="M233" s="92" t="str">
        <f t="shared" si="21"/>
        <v/>
      </c>
      <c r="N233" s="92" t="str">
        <f t="shared" si="22"/>
        <v/>
      </c>
      <c r="O233" s="107" t="e">
        <f>IF('المبيعات '!#REF!=1,'المبيعات '!C233," ")</f>
        <v>#REF!</v>
      </c>
      <c r="P233" s="107" t="e">
        <f>IF('المبيعات '!#REF!=1,'المبيعات '!#REF!," ")</f>
        <v>#REF!</v>
      </c>
      <c r="Q233" s="96"/>
      <c r="R233" s="94"/>
      <c r="S233" s="94"/>
      <c r="T233" s="94" t="e">
        <f t="shared" si="24"/>
        <v>#REF!</v>
      </c>
    </row>
    <row r="234" spans="1:20">
      <c r="A234" s="93"/>
      <c r="B234" s="93"/>
      <c r="C234" s="120"/>
      <c r="D234" s="120"/>
      <c r="E234" s="120"/>
      <c r="F234" s="120"/>
      <c r="G234" s="87">
        <f>SUMIF('المبيعات '!D:D,A234,'المبيعات '!O:O)</f>
        <v>0</v>
      </c>
      <c r="H234" s="87">
        <f>SUMIF('متحصلات العملاء'!C:C,A234,'متحصلات العملاء'!F:F)</f>
        <v>0</v>
      </c>
      <c r="I234" s="87">
        <f>SUMIF('المبيعات '!D:D,A234,'المبيعات '!N:N)</f>
        <v>0</v>
      </c>
      <c r="J234" s="87">
        <f>SUMIF('متحصلات العملاء'!C:C,A234,'متحصلات العملاء'!E:E)</f>
        <v>0</v>
      </c>
      <c r="K234" s="92" t="str">
        <f t="shared" si="19"/>
        <v/>
      </c>
      <c r="L234" s="92" t="str">
        <f t="shared" si="20"/>
        <v/>
      </c>
      <c r="M234" s="92" t="str">
        <f t="shared" si="21"/>
        <v/>
      </c>
      <c r="N234" s="92" t="str">
        <f t="shared" si="22"/>
        <v/>
      </c>
      <c r="O234" s="107" t="e">
        <f>IF('المبيعات '!#REF!=1,'المبيعات '!C234," ")</f>
        <v>#REF!</v>
      </c>
      <c r="P234" s="107" t="e">
        <f>IF('المبيعات '!#REF!=1,'المبيعات '!#REF!," ")</f>
        <v>#REF!</v>
      </c>
      <c r="Q234" s="96"/>
      <c r="R234" s="94"/>
      <c r="S234" s="94"/>
      <c r="T234" s="94" t="e">
        <f t="shared" si="24"/>
        <v>#REF!</v>
      </c>
    </row>
    <row r="235" spans="1:20">
      <c r="A235" s="93"/>
      <c r="B235" s="93"/>
      <c r="C235" s="120"/>
      <c r="D235" s="120"/>
      <c r="E235" s="120"/>
      <c r="F235" s="120"/>
      <c r="G235" s="87">
        <f>SUMIF('المبيعات '!D:D,A235,'المبيعات '!O:O)</f>
        <v>0</v>
      </c>
      <c r="H235" s="87">
        <f>SUMIF('متحصلات العملاء'!C:C,A235,'متحصلات العملاء'!F:F)</f>
        <v>0</v>
      </c>
      <c r="I235" s="87">
        <f>SUMIF('المبيعات '!D:D,A235,'المبيعات '!N:N)</f>
        <v>0</v>
      </c>
      <c r="J235" s="87">
        <f>SUMIF('متحصلات العملاء'!C:C,A235,'متحصلات العملاء'!E:E)</f>
        <v>0</v>
      </c>
      <c r="K235" s="92" t="str">
        <f t="shared" si="19"/>
        <v/>
      </c>
      <c r="L235" s="92" t="str">
        <f t="shared" si="20"/>
        <v/>
      </c>
      <c r="M235" s="92" t="str">
        <f t="shared" si="21"/>
        <v/>
      </c>
      <c r="N235" s="92" t="str">
        <f t="shared" si="22"/>
        <v/>
      </c>
      <c r="O235" s="107" t="e">
        <f>IF('المبيعات '!#REF!=1,'المبيعات '!C235," ")</f>
        <v>#REF!</v>
      </c>
      <c r="P235" s="107" t="e">
        <f>IF('المبيعات '!#REF!=1,'المبيعات '!#REF!," ")</f>
        <v>#REF!</v>
      </c>
      <c r="Q235" s="96"/>
      <c r="R235" s="94"/>
      <c r="S235" s="94"/>
      <c r="T235" s="94" t="e">
        <f t="shared" si="24"/>
        <v>#REF!</v>
      </c>
    </row>
    <row r="236" spans="1:20">
      <c r="A236" s="93"/>
      <c r="B236" s="93"/>
      <c r="C236" s="120"/>
      <c r="D236" s="120"/>
      <c r="E236" s="120"/>
      <c r="F236" s="120"/>
      <c r="G236" s="87">
        <f>SUMIF('المبيعات '!D:D,A236,'المبيعات '!O:O)</f>
        <v>0</v>
      </c>
      <c r="H236" s="87">
        <f>SUMIF('متحصلات العملاء'!C:C,A236,'متحصلات العملاء'!F:F)</f>
        <v>0</v>
      </c>
      <c r="I236" s="87">
        <f>SUMIF('المبيعات '!D:D,A236,'المبيعات '!N:N)</f>
        <v>0</v>
      </c>
      <c r="J236" s="87">
        <f>SUMIF('متحصلات العملاء'!C:C,A236,'متحصلات العملاء'!E:E)</f>
        <v>0</v>
      </c>
      <c r="K236" s="92" t="str">
        <f t="shared" si="19"/>
        <v/>
      </c>
      <c r="L236" s="92" t="str">
        <f t="shared" si="20"/>
        <v/>
      </c>
      <c r="M236" s="92" t="str">
        <f t="shared" si="21"/>
        <v/>
      </c>
      <c r="N236" s="92" t="str">
        <f t="shared" si="22"/>
        <v/>
      </c>
      <c r="O236" s="107" t="e">
        <f>IF('المبيعات '!#REF!=1,'المبيعات '!C236," ")</f>
        <v>#REF!</v>
      </c>
      <c r="P236" s="107" t="e">
        <f>IF('المبيعات '!#REF!=1,'المبيعات '!#REF!," ")</f>
        <v>#REF!</v>
      </c>
      <c r="Q236" s="96"/>
      <c r="R236" s="94"/>
      <c r="S236" s="94"/>
      <c r="T236" s="94" t="e">
        <f t="shared" si="24"/>
        <v>#REF!</v>
      </c>
    </row>
    <row r="237" spans="1:20">
      <c r="A237" s="93"/>
      <c r="B237" s="93"/>
      <c r="C237" s="120"/>
      <c r="D237" s="120"/>
      <c r="E237" s="120"/>
      <c r="F237" s="120"/>
      <c r="G237" s="87">
        <f>SUMIF('المبيعات '!D:D,A237,'المبيعات '!O:O)</f>
        <v>0</v>
      </c>
      <c r="H237" s="87">
        <f>SUMIF('متحصلات العملاء'!C:C,A237,'متحصلات العملاء'!F:F)</f>
        <v>0</v>
      </c>
      <c r="I237" s="87">
        <f>SUMIF('المبيعات '!D:D,A237,'المبيعات '!N:N)</f>
        <v>0</v>
      </c>
      <c r="J237" s="87">
        <f>SUMIF('متحصلات العملاء'!C:C,A237,'متحصلات العملاء'!E:E)</f>
        <v>0</v>
      </c>
      <c r="K237" s="92" t="str">
        <f t="shared" si="19"/>
        <v/>
      </c>
      <c r="L237" s="92" t="str">
        <f t="shared" si="20"/>
        <v/>
      </c>
      <c r="M237" s="92" t="str">
        <f t="shared" si="21"/>
        <v/>
      </c>
      <c r="N237" s="92" t="str">
        <f t="shared" si="22"/>
        <v/>
      </c>
      <c r="O237" s="107" t="e">
        <f>IF('المبيعات '!#REF!=1,'المبيعات '!C237," ")</f>
        <v>#REF!</v>
      </c>
      <c r="P237" s="107" t="e">
        <f>IF('المبيعات '!#REF!=1,'المبيعات '!#REF!," ")</f>
        <v>#REF!</v>
      </c>
      <c r="Q237" s="96"/>
      <c r="R237" s="94"/>
      <c r="S237" s="94"/>
      <c r="T237" s="94" t="e">
        <f t="shared" si="24"/>
        <v>#REF!</v>
      </c>
    </row>
    <row r="238" spans="1:20">
      <c r="A238" s="93"/>
      <c r="B238" s="93"/>
      <c r="C238" s="120"/>
      <c r="D238" s="120"/>
      <c r="E238" s="120"/>
      <c r="F238" s="120"/>
      <c r="G238" s="87">
        <f>SUMIF('المبيعات '!D:D,A238,'المبيعات '!O:O)</f>
        <v>0</v>
      </c>
      <c r="H238" s="87">
        <f>SUMIF('متحصلات العملاء'!C:C,A238,'متحصلات العملاء'!F:F)</f>
        <v>0</v>
      </c>
      <c r="I238" s="87">
        <f>SUMIF('المبيعات '!D:D,A238,'المبيعات '!N:N)</f>
        <v>0</v>
      </c>
      <c r="J238" s="87">
        <f>SUMIF('متحصلات العملاء'!C:C,A238,'متحصلات العملاء'!E:E)</f>
        <v>0</v>
      </c>
      <c r="K238" s="92" t="str">
        <f t="shared" si="19"/>
        <v/>
      </c>
      <c r="L238" s="92" t="str">
        <f t="shared" si="20"/>
        <v/>
      </c>
      <c r="M238" s="92" t="str">
        <f t="shared" si="21"/>
        <v/>
      </c>
      <c r="N238" s="92" t="str">
        <f t="shared" si="22"/>
        <v/>
      </c>
      <c r="O238" s="107" t="e">
        <f>IF('المبيعات '!#REF!=1,'المبيعات '!C238," ")</f>
        <v>#REF!</v>
      </c>
      <c r="P238" s="107" t="e">
        <f>IF('المبيعات '!#REF!=1,'المبيعات '!#REF!," ")</f>
        <v>#REF!</v>
      </c>
      <c r="Q238" s="96"/>
      <c r="R238" s="94"/>
      <c r="S238" s="94"/>
      <c r="T238" s="94" t="e">
        <f t="shared" si="24"/>
        <v>#REF!</v>
      </c>
    </row>
    <row r="239" spans="1:20">
      <c r="A239" s="93"/>
      <c r="B239" s="93"/>
      <c r="C239" s="120"/>
      <c r="D239" s="120"/>
      <c r="E239" s="120"/>
      <c r="F239" s="120"/>
      <c r="G239" s="87">
        <f>SUMIF('المبيعات '!D:D,A239,'المبيعات '!O:O)</f>
        <v>0</v>
      </c>
      <c r="H239" s="87">
        <f>SUMIF('متحصلات العملاء'!C:C,A239,'متحصلات العملاء'!F:F)</f>
        <v>0</v>
      </c>
      <c r="I239" s="87">
        <f>SUMIF('المبيعات '!D:D,A239,'المبيعات '!N:N)</f>
        <v>0</v>
      </c>
      <c r="J239" s="87">
        <f>SUMIF('متحصلات العملاء'!C:C,A239,'متحصلات العملاء'!E:E)</f>
        <v>0</v>
      </c>
      <c r="K239" s="92" t="str">
        <f t="shared" si="19"/>
        <v/>
      </c>
      <c r="L239" s="92" t="str">
        <f t="shared" si="20"/>
        <v/>
      </c>
      <c r="M239" s="92" t="str">
        <f t="shared" si="21"/>
        <v/>
      </c>
      <c r="N239" s="92" t="str">
        <f t="shared" si="22"/>
        <v/>
      </c>
      <c r="O239" s="107" t="e">
        <f>IF('المبيعات '!#REF!=1,'المبيعات '!C239," ")</f>
        <v>#REF!</v>
      </c>
      <c r="P239" s="107" t="e">
        <f>IF('المبيعات '!#REF!=1,'المبيعات '!#REF!," ")</f>
        <v>#REF!</v>
      </c>
      <c r="Q239" s="96"/>
      <c r="R239" s="94"/>
      <c r="S239" s="94"/>
      <c r="T239" s="94" t="e">
        <f t="shared" si="24"/>
        <v>#REF!</v>
      </c>
    </row>
    <row r="240" spans="1:20">
      <c r="A240" s="93"/>
      <c r="B240" s="93"/>
      <c r="C240" s="120"/>
      <c r="D240" s="120"/>
      <c r="E240" s="120"/>
      <c r="F240" s="120"/>
      <c r="G240" s="87">
        <f>SUMIF('المبيعات '!D:D,A240,'المبيعات '!O:O)</f>
        <v>0</v>
      </c>
      <c r="H240" s="87">
        <f>SUMIF('متحصلات العملاء'!C:C,A240,'متحصلات العملاء'!F:F)</f>
        <v>0</v>
      </c>
      <c r="I240" s="87">
        <f>SUMIF('المبيعات '!D:D,A240,'المبيعات '!N:N)</f>
        <v>0</v>
      </c>
      <c r="J240" s="87">
        <f>SUMIF('متحصلات العملاء'!C:C,A240,'متحصلات العملاء'!E:E)</f>
        <v>0</v>
      </c>
      <c r="K240" s="92" t="str">
        <f t="shared" si="19"/>
        <v/>
      </c>
      <c r="L240" s="92" t="str">
        <f t="shared" si="20"/>
        <v/>
      </c>
      <c r="M240" s="92" t="str">
        <f t="shared" si="21"/>
        <v/>
      </c>
      <c r="N240" s="92" t="str">
        <f t="shared" si="22"/>
        <v/>
      </c>
      <c r="O240" s="107" t="e">
        <f>IF('المبيعات '!#REF!=1,'المبيعات '!C240," ")</f>
        <v>#REF!</v>
      </c>
      <c r="P240" s="107" t="e">
        <f>IF('المبيعات '!#REF!=1,'المبيعات '!#REF!," ")</f>
        <v>#REF!</v>
      </c>
      <c r="Q240" s="96"/>
      <c r="R240" s="94"/>
      <c r="S240" s="94"/>
      <c r="T240" s="94" t="e">
        <f t="shared" si="24"/>
        <v>#REF!</v>
      </c>
    </row>
    <row r="241" spans="1:20">
      <c r="A241" s="93"/>
      <c r="B241" s="93"/>
      <c r="C241" s="120"/>
      <c r="D241" s="120"/>
      <c r="E241" s="120"/>
      <c r="F241" s="120"/>
      <c r="G241" s="87">
        <f>SUMIF('المبيعات '!D:D,A241,'المبيعات '!O:O)</f>
        <v>0</v>
      </c>
      <c r="H241" s="87">
        <f>SUMIF('متحصلات العملاء'!C:C,A241,'متحصلات العملاء'!F:F)</f>
        <v>0</v>
      </c>
      <c r="I241" s="87">
        <f>SUMIF('المبيعات '!D:D,A241,'المبيعات '!N:N)</f>
        <v>0</v>
      </c>
      <c r="J241" s="87">
        <f>SUMIF('متحصلات العملاء'!C:C,A241,'متحصلات العملاء'!E:E)</f>
        <v>0</v>
      </c>
      <c r="K241" s="92" t="str">
        <f t="shared" si="19"/>
        <v/>
      </c>
      <c r="L241" s="92" t="str">
        <f t="shared" si="20"/>
        <v/>
      </c>
      <c r="M241" s="92" t="str">
        <f t="shared" si="21"/>
        <v/>
      </c>
      <c r="N241" s="92" t="str">
        <f t="shared" si="22"/>
        <v/>
      </c>
      <c r="O241" s="107" t="e">
        <f>IF('المبيعات '!#REF!=1,'المبيعات '!C241," ")</f>
        <v>#REF!</v>
      </c>
      <c r="P241" s="107" t="e">
        <f>IF('المبيعات '!#REF!=1,'المبيعات '!#REF!," ")</f>
        <v>#REF!</v>
      </c>
      <c r="Q241" s="96"/>
      <c r="R241" s="94"/>
      <c r="S241" s="94"/>
      <c r="T241" s="94" t="e">
        <f t="shared" si="24"/>
        <v>#REF!</v>
      </c>
    </row>
    <row r="242" spans="1:20">
      <c r="A242" s="93"/>
      <c r="B242" s="93"/>
      <c r="C242" s="120"/>
      <c r="D242" s="120"/>
      <c r="E242" s="120"/>
      <c r="F242" s="120"/>
      <c r="G242" s="87">
        <f>SUMIF('المبيعات '!D:D,A242,'المبيعات '!O:O)</f>
        <v>0</v>
      </c>
      <c r="H242" s="87">
        <f>SUMIF('متحصلات العملاء'!C:C,A242,'متحصلات العملاء'!F:F)</f>
        <v>0</v>
      </c>
      <c r="I242" s="87">
        <f>SUMIF('المبيعات '!D:D,A242,'المبيعات '!N:N)</f>
        <v>0</v>
      </c>
      <c r="J242" s="87">
        <f>SUMIF('متحصلات العملاء'!C:C,A242,'متحصلات العملاء'!E:E)</f>
        <v>0</v>
      </c>
      <c r="K242" s="92" t="str">
        <f t="shared" si="19"/>
        <v/>
      </c>
      <c r="L242" s="92" t="str">
        <f t="shared" si="20"/>
        <v/>
      </c>
      <c r="M242" s="92" t="str">
        <f t="shared" si="21"/>
        <v/>
      </c>
      <c r="N242" s="92" t="str">
        <f t="shared" si="22"/>
        <v/>
      </c>
      <c r="O242" s="107" t="e">
        <f>IF('المبيعات '!#REF!=1,'المبيعات '!C242," ")</f>
        <v>#REF!</v>
      </c>
      <c r="P242" s="107" t="e">
        <f>IF('المبيعات '!#REF!=1,'المبيعات '!#REF!," ")</f>
        <v>#REF!</v>
      </c>
      <c r="Q242" s="96"/>
      <c r="R242" s="94"/>
      <c r="S242" s="94"/>
      <c r="T242" s="94" t="e">
        <f t="shared" si="24"/>
        <v>#REF!</v>
      </c>
    </row>
    <row r="243" spans="1:20">
      <c r="A243" s="93"/>
      <c r="B243" s="93"/>
      <c r="C243" s="120"/>
      <c r="D243" s="120"/>
      <c r="E243" s="120"/>
      <c r="F243" s="120"/>
      <c r="G243" s="87">
        <f>SUMIF('المبيعات '!D:D,A243,'المبيعات '!O:O)</f>
        <v>0</v>
      </c>
      <c r="H243" s="87">
        <f>SUMIF('متحصلات العملاء'!C:C,A243,'متحصلات العملاء'!F:F)</f>
        <v>0</v>
      </c>
      <c r="I243" s="87">
        <f>SUMIF('المبيعات '!D:D,A243,'المبيعات '!N:N)</f>
        <v>0</v>
      </c>
      <c r="J243" s="87">
        <f>SUMIF('متحصلات العملاء'!C:C,A243,'متحصلات العملاء'!E:E)</f>
        <v>0</v>
      </c>
      <c r="K243" s="92" t="str">
        <f t="shared" si="19"/>
        <v/>
      </c>
      <c r="L243" s="92" t="str">
        <f t="shared" si="20"/>
        <v/>
      </c>
      <c r="M243" s="92" t="str">
        <f t="shared" si="21"/>
        <v/>
      </c>
      <c r="N243" s="92" t="str">
        <f t="shared" si="22"/>
        <v/>
      </c>
      <c r="O243" s="107" t="e">
        <f>IF('المبيعات '!#REF!=1,'المبيعات '!C243," ")</f>
        <v>#REF!</v>
      </c>
      <c r="P243" s="107" t="e">
        <f>IF('المبيعات '!#REF!=1,'المبيعات '!#REF!," ")</f>
        <v>#REF!</v>
      </c>
      <c r="Q243" s="96"/>
      <c r="R243" s="94"/>
      <c r="S243" s="94"/>
      <c r="T243" s="94" t="e">
        <f t="shared" si="24"/>
        <v>#REF!</v>
      </c>
    </row>
    <row r="244" spans="1:20">
      <c r="A244" s="93"/>
      <c r="B244" s="93"/>
      <c r="C244" s="120"/>
      <c r="D244" s="120"/>
      <c r="E244" s="120"/>
      <c r="F244" s="120"/>
      <c r="G244" s="87">
        <f>SUMIF('المبيعات '!D:D,A244,'المبيعات '!O:O)</f>
        <v>0</v>
      </c>
      <c r="H244" s="87">
        <f>SUMIF('متحصلات العملاء'!C:C,A244,'متحصلات العملاء'!F:F)</f>
        <v>0</v>
      </c>
      <c r="I244" s="87">
        <f>SUMIF('المبيعات '!D:D,A244,'المبيعات '!N:N)</f>
        <v>0</v>
      </c>
      <c r="J244" s="87">
        <f>SUMIF('متحصلات العملاء'!C:C,A244,'متحصلات العملاء'!E:E)</f>
        <v>0</v>
      </c>
      <c r="K244" s="92" t="str">
        <f t="shared" si="19"/>
        <v/>
      </c>
      <c r="L244" s="92" t="str">
        <f t="shared" si="20"/>
        <v/>
      </c>
      <c r="M244" s="92" t="str">
        <f t="shared" si="21"/>
        <v/>
      </c>
      <c r="N244" s="92" t="str">
        <f t="shared" si="22"/>
        <v/>
      </c>
      <c r="O244" s="107" t="e">
        <f>IF('المبيعات '!#REF!=1,'المبيعات '!C244," ")</f>
        <v>#REF!</v>
      </c>
      <c r="P244" s="107" t="e">
        <f>IF('المبيعات '!#REF!=1,'المبيعات '!#REF!," ")</f>
        <v>#REF!</v>
      </c>
      <c r="Q244" s="96"/>
      <c r="R244" s="94"/>
      <c r="S244" s="94"/>
      <c r="T244" s="94" t="e">
        <f t="shared" si="24"/>
        <v>#REF!</v>
      </c>
    </row>
    <row r="245" spans="1:20">
      <c r="A245" s="93"/>
      <c r="B245" s="93"/>
      <c r="C245" s="120"/>
      <c r="D245" s="120"/>
      <c r="E245" s="120"/>
      <c r="F245" s="120"/>
      <c r="G245" s="87">
        <f>SUMIF('المبيعات '!D:D,A245,'المبيعات '!O:O)</f>
        <v>0</v>
      </c>
      <c r="H245" s="87">
        <f>SUMIF('متحصلات العملاء'!C:C,A245,'متحصلات العملاء'!F:F)</f>
        <v>0</v>
      </c>
      <c r="I245" s="87">
        <f>SUMIF('المبيعات '!D:D,A245,'المبيعات '!N:N)</f>
        <v>0</v>
      </c>
      <c r="J245" s="87">
        <f>SUMIF('متحصلات العملاء'!C:C,A245,'متحصلات العملاء'!E:E)</f>
        <v>0</v>
      </c>
      <c r="K245" s="92" t="str">
        <f t="shared" si="19"/>
        <v/>
      </c>
      <c r="L245" s="92" t="str">
        <f t="shared" si="20"/>
        <v/>
      </c>
      <c r="M245" s="92" t="str">
        <f t="shared" si="21"/>
        <v/>
      </c>
      <c r="N245" s="92" t="str">
        <f t="shared" si="22"/>
        <v/>
      </c>
      <c r="O245" s="107" t="e">
        <f>IF('المبيعات '!#REF!=1,'المبيعات '!C245," ")</f>
        <v>#REF!</v>
      </c>
      <c r="P245" s="107" t="e">
        <f>IF('المبيعات '!#REF!=1,'المبيعات '!#REF!," ")</f>
        <v>#REF!</v>
      </c>
      <c r="Q245" s="96"/>
      <c r="R245" s="94"/>
      <c r="S245" s="94"/>
      <c r="T245" s="94" t="e">
        <f t="shared" si="24"/>
        <v>#REF!</v>
      </c>
    </row>
    <row r="246" spans="1:20">
      <c r="A246" s="93"/>
      <c r="B246" s="93"/>
      <c r="C246" s="120"/>
      <c r="D246" s="120"/>
      <c r="E246" s="120"/>
      <c r="F246" s="120"/>
      <c r="G246" s="87">
        <f>SUMIF('المبيعات '!D:D,A246,'المبيعات '!O:O)</f>
        <v>0</v>
      </c>
      <c r="H246" s="87">
        <f>SUMIF('متحصلات العملاء'!C:C,A246,'متحصلات العملاء'!F:F)</f>
        <v>0</v>
      </c>
      <c r="I246" s="87">
        <f>SUMIF('المبيعات '!D:D,A246,'المبيعات '!N:N)</f>
        <v>0</v>
      </c>
      <c r="J246" s="87">
        <f>SUMIF('متحصلات العملاء'!C:C,A246,'متحصلات العملاء'!E:E)</f>
        <v>0</v>
      </c>
      <c r="K246" s="92" t="str">
        <f t="shared" si="19"/>
        <v/>
      </c>
      <c r="L246" s="92" t="str">
        <f t="shared" si="20"/>
        <v/>
      </c>
      <c r="M246" s="92" t="str">
        <f t="shared" si="21"/>
        <v/>
      </c>
      <c r="N246" s="92" t="str">
        <f t="shared" si="22"/>
        <v/>
      </c>
      <c r="O246" s="107" t="e">
        <f>IF('المبيعات '!#REF!=1,'المبيعات '!C246," ")</f>
        <v>#REF!</v>
      </c>
      <c r="P246" s="107" t="e">
        <f>IF('المبيعات '!#REF!=1,'المبيعات '!#REF!," ")</f>
        <v>#REF!</v>
      </c>
      <c r="Q246" s="96"/>
      <c r="R246" s="94"/>
      <c r="S246" s="94"/>
      <c r="T246" s="94" t="e">
        <f t="shared" si="24"/>
        <v>#REF!</v>
      </c>
    </row>
    <row r="247" spans="1:20">
      <c r="A247" s="93"/>
      <c r="B247" s="93"/>
      <c r="C247" s="120"/>
      <c r="D247" s="120"/>
      <c r="E247" s="120"/>
      <c r="F247" s="120"/>
      <c r="G247" s="87">
        <f>SUMIF('المبيعات '!D:D,A247,'المبيعات '!O:O)</f>
        <v>0</v>
      </c>
      <c r="H247" s="87">
        <f>SUMIF('متحصلات العملاء'!C:C,A247,'متحصلات العملاء'!F:F)</f>
        <v>0</v>
      </c>
      <c r="I247" s="87">
        <f>SUMIF('المبيعات '!D:D,A247,'المبيعات '!N:N)</f>
        <v>0</v>
      </c>
      <c r="J247" s="87">
        <f>SUMIF('متحصلات العملاء'!C:C,A247,'متحصلات العملاء'!E:E)</f>
        <v>0</v>
      </c>
      <c r="K247" s="92" t="str">
        <f t="shared" si="19"/>
        <v/>
      </c>
      <c r="L247" s="92" t="str">
        <f t="shared" si="20"/>
        <v/>
      </c>
      <c r="M247" s="92" t="str">
        <f t="shared" si="21"/>
        <v/>
      </c>
      <c r="N247" s="92" t="str">
        <f t="shared" si="22"/>
        <v/>
      </c>
      <c r="O247" s="107" t="e">
        <f>IF('المبيعات '!#REF!=1,'المبيعات '!C247," ")</f>
        <v>#REF!</v>
      </c>
      <c r="P247" s="107" t="e">
        <f>IF('المبيعات '!#REF!=1,'المبيعات '!#REF!," ")</f>
        <v>#REF!</v>
      </c>
      <c r="Q247" s="96"/>
      <c r="R247" s="94"/>
      <c r="S247" s="94"/>
      <c r="T247" s="94" t="e">
        <f t="shared" si="24"/>
        <v>#REF!</v>
      </c>
    </row>
    <row r="248" spans="1:20">
      <c r="A248" s="93"/>
      <c r="B248" s="93"/>
      <c r="C248" s="120"/>
      <c r="D248" s="120"/>
      <c r="E248" s="120"/>
      <c r="F248" s="120"/>
      <c r="G248" s="87">
        <f>SUMIF('المبيعات '!D:D,A248,'المبيعات '!O:O)</f>
        <v>0</v>
      </c>
      <c r="H248" s="87">
        <f>SUMIF('متحصلات العملاء'!C:C,A248,'متحصلات العملاء'!F:F)</f>
        <v>0</v>
      </c>
      <c r="I248" s="87">
        <f>SUMIF('المبيعات '!D:D,A248,'المبيعات '!N:N)</f>
        <v>0</v>
      </c>
      <c r="J248" s="87">
        <f>SUMIF('متحصلات العملاء'!C:C,A248,'متحصلات العملاء'!E:E)</f>
        <v>0</v>
      </c>
      <c r="K248" s="92" t="str">
        <f t="shared" si="19"/>
        <v/>
      </c>
      <c r="L248" s="92" t="str">
        <f t="shared" si="20"/>
        <v/>
      </c>
      <c r="M248" s="92" t="str">
        <f t="shared" si="21"/>
        <v/>
      </c>
      <c r="N248" s="92" t="str">
        <f t="shared" si="22"/>
        <v/>
      </c>
      <c r="O248" s="107" t="e">
        <f>IF('المبيعات '!#REF!=1,'المبيعات '!C248," ")</f>
        <v>#REF!</v>
      </c>
      <c r="P248" s="107" t="e">
        <f>IF('المبيعات '!#REF!=1,'المبيعات '!#REF!," ")</f>
        <v>#REF!</v>
      </c>
      <c r="Q248" s="96"/>
      <c r="R248" s="94"/>
      <c r="S248" s="94"/>
      <c r="T248" s="94" t="e">
        <f t="shared" si="24"/>
        <v>#REF!</v>
      </c>
    </row>
    <row r="249" spans="1:20">
      <c r="A249" s="93"/>
      <c r="B249" s="93"/>
      <c r="C249" s="120"/>
      <c r="D249" s="120"/>
      <c r="E249" s="120"/>
      <c r="F249" s="120"/>
      <c r="G249" s="87">
        <f>SUMIF('المبيعات '!D:D,A249,'المبيعات '!O:O)</f>
        <v>0</v>
      </c>
      <c r="H249" s="87">
        <f>SUMIF('متحصلات العملاء'!C:C,A249,'متحصلات العملاء'!F:F)</f>
        <v>0</v>
      </c>
      <c r="I249" s="87">
        <f>SUMIF('المبيعات '!D:D,A249,'المبيعات '!N:N)</f>
        <v>0</v>
      </c>
      <c r="J249" s="87">
        <f>SUMIF('متحصلات العملاء'!C:C,A249,'متحصلات العملاء'!E:E)</f>
        <v>0</v>
      </c>
      <c r="K249" s="92" t="str">
        <f t="shared" si="19"/>
        <v/>
      </c>
      <c r="L249" s="92" t="str">
        <f t="shared" si="20"/>
        <v/>
      </c>
      <c r="M249" s="92" t="str">
        <f t="shared" si="21"/>
        <v/>
      </c>
      <c r="N249" s="92" t="str">
        <f t="shared" si="22"/>
        <v/>
      </c>
      <c r="O249" s="107" t="e">
        <f>IF('المبيعات '!#REF!=1,'المبيعات '!C249," ")</f>
        <v>#REF!</v>
      </c>
      <c r="P249" s="107" t="e">
        <f>IF('المبيعات '!#REF!=1,'المبيعات '!#REF!," ")</f>
        <v>#REF!</v>
      </c>
      <c r="Q249" s="96"/>
      <c r="R249" s="94"/>
      <c r="S249" s="94"/>
      <c r="T249" s="94" t="e">
        <f t="shared" si="24"/>
        <v>#REF!</v>
      </c>
    </row>
    <row r="250" spans="1:20">
      <c r="A250" s="93"/>
      <c r="B250" s="93"/>
      <c r="C250" s="120"/>
      <c r="D250" s="120"/>
      <c r="E250" s="120"/>
      <c r="F250" s="120"/>
      <c r="G250" s="87">
        <f>SUMIF('المبيعات '!D:D,A250,'المبيعات '!O:O)</f>
        <v>0</v>
      </c>
      <c r="H250" s="87">
        <f>SUMIF('متحصلات العملاء'!C:C,A250,'متحصلات العملاء'!F:F)</f>
        <v>0</v>
      </c>
      <c r="I250" s="87">
        <f>SUMIF('المبيعات '!D:D,A250,'المبيعات '!N:N)</f>
        <v>0</v>
      </c>
      <c r="J250" s="87">
        <f>SUMIF('متحصلات العملاء'!C:C,A250,'متحصلات العملاء'!E:E)</f>
        <v>0</v>
      </c>
      <c r="K250" s="92" t="str">
        <f t="shared" si="19"/>
        <v/>
      </c>
      <c r="L250" s="92" t="str">
        <f t="shared" si="20"/>
        <v/>
      </c>
      <c r="M250" s="92" t="str">
        <f t="shared" si="21"/>
        <v/>
      </c>
      <c r="N250" s="92" t="str">
        <f t="shared" si="22"/>
        <v/>
      </c>
      <c r="O250" s="107" t="e">
        <f>IF('المبيعات '!#REF!=1,'المبيعات '!C250," ")</f>
        <v>#REF!</v>
      </c>
      <c r="P250" s="107" t="e">
        <f>IF('المبيعات '!#REF!=1,'المبيعات '!#REF!," ")</f>
        <v>#REF!</v>
      </c>
      <c r="Q250" s="96"/>
      <c r="R250" s="94"/>
      <c r="S250" s="94"/>
      <c r="T250" s="94" t="e">
        <f t="shared" si="24"/>
        <v>#REF!</v>
      </c>
    </row>
    <row r="251" spans="1:20">
      <c r="A251" s="93"/>
      <c r="B251" s="93"/>
      <c r="C251" s="120"/>
      <c r="D251" s="120"/>
      <c r="E251" s="120"/>
      <c r="F251" s="120"/>
      <c r="G251" s="87">
        <f>SUMIF('المبيعات '!D:D,A251,'المبيعات '!O:O)</f>
        <v>0</v>
      </c>
      <c r="H251" s="87">
        <f>SUMIF('متحصلات العملاء'!C:C,A251,'متحصلات العملاء'!F:F)</f>
        <v>0</v>
      </c>
      <c r="I251" s="87">
        <f>SUMIF('المبيعات '!D:D,A251,'المبيعات '!N:N)</f>
        <v>0</v>
      </c>
      <c r="J251" s="87">
        <f>SUMIF('متحصلات العملاء'!C:C,A251,'متحصلات العملاء'!E:E)</f>
        <v>0</v>
      </c>
      <c r="K251" s="92" t="str">
        <f t="shared" si="19"/>
        <v/>
      </c>
      <c r="L251" s="92" t="str">
        <f t="shared" si="20"/>
        <v/>
      </c>
      <c r="M251" s="92" t="str">
        <f t="shared" si="21"/>
        <v/>
      </c>
      <c r="N251" s="92" t="str">
        <f t="shared" si="22"/>
        <v/>
      </c>
      <c r="O251" s="107" t="e">
        <f>IF('المبيعات '!#REF!=1,'المبيعات '!C251," ")</f>
        <v>#REF!</v>
      </c>
      <c r="P251" s="107" t="e">
        <f>IF('المبيعات '!#REF!=1,'المبيعات '!#REF!," ")</f>
        <v>#REF!</v>
      </c>
      <c r="Q251" s="96"/>
      <c r="R251" s="94"/>
      <c r="S251" s="94"/>
      <c r="T251" s="94" t="e">
        <f t="shared" si="24"/>
        <v>#REF!</v>
      </c>
    </row>
    <row r="252" spans="1:20">
      <c r="A252" s="93"/>
      <c r="B252" s="93"/>
      <c r="C252" s="120"/>
      <c r="D252" s="120"/>
      <c r="E252" s="120"/>
      <c r="F252" s="120"/>
      <c r="G252" s="87">
        <f>SUMIF('المبيعات '!D:D,A252,'المبيعات '!O:O)</f>
        <v>0</v>
      </c>
      <c r="H252" s="87">
        <f>SUMIF('متحصلات العملاء'!C:C,A252,'متحصلات العملاء'!F:F)</f>
        <v>0</v>
      </c>
      <c r="I252" s="87">
        <f>SUMIF('المبيعات '!D:D,A252,'المبيعات '!N:N)</f>
        <v>0</v>
      </c>
      <c r="J252" s="87">
        <f>SUMIF('متحصلات العملاء'!C:C,A252,'متحصلات العملاء'!E:E)</f>
        <v>0</v>
      </c>
      <c r="K252" s="92" t="str">
        <f t="shared" si="19"/>
        <v/>
      </c>
      <c r="L252" s="92" t="str">
        <f t="shared" si="20"/>
        <v/>
      </c>
      <c r="M252" s="92" t="str">
        <f t="shared" si="21"/>
        <v/>
      </c>
      <c r="N252" s="92" t="str">
        <f t="shared" si="22"/>
        <v/>
      </c>
      <c r="O252" s="107" t="e">
        <f>IF('المبيعات '!#REF!=1,'المبيعات '!C252," ")</f>
        <v>#REF!</v>
      </c>
      <c r="P252" s="107" t="e">
        <f>IF('المبيعات '!#REF!=1,'المبيعات '!#REF!," ")</f>
        <v>#REF!</v>
      </c>
      <c r="Q252" s="96"/>
      <c r="R252" s="94"/>
      <c r="S252" s="94"/>
      <c r="T252" s="94" t="e">
        <f t="shared" si="24"/>
        <v>#REF!</v>
      </c>
    </row>
    <row r="253" spans="1:20">
      <c r="A253" s="93"/>
      <c r="B253" s="93"/>
      <c r="C253" s="120"/>
      <c r="D253" s="120"/>
      <c r="E253" s="120"/>
      <c r="F253" s="120"/>
      <c r="G253" s="87">
        <f>SUMIF('المبيعات '!D:D,A253,'المبيعات '!O:O)</f>
        <v>0</v>
      </c>
      <c r="H253" s="87">
        <f>SUMIF('متحصلات العملاء'!C:C,A253,'متحصلات العملاء'!F:F)</f>
        <v>0</v>
      </c>
      <c r="I253" s="87">
        <f>SUMIF('المبيعات '!D:D,A253,'المبيعات '!N:N)</f>
        <v>0</v>
      </c>
      <c r="J253" s="87">
        <f>SUMIF('متحصلات العملاء'!C:C,A253,'متحصلات العملاء'!E:E)</f>
        <v>0</v>
      </c>
      <c r="K253" s="92" t="str">
        <f t="shared" si="19"/>
        <v/>
      </c>
      <c r="L253" s="92" t="str">
        <f t="shared" si="20"/>
        <v/>
      </c>
      <c r="M253" s="92" t="str">
        <f t="shared" si="21"/>
        <v/>
      </c>
      <c r="N253" s="92" t="str">
        <f t="shared" si="22"/>
        <v/>
      </c>
      <c r="O253" s="107" t="e">
        <f>IF('المبيعات '!#REF!=1,'المبيعات '!C253," ")</f>
        <v>#REF!</v>
      </c>
      <c r="P253" s="107" t="e">
        <f>IF('المبيعات '!#REF!=1,'المبيعات '!#REF!," ")</f>
        <v>#REF!</v>
      </c>
      <c r="Q253" s="96"/>
      <c r="R253" s="94"/>
      <c r="S253" s="94"/>
      <c r="T253" s="94" t="e">
        <f t="shared" si="24"/>
        <v>#REF!</v>
      </c>
    </row>
    <row r="254" spans="1:20">
      <c r="A254" s="93"/>
      <c r="B254" s="93"/>
      <c r="C254" s="120"/>
      <c r="D254" s="120"/>
      <c r="E254" s="120"/>
      <c r="F254" s="120"/>
      <c r="G254" s="87">
        <f>SUMIF('المبيعات '!D:D,A254,'المبيعات '!O:O)</f>
        <v>0</v>
      </c>
      <c r="H254" s="87">
        <f>SUMIF('متحصلات العملاء'!C:C,A254,'متحصلات العملاء'!F:F)</f>
        <v>0</v>
      </c>
      <c r="I254" s="87">
        <f>SUMIF('المبيعات '!D:D,A254,'المبيعات '!N:N)</f>
        <v>0</v>
      </c>
      <c r="J254" s="87">
        <f>SUMIF('متحصلات العملاء'!C:C,A254,'متحصلات العملاء'!E:E)</f>
        <v>0</v>
      </c>
      <c r="K254" s="92" t="str">
        <f t="shared" si="19"/>
        <v/>
      </c>
      <c r="L254" s="92" t="str">
        <f t="shared" si="20"/>
        <v/>
      </c>
      <c r="M254" s="92" t="str">
        <f t="shared" si="21"/>
        <v/>
      </c>
      <c r="N254" s="92" t="str">
        <f t="shared" si="22"/>
        <v/>
      </c>
      <c r="O254" s="107" t="e">
        <f>IF('المبيعات '!#REF!=1,'المبيعات '!C254," ")</f>
        <v>#REF!</v>
      </c>
      <c r="P254" s="107" t="e">
        <f>IF('المبيعات '!#REF!=1,'المبيعات '!#REF!," ")</f>
        <v>#REF!</v>
      </c>
      <c r="Q254" s="96"/>
      <c r="R254" s="94"/>
      <c r="S254" s="94"/>
      <c r="T254" s="94" t="e">
        <f t="shared" si="24"/>
        <v>#REF!</v>
      </c>
    </row>
    <row r="255" spans="1:20">
      <c r="A255" s="93"/>
      <c r="B255" s="93"/>
      <c r="C255" s="120"/>
      <c r="D255" s="120"/>
      <c r="E255" s="120"/>
      <c r="F255" s="120"/>
      <c r="G255" s="87">
        <f>SUMIF('المبيعات '!D:D,A255,'المبيعات '!O:O)</f>
        <v>0</v>
      </c>
      <c r="H255" s="87">
        <f>SUMIF('متحصلات العملاء'!C:C,A255,'متحصلات العملاء'!F:F)</f>
        <v>0</v>
      </c>
      <c r="I255" s="87">
        <f>SUMIF('المبيعات '!D:D,A255,'المبيعات '!N:N)</f>
        <v>0</v>
      </c>
      <c r="J255" s="87">
        <f>SUMIF('متحصلات العملاء'!C:C,A255,'متحصلات العملاء'!E:E)</f>
        <v>0</v>
      </c>
      <c r="K255" s="92" t="str">
        <f t="shared" si="19"/>
        <v/>
      </c>
      <c r="L255" s="92" t="str">
        <f t="shared" si="20"/>
        <v/>
      </c>
      <c r="M255" s="92" t="str">
        <f t="shared" si="21"/>
        <v/>
      </c>
      <c r="N255" s="92" t="str">
        <f t="shared" si="22"/>
        <v/>
      </c>
      <c r="O255" s="107" t="e">
        <f>IF('المبيعات '!#REF!=1,'المبيعات '!C255," ")</f>
        <v>#REF!</v>
      </c>
      <c r="P255" s="107" t="e">
        <f>IF('المبيعات '!#REF!=1,'المبيعات '!#REF!," ")</f>
        <v>#REF!</v>
      </c>
      <c r="Q255" s="96"/>
      <c r="R255" s="94"/>
      <c r="S255" s="94"/>
      <c r="T255" s="94" t="e">
        <f t="shared" si="24"/>
        <v>#REF!</v>
      </c>
    </row>
    <row r="256" spans="1:20">
      <c r="A256" s="93"/>
      <c r="B256" s="93"/>
      <c r="C256" s="120"/>
      <c r="D256" s="120"/>
      <c r="E256" s="120"/>
      <c r="F256" s="120"/>
      <c r="G256" s="87">
        <f>SUMIF('المبيعات '!D:D,A256,'المبيعات '!O:O)</f>
        <v>0</v>
      </c>
      <c r="H256" s="87">
        <f>SUMIF('متحصلات العملاء'!C:C,A256,'متحصلات العملاء'!F:F)</f>
        <v>0</v>
      </c>
      <c r="I256" s="87">
        <f>SUMIF('المبيعات '!D:D,A256,'المبيعات '!N:N)</f>
        <v>0</v>
      </c>
      <c r="J256" s="87">
        <f>SUMIF('متحصلات العملاء'!C:C,A256,'متحصلات العملاء'!E:E)</f>
        <v>0</v>
      </c>
      <c r="K256" s="92" t="str">
        <f t="shared" si="19"/>
        <v/>
      </c>
      <c r="L256" s="92" t="str">
        <f t="shared" si="20"/>
        <v/>
      </c>
      <c r="M256" s="92" t="str">
        <f t="shared" si="21"/>
        <v/>
      </c>
      <c r="N256" s="92" t="str">
        <f t="shared" si="22"/>
        <v/>
      </c>
      <c r="O256" s="107" t="e">
        <f>IF('المبيعات '!#REF!=1,'المبيعات '!C256," ")</f>
        <v>#REF!</v>
      </c>
      <c r="P256" s="107" t="e">
        <f>IF('المبيعات '!#REF!=1,'المبيعات '!#REF!," ")</f>
        <v>#REF!</v>
      </c>
      <c r="Q256" s="96"/>
      <c r="R256" s="94"/>
      <c r="S256" s="94"/>
      <c r="T256" s="94" t="e">
        <f t="shared" si="24"/>
        <v>#REF!</v>
      </c>
    </row>
    <row r="257" spans="1:20">
      <c r="A257" s="93"/>
      <c r="B257" s="93"/>
      <c r="C257" s="120"/>
      <c r="D257" s="120"/>
      <c r="E257" s="120"/>
      <c r="F257" s="120"/>
      <c r="G257" s="87">
        <f>SUMIF('المبيعات '!D:D,A257,'المبيعات '!O:O)</f>
        <v>0</v>
      </c>
      <c r="H257" s="87">
        <f>SUMIF('متحصلات العملاء'!C:C,A257,'متحصلات العملاء'!F:F)</f>
        <v>0</v>
      </c>
      <c r="I257" s="87">
        <f>SUMIF('المبيعات '!D:D,A257,'المبيعات '!N:N)</f>
        <v>0</v>
      </c>
      <c r="J257" s="87">
        <f>SUMIF('متحصلات العملاء'!C:C,A257,'متحصلات العملاء'!E:E)</f>
        <v>0</v>
      </c>
      <c r="K257" s="92" t="str">
        <f t="shared" si="19"/>
        <v/>
      </c>
      <c r="L257" s="92" t="str">
        <f t="shared" si="20"/>
        <v/>
      </c>
      <c r="M257" s="92" t="str">
        <f t="shared" si="21"/>
        <v/>
      </c>
      <c r="N257" s="92" t="str">
        <f t="shared" si="22"/>
        <v/>
      </c>
      <c r="O257" s="107" t="e">
        <f>IF('المبيعات '!#REF!=1,'المبيعات '!C257," ")</f>
        <v>#REF!</v>
      </c>
      <c r="P257" s="107" t="e">
        <f>IF('المبيعات '!#REF!=1,'المبيعات '!#REF!," ")</f>
        <v>#REF!</v>
      </c>
      <c r="Q257" s="96"/>
      <c r="R257" s="94"/>
      <c r="S257" s="94"/>
      <c r="T257" s="94" t="e">
        <f t="shared" si="24"/>
        <v>#REF!</v>
      </c>
    </row>
    <row r="258" spans="1:20">
      <c r="A258" s="93"/>
      <c r="B258" s="93"/>
      <c r="C258" s="120"/>
      <c r="D258" s="120"/>
      <c r="E258" s="120"/>
      <c r="F258" s="120"/>
      <c r="G258" s="87">
        <f>SUMIF('المبيعات '!D:D,A258,'المبيعات '!O:O)</f>
        <v>0</v>
      </c>
      <c r="H258" s="87">
        <f>SUMIF('متحصلات العملاء'!C:C,A258,'متحصلات العملاء'!F:F)</f>
        <v>0</v>
      </c>
      <c r="I258" s="87">
        <f>SUMIF('المبيعات '!D:D,A258,'المبيعات '!N:N)</f>
        <v>0</v>
      </c>
      <c r="J258" s="87">
        <f>SUMIF('متحصلات العملاء'!C:C,A258,'متحصلات العملاء'!E:E)</f>
        <v>0</v>
      </c>
      <c r="K258" s="92" t="str">
        <f t="shared" si="19"/>
        <v/>
      </c>
      <c r="L258" s="92" t="str">
        <f t="shared" si="20"/>
        <v/>
      </c>
      <c r="M258" s="92" t="str">
        <f t="shared" si="21"/>
        <v/>
      </c>
      <c r="N258" s="92" t="str">
        <f t="shared" si="22"/>
        <v/>
      </c>
      <c r="O258" s="107" t="e">
        <f>IF('المبيعات '!#REF!=1,'المبيعات '!C258," ")</f>
        <v>#REF!</v>
      </c>
      <c r="P258" s="107" t="e">
        <f>IF('المبيعات '!#REF!=1,'المبيعات '!#REF!," ")</f>
        <v>#REF!</v>
      </c>
      <c r="Q258" s="96"/>
      <c r="R258" s="94"/>
      <c r="S258" s="94"/>
      <c r="T258" s="94" t="e">
        <f t="shared" si="24"/>
        <v>#REF!</v>
      </c>
    </row>
    <row r="259" spans="1:20">
      <c r="A259" s="93"/>
      <c r="B259" s="93"/>
      <c r="C259" s="120"/>
      <c r="D259" s="120"/>
      <c r="E259" s="120"/>
      <c r="F259" s="120"/>
      <c r="G259" s="87">
        <f>SUMIF('المبيعات '!D:D,A259,'المبيعات '!O:O)</f>
        <v>0</v>
      </c>
      <c r="H259" s="87">
        <f>SUMIF('متحصلات العملاء'!C:C,A259,'متحصلات العملاء'!F:F)</f>
        <v>0</v>
      </c>
      <c r="I259" s="87">
        <f>SUMIF('المبيعات '!D:D,A259,'المبيعات '!N:N)</f>
        <v>0</v>
      </c>
      <c r="J259" s="87">
        <f>SUMIF('متحصلات العملاء'!C:C,A259,'متحصلات العملاء'!E:E)</f>
        <v>0</v>
      </c>
      <c r="K259" s="92" t="str">
        <f t="shared" si="19"/>
        <v/>
      </c>
      <c r="L259" s="92" t="str">
        <f t="shared" si="20"/>
        <v/>
      </c>
      <c r="M259" s="92" t="str">
        <f t="shared" si="21"/>
        <v/>
      </c>
      <c r="N259" s="92" t="str">
        <f t="shared" si="22"/>
        <v/>
      </c>
      <c r="O259" s="107" t="e">
        <f>IF('المبيعات '!#REF!=1,'المبيعات '!C259," ")</f>
        <v>#REF!</v>
      </c>
      <c r="P259" s="107" t="e">
        <f>IF('المبيعات '!#REF!=1,'المبيعات '!#REF!," ")</f>
        <v>#REF!</v>
      </c>
      <c r="Q259" s="96"/>
      <c r="R259" s="94"/>
      <c r="S259" s="94"/>
      <c r="T259" s="94" t="e">
        <f t="shared" si="24"/>
        <v>#REF!</v>
      </c>
    </row>
    <row r="260" spans="1:20">
      <c r="A260" s="93"/>
      <c r="B260" s="93"/>
      <c r="C260" s="120"/>
      <c r="D260" s="120"/>
      <c r="E260" s="120"/>
      <c r="F260" s="120"/>
      <c r="G260" s="87">
        <f>SUMIF('المبيعات '!D:D,A260,'المبيعات '!O:O)</f>
        <v>0</v>
      </c>
      <c r="H260" s="87">
        <f>SUMIF('متحصلات العملاء'!C:C,A260,'متحصلات العملاء'!F:F)</f>
        <v>0</v>
      </c>
      <c r="I260" s="87">
        <f>SUMIF('المبيعات '!D:D,A260,'المبيعات '!N:N)</f>
        <v>0</v>
      </c>
      <c r="J260" s="87">
        <f>SUMIF('متحصلات العملاء'!C:C,A260,'متحصلات العملاء'!E:E)</f>
        <v>0</v>
      </c>
      <c r="K260" s="92" t="str">
        <f t="shared" ref="K260:K323" si="25">IF(C260+G260&gt;D260+H260,(C260+G260)-(D260+H260),"")</f>
        <v/>
      </c>
      <c r="L260" s="92" t="str">
        <f t="shared" ref="L260:L323" si="26">IF(D260+H260&gt;C260+G260,(D260+H260)-(C260+G260),"")</f>
        <v/>
      </c>
      <c r="M260" s="92" t="str">
        <f t="shared" ref="M260:M323" si="27">IF(E260+I260&gt;F260+J260,(E260+I260)-(F260+J260),"")</f>
        <v/>
      </c>
      <c r="N260" s="92" t="str">
        <f t="shared" ref="N260:N323" si="28">IF(F260+J260&gt;E260+I260,(F260+J260)-(E260+I260),"")</f>
        <v/>
      </c>
      <c r="O260" s="107" t="e">
        <f>IF('المبيعات '!#REF!=1,'المبيعات '!C260," ")</f>
        <v>#REF!</v>
      </c>
      <c r="P260" s="107" t="e">
        <f>IF('المبيعات '!#REF!=1,'المبيعات '!#REF!," ")</f>
        <v>#REF!</v>
      </c>
      <c r="Q260" s="96"/>
      <c r="R260" s="94"/>
      <c r="S260" s="94"/>
      <c r="T260" s="94" t="e">
        <f t="shared" si="24"/>
        <v>#REF!</v>
      </c>
    </row>
    <row r="261" spans="1:20">
      <c r="A261" s="93"/>
      <c r="B261" s="93"/>
      <c r="C261" s="120"/>
      <c r="D261" s="120"/>
      <c r="E261" s="120"/>
      <c r="F261" s="120"/>
      <c r="G261" s="87">
        <f>SUMIF('المبيعات '!D:D,A261,'المبيعات '!O:O)</f>
        <v>0</v>
      </c>
      <c r="H261" s="87">
        <f>SUMIF('متحصلات العملاء'!C:C,A261,'متحصلات العملاء'!F:F)</f>
        <v>0</v>
      </c>
      <c r="I261" s="87">
        <f>SUMIF('المبيعات '!D:D,A261,'المبيعات '!N:N)</f>
        <v>0</v>
      </c>
      <c r="J261" s="87">
        <f>SUMIF('متحصلات العملاء'!C:C,A261,'متحصلات العملاء'!E:E)</f>
        <v>0</v>
      </c>
      <c r="K261" s="92" t="str">
        <f t="shared" si="25"/>
        <v/>
      </c>
      <c r="L261" s="92" t="str">
        <f t="shared" si="26"/>
        <v/>
      </c>
      <c r="M261" s="92" t="str">
        <f t="shared" si="27"/>
        <v/>
      </c>
      <c r="N261" s="92" t="str">
        <f t="shared" si="28"/>
        <v/>
      </c>
      <c r="O261" s="107" t="e">
        <f>IF('المبيعات '!#REF!=1,'المبيعات '!C261," ")</f>
        <v>#REF!</v>
      </c>
      <c r="P261" s="107" t="e">
        <f>IF('المبيعات '!#REF!=1,'المبيعات '!#REF!," ")</f>
        <v>#REF!</v>
      </c>
      <c r="Q261" s="96"/>
      <c r="R261" s="94"/>
      <c r="S261" s="94"/>
      <c r="T261" s="94" t="e">
        <f t="shared" si="24"/>
        <v>#REF!</v>
      </c>
    </row>
    <row r="262" spans="1:20">
      <c r="A262" s="93"/>
      <c r="B262" s="93"/>
      <c r="C262" s="120"/>
      <c r="D262" s="120"/>
      <c r="E262" s="120"/>
      <c r="F262" s="120"/>
      <c r="G262" s="87">
        <f>SUMIF('المبيعات '!D:D,A262,'المبيعات '!O:O)</f>
        <v>0</v>
      </c>
      <c r="H262" s="87">
        <f>SUMIF('متحصلات العملاء'!C:C,A262,'متحصلات العملاء'!F:F)</f>
        <v>0</v>
      </c>
      <c r="I262" s="87">
        <f>SUMIF('المبيعات '!D:D,A262,'المبيعات '!N:N)</f>
        <v>0</v>
      </c>
      <c r="J262" s="87">
        <f>SUMIF('متحصلات العملاء'!C:C,A262,'متحصلات العملاء'!E:E)</f>
        <v>0</v>
      </c>
      <c r="K262" s="92" t="str">
        <f t="shared" si="25"/>
        <v/>
      </c>
      <c r="L262" s="92" t="str">
        <f t="shared" si="26"/>
        <v/>
      </c>
      <c r="M262" s="92" t="str">
        <f t="shared" si="27"/>
        <v/>
      </c>
      <c r="N262" s="92" t="str">
        <f t="shared" si="28"/>
        <v/>
      </c>
      <c r="O262" s="107" t="e">
        <f>IF('المبيعات '!#REF!=1,'المبيعات '!C262," ")</f>
        <v>#REF!</v>
      </c>
      <c r="P262" s="107" t="e">
        <f>IF('المبيعات '!#REF!=1,'المبيعات '!#REF!," ")</f>
        <v>#REF!</v>
      </c>
      <c r="Q262" s="96"/>
      <c r="R262" s="94"/>
      <c r="S262" s="94"/>
      <c r="T262" s="94" t="e">
        <f t="shared" si="24"/>
        <v>#REF!</v>
      </c>
    </row>
    <row r="263" spans="1:20">
      <c r="A263" s="93"/>
      <c r="B263" s="93"/>
      <c r="C263" s="120"/>
      <c r="D263" s="120"/>
      <c r="E263" s="120"/>
      <c r="F263" s="120"/>
      <c r="G263" s="87">
        <f>SUMIF('المبيعات '!D:D,A263,'المبيعات '!O:O)</f>
        <v>0</v>
      </c>
      <c r="H263" s="87">
        <f>SUMIF('متحصلات العملاء'!C:C,A263,'متحصلات العملاء'!F:F)</f>
        <v>0</v>
      </c>
      <c r="I263" s="87">
        <f>SUMIF('المبيعات '!D:D,A263,'المبيعات '!N:N)</f>
        <v>0</v>
      </c>
      <c r="J263" s="87">
        <f>SUMIF('متحصلات العملاء'!C:C,A263,'متحصلات العملاء'!E:E)</f>
        <v>0</v>
      </c>
      <c r="K263" s="92" t="str">
        <f t="shared" si="25"/>
        <v/>
      </c>
      <c r="L263" s="92" t="str">
        <f t="shared" si="26"/>
        <v/>
      </c>
      <c r="M263" s="92" t="str">
        <f t="shared" si="27"/>
        <v/>
      </c>
      <c r="N263" s="92" t="str">
        <f t="shared" si="28"/>
        <v/>
      </c>
      <c r="O263" s="107" t="e">
        <f>IF('المبيعات '!#REF!=1,'المبيعات '!C263," ")</f>
        <v>#REF!</v>
      </c>
      <c r="P263" s="107" t="e">
        <f>IF('المبيعات '!#REF!=1,'المبيعات '!#REF!," ")</f>
        <v>#REF!</v>
      </c>
      <c r="Q263" s="96"/>
      <c r="R263" s="94"/>
      <c r="S263" s="94"/>
      <c r="T263" s="94" t="e">
        <f t="shared" ref="T263:T326" si="29">IF(P263&gt;0,SUMIF(O263:O2189,"احمد",P263:P1559),"  ")</f>
        <v>#REF!</v>
      </c>
    </row>
    <row r="264" spans="1:20">
      <c r="A264" s="93"/>
      <c r="B264" s="93"/>
      <c r="C264" s="120"/>
      <c r="D264" s="120"/>
      <c r="E264" s="120"/>
      <c r="F264" s="120"/>
      <c r="G264" s="87">
        <f>SUMIF('المبيعات '!D:D,A264,'المبيعات '!O:O)</f>
        <v>0</v>
      </c>
      <c r="H264" s="87">
        <f>SUMIF('متحصلات العملاء'!C:C,A264,'متحصلات العملاء'!F:F)</f>
        <v>0</v>
      </c>
      <c r="I264" s="87">
        <f>SUMIF('المبيعات '!D:D,A264,'المبيعات '!N:N)</f>
        <v>0</v>
      </c>
      <c r="J264" s="87">
        <f>SUMIF('متحصلات العملاء'!C:C,A264,'متحصلات العملاء'!E:E)</f>
        <v>0</v>
      </c>
      <c r="K264" s="92" t="str">
        <f t="shared" si="25"/>
        <v/>
      </c>
      <c r="L264" s="92" t="str">
        <f t="shared" si="26"/>
        <v/>
      </c>
      <c r="M264" s="92" t="str">
        <f t="shared" si="27"/>
        <v/>
      </c>
      <c r="N264" s="92" t="str">
        <f t="shared" si="28"/>
        <v/>
      </c>
      <c r="O264" s="107" t="e">
        <f>IF('المبيعات '!#REF!=1,'المبيعات '!C264," ")</f>
        <v>#REF!</v>
      </c>
      <c r="P264" s="107" t="e">
        <f>IF('المبيعات '!#REF!=1,'المبيعات '!#REF!," ")</f>
        <v>#REF!</v>
      </c>
      <c r="Q264" s="96"/>
      <c r="R264" s="94"/>
      <c r="S264" s="94"/>
      <c r="T264" s="94" t="e">
        <f t="shared" si="29"/>
        <v>#REF!</v>
      </c>
    </row>
    <row r="265" spans="1:20">
      <c r="A265" s="93"/>
      <c r="B265" s="93"/>
      <c r="C265" s="120"/>
      <c r="D265" s="120"/>
      <c r="E265" s="120"/>
      <c r="F265" s="120"/>
      <c r="G265" s="87">
        <f>SUMIF('المبيعات '!D:D,A265,'المبيعات '!O:O)</f>
        <v>0</v>
      </c>
      <c r="H265" s="87">
        <f>SUMIF('متحصلات العملاء'!C:C,A265,'متحصلات العملاء'!F:F)</f>
        <v>0</v>
      </c>
      <c r="I265" s="87">
        <f>SUMIF('المبيعات '!D:D,A265,'المبيعات '!N:N)</f>
        <v>0</v>
      </c>
      <c r="J265" s="87">
        <f>SUMIF('متحصلات العملاء'!C:C,A265,'متحصلات العملاء'!E:E)</f>
        <v>0</v>
      </c>
      <c r="K265" s="92" t="str">
        <f t="shared" si="25"/>
        <v/>
      </c>
      <c r="L265" s="92" t="str">
        <f t="shared" si="26"/>
        <v/>
      </c>
      <c r="M265" s="92" t="str">
        <f t="shared" si="27"/>
        <v/>
      </c>
      <c r="N265" s="92" t="str">
        <f t="shared" si="28"/>
        <v/>
      </c>
      <c r="O265" s="107" t="e">
        <f>IF('المبيعات '!#REF!=1,'المبيعات '!C265," ")</f>
        <v>#REF!</v>
      </c>
      <c r="P265" s="107" t="e">
        <f>IF('المبيعات '!#REF!=1,'المبيعات '!#REF!," ")</f>
        <v>#REF!</v>
      </c>
      <c r="Q265" s="96"/>
      <c r="R265" s="94"/>
      <c r="S265" s="94"/>
      <c r="T265" s="94" t="e">
        <f t="shared" si="29"/>
        <v>#REF!</v>
      </c>
    </row>
    <row r="266" spans="1:20">
      <c r="A266" s="93"/>
      <c r="B266" s="93"/>
      <c r="C266" s="120"/>
      <c r="D266" s="120"/>
      <c r="E266" s="120"/>
      <c r="F266" s="120"/>
      <c r="G266" s="87">
        <f>SUMIF('المبيعات '!D:D,A266,'المبيعات '!O:O)</f>
        <v>0</v>
      </c>
      <c r="H266" s="87">
        <f>SUMIF('متحصلات العملاء'!C:C,A266,'متحصلات العملاء'!F:F)</f>
        <v>0</v>
      </c>
      <c r="I266" s="87">
        <f>SUMIF('المبيعات '!D:D,A266,'المبيعات '!N:N)</f>
        <v>0</v>
      </c>
      <c r="J266" s="87">
        <f>SUMIF('متحصلات العملاء'!C:C,A266,'متحصلات العملاء'!E:E)</f>
        <v>0</v>
      </c>
      <c r="K266" s="92" t="str">
        <f t="shared" si="25"/>
        <v/>
      </c>
      <c r="L266" s="92" t="str">
        <f t="shared" si="26"/>
        <v/>
      </c>
      <c r="M266" s="92" t="str">
        <f t="shared" si="27"/>
        <v/>
      </c>
      <c r="N266" s="92" t="str">
        <f t="shared" si="28"/>
        <v/>
      </c>
      <c r="O266" s="107" t="e">
        <f>IF('المبيعات '!#REF!=1,'المبيعات '!C266," ")</f>
        <v>#REF!</v>
      </c>
      <c r="P266" s="107" t="e">
        <f>IF('المبيعات '!#REF!=1,'المبيعات '!#REF!," ")</f>
        <v>#REF!</v>
      </c>
      <c r="Q266" s="96"/>
      <c r="R266" s="94"/>
      <c r="S266" s="94"/>
      <c r="T266" s="94" t="e">
        <f t="shared" si="29"/>
        <v>#REF!</v>
      </c>
    </row>
    <row r="267" spans="1:20">
      <c r="A267" s="93"/>
      <c r="B267" s="93"/>
      <c r="C267" s="120"/>
      <c r="D267" s="120"/>
      <c r="E267" s="120"/>
      <c r="F267" s="120"/>
      <c r="G267" s="87">
        <f>SUMIF('المبيعات '!D:D,A267,'المبيعات '!O:O)</f>
        <v>0</v>
      </c>
      <c r="H267" s="87">
        <f>SUMIF('متحصلات العملاء'!C:C,A267,'متحصلات العملاء'!F:F)</f>
        <v>0</v>
      </c>
      <c r="I267" s="87">
        <f>SUMIF('المبيعات '!D:D,A267,'المبيعات '!N:N)</f>
        <v>0</v>
      </c>
      <c r="J267" s="87">
        <f>SUMIF('متحصلات العملاء'!C:C,A267,'متحصلات العملاء'!E:E)</f>
        <v>0</v>
      </c>
      <c r="K267" s="92" t="str">
        <f t="shared" si="25"/>
        <v/>
      </c>
      <c r="L267" s="92" t="str">
        <f t="shared" si="26"/>
        <v/>
      </c>
      <c r="M267" s="92" t="str">
        <f t="shared" si="27"/>
        <v/>
      </c>
      <c r="N267" s="92" t="str">
        <f t="shared" si="28"/>
        <v/>
      </c>
      <c r="O267" s="107" t="e">
        <f>IF('المبيعات '!#REF!=1,'المبيعات '!C267," ")</f>
        <v>#REF!</v>
      </c>
      <c r="P267" s="107" t="e">
        <f>IF('المبيعات '!#REF!=1,'المبيعات '!#REF!," ")</f>
        <v>#REF!</v>
      </c>
      <c r="Q267" s="96"/>
      <c r="R267" s="94"/>
      <c r="S267" s="94"/>
      <c r="T267" s="94" t="e">
        <f t="shared" si="29"/>
        <v>#REF!</v>
      </c>
    </row>
    <row r="268" spans="1:20">
      <c r="A268" s="93"/>
      <c r="B268" s="93"/>
      <c r="C268" s="120"/>
      <c r="D268" s="120"/>
      <c r="E268" s="120"/>
      <c r="F268" s="120"/>
      <c r="G268" s="87">
        <f>SUMIF('المبيعات '!D:D,A268,'المبيعات '!O:O)</f>
        <v>0</v>
      </c>
      <c r="H268" s="87">
        <f>SUMIF('متحصلات العملاء'!C:C,A268,'متحصلات العملاء'!F:F)</f>
        <v>0</v>
      </c>
      <c r="I268" s="87">
        <f>SUMIF('المبيعات '!D:D,A268,'المبيعات '!N:N)</f>
        <v>0</v>
      </c>
      <c r="J268" s="87">
        <f>SUMIF('متحصلات العملاء'!C:C,A268,'متحصلات العملاء'!E:E)</f>
        <v>0</v>
      </c>
      <c r="K268" s="92" t="str">
        <f t="shared" si="25"/>
        <v/>
      </c>
      <c r="L268" s="92" t="str">
        <f t="shared" si="26"/>
        <v/>
      </c>
      <c r="M268" s="92" t="str">
        <f t="shared" si="27"/>
        <v/>
      </c>
      <c r="N268" s="92" t="str">
        <f t="shared" si="28"/>
        <v/>
      </c>
      <c r="O268" s="107" t="e">
        <f>IF('المبيعات '!#REF!=1,'المبيعات '!C268," ")</f>
        <v>#REF!</v>
      </c>
      <c r="P268" s="107" t="e">
        <f>IF('المبيعات '!#REF!=1,'المبيعات '!#REF!," ")</f>
        <v>#REF!</v>
      </c>
      <c r="Q268" s="96"/>
      <c r="R268" s="94"/>
      <c r="S268" s="94"/>
      <c r="T268" s="94" t="e">
        <f t="shared" si="29"/>
        <v>#REF!</v>
      </c>
    </row>
    <row r="269" spans="1:20">
      <c r="A269" s="93"/>
      <c r="B269" s="93"/>
      <c r="C269" s="120"/>
      <c r="D269" s="120"/>
      <c r="E269" s="120"/>
      <c r="F269" s="120"/>
      <c r="G269" s="87">
        <f>SUMIF('المبيعات '!D:D,A269,'المبيعات '!O:O)</f>
        <v>0</v>
      </c>
      <c r="H269" s="87">
        <f>SUMIF('متحصلات العملاء'!C:C,A269,'متحصلات العملاء'!F:F)</f>
        <v>0</v>
      </c>
      <c r="I269" s="87">
        <f>SUMIF('المبيعات '!D:D,A269,'المبيعات '!N:N)</f>
        <v>0</v>
      </c>
      <c r="J269" s="87">
        <f>SUMIF('متحصلات العملاء'!C:C,A269,'متحصلات العملاء'!E:E)</f>
        <v>0</v>
      </c>
      <c r="K269" s="92" t="str">
        <f t="shared" si="25"/>
        <v/>
      </c>
      <c r="L269" s="92" t="str">
        <f t="shared" si="26"/>
        <v/>
      </c>
      <c r="M269" s="92" t="str">
        <f t="shared" si="27"/>
        <v/>
      </c>
      <c r="N269" s="92" t="str">
        <f t="shared" si="28"/>
        <v/>
      </c>
      <c r="O269" s="107" t="e">
        <f>IF('المبيعات '!#REF!=1,'المبيعات '!C269," ")</f>
        <v>#REF!</v>
      </c>
      <c r="P269" s="107" t="e">
        <f>IF('المبيعات '!#REF!=1,'المبيعات '!#REF!," ")</f>
        <v>#REF!</v>
      </c>
      <c r="Q269" s="96"/>
      <c r="R269" s="94"/>
      <c r="S269" s="94"/>
      <c r="T269" s="94" t="e">
        <f t="shared" si="29"/>
        <v>#REF!</v>
      </c>
    </row>
    <row r="270" spans="1:20">
      <c r="A270" s="93"/>
      <c r="B270" s="93"/>
      <c r="C270" s="120"/>
      <c r="D270" s="120"/>
      <c r="E270" s="120"/>
      <c r="F270" s="120"/>
      <c r="G270" s="87">
        <f>SUMIF('المبيعات '!D:D,A270,'المبيعات '!O:O)</f>
        <v>0</v>
      </c>
      <c r="H270" s="87">
        <f>SUMIF('متحصلات العملاء'!C:C,A270,'متحصلات العملاء'!F:F)</f>
        <v>0</v>
      </c>
      <c r="I270" s="87">
        <f>SUMIF('المبيعات '!D:D,A270,'المبيعات '!N:N)</f>
        <v>0</v>
      </c>
      <c r="J270" s="87">
        <f>SUMIF('متحصلات العملاء'!C:C,A270,'متحصلات العملاء'!E:E)</f>
        <v>0</v>
      </c>
      <c r="K270" s="92" t="str">
        <f t="shared" si="25"/>
        <v/>
      </c>
      <c r="L270" s="92" t="str">
        <f t="shared" si="26"/>
        <v/>
      </c>
      <c r="M270" s="92" t="str">
        <f t="shared" si="27"/>
        <v/>
      </c>
      <c r="N270" s="92" t="str">
        <f t="shared" si="28"/>
        <v/>
      </c>
      <c r="O270" s="107" t="e">
        <f>IF('المبيعات '!#REF!=1,'المبيعات '!C270," ")</f>
        <v>#REF!</v>
      </c>
      <c r="P270" s="107" t="e">
        <f>IF('المبيعات '!#REF!=1,'المبيعات '!#REF!," ")</f>
        <v>#REF!</v>
      </c>
      <c r="Q270" s="96"/>
      <c r="R270" s="94"/>
      <c r="S270" s="94"/>
      <c r="T270" s="94" t="e">
        <f t="shared" si="29"/>
        <v>#REF!</v>
      </c>
    </row>
    <row r="271" spans="1:20">
      <c r="A271" s="93"/>
      <c r="B271" s="93"/>
      <c r="C271" s="120"/>
      <c r="D271" s="120"/>
      <c r="E271" s="120"/>
      <c r="F271" s="120"/>
      <c r="G271" s="87">
        <f>SUMIF('المبيعات '!D:D,A271,'المبيعات '!O:O)</f>
        <v>0</v>
      </c>
      <c r="H271" s="87">
        <f>SUMIF('متحصلات العملاء'!C:C,A271,'متحصلات العملاء'!F:F)</f>
        <v>0</v>
      </c>
      <c r="I271" s="87">
        <f>SUMIF('المبيعات '!D:D,A271,'المبيعات '!N:N)</f>
        <v>0</v>
      </c>
      <c r="J271" s="87">
        <f>SUMIF('متحصلات العملاء'!C:C,A271,'متحصلات العملاء'!E:E)</f>
        <v>0</v>
      </c>
      <c r="K271" s="92" t="str">
        <f t="shared" si="25"/>
        <v/>
      </c>
      <c r="L271" s="92" t="str">
        <f t="shared" si="26"/>
        <v/>
      </c>
      <c r="M271" s="92" t="str">
        <f t="shared" si="27"/>
        <v/>
      </c>
      <c r="N271" s="92" t="str">
        <f t="shared" si="28"/>
        <v/>
      </c>
      <c r="O271" s="107" t="e">
        <f>IF('المبيعات '!#REF!=1,'المبيعات '!C271," ")</f>
        <v>#REF!</v>
      </c>
      <c r="P271" s="107" t="e">
        <f>IF('المبيعات '!#REF!=1,'المبيعات '!#REF!," ")</f>
        <v>#REF!</v>
      </c>
      <c r="Q271" s="96"/>
      <c r="R271" s="94"/>
      <c r="S271" s="94"/>
      <c r="T271" s="94" t="e">
        <f t="shared" si="29"/>
        <v>#REF!</v>
      </c>
    </row>
    <row r="272" spans="1:20">
      <c r="A272" s="93"/>
      <c r="B272" s="93"/>
      <c r="C272" s="120"/>
      <c r="D272" s="120"/>
      <c r="E272" s="120"/>
      <c r="F272" s="120"/>
      <c r="G272" s="87">
        <f>SUMIF('المبيعات '!D:D,A272,'المبيعات '!O:O)</f>
        <v>0</v>
      </c>
      <c r="H272" s="87">
        <f>SUMIF('متحصلات العملاء'!C:C,A272,'متحصلات العملاء'!F:F)</f>
        <v>0</v>
      </c>
      <c r="I272" s="87">
        <f>SUMIF('المبيعات '!D:D,A272,'المبيعات '!N:N)</f>
        <v>0</v>
      </c>
      <c r="J272" s="87">
        <f>SUMIF('متحصلات العملاء'!C:C,A272,'متحصلات العملاء'!E:E)</f>
        <v>0</v>
      </c>
      <c r="K272" s="92" t="str">
        <f t="shared" si="25"/>
        <v/>
      </c>
      <c r="L272" s="92" t="str">
        <f t="shared" si="26"/>
        <v/>
      </c>
      <c r="M272" s="92" t="str">
        <f t="shared" si="27"/>
        <v/>
      </c>
      <c r="N272" s="92" t="str">
        <f t="shared" si="28"/>
        <v/>
      </c>
      <c r="O272" s="107" t="e">
        <f>IF('المبيعات '!#REF!=1,'المبيعات '!C272," ")</f>
        <v>#REF!</v>
      </c>
      <c r="P272" s="107" t="e">
        <f>IF('المبيعات '!#REF!=1,'المبيعات '!#REF!," ")</f>
        <v>#REF!</v>
      </c>
      <c r="Q272" s="96"/>
      <c r="R272" s="94"/>
      <c r="S272" s="94"/>
      <c r="T272" s="94" t="e">
        <f t="shared" si="29"/>
        <v>#REF!</v>
      </c>
    </row>
    <row r="273" spans="1:20">
      <c r="A273" s="93"/>
      <c r="B273" s="93"/>
      <c r="C273" s="120"/>
      <c r="D273" s="120"/>
      <c r="E273" s="120"/>
      <c r="F273" s="120"/>
      <c r="G273" s="87">
        <f>SUMIF('المبيعات '!D:D,A273,'المبيعات '!O:O)</f>
        <v>0</v>
      </c>
      <c r="H273" s="87">
        <f>SUMIF('متحصلات العملاء'!C:C,A273,'متحصلات العملاء'!F:F)</f>
        <v>0</v>
      </c>
      <c r="I273" s="87">
        <f>SUMIF('المبيعات '!D:D,A273,'المبيعات '!N:N)</f>
        <v>0</v>
      </c>
      <c r="J273" s="87">
        <f>SUMIF('متحصلات العملاء'!C:C,A273,'متحصلات العملاء'!E:E)</f>
        <v>0</v>
      </c>
      <c r="K273" s="92" t="str">
        <f t="shared" si="25"/>
        <v/>
      </c>
      <c r="L273" s="92" t="str">
        <f t="shared" si="26"/>
        <v/>
      </c>
      <c r="M273" s="92" t="str">
        <f t="shared" si="27"/>
        <v/>
      </c>
      <c r="N273" s="92" t="str">
        <f t="shared" si="28"/>
        <v/>
      </c>
      <c r="O273" s="107" t="e">
        <f>IF('المبيعات '!#REF!=1,'المبيعات '!C273," ")</f>
        <v>#REF!</v>
      </c>
      <c r="P273" s="107" t="e">
        <f>IF('المبيعات '!#REF!=1,'المبيعات '!#REF!," ")</f>
        <v>#REF!</v>
      </c>
      <c r="Q273" s="96"/>
      <c r="R273" s="94"/>
      <c r="S273" s="94"/>
      <c r="T273" s="94" t="e">
        <f t="shared" si="29"/>
        <v>#REF!</v>
      </c>
    </row>
    <row r="274" spans="1:20">
      <c r="A274" s="93"/>
      <c r="B274" s="93"/>
      <c r="C274" s="120"/>
      <c r="D274" s="120"/>
      <c r="E274" s="120"/>
      <c r="F274" s="120"/>
      <c r="G274" s="87">
        <f>SUMIF('المبيعات '!D:D,A274,'المبيعات '!O:O)</f>
        <v>0</v>
      </c>
      <c r="H274" s="87">
        <f>SUMIF('متحصلات العملاء'!C:C,A274,'متحصلات العملاء'!F:F)</f>
        <v>0</v>
      </c>
      <c r="I274" s="87">
        <f>SUMIF('المبيعات '!D:D,A274,'المبيعات '!N:N)</f>
        <v>0</v>
      </c>
      <c r="J274" s="87">
        <f>SUMIF('متحصلات العملاء'!C:C,A274,'متحصلات العملاء'!E:E)</f>
        <v>0</v>
      </c>
      <c r="K274" s="92" t="str">
        <f t="shared" si="25"/>
        <v/>
      </c>
      <c r="L274" s="92" t="str">
        <f t="shared" si="26"/>
        <v/>
      </c>
      <c r="M274" s="92" t="str">
        <f t="shared" si="27"/>
        <v/>
      </c>
      <c r="N274" s="92" t="str">
        <f t="shared" si="28"/>
        <v/>
      </c>
      <c r="O274" s="107" t="e">
        <f>IF('المبيعات '!#REF!=1,'المبيعات '!C274," ")</f>
        <v>#REF!</v>
      </c>
      <c r="P274" s="107" t="e">
        <f>IF('المبيعات '!#REF!=1,'المبيعات '!#REF!," ")</f>
        <v>#REF!</v>
      </c>
      <c r="Q274" s="96"/>
      <c r="R274" s="94"/>
      <c r="S274" s="94"/>
      <c r="T274" s="94" t="e">
        <f t="shared" si="29"/>
        <v>#REF!</v>
      </c>
    </row>
    <row r="275" spans="1:20">
      <c r="A275" s="93"/>
      <c r="B275" s="93"/>
      <c r="C275" s="120"/>
      <c r="D275" s="120"/>
      <c r="E275" s="120"/>
      <c r="F275" s="120"/>
      <c r="G275" s="87">
        <f>SUMIF('المبيعات '!D:D,A275,'المبيعات '!O:O)</f>
        <v>0</v>
      </c>
      <c r="H275" s="87">
        <f>SUMIF('متحصلات العملاء'!C:C,A275,'متحصلات العملاء'!F:F)</f>
        <v>0</v>
      </c>
      <c r="I275" s="87">
        <f>SUMIF('المبيعات '!D:D,A275,'المبيعات '!N:N)</f>
        <v>0</v>
      </c>
      <c r="J275" s="87">
        <f>SUMIF('متحصلات العملاء'!C:C,A275,'متحصلات العملاء'!E:E)</f>
        <v>0</v>
      </c>
      <c r="K275" s="92" t="str">
        <f t="shared" si="25"/>
        <v/>
      </c>
      <c r="L275" s="92" t="str">
        <f t="shared" si="26"/>
        <v/>
      </c>
      <c r="M275" s="92" t="str">
        <f t="shared" si="27"/>
        <v/>
      </c>
      <c r="N275" s="92" t="str">
        <f t="shared" si="28"/>
        <v/>
      </c>
      <c r="O275" s="107" t="e">
        <f>IF('المبيعات '!#REF!=1,'المبيعات '!C275," ")</f>
        <v>#REF!</v>
      </c>
      <c r="P275" s="107" t="e">
        <f>IF('المبيعات '!#REF!=1,'المبيعات '!#REF!," ")</f>
        <v>#REF!</v>
      </c>
      <c r="Q275" s="96"/>
      <c r="R275" s="94"/>
      <c r="S275" s="94"/>
      <c r="T275" s="94" t="e">
        <f t="shared" si="29"/>
        <v>#REF!</v>
      </c>
    </row>
    <row r="276" spans="1:20">
      <c r="A276" s="93"/>
      <c r="B276" s="93"/>
      <c r="C276" s="120"/>
      <c r="D276" s="120"/>
      <c r="E276" s="120"/>
      <c r="F276" s="120"/>
      <c r="G276" s="87">
        <f>SUMIF('المبيعات '!D:D,A276,'المبيعات '!O:O)</f>
        <v>0</v>
      </c>
      <c r="H276" s="87">
        <f>SUMIF('متحصلات العملاء'!C:C,A276,'متحصلات العملاء'!F:F)</f>
        <v>0</v>
      </c>
      <c r="I276" s="87">
        <f>SUMIF('المبيعات '!D:D,A276,'المبيعات '!N:N)</f>
        <v>0</v>
      </c>
      <c r="J276" s="87">
        <f>SUMIF('متحصلات العملاء'!C:C,A276,'متحصلات العملاء'!E:E)</f>
        <v>0</v>
      </c>
      <c r="K276" s="92" t="str">
        <f t="shared" si="25"/>
        <v/>
      </c>
      <c r="L276" s="92" t="str">
        <f t="shared" si="26"/>
        <v/>
      </c>
      <c r="M276" s="92" t="str">
        <f t="shared" si="27"/>
        <v/>
      </c>
      <c r="N276" s="92" t="str">
        <f t="shared" si="28"/>
        <v/>
      </c>
      <c r="O276" s="107" t="e">
        <f>IF('المبيعات '!#REF!=1,'المبيعات '!C276," ")</f>
        <v>#REF!</v>
      </c>
      <c r="P276" s="107" t="e">
        <f>IF('المبيعات '!#REF!=1,'المبيعات '!#REF!," ")</f>
        <v>#REF!</v>
      </c>
      <c r="Q276" s="96"/>
      <c r="R276" s="94"/>
      <c r="S276" s="94"/>
      <c r="T276" s="94" t="e">
        <f t="shared" si="29"/>
        <v>#REF!</v>
      </c>
    </row>
    <row r="277" spans="1:20">
      <c r="A277" s="93"/>
      <c r="B277" s="93"/>
      <c r="C277" s="120"/>
      <c r="D277" s="120"/>
      <c r="E277" s="120"/>
      <c r="F277" s="120"/>
      <c r="G277" s="87">
        <f>SUMIF('المبيعات '!D:D,A277,'المبيعات '!O:O)</f>
        <v>0</v>
      </c>
      <c r="H277" s="87">
        <f>SUMIF('متحصلات العملاء'!C:C,A277,'متحصلات العملاء'!F:F)</f>
        <v>0</v>
      </c>
      <c r="I277" s="87">
        <f>SUMIF('المبيعات '!D:D,A277,'المبيعات '!N:N)</f>
        <v>0</v>
      </c>
      <c r="J277" s="87">
        <f>SUMIF('متحصلات العملاء'!C:C,A277,'متحصلات العملاء'!E:E)</f>
        <v>0</v>
      </c>
      <c r="K277" s="92" t="str">
        <f t="shared" si="25"/>
        <v/>
      </c>
      <c r="L277" s="92" t="str">
        <f t="shared" si="26"/>
        <v/>
      </c>
      <c r="M277" s="92" t="str">
        <f t="shared" si="27"/>
        <v/>
      </c>
      <c r="N277" s="92" t="str">
        <f t="shared" si="28"/>
        <v/>
      </c>
      <c r="O277" s="107" t="e">
        <f>IF('المبيعات '!#REF!=1,'المبيعات '!C277," ")</f>
        <v>#REF!</v>
      </c>
      <c r="P277" s="107" t="e">
        <f>IF('المبيعات '!#REF!=1,'المبيعات '!#REF!," ")</f>
        <v>#REF!</v>
      </c>
      <c r="Q277" s="96"/>
      <c r="R277" s="94"/>
      <c r="S277" s="94"/>
      <c r="T277" s="94" t="e">
        <f t="shared" si="29"/>
        <v>#REF!</v>
      </c>
    </row>
    <row r="278" spans="1:20">
      <c r="A278" s="93"/>
      <c r="B278" s="93"/>
      <c r="C278" s="120"/>
      <c r="D278" s="120"/>
      <c r="E278" s="120"/>
      <c r="F278" s="120"/>
      <c r="G278" s="87">
        <f>SUMIF('المبيعات '!D:D,A278,'المبيعات '!O:O)</f>
        <v>0</v>
      </c>
      <c r="H278" s="87">
        <f>SUMIF('متحصلات العملاء'!C:C,A278,'متحصلات العملاء'!F:F)</f>
        <v>0</v>
      </c>
      <c r="I278" s="87">
        <f>SUMIF('المبيعات '!D:D,A278,'المبيعات '!N:N)</f>
        <v>0</v>
      </c>
      <c r="J278" s="87">
        <f>SUMIF('متحصلات العملاء'!C:C,A278,'متحصلات العملاء'!E:E)</f>
        <v>0</v>
      </c>
      <c r="K278" s="92" t="str">
        <f t="shared" si="25"/>
        <v/>
      </c>
      <c r="L278" s="92" t="str">
        <f t="shared" si="26"/>
        <v/>
      </c>
      <c r="M278" s="92" t="str">
        <f t="shared" si="27"/>
        <v/>
      </c>
      <c r="N278" s="92" t="str">
        <f t="shared" si="28"/>
        <v/>
      </c>
      <c r="O278" s="107" t="e">
        <f>IF('المبيعات '!#REF!=1,'المبيعات '!C278," ")</f>
        <v>#REF!</v>
      </c>
      <c r="P278" s="107" t="e">
        <f>IF('المبيعات '!#REF!=1,'المبيعات '!#REF!," ")</f>
        <v>#REF!</v>
      </c>
      <c r="Q278" s="96"/>
      <c r="R278" s="94"/>
      <c r="S278" s="94"/>
      <c r="T278" s="94" t="e">
        <f t="shared" si="29"/>
        <v>#REF!</v>
      </c>
    </row>
    <row r="279" spans="1:20">
      <c r="A279" s="93"/>
      <c r="B279" s="93"/>
      <c r="C279" s="120"/>
      <c r="D279" s="120"/>
      <c r="E279" s="120"/>
      <c r="F279" s="120"/>
      <c r="G279" s="87">
        <f>SUMIF('المبيعات '!D:D,A279,'المبيعات '!O:O)</f>
        <v>0</v>
      </c>
      <c r="H279" s="87">
        <f>SUMIF('متحصلات العملاء'!C:C,A279,'متحصلات العملاء'!F:F)</f>
        <v>0</v>
      </c>
      <c r="I279" s="87">
        <f>SUMIF('المبيعات '!D:D,A279,'المبيعات '!N:N)</f>
        <v>0</v>
      </c>
      <c r="J279" s="87">
        <f>SUMIF('متحصلات العملاء'!C:C,A279,'متحصلات العملاء'!E:E)</f>
        <v>0</v>
      </c>
      <c r="K279" s="92" t="str">
        <f t="shared" si="25"/>
        <v/>
      </c>
      <c r="L279" s="92" t="str">
        <f t="shared" si="26"/>
        <v/>
      </c>
      <c r="M279" s="92" t="str">
        <f t="shared" si="27"/>
        <v/>
      </c>
      <c r="N279" s="92" t="str">
        <f t="shared" si="28"/>
        <v/>
      </c>
      <c r="O279" s="107" t="e">
        <f>IF('المبيعات '!#REF!=1,'المبيعات '!C279," ")</f>
        <v>#REF!</v>
      </c>
      <c r="P279" s="107" t="e">
        <f>IF('المبيعات '!#REF!=1,'المبيعات '!#REF!," ")</f>
        <v>#REF!</v>
      </c>
      <c r="Q279" s="96"/>
      <c r="R279" s="94"/>
      <c r="S279" s="94"/>
      <c r="T279" s="94" t="e">
        <f t="shared" si="29"/>
        <v>#REF!</v>
      </c>
    </row>
    <row r="280" spans="1:20">
      <c r="A280" s="93"/>
      <c r="B280" s="93"/>
      <c r="C280" s="120"/>
      <c r="D280" s="120"/>
      <c r="E280" s="120"/>
      <c r="F280" s="120"/>
      <c r="G280" s="87">
        <f>SUMIF('المبيعات '!D:D,A280,'المبيعات '!O:O)</f>
        <v>0</v>
      </c>
      <c r="H280" s="87">
        <f>SUMIF('متحصلات العملاء'!C:C,A280,'متحصلات العملاء'!F:F)</f>
        <v>0</v>
      </c>
      <c r="I280" s="87">
        <f>SUMIF('المبيعات '!D:D,A280,'المبيعات '!N:N)</f>
        <v>0</v>
      </c>
      <c r="J280" s="87">
        <f>SUMIF('متحصلات العملاء'!C:C,A280,'متحصلات العملاء'!E:E)</f>
        <v>0</v>
      </c>
      <c r="K280" s="92" t="str">
        <f t="shared" si="25"/>
        <v/>
      </c>
      <c r="L280" s="92" t="str">
        <f t="shared" si="26"/>
        <v/>
      </c>
      <c r="M280" s="92" t="str">
        <f t="shared" si="27"/>
        <v/>
      </c>
      <c r="N280" s="92" t="str">
        <f t="shared" si="28"/>
        <v/>
      </c>
      <c r="O280" s="107" t="e">
        <f>IF('المبيعات '!#REF!=1,'المبيعات '!C280," ")</f>
        <v>#REF!</v>
      </c>
      <c r="P280" s="107" t="e">
        <f>IF('المبيعات '!#REF!=1,'المبيعات '!#REF!," ")</f>
        <v>#REF!</v>
      </c>
      <c r="Q280" s="96"/>
      <c r="R280" s="94"/>
      <c r="S280" s="94"/>
      <c r="T280" s="94" t="e">
        <f t="shared" si="29"/>
        <v>#REF!</v>
      </c>
    </row>
    <row r="281" spans="1:20">
      <c r="A281" s="93"/>
      <c r="B281" s="93"/>
      <c r="C281" s="120"/>
      <c r="D281" s="120"/>
      <c r="E281" s="120"/>
      <c r="F281" s="120"/>
      <c r="G281" s="87">
        <f>SUMIF('المبيعات '!D:D,A281,'المبيعات '!O:O)</f>
        <v>0</v>
      </c>
      <c r="H281" s="87">
        <f>SUMIF('متحصلات العملاء'!C:C,A281,'متحصلات العملاء'!F:F)</f>
        <v>0</v>
      </c>
      <c r="I281" s="87">
        <f>SUMIF('المبيعات '!D:D,A281,'المبيعات '!N:N)</f>
        <v>0</v>
      </c>
      <c r="J281" s="87">
        <f>SUMIF('متحصلات العملاء'!C:C,A281,'متحصلات العملاء'!E:E)</f>
        <v>0</v>
      </c>
      <c r="K281" s="92" t="str">
        <f t="shared" si="25"/>
        <v/>
      </c>
      <c r="L281" s="92" t="str">
        <f t="shared" si="26"/>
        <v/>
      </c>
      <c r="M281" s="92" t="str">
        <f t="shared" si="27"/>
        <v/>
      </c>
      <c r="N281" s="92" t="str">
        <f t="shared" si="28"/>
        <v/>
      </c>
      <c r="O281" s="107" t="e">
        <f>IF('المبيعات '!#REF!=1,'المبيعات '!C281," ")</f>
        <v>#REF!</v>
      </c>
      <c r="P281" s="107" t="e">
        <f>IF('المبيعات '!#REF!=1,'المبيعات '!#REF!," ")</f>
        <v>#REF!</v>
      </c>
      <c r="Q281" s="96"/>
      <c r="R281" s="94"/>
      <c r="S281" s="94"/>
      <c r="T281" s="94" t="e">
        <f t="shared" si="29"/>
        <v>#REF!</v>
      </c>
    </row>
    <row r="282" spans="1:20">
      <c r="A282" s="93"/>
      <c r="B282" s="93"/>
      <c r="C282" s="120"/>
      <c r="D282" s="120"/>
      <c r="E282" s="120"/>
      <c r="F282" s="120"/>
      <c r="G282" s="87">
        <f>SUMIF('المبيعات '!D:D,A282,'المبيعات '!O:O)</f>
        <v>0</v>
      </c>
      <c r="H282" s="87">
        <f>SUMIF('متحصلات العملاء'!C:C,A282,'متحصلات العملاء'!F:F)</f>
        <v>0</v>
      </c>
      <c r="I282" s="87">
        <f>SUMIF('المبيعات '!D:D,A282,'المبيعات '!N:N)</f>
        <v>0</v>
      </c>
      <c r="J282" s="87">
        <f>SUMIF('متحصلات العملاء'!C:C,A282,'متحصلات العملاء'!E:E)</f>
        <v>0</v>
      </c>
      <c r="K282" s="92" t="str">
        <f t="shared" si="25"/>
        <v/>
      </c>
      <c r="L282" s="92" t="str">
        <f t="shared" si="26"/>
        <v/>
      </c>
      <c r="M282" s="92" t="str">
        <f t="shared" si="27"/>
        <v/>
      </c>
      <c r="N282" s="92" t="str">
        <f t="shared" si="28"/>
        <v/>
      </c>
      <c r="O282" s="107" t="e">
        <f>IF('المبيعات '!#REF!=1,'المبيعات '!C282," ")</f>
        <v>#REF!</v>
      </c>
      <c r="P282" s="107" t="e">
        <f>IF('المبيعات '!#REF!=1,'المبيعات '!#REF!," ")</f>
        <v>#REF!</v>
      </c>
      <c r="Q282" s="96"/>
      <c r="R282" s="94"/>
      <c r="S282" s="94"/>
      <c r="T282" s="94" t="e">
        <f t="shared" si="29"/>
        <v>#REF!</v>
      </c>
    </row>
    <row r="283" spans="1:20">
      <c r="A283" s="93"/>
      <c r="B283" s="93"/>
      <c r="C283" s="120"/>
      <c r="D283" s="120"/>
      <c r="E283" s="120"/>
      <c r="F283" s="120"/>
      <c r="G283" s="87">
        <f>SUMIF('المبيعات '!D:D,A283,'المبيعات '!O:O)</f>
        <v>0</v>
      </c>
      <c r="H283" s="87">
        <f>SUMIF('متحصلات العملاء'!C:C,A283,'متحصلات العملاء'!F:F)</f>
        <v>0</v>
      </c>
      <c r="I283" s="87">
        <f>SUMIF('المبيعات '!D:D,A283,'المبيعات '!N:N)</f>
        <v>0</v>
      </c>
      <c r="J283" s="87">
        <f>SUMIF('متحصلات العملاء'!C:C,A283,'متحصلات العملاء'!E:E)</f>
        <v>0</v>
      </c>
      <c r="K283" s="92" t="str">
        <f t="shared" si="25"/>
        <v/>
      </c>
      <c r="L283" s="92" t="str">
        <f t="shared" si="26"/>
        <v/>
      </c>
      <c r="M283" s="92" t="str">
        <f t="shared" si="27"/>
        <v/>
      </c>
      <c r="N283" s="92" t="str">
        <f t="shared" si="28"/>
        <v/>
      </c>
      <c r="O283" s="107" t="e">
        <f>IF('المبيعات '!#REF!=1,'المبيعات '!C283," ")</f>
        <v>#REF!</v>
      </c>
      <c r="P283" s="107" t="e">
        <f>IF('المبيعات '!#REF!=1,'المبيعات '!#REF!," ")</f>
        <v>#REF!</v>
      </c>
      <c r="Q283" s="96"/>
      <c r="R283" s="94"/>
      <c r="S283" s="94"/>
      <c r="T283" s="94" t="e">
        <f t="shared" si="29"/>
        <v>#REF!</v>
      </c>
    </row>
    <row r="284" spans="1:20">
      <c r="A284" s="93"/>
      <c r="B284" s="93"/>
      <c r="C284" s="120"/>
      <c r="D284" s="120"/>
      <c r="E284" s="120"/>
      <c r="F284" s="120"/>
      <c r="G284" s="87">
        <f>SUMIF('المبيعات '!D:D,A284,'المبيعات '!O:O)</f>
        <v>0</v>
      </c>
      <c r="H284" s="87">
        <f>SUMIF('متحصلات العملاء'!C:C,A284,'متحصلات العملاء'!F:F)</f>
        <v>0</v>
      </c>
      <c r="I284" s="87">
        <f>SUMIF('المبيعات '!D:D,A284,'المبيعات '!N:N)</f>
        <v>0</v>
      </c>
      <c r="J284" s="87">
        <f>SUMIF('متحصلات العملاء'!C:C,A284,'متحصلات العملاء'!E:E)</f>
        <v>0</v>
      </c>
      <c r="K284" s="92" t="str">
        <f t="shared" si="25"/>
        <v/>
      </c>
      <c r="L284" s="92" t="str">
        <f t="shared" si="26"/>
        <v/>
      </c>
      <c r="M284" s="92" t="str">
        <f t="shared" si="27"/>
        <v/>
      </c>
      <c r="N284" s="92" t="str">
        <f t="shared" si="28"/>
        <v/>
      </c>
      <c r="O284" s="107" t="e">
        <f>IF('المبيعات '!#REF!=1,'المبيعات '!C284," ")</f>
        <v>#REF!</v>
      </c>
      <c r="P284" s="107" t="e">
        <f>IF('المبيعات '!#REF!=1,'المبيعات '!#REF!," ")</f>
        <v>#REF!</v>
      </c>
      <c r="Q284" s="96"/>
      <c r="R284" s="94"/>
      <c r="S284" s="94"/>
      <c r="T284" s="94" t="e">
        <f t="shared" si="29"/>
        <v>#REF!</v>
      </c>
    </row>
    <row r="285" spans="1:20">
      <c r="A285" s="93"/>
      <c r="B285" s="93"/>
      <c r="C285" s="120"/>
      <c r="D285" s="120"/>
      <c r="E285" s="120"/>
      <c r="F285" s="120"/>
      <c r="G285" s="87">
        <f>SUMIF('المبيعات '!D:D,A285,'المبيعات '!O:O)</f>
        <v>0</v>
      </c>
      <c r="H285" s="87">
        <f>SUMIF('متحصلات العملاء'!C:C,A285,'متحصلات العملاء'!F:F)</f>
        <v>0</v>
      </c>
      <c r="I285" s="87">
        <f>SUMIF('المبيعات '!D:D,A285,'المبيعات '!N:N)</f>
        <v>0</v>
      </c>
      <c r="J285" s="87">
        <f>SUMIF('متحصلات العملاء'!C:C,A285,'متحصلات العملاء'!E:E)</f>
        <v>0</v>
      </c>
      <c r="K285" s="92" t="str">
        <f t="shared" si="25"/>
        <v/>
      </c>
      <c r="L285" s="92" t="str">
        <f t="shared" si="26"/>
        <v/>
      </c>
      <c r="M285" s="92" t="str">
        <f t="shared" si="27"/>
        <v/>
      </c>
      <c r="N285" s="92" t="str">
        <f t="shared" si="28"/>
        <v/>
      </c>
      <c r="O285" s="107" t="e">
        <f>IF('المبيعات '!#REF!=1,'المبيعات '!C285," ")</f>
        <v>#REF!</v>
      </c>
      <c r="P285" s="107" t="e">
        <f>IF('المبيعات '!#REF!=1,'المبيعات '!#REF!," ")</f>
        <v>#REF!</v>
      </c>
      <c r="Q285" s="96"/>
      <c r="R285" s="94"/>
      <c r="S285" s="94"/>
      <c r="T285" s="94" t="e">
        <f t="shared" si="29"/>
        <v>#REF!</v>
      </c>
    </row>
    <row r="286" spans="1:20">
      <c r="A286" s="93"/>
      <c r="B286" s="93"/>
      <c r="C286" s="120"/>
      <c r="D286" s="120"/>
      <c r="E286" s="120"/>
      <c r="F286" s="120"/>
      <c r="G286" s="87">
        <f>SUMIF('المبيعات '!D:D,A286,'المبيعات '!O:O)</f>
        <v>0</v>
      </c>
      <c r="H286" s="87">
        <f>SUMIF('متحصلات العملاء'!C:C,A286,'متحصلات العملاء'!F:F)</f>
        <v>0</v>
      </c>
      <c r="I286" s="87">
        <f>SUMIF('المبيعات '!D:D,A286,'المبيعات '!N:N)</f>
        <v>0</v>
      </c>
      <c r="J286" s="87">
        <f>SUMIF('متحصلات العملاء'!C:C,A286,'متحصلات العملاء'!E:E)</f>
        <v>0</v>
      </c>
      <c r="K286" s="92" t="str">
        <f t="shared" si="25"/>
        <v/>
      </c>
      <c r="L286" s="92" t="str">
        <f t="shared" si="26"/>
        <v/>
      </c>
      <c r="M286" s="92" t="str">
        <f t="shared" si="27"/>
        <v/>
      </c>
      <c r="N286" s="92" t="str">
        <f t="shared" si="28"/>
        <v/>
      </c>
      <c r="O286" s="107" t="e">
        <f>IF('المبيعات '!#REF!=1,'المبيعات '!C286," ")</f>
        <v>#REF!</v>
      </c>
      <c r="P286" s="107" t="e">
        <f>IF('المبيعات '!#REF!=1,'المبيعات '!#REF!," ")</f>
        <v>#REF!</v>
      </c>
      <c r="Q286" s="96"/>
      <c r="R286" s="94"/>
      <c r="S286" s="94"/>
      <c r="T286" s="94" t="e">
        <f t="shared" si="29"/>
        <v>#REF!</v>
      </c>
    </row>
    <row r="287" spans="1:20">
      <c r="A287" s="93"/>
      <c r="B287" s="93"/>
      <c r="C287" s="120"/>
      <c r="D287" s="120"/>
      <c r="E287" s="120"/>
      <c r="F287" s="120"/>
      <c r="G287" s="87">
        <f>SUMIF('المبيعات '!D:D,A287,'المبيعات '!O:O)</f>
        <v>0</v>
      </c>
      <c r="H287" s="87">
        <f>SUMIF('متحصلات العملاء'!C:C,A287,'متحصلات العملاء'!F:F)</f>
        <v>0</v>
      </c>
      <c r="I287" s="87">
        <f>SUMIF('المبيعات '!D:D,A287,'المبيعات '!N:N)</f>
        <v>0</v>
      </c>
      <c r="J287" s="87">
        <f>SUMIF('متحصلات العملاء'!C:C,A287,'متحصلات العملاء'!E:E)</f>
        <v>0</v>
      </c>
      <c r="K287" s="92" t="str">
        <f t="shared" si="25"/>
        <v/>
      </c>
      <c r="L287" s="92" t="str">
        <f t="shared" si="26"/>
        <v/>
      </c>
      <c r="M287" s="92" t="str">
        <f t="shared" si="27"/>
        <v/>
      </c>
      <c r="N287" s="92" t="str">
        <f t="shared" si="28"/>
        <v/>
      </c>
      <c r="O287" s="107" t="e">
        <f>IF('المبيعات '!#REF!=1,'المبيعات '!C287," ")</f>
        <v>#REF!</v>
      </c>
      <c r="P287" s="107" t="e">
        <f>IF('المبيعات '!#REF!=1,'المبيعات '!#REF!," ")</f>
        <v>#REF!</v>
      </c>
      <c r="Q287" s="96"/>
      <c r="R287" s="94"/>
      <c r="S287" s="94"/>
      <c r="T287" s="94" t="e">
        <f t="shared" si="29"/>
        <v>#REF!</v>
      </c>
    </row>
    <row r="288" spans="1:20">
      <c r="A288" s="93"/>
      <c r="B288" s="93"/>
      <c r="C288" s="120"/>
      <c r="D288" s="120"/>
      <c r="E288" s="120"/>
      <c r="F288" s="120"/>
      <c r="G288" s="87">
        <f>SUMIF('المبيعات '!D:D,A288,'المبيعات '!O:O)</f>
        <v>0</v>
      </c>
      <c r="H288" s="87">
        <f>SUMIF('متحصلات العملاء'!C:C,A288,'متحصلات العملاء'!F:F)</f>
        <v>0</v>
      </c>
      <c r="I288" s="87">
        <f>SUMIF('المبيعات '!D:D,A288,'المبيعات '!N:N)</f>
        <v>0</v>
      </c>
      <c r="J288" s="87">
        <f>SUMIF('متحصلات العملاء'!C:C,A288,'متحصلات العملاء'!E:E)</f>
        <v>0</v>
      </c>
      <c r="K288" s="92" t="str">
        <f t="shared" si="25"/>
        <v/>
      </c>
      <c r="L288" s="92" t="str">
        <f t="shared" si="26"/>
        <v/>
      </c>
      <c r="M288" s="92" t="str">
        <f t="shared" si="27"/>
        <v/>
      </c>
      <c r="N288" s="92" t="str">
        <f t="shared" si="28"/>
        <v/>
      </c>
      <c r="O288" s="107" t="e">
        <f>IF('المبيعات '!#REF!=1,'المبيعات '!C288," ")</f>
        <v>#REF!</v>
      </c>
      <c r="P288" s="107" t="e">
        <f>IF('المبيعات '!#REF!=1,'المبيعات '!#REF!," ")</f>
        <v>#REF!</v>
      </c>
      <c r="Q288" s="96"/>
      <c r="R288" s="94"/>
      <c r="S288" s="94"/>
      <c r="T288" s="94" t="e">
        <f t="shared" si="29"/>
        <v>#REF!</v>
      </c>
    </row>
    <row r="289" spans="1:20">
      <c r="A289" s="93"/>
      <c r="B289" s="93"/>
      <c r="C289" s="120"/>
      <c r="D289" s="120"/>
      <c r="E289" s="120"/>
      <c r="F289" s="120"/>
      <c r="G289" s="87">
        <f>SUMIF('المبيعات '!D:D,A289,'المبيعات '!O:O)</f>
        <v>0</v>
      </c>
      <c r="H289" s="87">
        <f>SUMIF('متحصلات العملاء'!C:C,A289,'متحصلات العملاء'!F:F)</f>
        <v>0</v>
      </c>
      <c r="I289" s="87">
        <f>SUMIF('المبيعات '!D:D,A289,'المبيعات '!N:N)</f>
        <v>0</v>
      </c>
      <c r="J289" s="87">
        <f>SUMIF('متحصلات العملاء'!C:C,A289,'متحصلات العملاء'!E:E)</f>
        <v>0</v>
      </c>
      <c r="K289" s="92" t="str">
        <f t="shared" si="25"/>
        <v/>
      </c>
      <c r="L289" s="92" t="str">
        <f t="shared" si="26"/>
        <v/>
      </c>
      <c r="M289" s="92" t="str">
        <f t="shared" si="27"/>
        <v/>
      </c>
      <c r="N289" s="92" t="str">
        <f t="shared" si="28"/>
        <v/>
      </c>
      <c r="O289" s="107" t="e">
        <f>IF('المبيعات '!#REF!=1,'المبيعات '!C289," ")</f>
        <v>#REF!</v>
      </c>
      <c r="P289" s="107" t="e">
        <f>IF('المبيعات '!#REF!=1,'المبيعات '!#REF!," ")</f>
        <v>#REF!</v>
      </c>
      <c r="Q289" s="96"/>
      <c r="R289" s="94"/>
      <c r="S289" s="94"/>
      <c r="T289" s="94" t="e">
        <f t="shared" si="29"/>
        <v>#REF!</v>
      </c>
    </row>
    <row r="290" spans="1:20">
      <c r="A290" s="93"/>
      <c r="B290" s="93"/>
      <c r="C290" s="120"/>
      <c r="D290" s="120"/>
      <c r="E290" s="120"/>
      <c r="F290" s="120"/>
      <c r="G290" s="87">
        <f>SUMIF('المبيعات '!D:D,A290,'المبيعات '!O:O)</f>
        <v>0</v>
      </c>
      <c r="H290" s="87">
        <f>SUMIF('متحصلات العملاء'!C:C,A290,'متحصلات العملاء'!F:F)</f>
        <v>0</v>
      </c>
      <c r="I290" s="87">
        <f>SUMIF('المبيعات '!D:D,A290,'المبيعات '!N:N)</f>
        <v>0</v>
      </c>
      <c r="J290" s="87">
        <f>SUMIF('متحصلات العملاء'!C:C,A290,'متحصلات العملاء'!E:E)</f>
        <v>0</v>
      </c>
      <c r="K290" s="92" t="str">
        <f t="shared" si="25"/>
        <v/>
      </c>
      <c r="L290" s="92" t="str">
        <f t="shared" si="26"/>
        <v/>
      </c>
      <c r="M290" s="92" t="str">
        <f t="shared" si="27"/>
        <v/>
      </c>
      <c r="N290" s="92" t="str">
        <f t="shared" si="28"/>
        <v/>
      </c>
      <c r="O290" s="107" t="e">
        <f>IF('المبيعات '!#REF!=1,'المبيعات '!C290," ")</f>
        <v>#REF!</v>
      </c>
      <c r="P290" s="107" t="e">
        <f>IF('المبيعات '!#REF!=1,'المبيعات '!#REF!," ")</f>
        <v>#REF!</v>
      </c>
      <c r="Q290" s="96"/>
      <c r="R290" s="94"/>
      <c r="S290" s="94"/>
      <c r="T290" s="94" t="e">
        <f t="shared" si="29"/>
        <v>#REF!</v>
      </c>
    </row>
    <row r="291" spans="1:20">
      <c r="A291" s="93"/>
      <c r="B291" s="93"/>
      <c r="C291" s="120"/>
      <c r="D291" s="120"/>
      <c r="E291" s="120"/>
      <c r="F291" s="120"/>
      <c r="G291" s="87">
        <f>SUMIF('المبيعات '!D:D,A291,'المبيعات '!O:O)</f>
        <v>0</v>
      </c>
      <c r="H291" s="87">
        <f>SUMIF('متحصلات العملاء'!C:C,A291,'متحصلات العملاء'!F:F)</f>
        <v>0</v>
      </c>
      <c r="I291" s="87">
        <f>SUMIF('المبيعات '!D:D,A291,'المبيعات '!N:N)</f>
        <v>0</v>
      </c>
      <c r="J291" s="87">
        <f>SUMIF('متحصلات العملاء'!C:C,A291,'متحصلات العملاء'!E:E)</f>
        <v>0</v>
      </c>
      <c r="K291" s="92" t="str">
        <f t="shared" si="25"/>
        <v/>
      </c>
      <c r="L291" s="92" t="str">
        <f t="shared" si="26"/>
        <v/>
      </c>
      <c r="M291" s="92" t="str">
        <f t="shared" si="27"/>
        <v/>
      </c>
      <c r="N291" s="92" t="str">
        <f t="shared" si="28"/>
        <v/>
      </c>
      <c r="O291" s="107" t="e">
        <f>IF('المبيعات '!#REF!=1,'المبيعات '!C291," ")</f>
        <v>#REF!</v>
      </c>
      <c r="P291" s="107" t="e">
        <f>IF('المبيعات '!#REF!=1,'المبيعات '!#REF!," ")</f>
        <v>#REF!</v>
      </c>
      <c r="Q291" s="96"/>
      <c r="R291" s="94"/>
      <c r="S291" s="94"/>
      <c r="T291" s="94" t="e">
        <f t="shared" si="29"/>
        <v>#REF!</v>
      </c>
    </row>
    <row r="292" spans="1:20">
      <c r="A292" s="93"/>
      <c r="B292" s="93"/>
      <c r="C292" s="120"/>
      <c r="D292" s="120"/>
      <c r="E292" s="120"/>
      <c r="F292" s="120"/>
      <c r="G292" s="87">
        <f>SUMIF('المبيعات '!D:D,A292,'المبيعات '!O:O)</f>
        <v>0</v>
      </c>
      <c r="H292" s="87">
        <f>SUMIF('متحصلات العملاء'!C:C,A292,'متحصلات العملاء'!F:F)</f>
        <v>0</v>
      </c>
      <c r="I292" s="87">
        <f>SUMIF('المبيعات '!D:D,A292,'المبيعات '!N:N)</f>
        <v>0</v>
      </c>
      <c r="J292" s="87">
        <f>SUMIF('متحصلات العملاء'!C:C,A292,'متحصلات العملاء'!E:E)</f>
        <v>0</v>
      </c>
      <c r="K292" s="92" t="str">
        <f t="shared" si="25"/>
        <v/>
      </c>
      <c r="L292" s="92" t="str">
        <f t="shared" si="26"/>
        <v/>
      </c>
      <c r="M292" s="92" t="str">
        <f t="shared" si="27"/>
        <v/>
      </c>
      <c r="N292" s="92" t="str">
        <f t="shared" si="28"/>
        <v/>
      </c>
      <c r="O292" s="107" t="e">
        <f>IF('المبيعات '!#REF!=1,'المبيعات '!C292," ")</f>
        <v>#REF!</v>
      </c>
      <c r="P292" s="107" t="e">
        <f>IF('المبيعات '!#REF!=1,'المبيعات '!#REF!," ")</f>
        <v>#REF!</v>
      </c>
      <c r="Q292" s="96"/>
      <c r="R292" s="94"/>
      <c r="S292" s="94"/>
      <c r="T292" s="94" t="e">
        <f t="shared" si="29"/>
        <v>#REF!</v>
      </c>
    </row>
    <row r="293" spans="1:20">
      <c r="A293" s="93"/>
      <c r="B293" s="93"/>
      <c r="C293" s="120"/>
      <c r="D293" s="120"/>
      <c r="E293" s="120"/>
      <c r="F293" s="120"/>
      <c r="G293" s="87">
        <f>SUMIF('المبيعات '!D:D,A293,'المبيعات '!O:O)</f>
        <v>0</v>
      </c>
      <c r="H293" s="87">
        <f>SUMIF('متحصلات العملاء'!C:C,A293,'متحصلات العملاء'!F:F)</f>
        <v>0</v>
      </c>
      <c r="I293" s="87">
        <f>SUMIF('المبيعات '!D:D,A293,'المبيعات '!N:N)</f>
        <v>0</v>
      </c>
      <c r="J293" s="87">
        <f>SUMIF('متحصلات العملاء'!C:C,A293,'متحصلات العملاء'!E:E)</f>
        <v>0</v>
      </c>
      <c r="K293" s="92" t="str">
        <f t="shared" si="25"/>
        <v/>
      </c>
      <c r="L293" s="92" t="str">
        <f t="shared" si="26"/>
        <v/>
      </c>
      <c r="M293" s="92" t="str">
        <f t="shared" si="27"/>
        <v/>
      </c>
      <c r="N293" s="92" t="str">
        <f t="shared" si="28"/>
        <v/>
      </c>
      <c r="O293" s="107" t="e">
        <f>IF('المبيعات '!#REF!=1,'المبيعات '!C293," ")</f>
        <v>#REF!</v>
      </c>
      <c r="P293" s="107" t="e">
        <f>IF('المبيعات '!#REF!=1,'المبيعات '!#REF!," ")</f>
        <v>#REF!</v>
      </c>
      <c r="Q293" s="96"/>
      <c r="R293" s="94"/>
      <c r="S293" s="94"/>
      <c r="T293" s="94" t="e">
        <f t="shared" si="29"/>
        <v>#REF!</v>
      </c>
    </row>
    <row r="294" spans="1:20">
      <c r="A294" s="93"/>
      <c r="B294" s="93"/>
      <c r="C294" s="120"/>
      <c r="D294" s="120"/>
      <c r="E294" s="120"/>
      <c r="F294" s="120"/>
      <c r="G294" s="87">
        <f>SUMIF('المبيعات '!D:D,A294,'المبيعات '!O:O)</f>
        <v>0</v>
      </c>
      <c r="H294" s="87">
        <f>SUMIF('متحصلات العملاء'!C:C,A294,'متحصلات العملاء'!F:F)</f>
        <v>0</v>
      </c>
      <c r="I294" s="87">
        <f>SUMIF('المبيعات '!D:D,A294,'المبيعات '!N:N)</f>
        <v>0</v>
      </c>
      <c r="J294" s="87">
        <f>SUMIF('متحصلات العملاء'!C:C,A294,'متحصلات العملاء'!E:E)</f>
        <v>0</v>
      </c>
      <c r="K294" s="92" t="str">
        <f t="shared" si="25"/>
        <v/>
      </c>
      <c r="L294" s="92" t="str">
        <f t="shared" si="26"/>
        <v/>
      </c>
      <c r="M294" s="92" t="str">
        <f t="shared" si="27"/>
        <v/>
      </c>
      <c r="N294" s="92" t="str">
        <f t="shared" si="28"/>
        <v/>
      </c>
      <c r="O294" s="107" t="e">
        <f>IF('المبيعات '!#REF!=1,'المبيعات '!C294," ")</f>
        <v>#REF!</v>
      </c>
      <c r="P294" s="107" t="e">
        <f>IF('المبيعات '!#REF!=1,'المبيعات '!#REF!," ")</f>
        <v>#REF!</v>
      </c>
      <c r="Q294" s="96"/>
      <c r="R294" s="94"/>
      <c r="S294" s="94"/>
      <c r="T294" s="94" t="e">
        <f t="shared" si="29"/>
        <v>#REF!</v>
      </c>
    </row>
    <row r="295" spans="1:20">
      <c r="A295" s="93"/>
      <c r="B295" s="93"/>
      <c r="C295" s="120"/>
      <c r="D295" s="120"/>
      <c r="E295" s="120"/>
      <c r="F295" s="120"/>
      <c r="G295" s="87">
        <f>SUMIF('المبيعات '!D:D,A295,'المبيعات '!O:O)</f>
        <v>0</v>
      </c>
      <c r="H295" s="87">
        <f>SUMIF('متحصلات العملاء'!C:C,A295,'متحصلات العملاء'!F:F)</f>
        <v>0</v>
      </c>
      <c r="I295" s="87">
        <f>SUMIF('المبيعات '!D:D,A295,'المبيعات '!N:N)</f>
        <v>0</v>
      </c>
      <c r="J295" s="87">
        <f>SUMIF('متحصلات العملاء'!C:C,A295,'متحصلات العملاء'!E:E)</f>
        <v>0</v>
      </c>
      <c r="K295" s="92" t="str">
        <f t="shared" si="25"/>
        <v/>
      </c>
      <c r="L295" s="92" t="str">
        <f t="shared" si="26"/>
        <v/>
      </c>
      <c r="M295" s="92" t="str">
        <f t="shared" si="27"/>
        <v/>
      </c>
      <c r="N295" s="92" t="str">
        <f t="shared" si="28"/>
        <v/>
      </c>
      <c r="O295" s="107" t="e">
        <f>IF('المبيعات '!#REF!=1,'المبيعات '!C295," ")</f>
        <v>#REF!</v>
      </c>
      <c r="P295" s="107" t="e">
        <f>IF('المبيعات '!#REF!=1,'المبيعات '!#REF!," ")</f>
        <v>#REF!</v>
      </c>
      <c r="Q295" s="96"/>
      <c r="R295" s="94"/>
      <c r="S295" s="94"/>
      <c r="T295" s="94" t="e">
        <f t="shared" si="29"/>
        <v>#REF!</v>
      </c>
    </row>
    <row r="296" spans="1:20">
      <c r="A296" s="93"/>
      <c r="B296" s="93"/>
      <c r="C296" s="120"/>
      <c r="D296" s="120"/>
      <c r="E296" s="120"/>
      <c r="F296" s="120"/>
      <c r="G296" s="87">
        <f>SUMIF('المبيعات '!D:D,A296,'المبيعات '!O:O)</f>
        <v>0</v>
      </c>
      <c r="H296" s="87">
        <f>SUMIF('متحصلات العملاء'!C:C,A296,'متحصلات العملاء'!F:F)</f>
        <v>0</v>
      </c>
      <c r="I296" s="87">
        <f>SUMIF('المبيعات '!D:D,A296,'المبيعات '!N:N)</f>
        <v>0</v>
      </c>
      <c r="J296" s="87">
        <f>SUMIF('متحصلات العملاء'!C:C,A296,'متحصلات العملاء'!E:E)</f>
        <v>0</v>
      </c>
      <c r="K296" s="92" t="str">
        <f t="shared" si="25"/>
        <v/>
      </c>
      <c r="L296" s="92" t="str">
        <f t="shared" si="26"/>
        <v/>
      </c>
      <c r="M296" s="92" t="str">
        <f t="shared" si="27"/>
        <v/>
      </c>
      <c r="N296" s="92" t="str">
        <f t="shared" si="28"/>
        <v/>
      </c>
      <c r="O296" s="107" t="e">
        <f>IF('المبيعات '!#REF!=1,'المبيعات '!C296," ")</f>
        <v>#REF!</v>
      </c>
      <c r="P296" s="107" t="e">
        <f>IF('المبيعات '!#REF!=1,'المبيعات '!#REF!," ")</f>
        <v>#REF!</v>
      </c>
      <c r="Q296" s="96"/>
      <c r="R296" s="94"/>
      <c r="S296" s="94"/>
      <c r="T296" s="94" t="e">
        <f t="shared" si="29"/>
        <v>#REF!</v>
      </c>
    </row>
    <row r="297" spans="1:20">
      <c r="A297" s="93"/>
      <c r="B297" s="93"/>
      <c r="C297" s="120"/>
      <c r="D297" s="120"/>
      <c r="E297" s="120"/>
      <c r="F297" s="120"/>
      <c r="G297" s="87">
        <f>SUMIF('المبيعات '!D:D,A297,'المبيعات '!O:O)</f>
        <v>0</v>
      </c>
      <c r="H297" s="87">
        <f>SUMIF('متحصلات العملاء'!C:C,A297,'متحصلات العملاء'!F:F)</f>
        <v>0</v>
      </c>
      <c r="I297" s="87">
        <f>SUMIF('المبيعات '!D:D,A297,'المبيعات '!N:N)</f>
        <v>0</v>
      </c>
      <c r="J297" s="87">
        <f>SUMIF('متحصلات العملاء'!C:C,A297,'متحصلات العملاء'!E:E)</f>
        <v>0</v>
      </c>
      <c r="K297" s="92" t="str">
        <f t="shared" si="25"/>
        <v/>
      </c>
      <c r="L297" s="92" t="str">
        <f t="shared" si="26"/>
        <v/>
      </c>
      <c r="M297" s="92" t="str">
        <f t="shared" si="27"/>
        <v/>
      </c>
      <c r="N297" s="92" t="str">
        <f t="shared" si="28"/>
        <v/>
      </c>
      <c r="O297" s="107" t="e">
        <f>IF('المبيعات '!#REF!=1,'المبيعات '!C297," ")</f>
        <v>#REF!</v>
      </c>
      <c r="P297" s="107" t="e">
        <f>IF('المبيعات '!#REF!=1,'المبيعات '!#REF!," ")</f>
        <v>#REF!</v>
      </c>
      <c r="Q297" s="96"/>
      <c r="R297" s="94"/>
      <c r="S297" s="94"/>
      <c r="T297" s="94" t="e">
        <f t="shared" si="29"/>
        <v>#REF!</v>
      </c>
    </row>
    <row r="298" spans="1:20">
      <c r="A298" s="93"/>
      <c r="B298" s="93"/>
      <c r="C298" s="120"/>
      <c r="D298" s="120"/>
      <c r="E298" s="120"/>
      <c r="F298" s="120"/>
      <c r="G298" s="87">
        <f>SUMIF('المبيعات '!D:D,A298,'المبيعات '!O:O)</f>
        <v>0</v>
      </c>
      <c r="H298" s="87">
        <f>SUMIF('متحصلات العملاء'!C:C,A298,'متحصلات العملاء'!F:F)</f>
        <v>0</v>
      </c>
      <c r="I298" s="87">
        <f>SUMIF('المبيعات '!D:D,A298,'المبيعات '!N:N)</f>
        <v>0</v>
      </c>
      <c r="J298" s="87">
        <f>SUMIF('متحصلات العملاء'!C:C,A298,'متحصلات العملاء'!E:E)</f>
        <v>0</v>
      </c>
      <c r="K298" s="92" t="str">
        <f t="shared" si="25"/>
        <v/>
      </c>
      <c r="L298" s="92" t="str">
        <f t="shared" si="26"/>
        <v/>
      </c>
      <c r="M298" s="92" t="str">
        <f t="shared" si="27"/>
        <v/>
      </c>
      <c r="N298" s="92" t="str">
        <f t="shared" si="28"/>
        <v/>
      </c>
      <c r="O298" s="107" t="e">
        <f>IF('المبيعات '!#REF!=1,'المبيعات '!C298," ")</f>
        <v>#REF!</v>
      </c>
      <c r="P298" s="107" t="e">
        <f>IF('المبيعات '!#REF!=1,'المبيعات '!#REF!," ")</f>
        <v>#REF!</v>
      </c>
      <c r="Q298" s="96"/>
      <c r="R298" s="94"/>
      <c r="S298" s="94"/>
      <c r="T298" s="94" t="e">
        <f t="shared" si="29"/>
        <v>#REF!</v>
      </c>
    </row>
    <row r="299" spans="1:20">
      <c r="A299" s="93"/>
      <c r="B299" s="93"/>
      <c r="C299" s="120"/>
      <c r="D299" s="120"/>
      <c r="E299" s="120"/>
      <c r="F299" s="120"/>
      <c r="G299" s="87">
        <f>SUMIF('المبيعات '!D:D,A299,'المبيعات '!O:O)</f>
        <v>0</v>
      </c>
      <c r="H299" s="87">
        <f>SUMIF('متحصلات العملاء'!C:C,A299,'متحصلات العملاء'!F:F)</f>
        <v>0</v>
      </c>
      <c r="I299" s="87">
        <f>SUMIF('المبيعات '!D:D,A299,'المبيعات '!N:N)</f>
        <v>0</v>
      </c>
      <c r="J299" s="87">
        <f>SUMIF('متحصلات العملاء'!C:C,A299,'متحصلات العملاء'!E:E)</f>
        <v>0</v>
      </c>
      <c r="K299" s="92" t="str">
        <f t="shared" si="25"/>
        <v/>
      </c>
      <c r="L299" s="92" t="str">
        <f t="shared" si="26"/>
        <v/>
      </c>
      <c r="M299" s="92" t="str">
        <f t="shared" si="27"/>
        <v/>
      </c>
      <c r="N299" s="92" t="str">
        <f t="shared" si="28"/>
        <v/>
      </c>
      <c r="O299" s="107" t="e">
        <f>IF('المبيعات '!#REF!=1,'المبيعات '!C299," ")</f>
        <v>#REF!</v>
      </c>
      <c r="P299" s="107" t="e">
        <f>IF('المبيعات '!#REF!=1,'المبيعات '!#REF!," ")</f>
        <v>#REF!</v>
      </c>
      <c r="Q299" s="96"/>
      <c r="R299" s="94"/>
      <c r="S299" s="94"/>
      <c r="T299" s="94" t="e">
        <f t="shared" si="29"/>
        <v>#REF!</v>
      </c>
    </row>
    <row r="300" spans="1:20">
      <c r="A300" s="93"/>
      <c r="B300" s="93"/>
      <c r="C300" s="120"/>
      <c r="D300" s="120"/>
      <c r="E300" s="120"/>
      <c r="F300" s="120"/>
      <c r="G300" s="87">
        <f>SUMIF('المبيعات '!D:D,A300,'المبيعات '!O:O)</f>
        <v>0</v>
      </c>
      <c r="H300" s="87">
        <f>SUMIF('متحصلات العملاء'!C:C,A300,'متحصلات العملاء'!F:F)</f>
        <v>0</v>
      </c>
      <c r="I300" s="87">
        <f>SUMIF('المبيعات '!D:D,A300,'المبيعات '!N:N)</f>
        <v>0</v>
      </c>
      <c r="J300" s="87">
        <f>SUMIF('متحصلات العملاء'!C:C,A300,'متحصلات العملاء'!E:E)</f>
        <v>0</v>
      </c>
      <c r="K300" s="92" t="str">
        <f t="shared" si="25"/>
        <v/>
      </c>
      <c r="L300" s="92" t="str">
        <f t="shared" si="26"/>
        <v/>
      </c>
      <c r="M300" s="92" t="str">
        <f t="shared" si="27"/>
        <v/>
      </c>
      <c r="N300" s="92" t="str">
        <f t="shared" si="28"/>
        <v/>
      </c>
      <c r="O300" s="107" t="e">
        <f>IF('المبيعات '!#REF!=1,'المبيعات '!C300," ")</f>
        <v>#REF!</v>
      </c>
      <c r="P300" s="107" t="e">
        <f>IF('المبيعات '!#REF!=1,'المبيعات '!#REF!," ")</f>
        <v>#REF!</v>
      </c>
      <c r="Q300" s="96"/>
      <c r="R300" s="94"/>
      <c r="S300" s="94"/>
      <c r="T300" s="94" t="e">
        <f t="shared" si="29"/>
        <v>#REF!</v>
      </c>
    </row>
    <row r="301" spans="1:20">
      <c r="A301" s="93"/>
      <c r="B301" s="93"/>
      <c r="C301" s="120"/>
      <c r="D301" s="120"/>
      <c r="E301" s="120"/>
      <c r="F301" s="120"/>
      <c r="G301" s="87">
        <f>SUMIF('المبيعات '!D:D,A301,'المبيعات '!O:O)</f>
        <v>0</v>
      </c>
      <c r="H301" s="87">
        <f>SUMIF('متحصلات العملاء'!C:C,A301,'متحصلات العملاء'!F:F)</f>
        <v>0</v>
      </c>
      <c r="I301" s="87">
        <f>SUMIF('المبيعات '!D:D,A301,'المبيعات '!N:N)</f>
        <v>0</v>
      </c>
      <c r="J301" s="87">
        <f>SUMIF('متحصلات العملاء'!C:C,A301,'متحصلات العملاء'!E:E)</f>
        <v>0</v>
      </c>
      <c r="K301" s="92" t="str">
        <f t="shared" si="25"/>
        <v/>
      </c>
      <c r="L301" s="92" t="str">
        <f t="shared" si="26"/>
        <v/>
      </c>
      <c r="M301" s="92" t="str">
        <f t="shared" si="27"/>
        <v/>
      </c>
      <c r="N301" s="92" t="str">
        <f t="shared" si="28"/>
        <v/>
      </c>
      <c r="O301" s="107" t="e">
        <f>IF('المبيعات '!#REF!=1,'المبيعات '!C301," ")</f>
        <v>#REF!</v>
      </c>
      <c r="P301" s="107" t="e">
        <f>IF('المبيعات '!#REF!=1,'المبيعات '!#REF!," ")</f>
        <v>#REF!</v>
      </c>
      <c r="Q301" s="96"/>
      <c r="R301" s="94"/>
      <c r="S301" s="94"/>
      <c r="T301" s="94" t="e">
        <f t="shared" si="29"/>
        <v>#REF!</v>
      </c>
    </row>
    <row r="302" spans="1:20">
      <c r="A302" s="93"/>
      <c r="B302" s="93"/>
      <c r="C302" s="120"/>
      <c r="D302" s="120"/>
      <c r="E302" s="120"/>
      <c r="F302" s="120"/>
      <c r="G302" s="87">
        <f>SUMIF('المبيعات '!D:D,A302,'المبيعات '!O:O)</f>
        <v>0</v>
      </c>
      <c r="H302" s="87">
        <f>SUMIF('متحصلات العملاء'!C:C,A302,'متحصلات العملاء'!F:F)</f>
        <v>0</v>
      </c>
      <c r="I302" s="87">
        <f>SUMIF('المبيعات '!D:D,A302,'المبيعات '!N:N)</f>
        <v>0</v>
      </c>
      <c r="J302" s="87">
        <f>SUMIF('متحصلات العملاء'!C:C,A302,'متحصلات العملاء'!E:E)</f>
        <v>0</v>
      </c>
      <c r="K302" s="92" t="str">
        <f t="shared" si="25"/>
        <v/>
      </c>
      <c r="L302" s="92" t="str">
        <f t="shared" si="26"/>
        <v/>
      </c>
      <c r="M302" s="92" t="str">
        <f t="shared" si="27"/>
        <v/>
      </c>
      <c r="N302" s="92" t="str">
        <f t="shared" si="28"/>
        <v/>
      </c>
      <c r="O302" s="107" t="e">
        <f>IF('المبيعات '!#REF!=1,'المبيعات '!C302," ")</f>
        <v>#REF!</v>
      </c>
      <c r="P302" s="107" t="e">
        <f>IF('المبيعات '!#REF!=1,'المبيعات '!#REF!," ")</f>
        <v>#REF!</v>
      </c>
      <c r="Q302" s="96"/>
      <c r="R302" s="94"/>
      <c r="S302" s="94"/>
      <c r="T302" s="94" t="e">
        <f t="shared" si="29"/>
        <v>#REF!</v>
      </c>
    </row>
    <row r="303" spans="1:20">
      <c r="A303" s="93"/>
      <c r="B303" s="93"/>
      <c r="C303" s="120"/>
      <c r="D303" s="120"/>
      <c r="E303" s="120"/>
      <c r="F303" s="120"/>
      <c r="G303" s="87">
        <f>SUMIF('المبيعات '!D:D,A303,'المبيعات '!O:O)</f>
        <v>0</v>
      </c>
      <c r="H303" s="87">
        <f>SUMIF('متحصلات العملاء'!C:C,A303,'متحصلات العملاء'!F:F)</f>
        <v>0</v>
      </c>
      <c r="I303" s="87">
        <f>SUMIF('المبيعات '!D:D,A303,'المبيعات '!N:N)</f>
        <v>0</v>
      </c>
      <c r="J303" s="87">
        <f>SUMIF('متحصلات العملاء'!C:C,A303,'متحصلات العملاء'!E:E)</f>
        <v>0</v>
      </c>
      <c r="K303" s="92" t="str">
        <f t="shared" si="25"/>
        <v/>
      </c>
      <c r="L303" s="92" t="str">
        <f t="shared" si="26"/>
        <v/>
      </c>
      <c r="M303" s="92" t="str">
        <f t="shared" si="27"/>
        <v/>
      </c>
      <c r="N303" s="92" t="str">
        <f t="shared" si="28"/>
        <v/>
      </c>
      <c r="O303" s="107" t="e">
        <f>IF('المبيعات '!#REF!=1,'المبيعات '!C303," ")</f>
        <v>#REF!</v>
      </c>
      <c r="P303" s="107" t="e">
        <f>IF('المبيعات '!#REF!=1,'المبيعات '!#REF!," ")</f>
        <v>#REF!</v>
      </c>
      <c r="Q303" s="96"/>
      <c r="R303" s="94"/>
      <c r="S303" s="94"/>
      <c r="T303" s="94" t="e">
        <f t="shared" si="29"/>
        <v>#REF!</v>
      </c>
    </row>
    <row r="304" spans="1:20">
      <c r="A304" s="93"/>
      <c r="B304" s="93"/>
      <c r="C304" s="120"/>
      <c r="D304" s="120"/>
      <c r="E304" s="120"/>
      <c r="F304" s="120"/>
      <c r="G304" s="87">
        <f>SUMIF('المبيعات '!D:D,A304,'المبيعات '!O:O)</f>
        <v>0</v>
      </c>
      <c r="H304" s="87">
        <f>SUMIF('متحصلات العملاء'!C:C,A304,'متحصلات العملاء'!F:F)</f>
        <v>0</v>
      </c>
      <c r="I304" s="87">
        <f>SUMIF('المبيعات '!D:D,A304,'المبيعات '!N:N)</f>
        <v>0</v>
      </c>
      <c r="J304" s="87">
        <f>SUMIF('متحصلات العملاء'!C:C,A304,'متحصلات العملاء'!E:E)</f>
        <v>0</v>
      </c>
      <c r="K304" s="92" t="str">
        <f t="shared" si="25"/>
        <v/>
      </c>
      <c r="L304" s="92" t="str">
        <f t="shared" si="26"/>
        <v/>
      </c>
      <c r="M304" s="92" t="str">
        <f t="shared" si="27"/>
        <v/>
      </c>
      <c r="N304" s="92" t="str">
        <f t="shared" si="28"/>
        <v/>
      </c>
      <c r="O304" s="107" t="e">
        <f>IF('المبيعات '!#REF!=1,'المبيعات '!C304," ")</f>
        <v>#REF!</v>
      </c>
      <c r="P304" s="107" t="e">
        <f>IF('المبيعات '!#REF!=1,'المبيعات '!#REF!," ")</f>
        <v>#REF!</v>
      </c>
      <c r="Q304" s="96"/>
      <c r="R304" s="94"/>
      <c r="S304" s="94"/>
      <c r="T304" s="94" t="e">
        <f t="shared" si="29"/>
        <v>#REF!</v>
      </c>
    </row>
    <row r="305" spans="1:20">
      <c r="A305" s="93"/>
      <c r="B305" s="93"/>
      <c r="C305" s="120"/>
      <c r="D305" s="120"/>
      <c r="E305" s="120"/>
      <c r="F305" s="120"/>
      <c r="G305" s="87">
        <f>SUMIF('المبيعات '!D:D,A305,'المبيعات '!O:O)</f>
        <v>0</v>
      </c>
      <c r="H305" s="87">
        <f>SUMIF('متحصلات العملاء'!C:C,A305,'متحصلات العملاء'!F:F)</f>
        <v>0</v>
      </c>
      <c r="I305" s="87">
        <f>SUMIF('المبيعات '!D:D,A305,'المبيعات '!N:N)</f>
        <v>0</v>
      </c>
      <c r="J305" s="87">
        <f>SUMIF('متحصلات العملاء'!C:C,A305,'متحصلات العملاء'!E:E)</f>
        <v>0</v>
      </c>
      <c r="K305" s="92" t="str">
        <f t="shared" si="25"/>
        <v/>
      </c>
      <c r="L305" s="92" t="str">
        <f t="shared" si="26"/>
        <v/>
      </c>
      <c r="M305" s="92" t="str">
        <f t="shared" si="27"/>
        <v/>
      </c>
      <c r="N305" s="92" t="str">
        <f t="shared" si="28"/>
        <v/>
      </c>
      <c r="O305" s="107" t="e">
        <f>IF('المبيعات '!#REF!=1,'المبيعات '!C305," ")</f>
        <v>#REF!</v>
      </c>
      <c r="P305" s="107" t="e">
        <f>IF('المبيعات '!#REF!=1,'المبيعات '!#REF!," ")</f>
        <v>#REF!</v>
      </c>
      <c r="Q305" s="96"/>
      <c r="R305" s="94"/>
      <c r="S305" s="94"/>
      <c r="T305" s="94" t="e">
        <f t="shared" si="29"/>
        <v>#REF!</v>
      </c>
    </row>
    <row r="306" spans="1:20">
      <c r="A306" s="93"/>
      <c r="B306" s="93"/>
      <c r="C306" s="120"/>
      <c r="D306" s="120"/>
      <c r="E306" s="120"/>
      <c r="F306" s="120"/>
      <c r="G306" s="87">
        <f>SUMIF('المبيعات '!D:D,A306,'المبيعات '!O:O)</f>
        <v>0</v>
      </c>
      <c r="H306" s="87">
        <f>SUMIF('متحصلات العملاء'!C:C,A306,'متحصلات العملاء'!F:F)</f>
        <v>0</v>
      </c>
      <c r="I306" s="87">
        <f>SUMIF('المبيعات '!D:D,A306,'المبيعات '!N:N)</f>
        <v>0</v>
      </c>
      <c r="J306" s="87">
        <f>SUMIF('متحصلات العملاء'!C:C,A306,'متحصلات العملاء'!E:E)</f>
        <v>0</v>
      </c>
      <c r="K306" s="92" t="str">
        <f t="shared" si="25"/>
        <v/>
      </c>
      <c r="L306" s="92" t="str">
        <f t="shared" si="26"/>
        <v/>
      </c>
      <c r="M306" s="92" t="str">
        <f t="shared" si="27"/>
        <v/>
      </c>
      <c r="N306" s="92" t="str">
        <f t="shared" si="28"/>
        <v/>
      </c>
      <c r="O306" s="107" t="e">
        <f>IF('المبيعات '!#REF!=1,'المبيعات '!C306," ")</f>
        <v>#REF!</v>
      </c>
      <c r="P306" s="107" t="e">
        <f>IF('المبيعات '!#REF!=1,'المبيعات '!#REF!," ")</f>
        <v>#REF!</v>
      </c>
      <c r="Q306" s="96"/>
      <c r="R306" s="94"/>
      <c r="S306" s="94"/>
      <c r="T306" s="94" t="e">
        <f t="shared" si="29"/>
        <v>#REF!</v>
      </c>
    </row>
    <row r="307" spans="1:20">
      <c r="A307" s="93"/>
      <c r="B307" s="93"/>
      <c r="C307" s="120"/>
      <c r="D307" s="120"/>
      <c r="E307" s="120"/>
      <c r="F307" s="120"/>
      <c r="G307" s="87">
        <f>SUMIF('المبيعات '!D:D,A307,'المبيعات '!O:O)</f>
        <v>0</v>
      </c>
      <c r="H307" s="87">
        <f>SUMIF('متحصلات العملاء'!C:C,A307,'متحصلات العملاء'!F:F)</f>
        <v>0</v>
      </c>
      <c r="I307" s="87">
        <f>SUMIF('المبيعات '!D:D,A307,'المبيعات '!N:N)</f>
        <v>0</v>
      </c>
      <c r="J307" s="87">
        <f>SUMIF('متحصلات العملاء'!C:C,A307,'متحصلات العملاء'!E:E)</f>
        <v>0</v>
      </c>
      <c r="K307" s="92" t="str">
        <f t="shared" si="25"/>
        <v/>
      </c>
      <c r="L307" s="92" t="str">
        <f t="shared" si="26"/>
        <v/>
      </c>
      <c r="M307" s="92" t="str">
        <f t="shared" si="27"/>
        <v/>
      </c>
      <c r="N307" s="92" t="str">
        <f t="shared" si="28"/>
        <v/>
      </c>
      <c r="O307" s="107" t="e">
        <f>IF('المبيعات '!#REF!=1,'المبيعات '!C307," ")</f>
        <v>#REF!</v>
      </c>
      <c r="P307" s="107" t="e">
        <f>IF('المبيعات '!#REF!=1,'المبيعات '!#REF!," ")</f>
        <v>#REF!</v>
      </c>
      <c r="Q307" s="96"/>
      <c r="R307" s="94"/>
      <c r="S307" s="94"/>
      <c r="T307" s="94" t="e">
        <f t="shared" si="29"/>
        <v>#REF!</v>
      </c>
    </row>
    <row r="308" spans="1:20">
      <c r="A308" s="93"/>
      <c r="B308" s="93"/>
      <c r="C308" s="120"/>
      <c r="D308" s="120"/>
      <c r="E308" s="120"/>
      <c r="F308" s="120"/>
      <c r="G308" s="87">
        <f>SUMIF('المبيعات '!D:D,A308,'المبيعات '!O:O)</f>
        <v>0</v>
      </c>
      <c r="H308" s="87">
        <f>SUMIF('متحصلات العملاء'!C:C,A308,'متحصلات العملاء'!F:F)</f>
        <v>0</v>
      </c>
      <c r="I308" s="87">
        <f>SUMIF('المبيعات '!D:D,A308,'المبيعات '!N:N)</f>
        <v>0</v>
      </c>
      <c r="J308" s="87">
        <f>SUMIF('متحصلات العملاء'!C:C,A308,'متحصلات العملاء'!E:E)</f>
        <v>0</v>
      </c>
      <c r="K308" s="92" t="str">
        <f t="shared" si="25"/>
        <v/>
      </c>
      <c r="L308" s="92" t="str">
        <f t="shared" si="26"/>
        <v/>
      </c>
      <c r="M308" s="92" t="str">
        <f t="shared" si="27"/>
        <v/>
      </c>
      <c r="N308" s="92" t="str">
        <f t="shared" si="28"/>
        <v/>
      </c>
      <c r="O308" s="107" t="e">
        <f>IF('المبيعات '!#REF!=1,'المبيعات '!C308," ")</f>
        <v>#REF!</v>
      </c>
      <c r="P308" s="107" t="e">
        <f>IF('المبيعات '!#REF!=1,'المبيعات '!#REF!," ")</f>
        <v>#REF!</v>
      </c>
      <c r="Q308" s="96"/>
      <c r="R308" s="94"/>
      <c r="S308" s="94"/>
      <c r="T308" s="94" t="e">
        <f t="shared" si="29"/>
        <v>#REF!</v>
      </c>
    </row>
    <row r="309" spans="1:20">
      <c r="A309" s="93"/>
      <c r="B309" s="93"/>
      <c r="C309" s="120"/>
      <c r="D309" s="120"/>
      <c r="E309" s="120"/>
      <c r="F309" s="120"/>
      <c r="G309" s="87">
        <f>SUMIF('المبيعات '!D:D,A309,'المبيعات '!O:O)</f>
        <v>0</v>
      </c>
      <c r="H309" s="87">
        <f>SUMIF('متحصلات العملاء'!C:C,A309,'متحصلات العملاء'!F:F)</f>
        <v>0</v>
      </c>
      <c r="I309" s="87">
        <f>SUMIF('المبيعات '!D:D,A309,'المبيعات '!N:N)</f>
        <v>0</v>
      </c>
      <c r="J309" s="87">
        <f>SUMIF('متحصلات العملاء'!C:C,A309,'متحصلات العملاء'!E:E)</f>
        <v>0</v>
      </c>
      <c r="K309" s="92" t="str">
        <f t="shared" si="25"/>
        <v/>
      </c>
      <c r="L309" s="92" t="str">
        <f t="shared" si="26"/>
        <v/>
      </c>
      <c r="M309" s="92" t="str">
        <f t="shared" si="27"/>
        <v/>
      </c>
      <c r="N309" s="92" t="str">
        <f t="shared" si="28"/>
        <v/>
      </c>
      <c r="O309" s="107" t="e">
        <f>IF('المبيعات '!#REF!=1,'المبيعات '!C309," ")</f>
        <v>#REF!</v>
      </c>
      <c r="P309" s="107" t="e">
        <f>IF('المبيعات '!#REF!=1,'المبيعات '!#REF!," ")</f>
        <v>#REF!</v>
      </c>
      <c r="Q309" s="96"/>
      <c r="R309" s="94"/>
      <c r="S309" s="94"/>
      <c r="T309" s="94" t="e">
        <f t="shared" si="29"/>
        <v>#REF!</v>
      </c>
    </row>
    <row r="310" spans="1:20">
      <c r="A310" s="93"/>
      <c r="B310" s="93"/>
      <c r="C310" s="120"/>
      <c r="D310" s="120"/>
      <c r="E310" s="120"/>
      <c r="F310" s="120"/>
      <c r="G310" s="87">
        <f>SUMIF('المبيعات '!D:D,A310,'المبيعات '!O:O)</f>
        <v>0</v>
      </c>
      <c r="H310" s="87">
        <f>SUMIF('متحصلات العملاء'!C:C,A310,'متحصلات العملاء'!F:F)</f>
        <v>0</v>
      </c>
      <c r="I310" s="87">
        <f>SUMIF('المبيعات '!D:D,A310,'المبيعات '!N:N)</f>
        <v>0</v>
      </c>
      <c r="J310" s="87">
        <f>SUMIF('متحصلات العملاء'!C:C,A310,'متحصلات العملاء'!E:E)</f>
        <v>0</v>
      </c>
      <c r="K310" s="92" t="str">
        <f t="shared" si="25"/>
        <v/>
      </c>
      <c r="L310" s="92" t="str">
        <f t="shared" si="26"/>
        <v/>
      </c>
      <c r="M310" s="92" t="str">
        <f t="shared" si="27"/>
        <v/>
      </c>
      <c r="N310" s="92" t="str">
        <f t="shared" si="28"/>
        <v/>
      </c>
      <c r="O310" s="107" t="e">
        <f>IF('المبيعات '!#REF!=1,'المبيعات '!C310," ")</f>
        <v>#REF!</v>
      </c>
      <c r="P310" s="107" t="e">
        <f>IF('المبيعات '!#REF!=1,'المبيعات '!#REF!," ")</f>
        <v>#REF!</v>
      </c>
      <c r="Q310" s="96"/>
      <c r="R310" s="94"/>
      <c r="S310" s="94"/>
      <c r="T310" s="94" t="e">
        <f t="shared" si="29"/>
        <v>#REF!</v>
      </c>
    </row>
    <row r="311" spans="1:20">
      <c r="A311" s="93"/>
      <c r="B311" s="93"/>
      <c r="C311" s="120"/>
      <c r="D311" s="120"/>
      <c r="E311" s="120"/>
      <c r="F311" s="120"/>
      <c r="G311" s="87">
        <f>SUMIF('المبيعات '!D:D,A311,'المبيعات '!O:O)</f>
        <v>0</v>
      </c>
      <c r="H311" s="87">
        <f>SUMIF('متحصلات العملاء'!C:C,A311,'متحصلات العملاء'!F:F)</f>
        <v>0</v>
      </c>
      <c r="I311" s="87">
        <f>SUMIF('المبيعات '!D:D,A311,'المبيعات '!N:N)</f>
        <v>0</v>
      </c>
      <c r="J311" s="87">
        <f>SUMIF('متحصلات العملاء'!C:C,A311,'متحصلات العملاء'!E:E)</f>
        <v>0</v>
      </c>
      <c r="K311" s="92" t="str">
        <f t="shared" si="25"/>
        <v/>
      </c>
      <c r="L311" s="92" t="str">
        <f t="shared" si="26"/>
        <v/>
      </c>
      <c r="M311" s="92" t="str">
        <f t="shared" si="27"/>
        <v/>
      </c>
      <c r="N311" s="92" t="str">
        <f t="shared" si="28"/>
        <v/>
      </c>
      <c r="O311" s="107" t="e">
        <f>IF('المبيعات '!#REF!=1,'المبيعات '!C311," ")</f>
        <v>#REF!</v>
      </c>
      <c r="P311" s="107" t="e">
        <f>IF('المبيعات '!#REF!=1,'المبيعات '!#REF!," ")</f>
        <v>#REF!</v>
      </c>
      <c r="Q311" s="96"/>
      <c r="R311" s="94"/>
      <c r="S311" s="94"/>
      <c r="T311" s="94" t="e">
        <f t="shared" si="29"/>
        <v>#REF!</v>
      </c>
    </row>
    <row r="312" spans="1:20">
      <c r="A312" s="93"/>
      <c r="B312" s="93"/>
      <c r="C312" s="120"/>
      <c r="D312" s="120"/>
      <c r="E312" s="120"/>
      <c r="F312" s="120"/>
      <c r="G312" s="87">
        <f>SUMIF('المبيعات '!D:D,A312,'المبيعات '!O:O)</f>
        <v>0</v>
      </c>
      <c r="H312" s="87">
        <f>SUMIF('متحصلات العملاء'!C:C,A312,'متحصلات العملاء'!F:F)</f>
        <v>0</v>
      </c>
      <c r="I312" s="87">
        <f>SUMIF('المبيعات '!D:D,A312,'المبيعات '!N:N)</f>
        <v>0</v>
      </c>
      <c r="J312" s="87">
        <f>SUMIF('متحصلات العملاء'!C:C,A312,'متحصلات العملاء'!E:E)</f>
        <v>0</v>
      </c>
      <c r="K312" s="92" t="str">
        <f t="shared" si="25"/>
        <v/>
      </c>
      <c r="L312" s="92" t="str">
        <f t="shared" si="26"/>
        <v/>
      </c>
      <c r="M312" s="92" t="str">
        <f t="shared" si="27"/>
        <v/>
      </c>
      <c r="N312" s="92" t="str">
        <f t="shared" si="28"/>
        <v/>
      </c>
      <c r="O312" s="107" t="e">
        <f>IF('المبيعات '!#REF!=1,'المبيعات '!C312," ")</f>
        <v>#REF!</v>
      </c>
      <c r="P312" s="107" t="e">
        <f>IF('المبيعات '!#REF!=1,'المبيعات '!#REF!," ")</f>
        <v>#REF!</v>
      </c>
      <c r="Q312" s="96"/>
      <c r="R312" s="94"/>
      <c r="S312" s="94"/>
      <c r="T312" s="94" t="e">
        <f t="shared" si="29"/>
        <v>#REF!</v>
      </c>
    </row>
    <row r="313" spans="1:20">
      <c r="A313" s="93"/>
      <c r="B313" s="93"/>
      <c r="C313" s="120"/>
      <c r="D313" s="120"/>
      <c r="E313" s="120"/>
      <c r="F313" s="120"/>
      <c r="G313" s="87">
        <f>SUMIF('المبيعات '!D:D,A313,'المبيعات '!O:O)</f>
        <v>0</v>
      </c>
      <c r="H313" s="87">
        <f>SUMIF('متحصلات العملاء'!C:C,A313,'متحصلات العملاء'!F:F)</f>
        <v>0</v>
      </c>
      <c r="I313" s="87">
        <f>SUMIF('المبيعات '!D:D,A313,'المبيعات '!N:N)</f>
        <v>0</v>
      </c>
      <c r="J313" s="87">
        <f>SUMIF('متحصلات العملاء'!C:C,A313,'متحصلات العملاء'!E:E)</f>
        <v>0</v>
      </c>
      <c r="K313" s="92" t="str">
        <f t="shared" si="25"/>
        <v/>
      </c>
      <c r="L313" s="92" t="str">
        <f t="shared" si="26"/>
        <v/>
      </c>
      <c r="M313" s="92" t="str">
        <f t="shared" si="27"/>
        <v/>
      </c>
      <c r="N313" s="92" t="str">
        <f t="shared" si="28"/>
        <v/>
      </c>
      <c r="O313" s="107" t="e">
        <f>IF('المبيعات '!#REF!=1,'المبيعات '!C313," ")</f>
        <v>#REF!</v>
      </c>
      <c r="P313" s="107" t="e">
        <f>IF('المبيعات '!#REF!=1,'المبيعات '!#REF!," ")</f>
        <v>#REF!</v>
      </c>
      <c r="Q313" s="96"/>
      <c r="R313" s="94"/>
      <c r="S313" s="94"/>
      <c r="T313" s="94" t="e">
        <f t="shared" si="29"/>
        <v>#REF!</v>
      </c>
    </row>
    <row r="314" spans="1:20">
      <c r="A314" s="93"/>
      <c r="B314" s="93"/>
      <c r="C314" s="120"/>
      <c r="D314" s="120"/>
      <c r="E314" s="120"/>
      <c r="F314" s="120"/>
      <c r="G314" s="87">
        <f>SUMIF('المبيعات '!D:D,A314,'المبيعات '!O:O)</f>
        <v>0</v>
      </c>
      <c r="H314" s="87">
        <f>SUMIF('متحصلات العملاء'!C:C,A314,'متحصلات العملاء'!F:F)</f>
        <v>0</v>
      </c>
      <c r="I314" s="87">
        <f>SUMIF('المبيعات '!D:D,A314,'المبيعات '!N:N)</f>
        <v>0</v>
      </c>
      <c r="J314" s="87">
        <f>SUMIF('متحصلات العملاء'!C:C,A314,'متحصلات العملاء'!E:E)</f>
        <v>0</v>
      </c>
      <c r="K314" s="92" t="str">
        <f t="shared" si="25"/>
        <v/>
      </c>
      <c r="L314" s="92" t="str">
        <f t="shared" si="26"/>
        <v/>
      </c>
      <c r="M314" s="92" t="str">
        <f t="shared" si="27"/>
        <v/>
      </c>
      <c r="N314" s="92" t="str">
        <f t="shared" si="28"/>
        <v/>
      </c>
      <c r="O314" s="107" t="e">
        <f>IF('المبيعات '!#REF!=1,'المبيعات '!C314," ")</f>
        <v>#REF!</v>
      </c>
      <c r="P314" s="107" t="e">
        <f>IF('المبيعات '!#REF!=1,'المبيعات '!#REF!," ")</f>
        <v>#REF!</v>
      </c>
      <c r="Q314" s="96"/>
      <c r="R314" s="94"/>
      <c r="S314" s="94"/>
      <c r="T314" s="94" t="e">
        <f t="shared" si="29"/>
        <v>#REF!</v>
      </c>
    </row>
    <row r="315" spans="1:20">
      <c r="A315" s="93"/>
      <c r="B315" s="93"/>
      <c r="C315" s="120"/>
      <c r="D315" s="120"/>
      <c r="E315" s="120"/>
      <c r="F315" s="120"/>
      <c r="G315" s="87">
        <f>SUMIF('المبيعات '!D:D,A315,'المبيعات '!O:O)</f>
        <v>0</v>
      </c>
      <c r="H315" s="87">
        <f>SUMIF('متحصلات العملاء'!C:C,A315,'متحصلات العملاء'!F:F)</f>
        <v>0</v>
      </c>
      <c r="I315" s="87">
        <f>SUMIF('المبيعات '!D:D,A315,'المبيعات '!N:N)</f>
        <v>0</v>
      </c>
      <c r="J315" s="87">
        <f>SUMIF('متحصلات العملاء'!C:C,A315,'متحصلات العملاء'!E:E)</f>
        <v>0</v>
      </c>
      <c r="K315" s="92" t="str">
        <f t="shared" si="25"/>
        <v/>
      </c>
      <c r="L315" s="92" t="str">
        <f t="shared" si="26"/>
        <v/>
      </c>
      <c r="M315" s="92" t="str">
        <f t="shared" si="27"/>
        <v/>
      </c>
      <c r="N315" s="92" t="str">
        <f t="shared" si="28"/>
        <v/>
      </c>
      <c r="O315" s="107" t="e">
        <f>IF('المبيعات '!#REF!=1,'المبيعات '!C315," ")</f>
        <v>#REF!</v>
      </c>
      <c r="P315" s="107" t="e">
        <f>IF('المبيعات '!#REF!=1,'المبيعات '!#REF!," ")</f>
        <v>#REF!</v>
      </c>
      <c r="Q315" s="96"/>
      <c r="R315" s="94"/>
      <c r="S315" s="94"/>
      <c r="T315" s="94" t="e">
        <f t="shared" si="29"/>
        <v>#REF!</v>
      </c>
    </row>
    <row r="316" spans="1:20">
      <c r="A316" s="93"/>
      <c r="B316" s="93"/>
      <c r="C316" s="120"/>
      <c r="D316" s="120"/>
      <c r="E316" s="120"/>
      <c r="F316" s="120"/>
      <c r="G316" s="87">
        <f>SUMIF('المبيعات '!D:D,A316,'المبيعات '!O:O)</f>
        <v>0</v>
      </c>
      <c r="H316" s="87">
        <f>SUMIF('متحصلات العملاء'!C:C,A316,'متحصلات العملاء'!F:F)</f>
        <v>0</v>
      </c>
      <c r="I316" s="87">
        <f>SUMIF('المبيعات '!D:D,A316,'المبيعات '!N:N)</f>
        <v>0</v>
      </c>
      <c r="J316" s="87">
        <f>SUMIF('متحصلات العملاء'!C:C,A316,'متحصلات العملاء'!E:E)</f>
        <v>0</v>
      </c>
      <c r="K316" s="92" t="str">
        <f t="shared" si="25"/>
        <v/>
      </c>
      <c r="L316" s="92" t="str">
        <f t="shared" si="26"/>
        <v/>
      </c>
      <c r="M316" s="92" t="str">
        <f t="shared" si="27"/>
        <v/>
      </c>
      <c r="N316" s="92" t="str">
        <f t="shared" si="28"/>
        <v/>
      </c>
      <c r="O316" s="107" t="e">
        <f>IF('المبيعات '!#REF!=1,'المبيعات '!C316," ")</f>
        <v>#REF!</v>
      </c>
      <c r="P316" s="107" t="e">
        <f>IF('المبيعات '!#REF!=1,'المبيعات '!#REF!," ")</f>
        <v>#REF!</v>
      </c>
      <c r="Q316" s="96"/>
      <c r="R316" s="94"/>
      <c r="S316" s="94"/>
      <c r="T316" s="94" t="e">
        <f t="shared" si="29"/>
        <v>#REF!</v>
      </c>
    </row>
    <row r="317" spans="1:20">
      <c r="A317" s="93"/>
      <c r="B317" s="93"/>
      <c r="C317" s="120"/>
      <c r="D317" s="120"/>
      <c r="E317" s="120"/>
      <c r="F317" s="120"/>
      <c r="G317" s="87">
        <f>SUMIF('المبيعات '!D:D,A317,'المبيعات '!O:O)</f>
        <v>0</v>
      </c>
      <c r="H317" s="87">
        <f>SUMIF('متحصلات العملاء'!C:C,A317,'متحصلات العملاء'!F:F)</f>
        <v>0</v>
      </c>
      <c r="I317" s="87">
        <f>SUMIF('المبيعات '!D:D,A317,'المبيعات '!N:N)</f>
        <v>0</v>
      </c>
      <c r="J317" s="87">
        <f>SUMIF('متحصلات العملاء'!C:C,A317,'متحصلات العملاء'!E:E)</f>
        <v>0</v>
      </c>
      <c r="K317" s="92" t="str">
        <f t="shared" si="25"/>
        <v/>
      </c>
      <c r="L317" s="92" t="str">
        <f t="shared" si="26"/>
        <v/>
      </c>
      <c r="M317" s="92" t="str">
        <f t="shared" si="27"/>
        <v/>
      </c>
      <c r="N317" s="92" t="str">
        <f t="shared" si="28"/>
        <v/>
      </c>
      <c r="O317" s="107" t="e">
        <f>IF('المبيعات '!#REF!=1,'المبيعات '!C317," ")</f>
        <v>#REF!</v>
      </c>
      <c r="P317" s="107" t="e">
        <f>IF('المبيعات '!#REF!=1,'المبيعات '!#REF!," ")</f>
        <v>#REF!</v>
      </c>
      <c r="Q317" s="96"/>
      <c r="R317" s="94"/>
      <c r="S317" s="94"/>
      <c r="T317" s="94" t="e">
        <f t="shared" si="29"/>
        <v>#REF!</v>
      </c>
    </row>
    <row r="318" spans="1:20">
      <c r="A318" s="93"/>
      <c r="B318" s="93"/>
      <c r="C318" s="120"/>
      <c r="D318" s="120"/>
      <c r="E318" s="120"/>
      <c r="F318" s="120"/>
      <c r="G318" s="87">
        <f>SUMIF('المبيعات '!D:D,A318,'المبيعات '!O:O)</f>
        <v>0</v>
      </c>
      <c r="H318" s="87">
        <f>SUMIF('متحصلات العملاء'!C:C,A318,'متحصلات العملاء'!F:F)</f>
        <v>0</v>
      </c>
      <c r="I318" s="87">
        <f>SUMIF('المبيعات '!D:D,A318,'المبيعات '!N:N)</f>
        <v>0</v>
      </c>
      <c r="J318" s="87">
        <f>SUMIF('متحصلات العملاء'!C:C,A318,'متحصلات العملاء'!E:E)</f>
        <v>0</v>
      </c>
      <c r="K318" s="92" t="str">
        <f t="shared" si="25"/>
        <v/>
      </c>
      <c r="L318" s="92" t="str">
        <f t="shared" si="26"/>
        <v/>
      </c>
      <c r="M318" s="92" t="str">
        <f t="shared" si="27"/>
        <v/>
      </c>
      <c r="N318" s="92" t="str">
        <f t="shared" si="28"/>
        <v/>
      </c>
      <c r="O318" s="107" t="e">
        <f>IF('المبيعات '!#REF!=1,'المبيعات '!C318," ")</f>
        <v>#REF!</v>
      </c>
      <c r="P318" s="107" t="e">
        <f>IF('المبيعات '!#REF!=1,'المبيعات '!#REF!," ")</f>
        <v>#REF!</v>
      </c>
      <c r="Q318" s="96"/>
      <c r="R318" s="94"/>
      <c r="S318" s="94"/>
      <c r="T318" s="94" t="e">
        <f t="shared" si="29"/>
        <v>#REF!</v>
      </c>
    </row>
    <row r="319" spans="1:20">
      <c r="A319" s="93"/>
      <c r="B319" s="93"/>
      <c r="C319" s="120"/>
      <c r="D319" s="120"/>
      <c r="E319" s="120"/>
      <c r="F319" s="120"/>
      <c r="G319" s="87">
        <f>SUMIF('المبيعات '!D:D,A319,'المبيعات '!O:O)</f>
        <v>0</v>
      </c>
      <c r="H319" s="87">
        <f>SUMIF('متحصلات العملاء'!C:C,A319,'متحصلات العملاء'!F:F)</f>
        <v>0</v>
      </c>
      <c r="I319" s="87">
        <f>SUMIF('المبيعات '!D:D,A319,'المبيعات '!N:N)</f>
        <v>0</v>
      </c>
      <c r="J319" s="87">
        <f>SUMIF('متحصلات العملاء'!C:C,A319,'متحصلات العملاء'!E:E)</f>
        <v>0</v>
      </c>
      <c r="K319" s="92" t="str">
        <f t="shared" si="25"/>
        <v/>
      </c>
      <c r="L319" s="92" t="str">
        <f t="shared" si="26"/>
        <v/>
      </c>
      <c r="M319" s="92" t="str">
        <f t="shared" si="27"/>
        <v/>
      </c>
      <c r="N319" s="92" t="str">
        <f t="shared" si="28"/>
        <v/>
      </c>
      <c r="O319" s="107" t="e">
        <f>IF('المبيعات '!#REF!=1,'المبيعات '!C319," ")</f>
        <v>#REF!</v>
      </c>
      <c r="P319" s="107" t="e">
        <f>IF('المبيعات '!#REF!=1,'المبيعات '!#REF!," ")</f>
        <v>#REF!</v>
      </c>
      <c r="Q319" s="96"/>
      <c r="R319" s="94"/>
      <c r="S319" s="94"/>
      <c r="T319" s="94" t="e">
        <f t="shared" si="29"/>
        <v>#REF!</v>
      </c>
    </row>
    <row r="320" spans="1:20">
      <c r="A320" s="93"/>
      <c r="B320" s="93"/>
      <c r="C320" s="120"/>
      <c r="D320" s="120"/>
      <c r="E320" s="120"/>
      <c r="F320" s="120"/>
      <c r="G320" s="87">
        <f>SUMIF('المبيعات '!D:D,A320,'المبيعات '!O:O)</f>
        <v>0</v>
      </c>
      <c r="H320" s="87">
        <f>SUMIF('متحصلات العملاء'!C:C,A320,'متحصلات العملاء'!F:F)</f>
        <v>0</v>
      </c>
      <c r="I320" s="87">
        <f>SUMIF('المبيعات '!D:D,A320,'المبيعات '!N:N)</f>
        <v>0</v>
      </c>
      <c r="J320" s="87">
        <f>SUMIF('متحصلات العملاء'!C:C,A320,'متحصلات العملاء'!E:E)</f>
        <v>0</v>
      </c>
      <c r="K320" s="92" t="str">
        <f t="shared" si="25"/>
        <v/>
      </c>
      <c r="L320" s="92" t="str">
        <f t="shared" si="26"/>
        <v/>
      </c>
      <c r="M320" s="92" t="str">
        <f t="shared" si="27"/>
        <v/>
      </c>
      <c r="N320" s="92" t="str">
        <f t="shared" si="28"/>
        <v/>
      </c>
      <c r="O320" s="107" t="e">
        <f>IF('المبيعات '!#REF!=1,'المبيعات '!C320," ")</f>
        <v>#REF!</v>
      </c>
      <c r="P320" s="107" t="e">
        <f>IF('المبيعات '!#REF!=1,'المبيعات '!#REF!," ")</f>
        <v>#REF!</v>
      </c>
      <c r="Q320" s="96"/>
      <c r="R320" s="94"/>
      <c r="S320" s="94"/>
      <c r="T320" s="94" t="e">
        <f t="shared" si="29"/>
        <v>#REF!</v>
      </c>
    </row>
    <row r="321" spans="1:20">
      <c r="A321" s="93"/>
      <c r="B321" s="93"/>
      <c r="C321" s="120"/>
      <c r="D321" s="120"/>
      <c r="E321" s="120"/>
      <c r="F321" s="120"/>
      <c r="G321" s="87">
        <f>SUMIF('المبيعات '!D:D,A321,'المبيعات '!O:O)</f>
        <v>0</v>
      </c>
      <c r="H321" s="87">
        <f>SUMIF('متحصلات العملاء'!C:C,A321,'متحصلات العملاء'!F:F)</f>
        <v>0</v>
      </c>
      <c r="I321" s="87">
        <f>SUMIF('المبيعات '!D:D,A321,'المبيعات '!N:N)</f>
        <v>0</v>
      </c>
      <c r="J321" s="87">
        <f>SUMIF('متحصلات العملاء'!C:C,A321,'متحصلات العملاء'!E:E)</f>
        <v>0</v>
      </c>
      <c r="K321" s="92" t="str">
        <f t="shared" si="25"/>
        <v/>
      </c>
      <c r="L321" s="92" t="str">
        <f t="shared" si="26"/>
        <v/>
      </c>
      <c r="M321" s="92" t="str">
        <f t="shared" si="27"/>
        <v/>
      </c>
      <c r="N321" s="92" t="str">
        <f t="shared" si="28"/>
        <v/>
      </c>
      <c r="O321" s="107" t="e">
        <f>IF('المبيعات '!#REF!=1,'المبيعات '!C321," ")</f>
        <v>#REF!</v>
      </c>
      <c r="P321" s="107" t="e">
        <f>IF('المبيعات '!#REF!=1,'المبيعات '!#REF!," ")</f>
        <v>#REF!</v>
      </c>
      <c r="Q321" s="96"/>
      <c r="R321" s="94"/>
      <c r="S321" s="94"/>
      <c r="T321" s="94" t="e">
        <f t="shared" si="29"/>
        <v>#REF!</v>
      </c>
    </row>
    <row r="322" spans="1:20">
      <c r="A322" s="93"/>
      <c r="B322" s="93"/>
      <c r="C322" s="120"/>
      <c r="D322" s="120"/>
      <c r="E322" s="120"/>
      <c r="F322" s="120"/>
      <c r="G322" s="87">
        <f>SUMIF('المبيعات '!D:D,A322,'المبيعات '!O:O)</f>
        <v>0</v>
      </c>
      <c r="H322" s="87">
        <f>SUMIF('متحصلات العملاء'!C:C,A322,'متحصلات العملاء'!F:F)</f>
        <v>0</v>
      </c>
      <c r="I322" s="87">
        <f>SUMIF('المبيعات '!D:D,A322,'المبيعات '!N:N)</f>
        <v>0</v>
      </c>
      <c r="J322" s="87">
        <f>SUMIF('متحصلات العملاء'!C:C,A322,'متحصلات العملاء'!E:E)</f>
        <v>0</v>
      </c>
      <c r="K322" s="92" t="str">
        <f t="shared" si="25"/>
        <v/>
      </c>
      <c r="L322" s="92" t="str">
        <f t="shared" si="26"/>
        <v/>
      </c>
      <c r="M322" s="92" t="str">
        <f t="shared" si="27"/>
        <v/>
      </c>
      <c r="N322" s="92" t="str">
        <f t="shared" si="28"/>
        <v/>
      </c>
      <c r="O322" s="107" t="e">
        <f>IF('المبيعات '!#REF!=1,'المبيعات '!C322," ")</f>
        <v>#REF!</v>
      </c>
      <c r="P322" s="107" t="e">
        <f>IF('المبيعات '!#REF!=1,'المبيعات '!#REF!," ")</f>
        <v>#REF!</v>
      </c>
      <c r="Q322" s="96"/>
      <c r="R322" s="94"/>
      <c r="S322" s="94"/>
      <c r="T322" s="94" t="e">
        <f t="shared" si="29"/>
        <v>#REF!</v>
      </c>
    </row>
    <row r="323" spans="1:20">
      <c r="A323" s="93"/>
      <c r="B323" s="93"/>
      <c r="C323" s="120"/>
      <c r="D323" s="120"/>
      <c r="E323" s="120"/>
      <c r="F323" s="120"/>
      <c r="G323" s="87">
        <f>SUMIF('المبيعات '!D:D,A323,'المبيعات '!O:O)</f>
        <v>0</v>
      </c>
      <c r="H323" s="87">
        <f>SUMIF('متحصلات العملاء'!C:C,A323,'متحصلات العملاء'!F:F)</f>
        <v>0</v>
      </c>
      <c r="I323" s="87">
        <f>SUMIF('المبيعات '!D:D,A323,'المبيعات '!N:N)</f>
        <v>0</v>
      </c>
      <c r="J323" s="87">
        <f>SUMIF('متحصلات العملاء'!C:C,A323,'متحصلات العملاء'!E:E)</f>
        <v>0</v>
      </c>
      <c r="K323" s="92" t="str">
        <f t="shared" si="25"/>
        <v/>
      </c>
      <c r="L323" s="92" t="str">
        <f t="shared" si="26"/>
        <v/>
      </c>
      <c r="M323" s="92" t="str">
        <f t="shared" si="27"/>
        <v/>
      </c>
      <c r="N323" s="92" t="str">
        <f t="shared" si="28"/>
        <v/>
      </c>
      <c r="O323" s="107" t="e">
        <f>IF('المبيعات '!#REF!=1,'المبيعات '!C323," ")</f>
        <v>#REF!</v>
      </c>
      <c r="P323" s="107" t="e">
        <f>IF('المبيعات '!#REF!=1,'المبيعات '!#REF!," ")</f>
        <v>#REF!</v>
      </c>
      <c r="Q323" s="96"/>
      <c r="R323" s="94"/>
      <c r="S323" s="94"/>
      <c r="T323" s="94" t="e">
        <f t="shared" si="29"/>
        <v>#REF!</v>
      </c>
    </row>
    <row r="324" spans="1:20">
      <c r="A324" s="93"/>
      <c r="B324" s="93"/>
      <c r="C324" s="120"/>
      <c r="D324" s="120"/>
      <c r="E324" s="120"/>
      <c r="F324" s="120"/>
      <c r="G324" s="87">
        <f>SUMIF('المبيعات '!D:D,A324,'المبيعات '!O:O)</f>
        <v>0</v>
      </c>
      <c r="H324" s="87">
        <f>SUMIF('متحصلات العملاء'!C:C,A324,'متحصلات العملاء'!F:F)</f>
        <v>0</v>
      </c>
      <c r="I324" s="87">
        <f>SUMIF('المبيعات '!D:D,A324,'المبيعات '!N:N)</f>
        <v>0</v>
      </c>
      <c r="J324" s="87">
        <f>SUMIF('متحصلات العملاء'!C:C,A324,'متحصلات العملاء'!E:E)</f>
        <v>0</v>
      </c>
      <c r="K324" s="92" t="str">
        <f t="shared" ref="K324:K387" si="30">IF(C324+G324&gt;D324+H324,(C324+G324)-(D324+H324),"")</f>
        <v/>
      </c>
      <c r="L324" s="92" t="str">
        <f t="shared" ref="L324:L387" si="31">IF(D324+H324&gt;C324+G324,(D324+H324)-(C324+G324),"")</f>
        <v/>
      </c>
      <c r="M324" s="92" t="str">
        <f t="shared" ref="M324:M387" si="32">IF(E324+I324&gt;F324+J324,(E324+I324)-(F324+J324),"")</f>
        <v/>
      </c>
      <c r="N324" s="92" t="str">
        <f t="shared" ref="N324:N387" si="33">IF(F324+J324&gt;E324+I324,(F324+J324)-(E324+I324),"")</f>
        <v/>
      </c>
      <c r="O324" s="107" t="e">
        <f>IF('المبيعات '!#REF!=1,'المبيعات '!C324," ")</f>
        <v>#REF!</v>
      </c>
      <c r="P324" s="107" t="e">
        <f>IF('المبيعات '!#REF!=1,'المبيعات '!#REF!," ")</f>
        <v>#REF!</v>
      </c>
      <c r="Q324" s="96"/>
      <c r="R324" s="94"/>
      <c r="S324" s="94"/>
      <c r="T324" s="94" t="e">
        <f t="shared" si="29"/>
        <v>#REF!</v>
      </c>
    </row>
    <row r="325" spans="1:20">
      <c r="A325" s="93"/>
      <c r="B325" s="93"/>
      <c r="C325" s="120"/>
      <c r="D325" s="120"/>
      <c r="E325" s="120"/>
      <c r="F325" s="120"/>
      <c r="G325" s="87">
        <f>SUMIF('المبيعات '!D:D,A325,'المبيعات '!O:O)</f>
        <v>0</v>
      </c>
      <c r="H325" s="87">
        <f>SUMIF('متحصلات العملاء'!C:C,A325,'متحصلات العملاء'!F:F)</f>
        <v>0</v>
      </c>
      <c r="I325" s="87">
        <f>SUMIF('المبيعات '!D:D,A325,'المبيعات '!N:N)</f>
        <v>0</v>
      </c>
      <c r="J325" s="87">
        <f>SUMIF('متحصلات العملاء'!C:C,A325,'متحصلات العملاء'!E:E)</f>
        <v>0</v>
      </c>
      <c r="K325" s="92" t="str">
        <f t="shared" si="30"/>
        <v/>
      </c>
      <c r="L325" s="92" t="str">
        <f t="shared" si="31"/>
        <v/>
      </c>
      <c r="M325" s="92" t="str">
        <f t="shared" si="32"/>
        <v/>
      </c>
      <c r="N325" s="92" t="str">
        <f t="shared" si="33"/>
        <v/>
      </c>
      <c r="O325" s="107" t="e">
        <f>IF('المبيعات '!#REF!=1,'المبيعات '!C325," ")</f>
        <v>#REF!</v>
      </c>
      <c r="P325" s="107" t="e">
        <f>IF('المبيعات '!#REF!=1,'المبيعات '!#REF!," ")</f>
        <v>#REF!</v>
      </c>
      <c r="Q325" s="96"/>
      <c r="R325" s="94"/>
      <c r="S325" s="94"/>
      <c r="T325" s="94" t="e">
        <f t="shared" si="29"/>
        <v>#REF!</v>
      </c>
    </row>
    <row r="326" spans="1:20">
      <c r="A326" s="93"/>
      <c r="B326" s="93"/>
      <c r="C326" s="120"/>
      <c r="D326" s="120"/>
      <c r="E326" s="120"/>
      <c r="F326" s="120"/>
      <c r="G326" s="87">
        <f>SUMIF('المبيعات '!D:D,A326,'المبيعات '!O:O)</f>
        <v>0</v>
      </c>
      <c r="H326" s="87">
        <f>SUMIF('متحصلات العملاء'!C:C,A326,'متحصلات العملاء'!F:F)</f>
        <v>0</v>
      </c>
      <c r="I326" s="87">
        <f>SUMIF('المبيعات '!D:D,A326,'المبيعات '!N:N)</f>
        <v>0</v>
      </c>
      <c r="J326" s="87">
        <f>SUMIF('متحصلات العملاء'!C:C,A326,'متحصلات العملاء'!E:E)</f>
        <v>0</v>
      </c>
      <c r="K326" s="92" t="str">
        <f t="shared" si="30"/>
        <v/>
      </c>
      <c r="L326" s="92" t="str">
        <f t="shared" si="31"/>
        <v/>
      </c>
      <c r="M326" s="92" t="str">
        <f t="shared" si="32"/>
        <v/>
      </c>
      <c r="N326" s="92" t="str">
        <f t="shared" si="33"/>
        <v/>
      </c>
      <c r="O326" s="107" t="e">
        <f>IF('المبيعات '!#REF!=1,'المبيعات '!C326," ")</f>
        <v>#REF!</v>
      </c>
      <c r="P326" s="107" t="e">
        <f>IF('المبيعات '!#REF!=1,'المبيعات '!#REF!," ")</f>
        <v>#REF!</v>
      </c>
      <c r="Q326" s="96"/>
      <c r="R326" s="94"/>
      <c r="S326" s="94"/>
      <c r="T326" s="94" t="e">
        <f t="shared" si="29"/>
        <v>#REF!</v>
      </c>
    </row>
    <row r="327" spans="1:20">
      <c r="A327" s="93"/>
      <c r="B327" s="93"/>
      <c r="C327" s="120"/>
      <c r="D327" s="120"/>
      <c r="E327" s="120"/>
      <c r="F327" s="120"/>
      <c r="G327" s="87">
        <f>SUMIF('المبيعات '!D:D,A327,'المبيعات '!O:O)</f>
        <v>0</v>
      </c>
      <c r="H327" s="87">
        <f>SUMIF('متحصلات العملاء'!C:C,A327,'متحصلات العملاء'!F:F)</f>
        <v>0</v>
      </c>
      <c r="I327" s="87">
        <f>SUMIF('المبيعات '!D:D,A327,'المبيعات '!N:N)</f>
        <v>0</v>
      </c>
      <c r="J327" s="87">
        <f>SUMIF('متحصلات العملاء'!C:C,A327,'متحصلات العملاء'!E:E)</f>
        <v>0</v>
      </c>
      <c r="K327" s="92" t="str">
        <f t="shared" si="30"/>
        <v/>
      </c>
      <c r="L327" s="92" t="str">
        <f t="shared" si="31"/>
        <v/>
      </c>
      <c r="M327" s="92" t="str">
        <f t="shared" si="32"/>
        <v/>
      </c>
      <c r="N327" s="92" t="str">
        <f t="shared" si="33"/>
        <v/>
      </c>
      <c r="O327" s="107" t="e">
        <f>IF('المبيعات '!#REF!=1,'المبيعات '!C327," ")</f>
        <v>#REF!</v>
      </c>
      <c r="P327" s="107" t="e">
        <f>IF('المبيعات '!#REF!=1,'المبيعات '!#REF!," ")</f>
        <v>#REF!</v>
      </c>
      <c r="Q327" s="96"/>
      <c r="R327" s="94"/>
      <c r="S327" s="94"/>
      <c r="T327" s="94" t="e">
        <f t="shared" ref="T327:T390" si="34">IF(P327&gt;0,SUMIF(O327:O2253,"احمد",P327:P1623),"  ")</f>
        <v>#REF!</v>
      </c>
    </row>
    <row r="328" spans="1:20">
      <c r="A328" s="93"/>
      <c r="B328" s="93"/>
      <c r="C328" s="120"/>
      <c r="D328" s="120"/>
      <c r="E328" s="120"/>
      <c r="F328" s="120"/>
      <c r="G328" s="87">
        <f>SUMIF('المبيعات '!D:D,A328,'المبيعات '!O:O)</f>
        <v>0</v>
      </c>
      <c r="H328" s="87">
        <f>SUMIF('متحصلات العملاء'!C:C,A328,'متحصلات العملاء'!F:F)</f>
        <v>0</v>
      </c>
      <c r="I328" s="87">
        <f>SUMIF('المبيعات '!D:D,A328,'المبيعات '!N:N)</f>
        <v>0</v>
      </c>
      <c r="J328" s="87">
        <f>SUMIF('متحصلات العملاء'!C:C,A328,'متحصلات العملاء'!E:E)</f>
        <v>0</v>
      </c>
      <c r="K328" s="92" t="str">
        <f t="shared" si="30"/>
        <v/>
      </c>
      <c r="L328" s="92" t="str">
        <f t="shared" si="31"/>
        <v/>
      </c>
      <c r="M328" s="92" t="str">
        <f t="shared" si="32"/>
        <v/>
      </c>
      <c r="N328" s="92" t="str">
        <f t="shared" si="33"/>
        <v/>
      </c>
      <c r="O328" s="107" t="e">
        <f>IF('المبيعات '!#REF!=1,'المبيعات '!C328," ")</f>
        <v>#REF!</v>
      </c>
      <c r="P328" s="107" t="e">
        <f>IF('المبيعات '!#REF!=1,'المبيعات '!#REF!," ")</f>
        <v>#REF!</v>
      </c>
      <c r="Q328" s="96"/>
      <c r="R328" s="94"/>
      <c r="S328" s="94"/>
      <c r="T328" s="94" t="e">
        <f t="shared" si="34"/>
        <v>#REF!</v>
      </c>
    </row>
    <row r="329" spans="1:20">
      <c r="A329" s="93"/>
      <c r="B329" s="93"/>
      <c r="C329" s="120"/>
      <c r="D329" s="120"/>
      <c r="E329" s="120"/>
      <c r="F329" s="120"/>
      <c r="G329" s="87">
        <f>SUMIF('المبيعات '!D:D,A329,'المبيعات '!O:O)</f>
        <v>0</v>
      </c>
      <c r="H329" s="87">
        <f>SUMIF('متحصلات العملاء'!C:C,A329,'متحصلات العملاء'!F:F)</f>
        <v>0</v>
      </c>
      <c r="I329" s="87">
        <f>SUMIF('المبيعات '!D:D,A329,'المبيعات '!N:N)</f>
        <v>0</v>
      </c>
      <c r="J329" s="87">
        <f>SUMIF('متحصلات العملاء'!C:C,A329,'متحصلات العملاء'!E:E)</f>
        <v>0</v>
      </c>
      <c r="K329" s="92" t="str">
        <f t="shared" si="30"/>
        <v/>
      </c>
      <c r="L329" s="92" t="str">
        <f t="shared" si="31"/>
        <v/>
      </c>
      <c r="M329" s="92" t="str">
        <f t="shared" si="32"/>
        <v/>
      </c>
      <c r="N329" s="92" t="str">
        <f t="shared" si="33"/>
        <v/>
      </c>
      <c r="O329" s="107" t="e">
        <f>IF('المبيعات '!#REF!=1,'المبيعات '!C329," ")</f>
        <v>#REF!</v>
      </c>
      <c r="P329" s="107" t="e">
        <f>IF('المبيعات '!#REF!=1,'المبيعات '!#REF!," ")</f>
        <v>#REF!</v>
      </c>
      <c r="Q329" s="96"/>
      <c r="R329" s="94"/>
      <c r="S329" s="94"/>
      <c r="T329" s="94" t="e">
        <f t="shared" si="34"/>
        <v>#REF!</v>
      </c>
    </row>
    <row r="330" spans="1:20">
      <c r="A330" s="93"/>
      <c r="B330" s="93"/>
      <c r="C330" s="120"/>
      <c r="D330" s="120"/>
      <c r="E330" s="120"/>
      <c r="F330" s="120"/>
      <c r="G330" s="87">
        <f>SUMIF('المبيعات '!D:D,A330,'المبيعات '!O:O)</f>
        <v>0</v>
      </c>
      <c r="H330" s="87">
        <f>SUMIF('متحصلات العملاء'!C:C,A330,'متحصلات العملاء'!F:F)</f>
        <v>0</v>
      </c>
      <c r="I330" s="87">
        <f>SUMIF('المبيعات '!D:D,A330,'المبيعات '!N:N)</f>
        <v>0</v>
      </c>
      <c r="J330" s="87">
        <f>SUMIF('متحصلات العملاء'!C:C,A330,'متحصلات العملاء'!E:E)</f>
        <v>0</v>
      </c>
      <c r="K330" s="92" t="str">
        <f t="shared" si="30"/>
        <v/>
      </c>
      <c r="L330" s="92" t="str">
        <f t="shared" si="31"/>
        <v/>
      </c>
      <c r="M330" s="92" t="str">
        <f t="shared" si="32"/>
        <v/>
      </c>
      <c r="N330" s="92" t="str">
        <f t="shared" si="33"/>
        <v/>
      </c>
      <c r="O330" s="107" t="e">
        <f>IF('المبيعات '!#REF!=1,'المبيعات '!C330," ")</f>
        <v>#REF!</v>
      </c>
      <c r="P330" s="107" t="e">
        <f>IF('المبيعات '!#REF!=1,'المبيعات '!#REF!," ")</f>
        <v>#REF!</v>
      </c>
      <c r="Q330" s="96"/>
      <c r="R330" s="94"/>
      <c r="S330" s="94"/>
      <c r="T330" s="94" t="e">
        <f t="shared" si="34"/>
        <v>#REF!</v>
      </c>
    </row>
    <row r="331" spans="1:20">
      <c r="A331" s="93"/>
      <c r="B331" s="93"/>
      <c r="C331" s="120"/>
      <c r="D331" s="120"/>
      <c r="E331" s="120"/>
      <c r="F331" s="120"/>
      <c r="G331" s="87">
        <f>SUMIF('المبيعات '!D:D,A331,'المبيعات '!O:O)</f>
        <v>0</v>
      </c>
      <c r="H331" s="87">
        <f>SUMIF('متحصلات العملاء'!C:C,A331,'متحصلات العملاء'!F:F)</f>
        <v>0</v>
      </c>
      <c r="I331" s="87">
        <f>SUMIF('المبيعات '!D:D,A331,'المبيعات '!N:N)</f>
        <v>0</v>
      </c>
      <c r="J331" s="87">
        <f>SUMIF('متحصلات العملاء'!C:C,A331,'متحصلات العملاء'!E:E)</f>
        <v>0</v>
      </c>
      <c r="K331" s="92" t="str">
        <f t="shared" si="30"/>
        <v/>
      </c>
      <c r="L331" s="92" t="str">
        <f t="shared" si="31"/>
        <v/>
      </c>
      <c r="M331" s="92" t="str">
        <f t="shared" si="32"/>
        <v/>
      </c>
      <c r="N331" s="92" t="str">
        <f t="shared" si="33"/>
        <v/>
      </c>
      <c r="O331" s="107" t="e">
        <f>IF('المبيعات '!#REF!=1,'المبيعات '!C331," ")</f>
        <v>#REF!</v>
      </c>
      <c r="P331" s="107" t="e">
        <f>IF('المبيعات '!#REF!=1,'المبيعات '!#REF!," ")</f>
        <v>#REF!</v>
      </c>
      <c r="Q331" s="96"/>
      <c r="R331" s="94"/>
      <c r="S331" s="94"/>
      <c r="T331" s="94" t="e">
        <f t="shared" si="34"/>
        <v>#REF!</v>
      </c>
    </row>
    <row r="332" spans="1:20">
      <c r="A332" s="93"/>
      <c r="B332" s="93"/>
      <c r="C332" s="120"/>
      <c r="D332" s="120"/>
      <c r="E332" s="120"/>
      <c r="F332" s="120"/>
      <c r="G332" s="87">
        <f>SUMIF('المبيعات '!D:D,A332,'المبيعات '!O:O)</f>
        <v>0</v>
      </c>
      <c r="H332" s="87">
        <f>SUMIF('متحصلات العملاء'!C:C,A332,'متحصلات العملاء'!F:F)</f>
        <v>0</v>
      </c>
      <c r="I332" s="87">
        <f>SUMIF('المبيعات '!D:D,A332,'المبيعات '!N:N)</f>
        <v>0</v>
      </c>
      <c r="J332" s="87">
        <f>SUMIF('متحصلات العملاء'!C:C,A332,'متحصلات العملاء'!E:E)</f>
        <v>0</v>
      </c>
      <c r="K332" s="92" t="str">
        <f t="shared" si="30"/>
        <v/>
      </c>
      <c r="L332" s="92" t="str">
        <f t="shared" si="31"/>
        <v/>
      </c>
      <c r="M332" s="92" t="str">
        <f t="shared" si="32"/>
        <v/>
      </c>
      <c r="N332" s="92" t="str">
        <f t="shared" si="33"/>
        <v/>
      </c>
      <c r="O332" s="107" t="e">
        <f>IF('المبيعات '!#REF!=1,'المبيعات '!C332," ")</f>
        <v>#REF!</v>
      </c>
      <c r="P332" s="107" t="e">
        <f>IF('المبيعات '!#REF!=1,'المبيعات '!#REF!," ")</f>
        <v>#REF!</v>
      </c>
      <c r="Q332" s="96"/>
      <c r="R332" s="94"/>
      <c r="S332" s="94"/>
      <c r="T332" s="94" t="e">
        <f t="shared" si="34"/>
        <v>#REF!</v>
      </c>
    </row>
    <row r="333" spans="1:20">
      <c r="A333" s="93"/>
      <c r="B333" s="93"/>
      <c r="C333" s="120"/>
      <c r="D333" s="120"/>
      <c r="E333" s="120"/>
      <c r="F333" s="120"/>
      <c r="G333" s="87">
        <f>SUMIF('المبيعات '!D:D,A333,'المبيعات '!O:O)</f>
        <v>0</v>
      </c>
      <c r="H333" s="87">
        <f>SUMIF('متحصلات العملاء'!C:C,A333,'متحصلات العملاء'!F:F)</f>
        <v>0</v>
      </c>
      <c r="I333" s="87">
        <f>SUMIF('المبيعات '!D:D,A333,'المبيعات '!N:N)</f>
        <v>0</v>
      </c>
      <c r="J333" s="87">
        <f>SUMIF('متحصلات العملاء'!C:C,A333,'متحصلات العملاء'!E:E)</f>
        <v>0</v>
      </c>
      <c r="K333" s="92" t="str">
        <f t="shared" si="30"/>
        <v/>
      </c>
      <c r="L333" s="92" t="str">
        <f t="shared" si="31"/>
        <v/>
      </c>
      <c r="M333" s="92" t="str">
        <f t="shared" si="32"/>
        <v/>
      </c>
      <c r="N333" s="92" t="str">
        <f t="shared" si="33"/>
        <v/>
      </c>
      <c r="O333" s="107" t="e">
        <f>IF('المبيعات '!#REF!=1,'المبيعات '!C333," ")</f>
        <v>#REF!</v>
      </c>
      <c r="P333" s="107" t="e">
        <f>IF('المبيعات '!#REF!=1,'المبيعات '!#REF!," ")</f>
        <v>#REF!</v>
      </c>
      <c r="Q333" s="96"/>
      <c r="R333" s="94"/>
      <c r="S333" s="94"/>
      <c r="T333" s="94" t="e">
        <f t="shared" si="34"/>
        <v>#REF!</v>
      </c>
    </row>
    <row r="334" spans="1:20">
      <c r="A334" s="93"/>
      <c r="B334" s="93"/>
      <c r="C334" s="120"/>
      <c r="D334" s="120"/>
      <c r="E334" s="120"/>
      <c r="F334" s="120"/>
      <c r="G334" s="87">
        <f>SUMIF('المبيعات '!D:D,A334,'المبيعات '!O:O)</f>
        <v>0</v>
      </c>
      <c r="H334" s="87">
        <f>SUMIF('متحصلات العملاء'!C:C,A334,'متحصلات العملاء'!F:F)</f>
        <v>0</v>
      </c>
      <c r="I334" s="87">
        <f>SUMIF('المبيعات '!D:D,A334,'المبيعات '!N:N)</f>
        <v>0</v>
      </c>
      <c r="J334" s="87">
        <f>SUMIF('متحصلات العملاء'!C:C,A334,'متحصلات العملاء'!E:E)</f>
        <v>0</v>
      </c>
      <c r="K334" s="92" t="str">
        <f t="shared" si="30"/>
        <v/>
      </c>
      <c r="L334" s="92" t="str">
        <f t="shared" si="31"/>
        <v/>
      </c>
      <c r="M334" s="92" t="str">
        <f t="shared" si="32"/>
        <v/>
      </c>
      <c r="N334" s="92" t="str">
        <f t="shared" si="33"/>
        <v/>
      </c>
      <c r="O334" s="107" t="e">
        <f>IF('المبيعات '!#REF!=1,'المبيعات '!C334," ")</f>
        <v>#REF!</v>
      </c>
      <c r="P334" s="107" t="e">
        <f>IF('المبيعات '!#REF!=1,'المبيعات '!#REF!," ")</f>
        <v>#REF!</v>
      </c>
      <c r="Q334" s="96"/>
      <c r="R334" s="94"/>
      <c r="S334" s="94"/>
      <c r="T334" s="94" t="e">
        <f t="shared" si="34"/>
        <v>#REF!</v>
      </c>
    </row>
    <row r="335" spans="1:20">
      <c r="A335" s="93"/>
      <c r="B335" s="93"/>
      <c r="C335" s="120"/>
      <c r="D335" s="120"/>
      <c r="E335" s="120"/>
      <c r="F335" s="120"/>
      <c r="G335" s="87">
        <f>SUMIF('المبيعات '!D:D,A335,'المبيعات '!O:O)</f>
        <v>0</v>
      </c>
      <c r="H335" s="87">
        <f>SUMIF('متحصلات العملاء'!C:C,A335,'متحصلات العملاء'!F:F)</f>
        <v>0</v>
      </c>
      <c r="I335" s="87">
        <f>SUMIF('المبيعات '!D:D,A335,'المبيعات '!N:N)</f>
        <v>0</v>
      </c>
      <c r="J335" s="87">
        <f>SUMIF('متحصلات العملاء'!C:C,A335,'متحصلات العملاء'!E:E)</f>
        <v>0</v>
      </c>
      <c r="K335" s="92" t="str">
        <f t="shared" si="30"/>
        <v/>
      </c>
      <c r="L335" s="92" t="str">
        <f t="shared" si="31"/>
        <v/>
      </c>
      <c r="M335" s="92" t="str">
        <f t="shared" si="32"/>
        <v/>
      </c>
      <c r="N335" s="92" t="str">
        <f t="shared" si="33"/>
        <v/>
      </c>
      <c r="O335" s="107" t="e">
        <f>IF('المبيعات '!#REF!=1,'المبيعات '!C335," ")</f>
        <v>#REF!</v>
      </c>
      <c r="P335" s="107" t="e">
        <f>IF('المبيعات '!#REF!=1,'المبيعات '!#REF!," ")</f>
        <v>#REF!</v>
      </c>
      <c r="Q335" s="96"/>
      <c r="R335" s="94"/>
      <c r="S335" s="94"/>
      <c r="T335" s="94" t="e">
        <f t="shared" si="34"/>
        <v>#REF!</v>
      </c>
    </row>
    <row r="336" spans="1:20">
      <c r="A336" s="93"/>
      <c r="B336" s="93"/>
      <c r="C336" s="120"/>
      <c r="D336" s="120"/>
      <c r="E336" s="120"/>
      <c r="F336" s="120"/>
      <c r="G336" s="87">
        <f>SUMIF('المبيعات '!D:D,A336,'المبيعات '!O:O)</f>
        <v>0</v>
      </c>
      <c r="H336" s="87">
        <f>SUMIF('متحصلات العملاء'!C:C,A336,'متحصلات العملاء'!F:F)</f>
        <v>0</v>
      </c>
      <c r="I336" s="87">
        <f>SUMIF('المبيعات '!D:D,A336,'المبيعات '!N:N)</f>
        <v>0</v>
      </c>
      <c r="J336" s="87">
        <f>SUMIF('متحصلات العملاء'!C:C,A336,'متحصلات العملاء'!E:E)</f>
        <v>0</v>
      </c>
      <c r="K336" s="92" t="str">
        <f t="shared" si="30"/>
        <v/>
      </c>
      <c r="L336" s="92" t="str">
        <f t="shared" si="31"/>
        <v/>
      </c>
      <c r="M336" s="92" t="str">
        <f t="shared" si="32"/>
        <v/>
      </c>
      <c r="N336" s="92" t="str">
        <f t="shared" si="33"/>
        <v/>
      </c>
      <c r="O336" s="107" t="e">
        <f>IF('المبيعات '!#REF!=1,'المبيعات '!C336," ")</f>
        <v>#REF!</v>
      </c>
      <c r="P336" s="107" t="e">
        <f>IF('المبيعات '!#REF!=1,'المبيعات '!#REF!," ")</f>
        <v>#REF!</v>
      </c>
      <c r="Q336" s="96"/>
      <c r="R336" s="94"/>
      <c r="S336" s="94"/>
      <c r="T336" s="94" t="e">
        <f t="shared" si="34"/>
        <v>#REF!</v>
      </c>
    </row>
    <row r="337" spans="1:20">
      <c r="A337" s="93"/>
      <c r="B337" s="93"/>
      <c r="C337" s="120"/>
      <c r="D337" s="120"/>
      <c r="E337" s="120"/>
      <c r="F337" s="120"/>
      <c r="G337" s="87">
        <f>SUMIF('المبيعات '!D:D,A337,'المبيعات '!O:O)</f>
        <v>0</v>
      </c>
      <c r="H337" s="87">
        <f>SUMIF('متحصلات العملاء'!C:C,A337,'متحصلات العملاء'!F:F)</f>
        <v>0</v>
      </c>
      <c r="I337" s="87">
        <f>SUMIF('المبيعات '!D:D,A337,'المبيعات '!N:N)</f>
        <v>0</v>
      </c>
      <c r="J337" s="87">
        <f>SUMIF('متحصلات العملاء'!C:C,A337,'متحصلات العملاء'!E:E)</f>
        <v>0</v>
      </c>
      <c r="K337" s="92" t="str">
        <f t="shared" si="30"/>
        <v/>
      </c>
      <c r="L337" s="92" t="str">
        <f t="shared" si="31"/>
        <v/>
      </c>
      <c r="M337" s="92" t="str">
        <f t="shared" si="32"/>
        <v/>
      </c>
      <c r="N337" s="92" t="str">
        <f t="shared" si="33"/>
        <v/>
      </c>
      <c r="O337" s="107" t="e">
        <f>IF('المبيعات '!#REF!=1,'المبيعات '!C337," ")</f>
        <v>#REF!</v>
      </c>
      <c r="P337" s="107" t="e">
        <f>IF('المبيعات '!#REF!=1,'المبيعات '!#REF!," ")</f>
        <v>#REF!</v>
      </c>
      <c r="Q337" s="96"/>
      <c r="R337" s="94"/>
      <c r="S337" s="94"/>
      <c r="T337" s="94" t="e">
        <f t="shared" si="34"/>
        <v>#REF!</v>
      </c>
    </row>
    <row r="338" spans="1:20">
      <c r="A338" s="93"/>
      <c r="B338" s="93"/>
      <c r="C338" s="120"/>
      <c r="D338" s="120"/>
      <c r="E338" s="120"/>
      <c r="F338" s="120"/>
      <c r="G338" s="87">
        <f>SUMIF('المبيعات '!D:D,A338,'المبيعات '!O:O)</f>
        <v>0</v>
      </c>
      <c r="H338" s="87">
        <f>SUMIF('متحصلات العملاء'!C:C,A338,'متحصلات العملاء'!F:F)</f>
        <v>0</v>
      </c>
      <c r="I338" s="87">
        <f>SUMIF('المبيعات '!D:D,A338,'المبيعات '!N:N)</f>
        <v>0</v>
      </c>
      <c r="J338" s="87">
        <f>SUMIF('متحصلات العملاء'!C:C,A338,'متحصلات العملاء'!E:E)</f>
        <v>0</v>
      </c>
      <c r="K338" s="92" t="str">
        <f t="shared" si="30"/>
        <v/>
      </c>
      <c r="L338" s="92" t="str">
        <f t="shared" si="31"/>
        <v/>
      </c>
      <c r="M338" s="92" t="str">
        <f t="shared" si="32"/>
        <v/>
      </c>
      <c r="N338" s="92" t="str">
        <f t="shared" si="33"/>
        <v/>
      </c>
      <c r="O338" s="107" t="e">
        <f>IF('المبيعات '!#REF!=1,'المبيعات '!C338," ")</f>
        <v>#REF!</v>
      </c>
      <c r="P338" s="107" t="e">
        <f>IF('المبيعات '!#REF!=1,'المبيعات '!#REF!," ")</f>
        <v>#REF!</v>
      </c>
      <c r="Q338" s="96"/>
      <c r="R338" s="94"/>
      <c r="S338" s="94"/>
      <c r="T338" s="94" t="e">
        <f t="shared" si="34"/>
        <v>#REF!</v>
      </c>
    </row>
    <row r="339" spans="1:20">
      <c r="A339" s="93"/>
      <c r="B339" s="93"/>
      <c r="C339" s="120"/>
      <c r="D339" s="120"/>
      <c r="E339" s="120"/>
      <c r="F339" s="120"/>
      <c r="G339" s="87">
        <f>SUMIF('المبيعات '!D:D,A339,'المبيعات '!O:O)</f>
        <v>0</v>
      </c>
      <c r="H339" s="87">
        <f>SUMIF('متحصلات العملاء'!C:C,A339,'متحصلات العملاء'!F:F)</f>
        <v>0</v>
      </c>
      <c r="I339" s="87">
        <f>SUMIF('المبيعات '!D:D,A339,'المبيعات '!N:N)</f>
        <v>0</v>
      </c>
      <c r="J339" s="87">
        <f>SUMIF('متحصلات العملاء'!C:C,A339,'متحصلات العملاء'!E:E)</f>
        <v>0</v>
      </c>
      <c r="K339" s="92" t="str">
        <f t="shared" si="30"/>
        <v/>
      </c>
      <c r="L339" s="92" t="str">
        <f t="shared" si="31"/>
        <v/>
      </c>
      <c r="M339" s="92" t="str">
        <f t="shared" si="32"/>
        <v/>
      </c>
      <c r="N339" s="92" t="str">
        <f t="shared" si="33"/>
        <v/>
      </c>
      <c r="O339" s="107" t="e">
        <f>IF('المبيعات '!#REF!=1,'المبيعات '!C339," ")</f>
        <v>#REF!</v>
      </c>
      <c r="P339" s="107" t="e">
        <f>IF('المبيعات '!#REF!=1,'المبيعات '!#REF!," ")</f>
        <v>#REF!</v>
      </c>
      <c r="Q339" s="96"/>
      <c r="R339" s="94"/>
      <c r="S339" s="94"/>
      <c r="T339" s="94" t="e">
        <f t="shared" si="34"/>
        <v>#REF!</v>
      </c>
    </row>
    <row r="340" spans="1:20">
      <c r="A340" s="93"/>
      <c r="B340" s="93"/>
      <c r="C340" s="120"/>
      <c r="D340" s="120"/>
      <c r="E340" s="120"/>
      <c r="F340" s="120"/>
      <c r="G340" s="87">
        <f>SUMIF('المبيعات '!D:D,A340,'المبيعات '!O:O)</f>
        <v>0</v>
      </c>
      <c r="H340" s="87">
        <f>SUMIF('متحصلات العملاء'!C:C,A340,'متحصلات العملاء'!F:F)</f>
        <v>0</v>
      </c>
      <c r="I340" s="87">
        <f>SUMIF('المبيعات '!D:D,A340,'المبيعات '!N:N)</f>
        <v>0</v>
      </c>
      <c r="J340" s="87">
        <f>SUMIF('متحصلات العملاء'!C:C,A340,'متحصلات العملاء'!E:E)</f>
        <v>0</v>
      </c>
      <c r="K340" s="92" t="str">
        <f t="shared" si="30"/>
        <v/>
      </c>
      <c r="L340" s="92" t="str">
        <f t="shared" si="31"/>
        <v/>
      </c>
      <c r="M340" s="92" t="str">
        <f t="shared" si="32"/>
        <v/>
      </c>
      <c r="N340" s="92" t="str">
        <f t="shared" si="33"/>
        <v/>
      </c>
      <c r="O340" s="107" t="e">
        <f>IF('المبيعات '!#REF!=1,'المبيعات '!C340," ")</f>
        <v>#REF!</v>
      </c>
      <c r="P340" s="107" t="e">
        <f>IF('المبيعات '!#REF!=1,'المبيعات '!#REF!," ")</f>
        <v>#REF!</v>
      </c>
      <c r="Q340" s="96"/>
      <c r="R340" s="94"/>
      <c r="S340" s="94"/>
      <c r="T340" s="94" t="e">
        <f t="shared" si="34"/>
        <v>#REF!</v>
      </c>
    </row>
    <row r="341" spans="1:20">
      <c r="A341" s="93"/>
      <c r="B341" s="93"/>
      <c r="C341" s="120"/>
      <c r="D341" s="120"/>
      <c r="E341" s="120"/>
      <c r="F341" s="120"/>
      <c r="G341" s="87">
        <f>SUMIF('المبيعات '!D:D,A341,'المبيعات '!O:O)</f>
        <v>0</v>
      </c>
      <c r="H341" s="87">
        <f>SUMIF('متحصلات العملاء'!C:C,A341,'متحصلات العملاء'!F:F)</f>
        <v>0</v>
      </c>
      <c r="I341" s="87">
        <f>SUMIF('المبيعات '!D:D,A341,'المبيعات '!N:N)</f>
        <v>0</v>
      </c>
      <c r="J341" s="87">
        <f>SUMIF('متحصلات العملاء'!C:C,A341,'متحصلات العملاء'!E:E)</f>
        <v>0</v>
      </c>
      <c r="K341" s="92" t="str">
        <f t="shared" si="30"/>
        <v/>
      </c>
      <c r="L341" s="92" t="str">
        <f t="shared" si="31"/>
        <v/>
      </c>
      <c r="M341" s="92" t="str">
        <f t="shared" si="32"/>
        <v/>
      </c>
      <c r="N341" s="92" t="str">
        <f t="shared" si="33"/>
        <v/>
      </c>
      <c r="O341" s="107" t="e">
        <f>IF('المبيعات '!#REF!=1,'المبيعات '!C341," ")</f>
        <v>#REF!</v>
      </c>
      <c r="P341" s="107" t="e">
        <f>IF('المبيعات '!#REF!=1,'المبيعات '!#REF!," ")</f>
        <v>#REF!</v>
      </c>
      <c r="Q341" s="96"/>
      <c r="R341" s="94"/>
      <c r="S341" s="94"/>
      <c r="T341" s="94" t="e">
        <f t="shared" si="34"/>
        <v>#REF!</v>
      </c>
    </row>
    <row r="342" spans="1:20">
      <c r="A342" s="93"/>
      <c r="B342" s="93"/>
      <c r="C342" s="120"/>
      <c r="D342" s="120"/>
      <c r="E342" s="120"/>
      <c r="F342" s="120"/>
      <c r="G342" s="87">
        <f>SUMIF('المبيعات '!D:D,A342,'المبيعات '!O:O)</f>
        <v>0</v>
      </c>
      <c r="H342" s="87">
        <f>SUMIF('متحصلات العملاء'!C:C,A342,'متحصلات العملاء'!F:F)</f>
        <v>0</v>
      </c>
      <c r="I342" s="87">
        <f>SUMIF('المبيعات '!D:D,A342,'المبيعات '!N:N)</f>
        <v>0</v>
      </c>
      <c r="J342" s="87">
        <f>SUMIF('متحصلات العملاء'!C:C,A342,'متحصلات العملاء'!E:E)</f>
        <v>0</v>
      </c>
      <c r="K342" s="92" t="str">
        <f t="shared" si="30"/>
        <v/>
      </c>
      <c r="L342" s="92" t="str">
        <f t="shared" si="31"/>
        <v/>
      </c>
      <c r="M342" s="92" t="str">
        <f t="shared" si="32"/>
        <v/>
      </c>
      <c r="N342" s="92" t="str">
        <f t="shared" si="33"/>
        <v/>
      </c>
      <c r="O342" s="107" t="e">
        <f>IF('المبيعات '!#REF!=1,'المبيعات '!C342," ")</f>
        <v>#REF!</v>
      </c>
      <c r="P342" s="107" t="e">
        <f>IF('المبيعات '!#REF!=1,'المبيعات '!#REF!," ")</f>
        <v>#REF!</v>
      </c>
      <c r="Q342" s="96"/>
      <c r="R342" s="94"/>
      <c r="S342" s="94"/>
      <c r="T342" s="94" t="e">
        <f t="shared" si="34"/>
        <v>#REF!</v>
      </c>
    </row>
    <row r="343" spans="1:20">
      <c r="A343" s="93"/>
      <c r="B343" s="93"/>
      <c r="C343" s="120"/>
      <c r="D343" s="120"/>
      <c r="E343" s="120"/>
      <c r="F343" s="120"/>
      <c r="G343" s="87">
        <f>SUMIF('المبيعات '!D:D,A343,'المبيعات '!O:O)</f>
        <v>0</v>
      </c>
      <c r="H343" s="87">
        <f>SUMIF('متحصلات العملاء'!C:C,A343,'متحصلات العملاء'!F:F)</f>
        <v>0</v>
      </c>
      <c r="I343" s="87">
        <f>SUMIF('المبيعات '!D:D,A343,'المبيعات '!N:N)</f>
        <v>0</v>
      </c>
      <c r="J343" s="87">
        <f>SUMIF('متحصلات العملاء'!C:C,A343,'متحصلات العملاء'!E:E)</f>
        <v>0</v>
      </c>
      <c r="K343" s="92" t="str">
        <f t="shared" si="30"/>
        <v/>
      </c>
      <c r="L343" s="92" t="str">
        <f t="shared" si="31"/>
        <v/>
      </c>
      <c r="M343" s="92" t="str">
        <f t="shared" si="32"/>
        <v/>
      </c>
      <c r="N343" s="92" t="str">
        <f t="shared" si="33"/>
        <v/>
      </c>
      <c r="O343" s="107" t="e">
        <f>IF('المبيعات '!#REF!=1,'المبيعات '!C343," ")</f>
        <v>#REF!</v>
      </c>
      <c r="P343" s="107" t="e">
        <f>IF('المبيعات '!#REF!=1,'المبيعات '!#REF!," ")</f>
        <v>#REF!</v>
      </c>
      <c r="Q343" s="96"/>
      <c r="R343" s="94"/>
      <c r="S343" s="94"/>
      <c r="T343" s="94" t="e">
        <f t="shared" si="34"/>
        <v>#REF!</v>
      </c>
    </row>
    <row r="344" spans="1:20">
      <c r="A344" s="93"/>
      <c r="B344" s="93"/>
      <c r="C344" s="120"/>
      <c r="D344" s="120"/>
      <c r="E344" s="120"/>
      <c r="F344" s="120"/>
      <c r="G344" s="87">
        <f>SUMIF('المبيعات '!D:D,A344,'المبيعات '!O:O)</f>
        <v>0</v>
      </c>
      <c r="H344" s="87">
        <f>SUMIF('متحصلات العملاء'!C:C,A344,'متحصلات العملاء'!F:F)</f>
        <v>0</v>
      </c>
      <c r="I344" s="87">
        <f>SUMIF('المبيعات '!D:D,A344,'المبيعات '!N:N)</f>
        <v>0</v>
      </c>
      <c r="J344" s="87">
        <f>SUMIF('متحصلات العملاء'!C:C,A344,'متحصلات العملاء'!E:E)</f>
        <v>0</v>
      </c>
      <c r="K344" s="92" t="str">
        <f t="shared" si="30"/>
        <v/>
      </c>
      <c r="L344" s="92" t="str">
        <f t="shared" si="31"/>
        <v/>
      </c>
      <c r="M344" s="92" t="str">
        <f t="shared" si="32"/>
        <v/>
      </c>
      <c r="N344" s="92" t="str">
        <f t="shared" si="33"/>
        <v/>
      </c>
      <c r="O344" s="107" t="e">
        <f>IF('المبيعات '!#REF!=1,'المبيعات '!C344," ")</f>
        <v>#REF!</v>
      </c>
      <c r="P344" s="107" t="e">
        <f>IF('المبيعات '!#REF!=1,'المبيعات '!#REF!," ")</f>
        <v>#REF!</v>
      </c>
      <c r="Q344" s="96"/>
      <c r="R344" s="94"/>
      <c r="S344" s="94"/>
      <c r="T344" s="94" t="e">
        <f t="shared" si="34"/>
        <v>#REF!</v>
      </c>
    </row>
    <row r="345" spans="1:20">
      <c r="A345" s="93"/>
      <c r="B345" s="93"/>
      <c r="C345" s="120"/>
      <c r="D345" s="120"/>
      <c r="E345" s="120"/>
      <c r="F345" s="120"/>
      <c r="G345" s="87">
        <f>SUMIF('المبيعات '!D:D,A345,'المبيعات '!O:O)</f>
        <v>0</v>
      </c>
      <c r="H345" s="87">
        <f>SUMIF('متحصلات العملاء'!C:C,A345,'متحصلات العملاء'!F:F)</f>
        <v>0</v>
      </c>
      <c r="I345" s="87">
        <f>SUMIF('المبيعات '!D:D,A345,'المبيعات '!N:N)</f>
        <v>0</v>
      </c>
      <c r="J345" s="87">
        <f>SUMIF('متحصلات العملاء'!C:C,A345,'متحصلات العملاء'!E:E)</f>
        <v>0</v>
      </c>
      <c r="K345" s="92" t="str">
        <f t="shared" si="30"/>
        <v/>
      </c>
      <c r="L345" s="92" t="str">
        <f t="shared" si="31"/>
        <v/>
      </c>
      <c r="M345" s="92" t="str">
        <f t="shared" si="32"/>
        <v/>
      </c>
      <c r="N345" s="92" t="str">
        <f t="shared" si="33"/>
        <v/>
      </c>
      <c r="O345" s="107" t="e">
        <f>IF('المبيعات '!#REF!=1,'المبيعات '!C345," ")</f>
        <v>#REF!</v>
      </c>
      <c r="P345" s="107" t="e">
        <f>IF('المبيعات '!#REF!=1,'المبيعات '!#REF!," ")</f>
        <v>#REF!</v>
      </c>
      <c r="Q345" s="96"/>
      <c r="R345" s="94"/>
      <c r="S345" s="94"/>
      <c r="T345" s="94" t="e">
        <f t="shared" si="34"/>
        <v>#REF!</v>
      </c>
    </row>
    <row r="346" spans="1:20">
      <c r="A346" s="93"/>
      <c r="B346" s="93"/>
      <c r="C346" s="120"/>
      <c r="D346" s="120"/>
      <c r="E346" s="120"/>
      <c r="F346" s="120"/>
      <c r="G346" s="87">
        <f>SUMIF('المبيعات '!D:D,A346,'المبيعات '!O:O)</f>
        <v>0</v>
      </c>
      <c r="H346" s="87">
        <f>SUMIF('متحصلات العملاء'!C:C,A346,'متحصلات العملاء'!F:F)</f>
        <v>0</v>
      </c>
      <c r="I346" s="87">
        <f>SUMIF('المبيعات '!D:D,A346,'المبيعات '!N:N)</f>
        <v>0</v>
      </c>
      <c r="J346" s="87">
        <f>SUMIF('متحصلات العملاء'!C:C,A346,'متحصلات العملاء'!E:E)</f>
        <v>0</v>
      </c>
      <c r="K346" s="92" t="str">
        <f t="shared" si="30"/>
        <v/>
      </c>
      <c r="L346" s="92" t="str">
        <f t="shared" si="31"/>
        <v/>
      </c>
      <c r="M346" s="92" t="str">
        <f t="shared" si="32"/>
        <v/>
      </c>
      <c r="N346" s="92" t="str">
        <f t="shared" si="33"/>
        <v/>
      </c>
      <c r="O346" s="107" t="e">
        <f>IF('المبيعات '!#REF!=1,'المبيعات '!C346," ")</f>
        <v>#REF!</v>
      </c>
      <c r="P346" s="107" t="e">
        <f>IF('المبيعات '!#REF!=1,'المبيعات '!#REF!," ")</f>
        <v>#REF!</v>
      </c>
      <c r="Q346" s="96"/>
      <c r="R346" s="94"/>
      <c r="S346" s="94"/>
      <c r="T346" s="94" t="e">
        <f t="shared" si="34"/>
        <v>#REF!</v>
      </c>
    </row>
    <row r="347" spans="1:20">
      <c r="A347" s="93"/>
      <c r="B347" s="93"/>
      <c r="C347" s="120"/>
      <c r="D347" s="120"/>
      <c r="E347" s="120"/>
      <c r="F347" s="120"/>
      <c r="G347" s="87">
        <f>SUMIF('المبيعات '!D:D,A347,'المبيعات '!O:O)</f>
        <v>0</v>
      </c>
      <c r="H347" s="87">
        <f>SUMIF('متحصلات العملاء'!C:C,A347,'متحصلات العملاء'!F:F)</f>
        <v>0</v>
      </c>
      <c r="I347" s="87">
        <f>SUMIF('المبيعات '!D:D,A347,'المبيعات '!N:N)</f>
        <v>0</v>
      </c>
      <c r="J347" s="87">
        <f>SUMIF('متحصلات العملاء'!C:C,A347,'متحصلات العملاء'!E:E)</f>
        <v>0</v>
      </c>
      <c r="K347" s="92" t="str">
        <f t="shared" si="30"/>
        <v/>
      </c>
      <c r="L347" s="92" t="str">
        <f t="shared" si="31"/>
        <v/>
      </c>
      <c r="M347" s="92" t="str">
        <f t="shared" si="32"/>
        <v/>
      </c>
      <c r="N347" s="92" t="str">
        <f t="shared" si="33"/>
        <v/>
      </c>
      <c r="O347" s="107" t="e">
        <f>IF('المبيعات '!#REF!=1,'المبيعات '!C347," ")</f>
        <v>#REF!</v>
      </c>
      <c r="P347" s="107" t="e">
        <f>IF('المبيعات '!#REF!=1,'المبيعات '!#REF!," ")</f>
        <v>#REF!</v>
      </c>
      <c r="Q347" s="96"/>
      <c r="R347" s="94"/>
      <c r="S347" s="94"/>
      <c r="T347" s="94" t="e">
        <f t="shared" si="34"/>
        <v>#REF!</v>
      </c>
    </row>
    <row r="348" spans="1:20">
      <c r="A348" s="93"/>
      <c r="B348" s="93"/>
      <c r="C348" s="120"/>
      <c r="D348" s="120"/>
      <c r="E348" s="120"/>
      <c r="F348" s="120"/>
      <c r="G348" s="87">
        <f>SUMIF('المبيعات '!D:D,A348,'المبيعات '!O:O)</f>
        <v>0</v>
      </c>
      <c r="H348" s="87">
        <f>SUMIF('متحصلات العملاء'!C:C,A348,'متحصلات العملاء'!F:F)</f>
        <v>0</v>
      </c>
      <c r="I348" s="87">
        <f>SUMIF('المبيعات '!D:D,A348,'المبيعات '!N:N)</f>
        <v>0</v>
      </c>
      <c r="J348" s="87">
        <f>SUMIF('متحصلات العملاء'!C:C,A348,'متحصلات العملاء'!E:E)</f>
        <v>0</v>
      </c>
      <c r="K348" s="92" t="str">
        <f t="shared" si="30"/>
        <v/>
      </c>
      <c r="L348" s="92" t="str">
        <f t="shared" si="31"/>
        <v/>
      </c>
      <c r="M348" s="92" t="str">
        <f t="shared" si="32"/>
        <v/>
      </c>
      <c r="N348" s="92" t="str">
        <f t="shared" si="33"/>
        <v/>
      </c>
      <c r="O348" s="107" t="e">
        <f>IF('المبيعات '!#REF!=1,'المبيعات '!C348," ")</f>
        <v>#REF!</v>
      </c>
      <c r="P348" s="107" t="e">
        <f>IF('المبيعات '!#REF!=1,'المبيعات '!#REF!," ")</f>
        <v>#REF!</v>
      </c>
      <c r="Q348" s="96"/>
      <c r="R348" s="94"/>
      <c r="S348" s="94"/>
      <c r="T348" s="94" t="e">
        <f t="shared" si="34"/>
        <v>#REF!</v>
      </c>
    </row>
    <row r="349" spans="1:20">
      <c r="A349" s="93"/>
      <c r="B349" s="93"/>
      <c r="C349" s="120"/>
      <c r="D349" s="120"/>
      <c r="E349" s="120"/>
      <c r="F349" s="120"/>
      <c r="G349" s="87">
        <f>SUMIF('المبيعات '!D:D,A349,'المبيعات '!O:O)</f>
        <v>0</v>
      </c>
      <c r="H349" s="87">
        <f>SUMIF('متحصلات العملاء'!C:C,A349,'متحصلات العملاء'!F:F)</f>
        <v>0</v>
      </c>
      <c r="I349" s="87">
        <f>SUMIF('المبيعات '!D:D,A349,'المبيعات '!N:N)</f>
        <v>0</v>
      </c>
      <c r="J349" s="87">
        <f>SUMIF('متحصلات العملاء'!C:C,A349,'متحصلات العملاء'!E:E)</f>
        <v>0</v>
      </c>
      <c r="K349" s="92" t="str">
        <f t="shared" si="30"/>
        <v/>
      </c>
      <c r="L349" s="92" t="str">
        <f t="shared" si="31"/>
        <v/>
      </c>
      <c r="M349" s="92" t="str">
        <f t="shared" si="32"/>
        <v/>
      </c>
      <c r="N349" s="92" t="str">
        <f t="shared" si="33"/>
        <v/>
      </c>
      <c r="O349" s="107" t="e">
        <f>IF('المبيعات '!#REF!=1,'المبيعات '!C349," ")</f>
        <v>#REF!</v>
      </c>
      <c r="P349" s="107" t="e">
        <f>IF('المبيعات '!#REF!=1,'المبيعات '!#REF!," ")</f>
        <v>#REF!</v>
      </c>
      <c r="Q349" s="96"/>
      <c r="R349" s="94"/>
      <c r="S349" s="94"/>
      <c r="T349" s="94" t="e">
        <f t="shared" si="34"/>
        <v>#REF!</v>
      </c>
    </row>
    <row r="350" spans="1:20">
      <c r="A350" s="93"/>
      <c r="B350" s="93"/>
      <c r="C350" s="120"/>
      <c r="D350" s="120"/>
      <c r="E350" s="120"/>
      <c r="F350" s="120"/>
      <c r="G350" s="87">
        <f>SUMIF('المبيعات '!D:D,A350,'المبيعات '!O:O)</f>
        <v>0</v>
      </c>
      <c r="H350" s="87">
        <f>SUMIF('متحصلات العملاء'!C:C,A350,'متحصلات العملاء'!F:F)</f>
        <v>0</v>
      </c>
      <c r="I350" s="87">
        <f>SUMIF('المبيعات '!D:D,A350,'المبيعات '!N:N)</f>
        <v>0</v>
      </c>
      <c r="J350" s="87">
        <f>SUMIF('متحصلات العملاء'!C:C,A350,'متحصلات العملاء'!E:E)</f>
        <v>0</v>
      </c>
      <c r="K350" s="92" t="str">
        <f t="shared" si="30"/>
        <v/>
      </c>
      <c r="L350" s="92" t="str">
        <f t="shared" si="31"/>
        <v/>
      </c>
      <c r="M350" s="92" t="str">
        <f t="shared" si="32"/>
        <v/>
      </c>
      <c r="N350" s="92" t="str">
        <f t="shared" si="33"/>
        <v/>
      </c>
      <c r="O350" s="107" t="e">
        <f>IF('المبيعات '!#REF!=1,'المبيعات '!C350," ")</f>
        <v>#REF!</v>
      </c>
      <c r="P350" s="107" t="e">
        <f>IF('المبيعات '!#REF!=1,'المبيعات '!#REF!," ")</f>
        <v>#REF!</v>
      </c>
      <c r="Q350" s="96"/>
      <c r="R350" s="94"/>
      <c r="S350" s="94"/>
      <c r="T350" s="94" t="e">
        <f t="shared" si="34"/>
        <v>#REF!</v>
      </c>
    </row>
    <row r="351" spans="1:20">
      <c r="A351" s="93"/>
      <c r="B351" s="93"/>
      <c r="C351" s="120"/>
      <c r="D351" s="120"/>
      <c r="E351" s="120"/>
      <c r="F351" s="120"/>
      <c r="G351" s="87">
        <f>SUMIF('المبيعات '!D:D,A351,'المبيعات '!O:O)</f>
        <v>0</v>
      </c>
      <c r="H351" s="87">
        <f>SUMIF('متحصلات العملاء'!C:C,A351,'متحصلات العملاء'!F:F)</f>
        <v>0</v>
      </c>
      <c r="I351" s="87">
        <f>SUMIF('المبيعات '!D:D,A351,'المبيعات '!N:N)</f>
        <v>0</v>
      </c>
      <c r="J351" s="87">
        <f>SUMIF('متحصلات العملاء'!C:C,A351,'متحصلات العملاء'!E:E)</f>
        <v>0</v>
      </c>
      <c r="K351" s="92" t="str">
        <f t="shared" si="30"/>
        <v/>
      </c>
      <c r="L351" s="92" t="str">
        <f t="shared" si="31"/>
        <v/>
      </c>
      <c r="M351" s="92" t="str">
        <f t="shared" si="32"/>
        <v/>
      </c>
      <c r="N351" s="92" t="str">
        <f t="shared" si="33"/>
        <v/>
      </c>
      <c r="O351" s="107" t="e">
        <f>IF('المبيعات '!#REF!=1,'المبيعات '!C351," ")</f>
        <v>#REF!</v>
      </c>
      <c r="P351" s="107" t="e">
        <f>IF('المبيعات '!#REF!=1,'المبيعات '!#REF!," ")</f>
        <v>#REF!</v>
      </c>
      <c r="Q351" s="96"/>
      <c r="R351" s="94"/>
      <c r="S351" s="94"/>
      <c r="T351" s="94" t="e">
        <f t="shared" si="34"/>
        <v>#REF!</v>
      </c>
    </row>
    <row r="352" spans="1:20">
      <c r="A352" s="93"/>
      <c r="B352" s="93"/>
      <c r="C352" s="120"/>
      <c r="D352" s="120"/>
      <c r="E352" s="120"/>
      <c r="F352" s="120"/>
      <c r="G352" s="87">
        <f>SUMIF('المبيعات '!D:D,A352,'المبيعات '!O:O)</f>
        <v>0</v>
      </c>
      <c r="H352" s="87">
        <f>SUMIF('متحصلات العملاء'!C:C,A352,'متحصلات العملاء'!F:F)</f>
        <v>0</v>
      </c>
      <c r="I352" s="87">
        <f>SUMIF('المبيعات '!D:D,A352,'المبيعات '!N:N)</f>
        <v>0</v>
      </c>
      <c r="J352" s="87">
        <f>SUMIF('متحصلات العملاء'!C:C,A352,'متحصلات العملاء'!E:E)</f>
        <v>0</v>
      </c>
      <c r="K352" s="92" t="str">
        <f t="shared" si="30"/>
        <v/>
      </c>
      <c r="L352" s="92" t="str">
        <f t="shared" si="31"/>
        <v/>
      </c>
      <c r="M352" s="92" t="str">
        <f t="shared" si="32"/>
        <v/>
      </c>
      <c r="N352" s="92" t="str">
        <f t="shared" si="33"/>
        <v/>
      </c>
      <c r="O352" s="107" t="e">
        <f>IF('المبيعات '!#REF!=1,'المبيعات '!C352," ")</f>
        <v>#REF!</v>
      </c>
      <c r="P352" s="107" t="e">
        <f>IF('المبيعات '!#REF!=1,'المبيعات '!#REF!," ")</f>
        <v>#REF!</v>
      </c>
      <c r="Q352" s="96"/>
      <c r="R352" s="94"/>
      <c r="S352" s="94"/>
      <c r="T352" s="94" t="e">
        <f t="shared" si="34"/>
        <v>#REF!</v>
      </c>
    </row>
    <row r="353" spans="1:20">
      <c r="A353" s="93"/>
      <c r="B353" s="93"/>
      <c r="C353" s="120"/>
      <c r="D353" s="120"/>
      <c r="E353" s="120"/>
      <c r="F353" s="120"/>
      <c r="G353" s="87">
        <f>SUMIF('المبيعات '!D:D,A353,'المبيعات '!O:O)</f>
        <v>0</v>
      </c>
      <c r="H353" s="87">
        <f>SUMIF('متحصلات العملاء'!C:C,A353,'متحصلات العملاء'!F:F)</f>
        <v>0</v>
      </c>
      <c r="I353" s="87">
        <f>SUMIF('المبيعات '!D:D,A353,'المبيعات '!N:N)</f>
        <v>0</v>
      </c>
      <c r="J353" s="87">
        <f>SUMIF('متحصلات العملاء'!C:C,A353,'متحصلات العملاء'!E:E)</f>
        <v>0</v>
      </c>
      <c r="K353" s="92" t="str">
        <f t="shared" si="30"/>
        <v/>
      </c>
      <c r="L353" s="92" t="str">
        <f t="shared" si="31"/>
        <v/>
      </c>
      <c r="M353" s="92" t="str">
        <f t="shared" si="32"/>
        <v/>
      </c>
      <c r="N353" s="92" t="str">
        <f t="shared" si="33"/>
        <v/>
      </c>
      <c r="O353" s="107" t="e">
        <f>IF('المبيعات '!#REF!=1,'المبيعات '!C353," ")</f>
        <v>#REF!</v>
      </c>
      <c r="P353" s="107" t="e">
        <f>IF('المبيعات '!#REF!=1,'المبيعات '!#REF!," ")</f>
        <v>#REF!</v>
      </c>
      <c r="Q353" s="96"/>
      <c r="R353" s="94"/>
      <c r="S353" s="94"/>
      <c r="T353" s="94" t="e">
        <f t="shared" si="34"/>
        <v>#REF!</v>
      </c>
    </row>
    <row r="354" spans="1:20">
      <c r="A354" s="93"/>
      <c r="B354" s="93"/>
      <c r="C354" s="120"/>
      <c r="D354" s="120"/>
      <c r="E354" s="120"/>
      <c r="F354" s="120"/>
      <c r="G354" s="87">
        <f>SUMIF('المبيعات '!D:D,A354,'المبيعات '!O:O)</f>
        <v>0</v>
      </c>
      <c r="H354" s="87">
        <f>SUMIF('متحصلات العملاء'!C:C,A354,'متحصلات العملاء'!F:F)</f>
        <v>0</v>
      </c>
      <c r="I354" s="87">
        <f>SUMIF('المبيعات '!D:D,A354,'المبيعات '!N:N)</f>
        <v>0</v>
      </c>
      <c r="J354" s="87">
        <f>SUMIF('متحصلات العملاء'!C:C,A354,'متحصلات العملاء'!E:E)</f>
        <v>0</v>
      </c>
      <c r="K354" s="92" t="str">
        <f t="shared" si="30"/>
        <v/>
      </c>
      <c r="L354" s="92" t="str">
        <f t="shared" si="31"/>
        <v/>
      </c>
      <c r="M354" s="92" t="str">
        <f t="shared" si="32"/>
        <v/>
      </c>
      <c r="N354" s="92" t="str">
        <f t="shared" si="33"/>
        <v/>
      </c>
      <c r="O354" s="107" t="e">
        <f>IF('المبيعات '!#REF!=1,'المبيعات '!C354," ")</f>
        <v>#REF!</v>
      </c>
      <c r="P354" s="107" t="e">
        <f>IF('المبيعات '!#REF!=1,'المبيعات '!#REF!," ")</f>
        <v>#REF!</v>
      </c>
      <c r="Q354" s="96"/>
      <c r="R354" s="94"/>
      <c r="S354" s="94"/>
      <c r="T354" s="94" t="e">
        <f t="shared" si="34"/>
        <v>#REF!</v>
      </c>
    </row>
    <row r="355" spans="1:20">
      <c r="A355" s="93"/>
      <c r="B355" s="93"/>
      <c r="C355" s="120"/>
      <c r="D355" s="120"/>
      <c r="E355" s="120"/>
      <c r="F355" s="120"/>
      <c r="G355" s="87">
        <f>SUMIF('المبيعات '!D:D,A355,'المبيعات '!O:O)</f>
        <v>0</v>
      </c>
      <c r="H355" s="87">
        <f>SUMIF('متحصلات العملاء'!C:C,A355,'متحصلات العملاء'!F:F)</f>
        <v>0</v>
      </c>
      <c r="I355" s="87">
        <f>SUMIF('المبيعات '!D:D,A355,'المبيعات '!N:N)</f>
        <v>0</v>
      </c>
      <c r="J355" s="87">
        <f>SUMIF('متحصلات العملاء'!C:C,A355,'متحصلات العملاء'!E:E)</f>
        <v>0</v>
      </c>
      <c r="K355" s="92" t="str">
        <f t="shared" si="30"/>
        <v/>
      </c>
      <c r="L355" s="92" t="str">
        <f t="shared" si="31"/>
        <v/>
      </c>
      <c r="M355" s="92" t="str">
        <f t="shared" si="32"/>
        <v/>
      </c>
      <c r="N355" s="92" t="str">
        <f t="shared" si="33"/>
        <v/>
      </c>
      <c r="O355" s="107" t="e">
        <f>IF('المبيعات '!#REF!=1,'المبيعات '!C355," ")</f>
        <v>#REF!</v>
      </c>
      <c r="P355" s="107" t="e">
        <f>IF('المبيعات '!#REF!=1,'المبيعات '!#REF!," ")</f>
        <v>#REF!</v>
      </c>
      <c r="Q355" s="96"/>
      <c r="R355" s="94"/>
      <c r="S355" s="94"/>
      <c r="T355" s="94" t="e">
        <f t="shared" si="34"/>
        <v>#REF!</v>
      </c>
    </row>
    <row r="356" spans="1:20">
      <c r="A356" s="93"/>
      <c r="B356" s="93"/>
      <c r="C356" s="120"/>
      <c r="D356" s="120"/>
      <c r="E356" s="120"/>
      <c r="F356" s="120"/>
      <c r="G356" s="87">
        <f>SUMIF('المبيعات '!D:D,A356,'المبيعات '!O:O)</f>
        <v>0</v>
      </c>
      <c r="H356" s="87">
        <f>SUMIF('متحصلات العملاء'!C:C,A356,'متحصلات العملاء'!F:F)</f>
        <v>0</v>
      </c>
      <c r="I356" s="87">
        <f>SUMIF('المبيعات '!D:D,A356,'المبيعات '!N:N)</f>
        <v>0</v>
      </c>
      <c r="J356" s="87">
        <f>SUMIF('متحصلات العملاء'!C:C,A356,'متحصلات العملاء'!E:E)</f>
        <v>0</v>
      </c>
      <c r="K356" s="92" t="str">
        <f t="shared" si="30"/>
        <v/>
      </c>
      <c r="L356" s="92" t="str">
        <f t="shared" si="31"/>
        <v/>
      </c>
      <c r="M356" s="92" t="str">
        <f t="shared" si="32"/>
        <v/>
      </c>
      <c r="N356" s="92" t="str">
        <f t="shared" si="33"/>
        <v/>
      </c>
      <c r="O356" s="107" t="e">
        <f>IF('المبيعات '!#REF!=1,'المبيعات '!C356," ")</f>
        <v>#REF!</v>
      </c>
      <c r="P356" s="107" t="e">
        <f>IF('المبيعات '!#REF!=1,'المبيعات '!#REF!," ")</f>
        <v>#REF!</v>
      </c>
      <c r="Q356" s="96"/>
      <c r="R356" s="94"/>
      <c r="S356" s="94"/>
      <c r="T356" s="94" t="e">
        <f t="shared" si="34"/>
        <v>#REF!</v>
      </c>
    </row>
    <row r="357" spans="1:20">
      <c r="A357" s="93"/>
      <c r="B357" s="93"/>
      <c r="C357" s="120"/>
      <c r="D357" s="120"/>
      <c r="E357" s="120"/>
      <c r="F357" s="120"/>
      <c r="G357" s="87">
        <f>SUMIF('المبيعات '!D:D,A357,'المبيعات '!O:O)</f>
        <v>0</v>
      </c>
      <c r="H357" s="87">
        <f>SUMIF('متحصلات العملاء'!C:C,A357,'متحصلات العملاء'!F:F)</f>
        <v>0</v>
      </c>
      <c r="I357" s="87">
        <f>SUMIF('المبيعات '!D:D,A357,'المبيعات '!N:N)</f>
        <v>0</v>
      </c>
      <c r="J357" s="87">
        <f>SUMIF('متحصلات العملاء'!C:C,A357,'متحصلات العملاء'!E:E)</f>
        <v>0</v>
      </c>
      <c r="K357" s="92" t="str">
        <f t="shared" si="30"/>
        <v/>
      </c>
      <c r="L357" s="92" t="str">
        <f t="shared" si="31"/>
        <v/>
      </c>
      <c r="M357" s="92" t="str">
        <f t="shared" si="32"/>
        <v/>
      </c>
      <c r="N357" s="92" t="str">
        <f t="shared" si="33"/>
        <v/>
      </c>
      <c r="O357" s="107" t="e">
        <f>IF('المبيعات '!#REF!=1,'المبيعات '!C357," ")</f>
        <v>#REF!</v>
      </c>
      <c r="P357" s="107" t="e">
        <f>IF('المبيعات '!#REF!=1,'المبيعات '!#REF!," ")</f>
        <v>#REF!</v>
      </c>
      <c r="Q357" s="96"/>
      <c r="R357" s="94"/>
      <c r="S357" s="94"/>
      <c r="T357" s="94" t="e">
        <f t="shared" si="34"/>
        <v>#REF!</v>
      </c>
    </row>
    <row r="358" spans="1:20">
      <c r="A358" s="93"/>
      <c r="B358" s="93"/>
      <c r="C358" s="120"/>
      <c r="D358" s="120"/>
      <c r="E358" s="120"/>
      <c r="F358" s="120"/>
      <c r="G358" s="87">
        <f>SUMIF('المبيعات '!D:D,A358,'المبيعات '!O:O)</f>
        <v>0</v>
      </c>
      <c r="H358" s="87">
        <f>SUMIF('متحصلات العملاء'!C:C,A358,'متحصلات العملاء'!F:F)</f>
        <v>0</v>
      </c>
      <c r="I358" s="87">
        <f>SUMIF('المبيعات '!D:D,A358,'المبيعات '!N:N)</f>
        <v>0</v>
      </c>
      <c r="J358" s="87">
        <f>SUMIF('متحصلات العملاء'!C:C,A358,'متحصلات العملاء'!E:E)</f>
        <v>0</v>
      </c>
      <c r="K358" s="92" t="str">
        <f t="shared" si="30"/>
        <v/>
      </c>
      <c r="L358" s="92" t="str">
        <f t="shared" si="31"/>
        <v/>
      </c>
      <c r="M358" s="92" t="str">
        <f t="shared" si="32"/>
        <v/>
      </c>
      <c r="N358" s="92" t="str">
        <f t="shared" si="33"/>
        <v/>
      </c>
      <c r="O358" s="107" t="e">
        <f>IF('المبيعات '!#REF!=1,'المبيعات '!C358," ")</f>
        <v>#REF!</v>
      </c>
      <c r="P358" s="107" t="e">
        <f>IF('المبيعات '!#REF!=1,'المبيعات '!#REF!," ")</f>
        <v>#REF!</v>
      </c>
      <c r="Q358" s="96"/>
      <c r="R358" s="94"/>
      <c r="S358" s="94"/>
      <c r="T358" s="94" t="e">
        <f t="shared" si="34"/>
        <v>#REF!</v>
      </c>
    </row>
    <row r="359" spans="1:20">
      <c r="A359" s="93"/>
      <c r="B359" s="93"/>
      <c r="C359" s="120"/>
      <c r="D359" s="120"/>
      <c r="E359" s="120"/>
      <c r="F359" s="120"/>
      <c r="G359" s="87">
        <f>SUMIF('المبيعات '!D:D,A359,'المبيعات '!O:O)</f>
        <v>0</v>
      </c>
      <c r="H359" s="87">
        <f>SUMIF('متحصلات العملاء'!C:C,A359,'متحصلات العملاء'!F:F)</f>
        <v>0</v>
      </c>
      <c r="I359" s="87">
        <f>SUMIF('المبيعات '!D:D,A359,'المبيعات '!N:N)</f>
        <v>0</v>
      </c>
      <c r="J359" s="87">
        <f>SUMIF('متحصلات العملاء'!C:C,A359,'متحصلات العملاء'!E:E)</f>
        <v>0</v>
      </c>
      <c r="K359" s="92" t="str">
        <f t="shared" si="30"/>
        <v/>
      </c>
      <c r="L359" s="92" t="str">
        <f t="shared" si="31"/>
        <v/>
      </c>
      <c r="M359" s="92" t="str">
        <f t="shared" si="32"/>
        <v/>
      </c>
      <c r="N359" s="92" t="str">
        <f t="shared" si="33"/>
        <v/>
      </c>
      <c r="O359" s="107" t="e">
        <f>IF('المبيعات '!#REF!=1,'المبيعات '!C359," ")</f>
        <v>#REF!</v>
      </c>
      <c r="P359" s="107" t="e">
        <f>IF('المبيعات '!#REF!=1,'المبيعات '!#REF!," ")</f>
        <v>#REF!</v>
      </c>
      <c r="Q359" s="96"/>
      <c r="R359" s="94"/>
      <c r="S359" s="94"/>
      <c r="T359" s="94" t="e">
        <f t="shared" si="34"/>
        <v>#REF!</v>
      </c>
    </row>
    <row r="360" spans="1:20">
      <c r="A360" s="93"/>
      <c r="B360" s="93"/>
      <c r="C360" s="120"/>
      <c r="D360" s="120"/>
      <c r="E360" s="120"/>
      <c r="F360" s="120"/>
      <c r="G360" s="87">
        <f>SUMIF('المبيعات '!D:D,A360,'المبيعات '!O:O)</f>
        <v>0</v>
      </c>
      <c r="H360" s="87">
        <f>SUMIF('متحصلات العملاء'!C:C,A360,'متحصلات العملاء'!F:F)</f>
        <v>0</v>
      </c>
      <c r="I360" s="87">
        <f>SUMIF('المبيعات '!D:D,A360,'المبيعات '!N:N)</f>
        <v>0</v>
      </c>
      <c r="J360" s="87">
        <f>SUMIF('متحصلات العملاء'!C:C,A360,'متحصلات العملاء'!E:E)</f>
        <v>0</v>
      </c>
      <c r="K360" s="92" t="str">
        <f t="shared" si="30"/>
        <v/>
      </c>
      <c r="L360" s="92" t="str">
        <f t="shared" si="31"/>
        <v/>
      </c>
      <c r="M360" s="92" t="str">
        <f t="shared" si="32"/>
        <v/>
      </c>
      <c r="N360" s="92" t="str">
        <f t="shared" si="33"/>
        <v/>
      </c>
      <c r="O360" s="107" t="e">
        <f>IF('المبيعات '!#REF!=1,'المبيعات '!C360," ")</f>
        <v>#REF!</v>
      </c>
      <c r="P360" s="107" t="e">
        <f>IF('المبيعات '!#REF!=1,'المبيعات '!#REF!," ")</f>
        <v>#REF!</v>
      </c>
      <c r="Q360" s="96"/>
      <c r="R360" s="94"/>
      <c r="S360" s="94"/>
      <c r="T360" s="94" t="e">
        <f t="shared" si="34"/>
        <v>#REF!</v>
      </c>
    </row>
    <row r="361" spans="1:20">
      <c r="A361" s="93"/>
      <c r="B361" s="93"/>
      <c r="C361" s="120"/>
      <c r="D361" s="120"/>
      <c r="E361" s="120"/>
      <c r="F361" s="120"/>
      <c r="G361" s="87">
        <f>SUMIF('المبيعات '!D:D,A361,'المبيعات '!O:O)</f>
        <v>0</v>
      </c>
      <c r="H361" s="87">
        <f>SUMIF('متحصلات العملاء'!C:C,A361,'متحصلات العملاء'!F:F)</f>
        <v>0</v>
      </c>
      <c r="I361" s="87">
        <f>SUMIF('المبيعات '!D:D,A361,'المبيعات '!N:N)</f>
        <v>0</v>
      </c>
      <c r="J361" s="87">
        <f>SUMIF('متحصلات العملاء'!C:C,A361,'متحصلات العملاء'!E:E)</f>
        <v>0</v>
      </c>
      <c r="K361" s="92" t="str">
        <f t="shared" si="30"/>
        <v/>
      </c>
      <c r="L361" s="92" t="str">
        <f t="shared" si="31"/>
        <v/>
      </c>
      <c r="M361" s="92" t="str">
        <f t="shared" si="32"/>
        <v/>
      </c>
      <c r="N361" s="92" t="str">
        <f t="shared" si="33"/>
        <v/>
      </c>
      <c r="O361" s="107" t="e">
        <f>IF('المبيعات '!#REF!=1,'المبيعات '!C361," ")</f>
        <v>#REF!</v>
      </c>
      <c r="P361" s="107" t="e">
        <f>IF('المبيعات '!#REF!=1,'المبيعات '!#REF!," ")</f>
        <v>#REF!</v>
      </c>
      <c r="Q361" s="96"/>
      <c r="R361" s="94"/>
      <c r="S361" s="94"/>
      <c r="T361" s="94" t="e">
        <f t="shared" si="34"/>
        <v>#REF!</v>
      </c>
    </row>
    <row r="362" spans="1:20">
      <c r="A362" s="93"/>
      <c r="B362" s="93"/>
      <c r="C362" s="120"/>
      <c r="D362" s="120"/>
      <c r="E362" s="120"/>
      <c r="F362" s="120"/>
      <c r="G362" s="87">
        <f>SUMIF('المبيعات '!D:D,A362,'المبيعات '!O:O)</f>
        <v>0</v>
      </c>
      <c r="H362" s="87">
        <f>SUMIF('متحصلات العملاء'!C:C,A362,'متحصلات العملاء'!F:F)</f>
        <v>0</v>
      </c>
      <c r="I362" s="87">
        <f>SUMIF('المبيعات '!D:D,A362,'المبيعات '!N:N)</f>
        <v>0</v>
      </c>
      <c r="J362" s="87">
        <f>SUMIF('متحصلات العملاء'!C:C,A362,'متحصلات العملاء'!E:E)</f>
        <v>0</v>
      </c>
      <c r="K362" s="92" t="str">
        <f t="shared" si="30"/>
        <v/>
      </c>
      <c r="L362" s="92" t="str">
        <f t="shared" si="31"/>
        <v/>
      </c>
      <c r="M362" s="92" t="str">
        <f t="shared" si="32"/>
        <v/>
      </c>
      <c r="N362" s="92" t="str">
        <f t="shared" si="33"/>
        <v/>
      </c>
      <c r="O362" s="107" t="e">
        <f>IF('المبيعات '!#REF!=1,'المبيعات '!C362," ")</f>
        <v>#REF!</v>
      </c>
      <c r="P362" s="107" t="e">
        <f>IF('المبيعات '!#REF!=1,'المبيعات '!#REF!," ")</f>
        <v>#REF!</v>
      </c>
      <c r="Q362" s="96"/>
      <c r="R362" s="94"/>
      <c r="S362" s="94"/>
      <c r="T362" s="94" t="e">
        <f t="shared" si="34"/>
        <v>#REF!</v>
      </c>
    </row>
    <row r="363" spans="1:20">
      <c r="A363" s="93"/>
      <c r="B363" s="93"/>
      <c r="C363" s="120"/>
      <c r="D363" s="120"/>
      <c r="E363" s="120"/>
      <c r="F363" s="120"/>
      <c r="G363" s="87">
        <f>SUMIF('المبيعات '!D:D,A363,'المبيعات '!O:O)</f>
        <v>0</v>
      </c>
      <c r="H363" s="87">
        <f>SUMIF('متحصلات العملاء'!C:C,A363,'متحصلات العملاء'!F:F)</f>
        <v>0</v>
      </c>
      <c r="I363" s="87">
        <f>SUMIF('المبيعات '!D:D,A363,'المبيعات '!N:N)</f>
        <v>0</v>
      </c>
      <c r="J363" s="87">
        <f>SUMIF('متحصلات العملاء'!C:C,A363,'متحصلات العملاء'!E:E)</f>
        <v>0</v>
      </c>
      <c r="K363" s="92" t="str">
        <f t="shared" si="30"/>
        <v/>
      </c>
      <c r="L363" s="92" t="str">
        <f t="shared" si="31"/>
        <v/>
      </c>
      <c r="M363" s="92" t="str">
        <f t="shared" si="32"/>
        <v/>
      </c>
      <c r="N363" s="92" t="str">
        <f t="shared" si="33"/>
        <v/>
      </c>
      <c r="O363" s="107" t="e">
        <f>IF('المبيعات '!#REF!=1,'المبيعات '!C363," ")</f>
        <v>#REF!</v>
      </c>
      <c r="P363" s="107" t="e">
        <f>IF('المبيعات '!#REF!=1,'المبيعات '!#REF!," ")</f>
        <v>#REF!</v>
      </c>
      <c r="Q363" s="96"/>
      <c r="R363" s="94"/>
      <c r="S363" s="94"/>
      <c r="T363" s="94" t="e">
        <f t="shared" si="34"/>
        <v>#REF!</v>
      </c>
    </row>
    <row r="364" spans="1:20">
      <c r="A364" s="93"/>
      <c r="B364" s="93"/>
      <c r="C364" s="120"/>
      <c r="D364" s="120"/>
      <c r="E364" s="120"/>
      <c r="F364" s="120"/>
      <c r="G364" s="87">
        <f>SUMIF('المبيعات '!D:D,A364,'المبيعات '!O:O)</f>
        <v>0</v>
      </c>
      <c r="H364" s="87">
        <f>SUMIF('متحصلات العملاء'!C:C,A364,'متحصلات العملاء'!F:F)</f>
        <v>0</v>
      </c>
      <c r="I364" s="87">
        <f>SUMIF('المبيعات '!D:D,A364,'المبيعات '!N:N)</f>
        <v>0</v>
      </c>
      <c r="J364" s="87">
        <f>SUMIF('متحصلات العملاء'!C:C,A364,'متحصلات العملاء'!E:E)</f>
        <v>0</v>
      </c>
      <c r="K364" s="92" t="str">
        <f t="shared" si="30"/>
        <v/>
      </c>
      <c r="L364" s="92" t="str">
        <f t="shared" si="31"/>
        <v/>
      </c>
      <c r="M364" s="92" t="str">
        <f t="shared" si="32"/>
        <v/>
      </c>
      <c r="N364" s="92" t="str">
        <f t="shared" si="33"/>
        <v/>
      </c>
      <c r="O364" s="107" t="e">
        <f>IF('المبيعات '!#REF!=1,'المبيعات '!C364," ")</f>
        <v>#REF!</v>
      </c>
      <c r="P364" s="107" t="e">
        <f>IF('المبيعات '!#REF!=1,'المبيعات '!#REF!," ")</f>
        <v>#REF!</v>
      </c>
      <c r="Q364" s="96"/>
      <c r="R364" s="94"/>
      <c r="S364" s="94"/>
      <c r="T364" s="94" t="e">
        <f t="shared" si="34"/>
        <v>#REF!</v>
      </c>
    </row>
    <row r="365" spans="1:20">
      <c r="A365" s="93"/>
      <c r="B365" s="93"/>
      <c r="C365" s="120"/>
      <c r="D365" s="120"/>
      <c r="E365" s="120"/>
      <c r="F365" s="120"/>
      <c r="G365" s="87">
        <f>SUMIF('المبيعات '!D:D,A365,'المبيعات '!O:O)</f>
        <v>0</v>
      </c>
      <c r="H365" s="87">
        <f>SUMIF('متحصلات العملاء'!C:C,A365,'متحصلات العملاء'!F:F)</f>
        <v>0</v>
      </c>
      <c r="I365" s="87">
        <f>SUMIF('المبيعات '!D:D,A365,'المبيعات '!N:N)</f>
        <v>0</v>
      </c>
      <c r="J365" s="87">
        <f>SUMIF('متحصلات العملاء'!C:C,A365,'متحصلات العملاء'!E:E)</f>
        <v>0</v>
      </c>
      <c r="K365" s="92" t="str">
        <f t="shared" si="30"/>
        <v/>
      </c>
      <c r="L365" s="92" t="str">
        <f t="shared" si="31"/>
        <v/>
      </c>
      <c r="M365" s="92" t="str">
        <f t="shared" si="32"/>
        <v/>
      </c>
      <c r="N365" s="92" t="str">
        <f t="shared" si="33"/>
        <v/>
      </c>
      <c r="O365" s="107" t="e">
        <f>IF('المبيعات '!#REF!=1,'المبيعات '!C365," ")</f>
        <v>#REF!</v>
      </c>
      <c r="P365" s="107" t="e">
        <f>IF('المبيعات '!#REF!=1,'المبيعات '!#REF!," ")</f>
        <v>#REF!</v>
      </c>
      <c r="Q365" s="96"/>
      <c r="R365" s="94"/>
      <c r="S365" s="94"/>
      <c r="T365" s="94" t="e">
        <f t="shared" si="34"/>
        <v>#REF!</v>
      </c>
    </row>
    <row r="366" spans="1:20">
      <c r="A366" s="93"/>
      <c r="B366" s="93"/>
      <c r="C366" s="120"/>
      <c r="D366" s="120"/>
      <c r="E366" s="120"/>
      <c r="F366" s="120"/>
      <c r="G366" s="87">
        <f>SUMIF('المبيعات '!D:D,A366,'المبيعات '!O:O)</f>
        <v>0</v>
      </c>
      <c r="H366" s="87">
        <f>SUMIF('متحصلات العملاء'!C:C,A366,'متحصلات العملاء'!F:F)</f>
        <v>0</v>
      </c>
      <c r="I366" s="87">
        <f>SUMIF('المبيعات '!D:D,A366,'المبيعات '!N:N)</f>
        <v>0</v>
      </c>
      <c r="J366" s="87">
        <f>SUMIF('متحصلات العملاء'!C:C,A366,'متحصلات العملاء'!E:E)</f>
        <v>0</v>
      </c>
      <c r="K366" s="92" t="str">
        <f t="shared" si="30"/>
        <v/>
      </c>
      <c r="L366" s="92" t="str">
        <f t="shared" si="31"/>
        <v/>
      </c>
      <c r="M366" s="92" t="str">
        <f t="shared" si="32"/>
        <v/>
      </c>
      <c r="N366" s="92" t="str">
        <f t="shared" si="33"/>
        <v/>
      </c>
      <c r="O366" s="107" t="e">
        <f>IF('المبيعات '!#REF!=1,'المبيعات '!C366," ")</f>
        <v>#REF!</v>
      </c>
      <c r="P366" s="107" t="e">
        <f>IF('المبيعات '!#REF!=1,'المبيعات '!#REF!," ")</f>
        <v>#REF!</v>
      </c>
      <c r="Q366" s="96"/>
      <c r="R366" s="94"/>
      <c r="S366" s="94"/>
      <c r="T366" s="94" t="e">
        <f t="shared" si="34"/>
        <v>#REF!</v>
      </c>
    </row>
    <row r="367" spans="1:20">
      <c r="A367" s="93"/>
      <c r="B367" s="93"/>
      <c r="C367" s="120"/>
      <c r="D367" s="120"/>
      <c r="E367" s="120"/>
      <c r="F367" s="120"/>
      <c r="G367" s="87">
        <f>SUMIF('المبيعات '!D:D,A367,'المبيعات '!O:O)</f>
        <v>0</v>
      </c>
      <c r="H367" s="87">
        <f>SUMIF('متحصلات العملاء'!C:C,A367,'متحصلات العملاء'!F:F)</f>
        <v>0</v>
      </c>
      <c r="I367" s="87">
        <f>SUMIF('المبيعات '!D:D,A367,'المبيعات '!N:N)</f>
        <v>0</v>
      </c>
      <c r="J367" s="87">
        <f>SUMIF('متحصلات العملاء'!C:C,A367,'متحصلات العملاء'!E:E)</f>
        <v>0</v>
      </c>
      <c r="K367" s="92" t="str">
        <f t="shared" si="30"/>
        <v/>
      </c>
      <c r="L367" s="92" t="str">
        <f t="shared" si="31"/>
        <v/>
      </c>
      <c r="M367" s="92" t="str">
        <f t="shared" si="32"/>
        <v/>
      </c>
      <c r="N367" s="92" t="str">
        <f t="shared" si="33"/>
        <v/>
      </c>
      <c r="O367" s="107" t="e">
        <f>IF('المبيعات '!#REF!=1,'المبيعات '!C367," ")</f>
        <v>#REF!</v>
      </c>
      <c r="P367" s="107" t="e">
        <f>IF('المبيعات '!#REF!=1,'المبيعات '!#REF!," ")</f>
        <v>#REF!</v>
      </c>
      <c r="Q367" s="96"/>
      <c r="R367" s="94"/>
      <c r="S367" s="94"/>
      <c r="T367" s="94" t="e">
        <f t="shared" si="34"/>
        <v>#REF!</v>
      </c>
    </row>
    <row r="368" spans="1:20">
      <c r="A368" s="93"/>
      <c r="B368" s="93"/>
      <c r="C368" s="120"/>
      <c r="D368" s="120"/>
      <c r="E368" s="120"/>
      <c r="F368" s="120"/>
      <c r="G368" s="87">
        <f>SUMIF('المبيعات '!D:D,A368,'المبيعات '!O:O)</f>
        <v>0</v>
      </c>
      <c r="H368" s="87">
        <f>SUMIF('متحصلات العملاء'!C:C,A368,'متحصلات العملاء'!F:F)</f>
        <v>0</v>
      </c>
      <c r="I368" s="87">
        <f>SUMIF('المبيعات '!D:D,A368,'المبيعات '!N:N)</f>
        <v>0</v>
      </c>
      <c r="J368" s="87">
        <f>SUMIF('متحصلات العملاء'!C:C,A368,'متحصلات العملاء'!E:E)</f>
        <v>0</v>
      </c>
      <c r="K368" s="92" t="str">
        <f t="shared" si="30"/>
        <v/>
      </c>
      <c r="L368" s="92" t="str">
        <f t="shared" si="31"/>
        <v/>
      </c>
      <c r="M368" s="92" t="str">
        <f t="shared" si="32"/>
        <v/>
      </c>
      <c r="N368" s="92" t="str">
        <f t="shared" si="33"/>
        <v/>
      </c>
      <c r="O368" s="107" t="e">
        <f>IF('المبيعات '!#REF!=1,'المبيعات '!C368," ")</f>
        <v>#REF!</v>
      </c>
      <c r="P368" s="107" t="e">
        <f>IF('المبيعات '!#REF!=1,'المبيعات '!#REF!," ")</f>
        <v>#REF!</v>
      </c>
      <c r="Q368" s="96"/>
      <c r="R368" s="94"/>
      <c r="S368" s="94"/>
      <c r="T368" s="94" t="e">
        <f t="shared" si="34"/>
        <v>#REF!</v>
      </c>
    </row>
    <row r="369" spans="1:20">
      <c r="A369" s="93"/>
      <c r="B369" s="93"/>
      <c r="C369" s="120"/>
      <c r="D369" s="120"/>
      <c r="E369" s="120"/>
      <c r="F369" s="120"/>
      <c r="G369" s="87">
        <f>SUMIF('المبيعات '!D:D,A369,'المبيعات '!O:O)</f>
        <v>0</v>
      </c>
      <c r="H369" s="87">
        <f>SUMIF('متحصلات العملاء'!C:C,A369,'متحصلات العملاء'!F:F)</f>
        <v>0</v>
      </c>
      <c r="I369" s="87">
        <f>SUMIF('المبيعات '!D:D,A369,'المبيعات '!N:N)</f>
        <v>0</v>
      </c>
      <c r="J369" s="87">
        <f>SUMIF('متحصلات العملاء'!C:C,A369,'متحصلات العملاء'!E:E)</f>
        <v>0</v>
      </c>
      <c r="K369" s="92" t="str">
        <f t="shared" si="30"/>
        <v/>
      </c>
      <c r="L369" s="92" t="str">
        <f t="shared" si="31"/>
        <v/>
      </c>
      <c r="M369" s="92" t="str">
        <f t="shared" si="32"/>
        <v/>
      </c>
      <c r="N369" s="92" t="str">
        <f t="shared" si="33"/>
        <v/>
      </c>
      <c r="O369" s="107" t="e">
        <f>IF('المبيعات '!#REF!=1,'المبيعات '!C369," ")</f>
        <v>#REF!</v>
      </c>
      <c r="P369" s="107" t="e">
        <f>IF('المبيعات '!#REF!=1,'المبيعات '!#REF!," ")</f>
        <v>#REF!</v>
      </c>
      <c r="Q369" s="96"/>
      <c r="R369" s="94"/>
      <c r="S369" s="94"/>
      <c r="T369" s="94" t="e">
        <f t="shared" si="34"/>
        <v>#REF!</v>
      </c>
    </row>
    <row r="370" spans="1:20">
      <c r="A370" s="93"/>
      <c r="B370" s="93"/>
      <c r="C370" s="120"/>
      <c r="D370" s="120"/>
      <c r="E370" s="120"/>
      <c r="F370" s="120"/>
      <c r="G370" s="87">
        <f>SUMIF('المبيعات '!D:D,A370,'المبيعات '!O:O)</f>
        <v>0</v>
      </c>
      <c r="H370" s="87">
        <f>SUMIF('متحصلات العملاء'!C:C,A370,'متحصلات العملاء'!F:F)</f>
        <v>0</v>
      </c>
      <c r="I370" s="87">
        <f>SUMIF('المبيعات '!D:D,A370,'المبيعات '!N:N)</f>
        <v>0</v>
      </c>
      <c r="J370" s="87">
        <f>SUMIF('متحصلات العملاء'!C:C,A370,'متحصلات العملاء'!E:E)</f>
        <v>0</v>
      </c>
      <c r="K370" s="92" t="str">
        <f t="shared" si="30"/>
        <v/>
      </c>
      <c r="L370" s="92" t="str">
        <f t="shared" si="31"/>
        <v/>
      </c>
      <c r="M370" s="92" t="str">
        <f t="shared" si="32"/>
        <v/>
      </c>
      <c r="N370" s="92" t="str">
        <f t="shared" si="33"/>
        <v/>
      </c>
      <c r="O370" s="107" t="e">
        <f>IF('المبيعات '!#REF!=1,'المبيعات '!C370," ")</f>
        <v>#REF!</v>
      </c>
      <c r="P370" s="107" t="e">
        <f>IF('المبيعات '!#REF!=1,'المبيعات '!#REF!," ")</f>
        <v>#REF!</v>
      </c>
      <c r="Q370" s="96"/>
      <c r="R370" s="94"/>
      <c r="S370" s="94"/>
      <c r="T370" s="94" t="e">
        <f t="shared" si="34"/>
        <v>#REF!</v>
      </c>
    </row>
    <row r="371" spans="1:20">
      <c r="A371" s="93"/>
      <c r="B371" s="93"/>
      <c r="C371" s="120"/>
      <c r="D371" s="120"/>
      <c r="E371" s="120"/>
      <c r="F371" s="120"/>
      <c r="G371" s="87">
        <f>SUMIF('المبيعات '!D:D,A371,'المبيعات '!O:O)</f>
        <v>0</v>
      </c>
      <c r="H371" s="87">
        <f>SUMIF('متحصلات العملاء'!C:C,A371,'متحصلات العملاء'!F:F)</f>
        <v>0</v>
      </c>
      <c r="I371" s="87">
        <f>SUMIF('المبيعات '!D:D,A371,'المبيعات '!N:N)</f>
        <v>0</v>
      </c>
      <c r="J371" s="87">
        <f>SUMIF('متحصلات العملاء'!C:C,A371,'متحصلات العملاء'!E:E)</f>
        <v>0</v>
      </c>
      <c r="K371" s="92" t="str">
        <f t="shared" si="30"/>
        <v/>
      </c>
      <c r="L371" s="92" t="str">
        <f t="shared" si="31"/>
        <v/>
      </c>
      <c r="M371" s="92" t="str">
        <f t="shared" si="32"/>
        <v/>
      </c>
      <c r="N371" s="92" t="str">
        <f t="shared" si="33"/>
        <v/>
      </c>
      <c r="O371" s="107" t="e">
        <f>IF('المبيعات '!#REF!=1,'المبيعات '!C371," ")</f>
        <v>#REF!</v>
      </c>
      <c r="P371" s="107" t="e">
        <f>IF('المبيعات '!#REF!=1,'المبيعات '!#REF!," ")</f>
        <v>#REF!</v>
      </c>
      <c r="Q371" s="96"/>
      <c r="R371" s="94"/>
      <c r="S371" s="94"/>
      <c r="T371" s="94" t="e">
        <f t="shared" si="34"/>
        <v>#REF!</v>
      </c>
    </row>
    <row r="372" spans="1:20">
      <c r="A372" s="93"/>
      <c r="B372" s="93"/>
      <c r="C372" s="120"/>
      <c r="D372" s="120"/>
      <c r="E372" s="120"/>
      <c r="F372" s="120"/>
      <c r="G372" s="87">
        <f>SUMIF('المبيعات '!D:D,A372,'المبيعات '!O:O)</f>
        <v>0</v>
      </c>
      <c r="H372" s="87">
        <f>SUMIF('متحصلات العملاء'!C:C,A372,'متحصلات العملاء'!F:F)</f>
        <v>0</v>
      </c>
      <c r="I372" s="87">
        <f>SUMIF('المبيعات '!D:D,A372,'المبيعات '!N:N)</f>
        <v>0</v>
      </c>
      <c r="J372" s="87">
        <f>SUMIF('متحصلات العملاء'!C:C,A372,'متحصلات العملاء'!E:E)</f>
        <v>0</v>
      </c>
      <c r="K372" s="92" t="str">
        <f t="shared" si="30"/>
        <v/>
      </c>
      <c r="L372" s="92" t="str">
        <f t="shared" si="31"/>
        <v/>
      </c>
      <c r="M372" s="92" t="str">
        <f t="shared" si="32"/>
        <v/>
      </c>
      <c r="N372" s="92" t="str">
        <f t="shared" si="33"/>
        <v/>
      </c>
      <c r="O372" s="107" t="e">
        <f>IF('المبيعات '!#REF!=1,'المبيعات '!C372," ")</f>
        <v>#REF!</v>
      </c>
      <c r="P372" s="107" t="e">
        <f>IF('المبيعات '!#REF!=1,'المبيعات '!#REF!," ")</f>
        <v>#REF!</v>
      </c>
      <c r="Q372" s="96"/>
      <c r="R372" s="94"/>
      <c r="S372" s="94"/>
      <c r="T372" s="94" t="e">
        <f t="shared" si="34"/>
        <v>#REF!</v>
      </c>
    </row>
    <row r="373" spans="1:20">
      <c r="A373" s="93"/>
      <c r="B373" s="93"/>
      <c r="C373" s="120"/>
      <c r="D373" s="120"/>
      <c r="E373" s="120"/>
      <c r="F373" s="120"/>
      <c r="G373" s="87">
        <f>SUMIF('المبيعات '!D:D,A373,'المبيعات '!O:O)</f>
        <v>0</v>
      </c>
      <c r="H373" s="87">
        <f>SUMIF('متحصلات العملاء'!C:C,A373,'متحصلات العملاء'!F:F)</f>
        <v>0</v>
      </c>
      <c r="I373" s="87">
        <f>SUMIF('المبيعات '!D:D,A373,'المبيعات '!N:N)</f>
        <v>0</v>
      </c>
      <c r="J373" s="87">
        <f>SUMIF('متحصلات العملاء'!C:C,A373,'متحصلات العملاء'!E:E)</f>
        <v>0</v>
      </c>
      <c r="K373" s="92" t="str">
        <f t="shared" si="30"/>
        <v/>
      </c>
      <c r="L373" s="92" t="str">
        <f t="shared" si="31"/>
        <v/>
      </c>
      <c r="M373" s="92" t="str">
        <f t="shared" si="32"/>
        <v/>
      </c>
      <c r="N373" s="92" t="str">
        <f t="shared" si="33"/>
        <v/>
      </c>
      <c r="O373" s="107" t="e">
        <f>IF('المبيعات '!#REF!=1,'المبيعات '!C373," ")</f>
        <v>#REF!</v>
      </c>
      <c r="P373" s="107" t="e">
        <f>IF('المبيعات '!#REF!=1,'المبيعات '!#REF!," ")</f>
        <v>#REF!</v>
      </c>
      <c r="Q373" s="96"/>
      <c r="R373" s="94"/>
      <c r="S373" s="94"/>
      <c r="T373" s="94" t="e">
        <f t="shared" si="34"/>
        <v>#REF!</v>
      </c>
    </row>
    <row r="374" spans="1:20">
      <c r="A374" s="93"/>
      <c r="B374" s="93"/>
      <c r="C374" s="120"/>
      <c r="D374" s="120"/>
      <c r="E374" s="120"/>
      <c r="F374" s="120"/>
      <c r="G374" s="87">
        <f>SUMIF('المبيعات '!D:D,A374,'المبيعات '!O:O)</f>
        <v>0</v>
      </c>
      <c r="H374" s="87">
        <f>SUMIF('متحصلات العملاء'!C:C,A374,'متحصلات العملاء'!F:F)</f>
        <v>0</v>
      </c>
      <c r="I374" s="87">
        <f>SUMIF('المبيعات '!D:D,A374,'المبيعات '!N:N)</f>
        <v>0</v>
      </c>
      <c r="J374" s="87">
        <f>SUMIF('متحصلات العملاء'!C:C,A374,'متحصلات العملاء'!E:E)</f>
        <v>0</v>
      </c>
      <c r="K374" s="92" t="str">
        <f t="shared" si="30"/>
        <v/>
      </c>
      <c r="L374" s="92" t="str">
        <f t="shared" si="31"/>
        <v/>
      </c>
      <c r="M374" s="92" t="str">
        <f t="shared" si="32"/>
        <v/>
      </c>
      <c r="N374" s="92" t="str">
        <f t="shared" si="33"/>
        <v/>
      </c>
      <c r="O374" s="107" t="e">
        <f>IF('المبيعات '!#REF!=1,'المبيعات '!C374," ")</f>
        <v>#REF!</v>
      </c>
      <c r="P374" s="107" t="e">
        <f>IF('المبيعات '!#REF!=1,'المبيعات '!#REF!," ")</f>
        <v>#REF!</v>
      </c>
      <c r="Q374" s="96"/>
      <c r="R374" s="94"/>
      <c r="S374" s="94"/>
      <c r="T374" s="94" t="e">
        <f t="shared" si="34"/>
        <v>#REF!</v>
      </c>
    </row>
    <row r="375" spans="1:20">
      <c r="A375" s="93"/>
      <c r="B375" s="93"/>
      <c r="C375" s="120"/>
      <c r="D375" s="120"/>
      <c r="E375" s="120"/>
      <c r="F375" s="120"/>
      <c r="G375" s="87">
        <f>SUMIF('المبيعات '!D:D,A375,'المبيعات '!O:O)</f>
        <v>0</v>
      </c>
      <c r="H375" s="87">
        <f>SUMIF('متحصلات العملاء'!C:C,A375,'متحصلات العملاء'!F:F)</f>
        <v>0</v>
      </c>
      <c r="I375" s="87">
        <f>SUMIF('المبيعات '!D:D,A375,'المبيعات '!N:N)</f>
        <v>0</v>
      </c>
      <c r="J375" s="87">
        <f>SUMIF('متحصلات العملاء'!C:C,A375,'متحصلات العملاء'!E:E)</f>
        <v>0</v>
      </c>
      <c r="K375" s="92" t="str">
        <f t="shared" si="30"/>
        <v/>
      </c>
      <c r="L375" s="92" t="str">
        <f t="shared" si="31"/>
        <v/>
      </c>
      <c r="M375" s="92" t="str">
        <f t="shared" si="32"/>
        <v/>
      </c>
      <c r="N375" s="92" t="str">
        <f t="shared" si="33"/>
        <v/>
      </c>
      <c r="O375" s="107" t="e">
        <f>IF('المبيعات '!#REF!=1,'المبيعات '!C375," ")</f>
        <v>#REF!</v>
      </c>
      <c r="P375" s="107" t="e">
        <f>IF('المبيعات '!#REF!=1,'المبيعات '!#REF!," ")</f>
        <v>#REF!</v>
      </c>
      <c r="Q375" s="96"/>
      <c r="R375" s="94"/>
      <c r="S375" s="94"/>
      <c r="T375" s="94" t="e">
        <f t="shared" si="34"/>
        <v>#REF!</v>
      </c>
    </row>
    <row r="376" spans="1:20">
      <c r="A376" s="93"/>
      <c r="B376" s="93"/>
      <c r="C376" s="120"/>
      <c r="D376" s="120"/>
      <c r="E376" s="120"/>
      <c r="F376" s="120"/>
      <c r="G376" s="87">
        <f>SUMIF('المبيعات '!D:D,A376,'المبيعات '!O:O)</f>
        <v>0</v>
      </c>
      <c r="H376" s="87">
        <f>SUMIF('متحصلات العملاء'!C:C,A376,'متحصلات العملاء'!F:F)</f>
        <v>0</v>
      </c>
      <c r="I376" s="87">
        <f>SUMIF('المبيعات '!D:D,A376,'المبيعات '!N:N)</f>
        <v>0</v>
      </c>
      <c r="J376" s="87">
        <f>SUMIF('متحصلات العملاء'!C:C,A376,'متحصلات العملاء'!E:E)</f>
        <v>0</v>
      </c>
      <c r="K376" s="92" t="str">
        <f t="shared" si="30"/>
        <v/>
      </c>
      <c r="L376" s="92" t="str">
        <f t="shared" si="31"/>
        <v/>
      </c>
      <c r="M376" s="92" t="str">
        <f t="shared" si="32"/>
        <v/>
      </c>
      <c r="N376" s="92" t="str">
        <f t="shared" si="33"/>
        <v/>
      </c>
      <c r="O376" s="107" t="e">
        <f>IF('المبيعات '!#REF!=1,'المبيعات '!C376," ")</f>
        <v>#REF!</v>
      </c>
      <c r="P376" s="107" t="e">
        <f>IF('المبيعات '!#REF!=1,'المبيعات '!#REF!," ")</f>
        <v>#REF!</v>
      </c>
      <c r="Q376" s="96"/>
      <c r="R376" s="94"/>
      <c r="S376" s="94"/>
      <c r="T376" s="94" t="e">
        <f t="shared" si="34"/>
        <v>#REF!</v>
      </c>
    </row>
    <row r="377" spans="1:20">
      <c r="A377" s="93"/>
      <c r="B377" s="93"/>
      <c r="C377" s="120"/>
      <c r="D377" s="120"/>
      <c r="E377" s="120"/>
      <c r="F377" s="120"/>
      <c r="G377" s="87">
        <f>SUMIF('المبيعات '!D:D,A377,'المبيعات '!O:O)</f>
        <v>0</v>
      </c>
      <c r="H377" s="87">
        <f>SUMIF('متحصلات العملاء'!C:C,A377,'متحصلات العملاء'!F:F)</f>
        <v>0</v>
      </c>
      <c r="I377" s="87">
        <f>SUMIF('المبيعات '!D:D,A377,'المبيعات '!N:N)</f>
        <v>0</v>
      </c>
      <c r="J377" s="87">
        <f>SUMIF('متحصلات العملاء'!C:C,A377,'متحصلات العملاء'!E:E)</f>
        <v>0</v>
      </c>
      <c r="K377" s="92" t="str">
        <f t="shared" si="30"/>
        <v/>
      </c>
      <c r="L377" s="92" t="str">
        <f t="shared" si="31"/>
        <v/>
      </c>
      <c r="M377" s="92" t="str">
        <f t="shared" si="32"/>
        <v/>
      </c>
      <c r="N377" s="92" t="str">
        <f t="shared" si="33"/>
        <v/>
      </c>
      <c r="O377" s="107" t="e">
        <f>IF('المبيعات '!#REF!=1,'المبيعات '!C377," ")</f>
        <v>#REF!</v>
      </c>
      <c r="P377" s="107" t="e">
        <f>IF('المبيعات '!#REF!=1,'المبيعات '!#REF!," ")</f>
        <v>#REF!</v>
      </c>
      <c r="Q377" s="96"/>
      <c r="R377" s="94"/>
      <c r="S377" s="94"/>
      <c r="T377" s="94" t="e">
        <f t="shared" si="34"/>
        <v>#REF!</v>
      </c>
    </row>
    <row r="378" spans="1:20">
      <c r="A378" s="93"/>
      <c r="B378" s="93"/>
      <c r="C378" s="120"/>
      <c r="D378" s="120"/>
      <c r="E378" s="120"/>
      <c r="F378" s="120"/>
      <c r="G378" s="87">
        <f>SUMIF('المبيعات '!D:D,A378,'المبيعات '!O:O)</f>
        <v>0</v>
      </c>
      <c r="H378" s="87">
        <f>SUMIF('متحصلات العملاء'!C:C,A378,'متحصلات العملاء'!F:F)</f>
        <v>0</v>
      </c>
      <c r="I378" s="87">
        <f>SUMIF('المبيعات '!D:D,A378,'المبيعات '!N:N)</f>
        <v>0</v>
      </c>
      <c r="J378" s="87">
        <f>SUMIF('متحصلات العملاء'!C:C,A378,'متحصلات العملاء'!E:E)</f>
        <v>0</v>
      </c>
      <c r="K378" s="92" t="str">
        <f t="shared" si="30"/>
        <v/>
      </c>
      <c r="L378" s="92" t="str">
        <f t="shared" si="31"/>
        <v/>
      </c>
      <c r="M378" s="92" t="str">
        <f t="shared" si="32"/>
        <v/>
      </c>
      <c r="N378" s="92" t="str">
        <f t="shared" si="33"/>
        <v/>
      </c>
      <c r="O378" s="107" t="e">
        <f>IF('المبيعات '!#REF!=1,'المبيعات '!C378," ")</f>
        <v>#REF!</v>
      </c>
      <c r="P378" s="107" t="e">
        <f>IF('المبيعات '!#REF!=1,'المبيعات '!#REF!," ")</f>
        <v>#REF!</v>
      </c>
      <c r="Q378" s="96"/>
      <c r="R378" s="94"/>
      <c r="S378" s="94"/>
      <c r="T378" s="94" t="e">
        <f t="shared" si="34"/>
        <v>#REF!</v>
      </c>
    </row>
    <row r="379" spans="1:20">
      <c r="A379" s="93"/>
      <c r="B379" s="93"/>
      <c r="C379" s="120"/>
      <c r="D379" s="120"/>
      <c r="E379" s="120"/>
      <c r="F379" s="120"/>
      <c r="G379" s="87">
        <f>SUMIF('المبيعات '!D:D,A379,'المبيعات '!O:O)</f>
        <v>0</v>
      </c>
      <c r="H379" s="87">
        <f>SUMIF('متحصلات العملاء'!C:C,A379,'متحصلات العملاء'!F:F)</f>
        <v>0</v>
      </c>
      <c r="I379" s="87">
        <f>SUMIF('المبيعات '!D:D,A379,'المبيعات '!N:N)</f>
        <v>0</v>
      </c>
      <c r="J379" s="87">
        <f>SUMIF('متحصلات العملاء'!C:C,A379,'متحصلات العملاء'!E:E)</f>
        <v>0</v>
      </c>
      <c r="K379" s="92" t="str">
        <f t="shared" si="30"/>
        <v/>
      </c>
      <c r="L379" s="92" t="str">
        <f t="shared" si="31"/>
        <v/>
      </c>
      <c r="M379" s="92" t="str">
        <f t="shared" si="32"/>
        <v/>
      </c>
      <c r="N379" s="92" t="str">
        <f t="shared" si="33"/>
        <v/>
      </c>
      <c r="O379" s="107" t="e">
        <f>IF('المبيعات '!#REF!=1,'المبيعات '!C379," ")</f>
        <v>#REF!</v>
      </c>
      <c r="P379" s="107" t="e">
        <f>IF('المبيعات '!#REF!=1,'المبيعات '!#REF!," ")</f>
        <v>#REF!</v>
      </c>
      <c r="Q379" s="96"/>
      <c r="R379" s="94"/>
      <c r="S379" s="94"/>
      <c r="T379" s="94" t="e">
        <f t="shared" si="34"/>
        <v>#REF!</v>
      </c>
    </row>
    <row r="380" spans="1:20">
      <c r="A380" s="93"/>
      <c r="B380" s="93"/>
      <c r="C380" s="120"/>
      <c r="D380" s="120"/>
      <c r="E380" s="120"/>
      <c r="F380" s="120"/>
      <c r="G380" s="87">
        <f>SUMIF('المبيعات '!D:D,A380,'المبيعات '!O:O)</f>
        <v>0</v>
      </c>
      <c r="H380" s="87">
        <f>SUMIF('متحصلات العملاء'!C:C,A380,'متحصلات العملاء'!F:F)</f>
        <v>0</v>
      </c>
      <c r="I380" s="87">
        <f>SUMIF('المبيعات '!D:D,A380,'المبيعات '!N:N)</f>
        <v>0</v>
      </c>
      <c r="J380" s="87">
        <f>SUMIF('متحصلات العملاء'!C:C,A380,'متحصلات العملاء'!E:E)</f>
        <v>0</v>
      </c>
      <c r="K380" s="92" t="str">
        <f t="shared" si="30"/>
        <v/>
      </c>
      <c r="L380" s="92" t="str">
        <f t="shared" si="31"/>
        <v/>
      </c>
      <c r="M380" s="92" t="str">
        <f t="shared" si="32"/>
        <v/>
      </c>
      <c r="N380" s="92" t="str">
        <f t="shared" si="33"/>
        <v/>
      </c>
      <c r="O380" s="107" t="e">
        <f>IF('المبيعات '!#REF!=1,'المبيعات '!C380," ")</f>
        <v>#REF!</v>
      </c>
      <c r="P380" s="107" t="e">
        <f>IF('المبيعات '!#REF!=1,'المبيعات '!#REF!," ")</f>
        <v>#REF!</v>
      </c>
      <c r="Q380" s="96"/>
      <c r="R380" s="94"/>
      <c r="S380" s="94"/>
      <c r="T380" s="94" t="e">
        <f t="shared" si="34"/>
        <v>#REF!</v>
      </c>
    </row>
    <row r="381" spans="1:20">
      <c r="A381" s="93"/>
      <c r="B381" s="93"/>
      <c r="C381" s="120"/>
      <c r="D381" s="120"/>
      <c r="E381" s="120"/>
      <c r="F381" s="120"/>
      <c r="G381" s="87">
        <f>SUMIF('المبيعات '!D:D,A381,'المبيعات '!O:O)</f>
        <v>0</v>
      </c>
      <c r="H381" s="87">
        <f>SUMIF('متحصلات العملاء'!C:C,A381,'متحصلات العملاء'!F:F)</f>
        <v>0</v>
      </c>
      <c r="I381" s="87">
        <f>SUMIF('المبيعات '!D:D,A381,'المبيعات '!N:N)</f>
        <v>0</v>
      </c>
      <c r="J381" s="87">
        <f>SUMIF('متحصلات العملاء'!C:C,A381,'متحصلات العملاء'!E:E)</f>
        <v>0</v>
      </c>
      <c r="K381" s="92" t="str">
        <f t="shared" si="30"/>
        <v/>
      </c>
      <c r="L381" s="92" t="str">
        <f t="shared" si="31"/>
        <v/>
      </c>
      <c r="M381" s="92" t="str">
        <f t="shared" si="32"/>
        <v/>
      </c>
      <c r="N381" s="92" t="str">
        <f t="shared" si="33"/>
        <v/>
      </c>
      <c r="O381" s="107" t="e">
        <f>IF('المبيعات '!#REF!=1,'المبيعات '!C381," ")</f>
        <v>#REF!</v>
      </c>
      <c r="P381" s="107" t="e">
        <f>IF('المبيعات '!#REF!=1,'المبيعات '!#REF!," ")</f>
        <v>#REF!</v>
      </c>
      <c r="Q381" s="96"/>
      <c r="R381" s="94"/>
      <c r="S381" s="94"/>
      <c r="T381" s="94" t="e">
        <f t="shared" si="34"/>
        <v>#REF!</v>
      </c>
    </row>
    <row r="382" spans="1:20">
      <c r="A382" s="93"/>
      <c r="B382" s="93"/>
      <c r="C382" s="120"/>
      <c r="D382" s="120"/>
      <c r="E382" s="120"/>
      <c r="F382" s="120"/>
      <c r="G382" s="87">
        <f>SUMIF('المبيعات '!D:D,A382,'المبيعات '!O:O)</f>
        <v>0</v>
      </c>
      <c r="H382" s="87">
        <f>SUMIF('متحصلات العملاء'!C:C,A382,'متحصلات العملاء'!F:F)</f>
        <v>0</v>
      </c>
      <c r="I382" s="87">
        <f>SUMIF('المبيعات '!D:D,A382,'المبيعات '!N:N)</f>
        <v>0</v>
      </c>
      <c r="J382" s="87">
        <f>SUMIF('متحصلات العملاء'!C:C,A382,'متحصلات العملاء'!E:E)</f>
        <v>0</v>
      </c>
      <c r="K382" s="92" t="str">
        <f t="shared" si="30"/>
        <v/>
      </c>
      <c r="L382" s="92" t="str">
        <f t="shared" si="31"/>
        <v/>
      </c>
      <c r="M382" s="92" t="str">
        <f t="shared" si="32"/>
        <v/>
      </c>
      <c r="N382" s="92" t="str">
        <f t="shared" si="33"/>
        <v/>
      </c>
      <c r="O382" s="107" t="e">
        <f>IF('المبيعات '!#REF!=1,'المبيعات '!C382," ")</f>
        <v>#REF!</v>
      </c>
      <c r="P382" s="107" t="e">
        <f>IF('المبيعات '!#REF!=1,'المبيعات '!#REF!," ")</f>
        <v>#REF!</v>
      </c>
      <c r="Q382" s="96"/>
      <c r="R382" s="94"/>
      <c r="S382" s="94"/>
      <c r="T382" s="94" t="e">
        <f t="shared" si="34"/>
        <v>#REF!</v>
      </c>
    </row>
    <row r="383" spans="1:20">
      <c r="A383" s="93"/>
      <c r="B383" s="93"/>
      <c r="C383" s="120"/>
      <c r="D383" s="120"/>
      <c r="E383" s="120"/>
      <c r="F383" s="120"/>
      <c r="G383" s="87">
        <f>SUMIF('المبيعات '!D:D,A383,'المبيعات '!O:O)</f>
        <v>0</v>
      </c>
      <c r="H383" s="87">
        <f>SUMIF('متحصلات العملاء'!C:C,A383,'متحصلات العملاء'!F:F)</f>
        <v>0</v>
      </c>
      <c r="I383" s="87">
        <f>SUMIF('المبيعات '!D:D,A383,'المبيعات '!N:N)</f>
        <v>0</v>
      </c>
      <c r="J383" s="87">
        <f>SUMIF('متحصلات العملاء'!C:C,A383,'متحصلات العملاء'!E:E)</f>
        <v>0</v>
      </c>
      <c r="K383" s="92" t="str">
        <f t="shared" si="30"/>
        <v/>
      </c>
      <c r="L383" s="92" t="str">
        <f t="shared" si="31"/>
        <v/>
      </c>
      <c r="M383" s="92" t="str">
        <f t="shared" si="32"/>
        <v/>
      </c>
      <c r="N383" s="92" t="str">
        <f t="shared" si="33"/>
        <v/>
      </c>
      <c r="O383" s="107" t="e">
        <f>IF('المبيعات '!#REF!=1,'المبيعات '!C383," ")</f>
        <v>#REF!</v>
      </c>
      <c r="P383" s="107" t="e">
        <f>IF('المبيعات '!#REF!=1,'المبيعات '!#REF!," ")</f>
        <v>#REF!</v>
      </c>
      <c r="Q383" s="96"/>
      <c r="R383" s="94"/>
      <c r="S383" s="94"/>
      <c r="T383" s="94" t="e">
        <f t="shared" si="34"/>
        <v>#REF!</v>
      </c>
    </row>
    <row r="384" spans="1:20">
      <c r="A384" s="93"/>
      <c r="B384" s="93"/>
      <c r="C384" s="120"/>
      <c r="D384" s="120"/>
      <c r="E384" s="120"/>
      <c r="F384" s="120"/>
      <c r="G384" s="87">
        <f>SUMIF('المبيعات '!D:D,A384,'المبيعات '!O:O)</f>
        <v>0</v>
      </c>
      <c r="H384" s="87">
        <f>SUMIF('متحصلات العملاء'!C:C,A384,'متحصلات العملاء'!F:F)</f>
        <v>0</v>
      </c>
      <c r="I384" s="87">
        <f>SUMIF('المبيعات '!D:D,A384,'المبيعات '!N:N)</f>
        <v>0</v>
      </c>
      <c r="J384" s="87">
        <f>SUMIF('متحصلات العملاء'!C:C,A384,'متحصلات العملاء'!E:E)</f>
        <v>0</v>
      </c>
      <c r="K384" s="92" t="str">
        <f t="shared" si="30"/>
        <v/>
      </c>
      <c r="L384" s="92" t="str">
        <f t="shared" si="31"/>
        <v/>
      </c>
      <c r="M384" s="92" t="str">
        <f t="shared" si="32"/>
        <v/>
      </c>
      <c r="N384" s="92" t="str">
        <f t="shared" si="33"/>
        <v/>
      </c>
      <c r="O384" s="107" t="e">
        <f>IF('المبيعات '!#REF!=1,'المبيعات '!C384," ")</f>
        <v>#REF!</v>
      </c>
      <c r="P384" s="107" t="e">
        <f>IF('المبيعات '!#REF!=1,'المبيعات '!#REF!," ")</f>
        <v>#REF!</v>
      </c>
      <c r="Q384" s="96"/>
      <c r="R384" s="94"/>
      <c r="S384" s="94"/>
      <c r="T384" s="94" t="e">
        <f t="shared" si="34"/>
        <v>#REF!</v>
      </c>
    </row>
    <row r="385" spans="1:20">
      <c r="A385" s="93"/>
      <c r="B385" s="93"/>
      <c r="C385" s="120"/>
      <c r="D385" s="120"/>
      <c r="E385" s="120"/>
      <c r="F385" s="120"/>
      <c r="G385" s="87">
        <f>SUMIF('المبيعات '!D:D,A385,'المبيعات '!O:O)</f>
        <v>0</v>
      </c>
      <c r="H385" s="87">
        <f>SUMIF('متحصلات العملاء'!C:C,A385,'متحصلات العملاء'!F:F)</f>
        <v>0</v>
      </c>
      <c r="I385" s="87">
        <f>SUMIF('المبيعات '!D:D,A385,'المبيعات '!N:N)</f>
        <v>0</v>
      </c>
      <c r="J385" s="87">
        <f>SUMIF('متحصلات العملاء'!C:C,A385,'متحصلات العملاء'!E:E)</f>
        <v>0</v>
      </c>
      <c r="K385" s="92" t="str">
        <f t="shared" si="30"/>
        <v/>
      </c>
      <c r="L385" s="92" t="str">
        <f t="shared" si="31"/>
        <v/>
      </c>
      <c r="M385" s="92" t="str">
        <f t="shared" si="32"/>
        <v/>
      </c>
      <c r="N385" s="92" t="str">
        <f t="shared" si="33"/>
        <v/>
      </c>
      <c r="O385" s="107" t="e">
        <f>IF('المبيعات '!#REF!=1,'المبيعات '!C385," ")</f>
        <v>#REF!</v>
      </c>
      <c r="P385" s="107" t="e">
        <f>IF('المبيعات '!#REF!=1,'المبيعات '!#REF!," ")</f>
        <v>#REF!</v>
      </c>
      <c r="Q385" s="96"/>
      <c r="R385" s="94"/>
      <c r="S385" s="94"/>
      <c r="T385" s="94" t="e">
        <f t="shared" si="34"/>
        <v>#REF!</v>
      </c>
    </row>
    <row r="386" spans="1:20">
      <c r="A386" s="93"/>
      <c r="B386" s="93"/>
      <c r="C386" s="120"/>
      <c r="D386" s="120"/>
      <c r="E386" s="120"/>
      <c r="F386" s="120"/>
      <c r="G386" s="87">
        <f>SUMIF('المبيعات '!D:D,A386,'المبيعات '!O:O)</f>
        <v>0</v>
      </c>
      <c r="H386" s="87">
        <f>SUMIF('متحصلات العملاء'!C:C,A386,'متحصلات العملاء'!F:F)</f>
        <v>0</v>
      </c>
      <c r="I386" s="87">
        <f>SUMIF('المبيعات '!D:D,A386,'المبيعات '!N:N)</f>
        <v>0</v>
      </c>
      <c r="J386" s="87">
        <f>SUMIF('متحصلات العملاء'!C:C,A386,'متحصلات العملاء'!E:E)</f>
        <v>0</v>
      </c>
      <c r="K386" s="92" t="str">
        <f t="shared" si="30"/>
        <v/>
      </c>
      <c r="L386" s="92" t="str">
        <f t="shared" si="31"/>
        <v/>
      </c>
      <c r="M386" s="92" t="str">
        <f t="shared" si="32"/>
        <v/>
      </c>
      <c r="N386" s="92" t="str">
        <f t="shared" si="33"/>
        <v/>
      </c>
      <c r="O386" s="107" t="e">
        <f>IF('المبيعات '!#REF!=1,'المبيعات '!C386," ")</f>
        <v>#REF!</v>
      </c>
      <c r="P386" s="107" t="e">
        <f>IF('المبيعات '!#REF!=1,'المبيعات '!#REF!," ")</f>
        <v>#REF!</v>
      </c>
      <c r="Q386" s="96"/>
      <c r="R386" s="94"/>
      <c r="S386" s="94"/>
      <c r="T386" s="94" t="e">
        <f t="shared" si="34"/>
        <v>#REF!</v>
      </c>
    </row>
    <row r="387" spans="1:20">
      <c r="A387" s="93"/>
      <c r="B387" s="93"/>
      <c r="C387" s="120"/>
      <c r="D387" s="120"/>
      <c r="E387" s="120"/>
      <c r="F387" s="120"/>
      <c r="G387" s="87">
        <f>SUMIF('المبيعات '!D:D,A387,'المبيعات '!O:O)</f>
        <v>0</v>
      </c>
      <c r="H387" s="87">
        <f>SUMIF('متحصلات العملاء'!C:C,A387,'متحصلات العملاء'!F:F)</f>
        <v>0</v>
      </c>
      <c r="I387" s="87">
        <f>SUMIF('المبيعات '!D:D,A387,'المبيعات '!N:N)</f>
        <v>0</v>
      </c>
      <c r="J387" s="87">
        <f>SUMIF('متحصلات العملاء'!C:C,A387,'متحصلات العملاء'!E:E)</f>
        <v>0</v>
      </c>
      <c r="K387" s="92" t="str">
        <f t="shared" si="30"/>
        <v/>
      </c>
      <c r="L387" s="92" t="str">
        <f t="shared" si="31"/>
        <v/>
      </c>
      <c r="M387" s="92" t="str">
        <f t="shared" si="32"/>
        <v/>
      </c>
      <c r="N387" s="92" t="str">
        <f t="shared" si="33"/>
        <v/>
      </c>
      <c r="O387" s="107" t="e">
        <f>IF('المبيعات '!#REF!=1,'المبيعات '!C387," ")</f>
        <v>#REF!</v>
      </c>
      <c r="P387" s="107" t="e">
        <f>IF('المبيعات '!#REF!=1,'المبيعات '!#REF!," ")</f>
        <v>#REF!</v>
      </c>
      <c r="Q387" s="96"/>
      <c r="R387" s="94"/>
      <c r="S387" s="94"/>
      <c r="T387" s="94" t="e">
        <f t="shared" si="34"/>
        <v>#REF!</v>
      </c>
    </row>
    <row r="388" spans="1:20">
      <c r="A388" s="93"/>
      <c r="B388" s="93"/>
      <c r="C388" s="120"/>
      <c r="D388" s="120"/>
      <c r="E388" s="120"/>
      <c r="F388" s="120"/>
      <c r="G388" s="87">
        <f>SUMIF('المبيعات '!D:D,A388,'المبيعات '!O:O)</f>
        <v>0</v>
      </c>
      <c r="H388" s="87">
        <f>SUMIF('متحصلات العملاء'!C:C,A388,'متحصلات العملاء'!F:F)</f>
        <v>0</v>
      </c>
      <c r="I388" s="87">
        <f>SUMIF('المبيعات '!D:D,A388,'المبيعات '!N:N)</f>
        <v>0</v>
      </c>
      <c r="J388" s="87">
        <f>SUMIF('متحصلات العملاء'!C:C,A388,'متحصلات العملاء'!E:E)</f>
        <v>0</v>
      </c>
      <c r="K388" s="92" t="str">
        <f t="shared" ref="K388:K451" si="35">IF(C388+G388&gt;D388+H388,(C388+G388)-(D388+H388),"")</f>
        <v/>
      </c>
      <c r="L388" s="92" t="str">
        <f t="shared" ref="L388:L451" si="36">IF(D388+H388&gt;C388+G388,(D388+H388)-(C388+G388),"")</f>
        <v/>
      </c>
      <c r="M388" s="92" t="str">
        <f t="shared" ref="M388:M451" si="37">IF(E388+I388&gt;F388+J388,(E388+I388)-(F388+J388),"")</f>
        <v/>
      </c>
      <c r="N388" s="92" t="str">
        <f t="shared" ref="N388:N451" si="38">IF(F388+J388&gt;E388+I388,(F388+J388)-(E388+I388),"")</f>
        <v/>
      </c>
      <c r="O388" s="107" t="e">
        <f>IF('المبيعات '!#REF!=1,'المبيعات '!C388," ")</f>
        <v>#REF!</v>
      </c>
      <c r="P388" s="107" t="e">
        <f>IF('المبيعات '!#REF!=1,'المبيعات '!#REF!," ")</f>
        <v>#REF!</v>
      </c>
      <c r="Q388" s="96"/>
      <c r="R388" s="94"/>
      <c r="S388" s="94"/>
      <c r="T388" s="94" t="e">
        <f t="shared" si="34"/>
        <v>#REF!</v>
      </c>
    </row>
    <row r="389" spans="1:20">
      <c r="A389" s="93"/>
      <c r="B389" s="93"/>
      <c r="C389" s="120"/>
      <c r="D389" s="120"/>
      <c r="E389" s="120"/>
      <c r="F389" s="120"/>
      <c r="G389" s="87">
        <f>SUMIF('المبيعات '!D:D,A389,'المبيعات '!O:O)</f>
        <v>0</v>
      </c>
      <c r="H389" s="87">
        <f>SUMIF('متحصلات العملاء'!C:C,A389,'متحصلات العملاء'!F:F)</f>
        <v>0</v>
      </c>
      <c r="I389" s="87">
        <f>SUMIF('المبيعات '!D:D,A389,'المبيعات '!N:N)</f>
        <v>0</v>
      </c>
      <c r="J389" s="87">
        <f>SUMIF('متحصلات العملاء'!C:C,A389,'متحصلات العملاء'!E:E)</f>
        <v>0</v>
      </c>
      <c r="K389" s="92" t="str">
        <f t="shared" si="35"/>
        <v/>
      </c>
      <c r="L389" s="92" t="str">
        <f t="shared" si="36"/>
        <v/>
      </c>
      <c r="M389" s="92" t="str">
        <f t="shared" si="37"/>
        <v/>
      </c>
      <c r="N389" s="92" t="str">
        <f t="shared" si="38"/>
        <v/>
      </c>
      <c r="O389" s="107" t="e">
        <f>IF('المبيعات '!#REF!=1,'المبيعات '!C389," ")</f>
        <v>#REF!</v>
      </c>
      <c r="P389" s="107" t="e">
        <f>IF('المبيعات '!#REF!=1,'المبيعات '!#REF!," ")</f>
        <v>#REF!</v>
      </c>
      <c r="Q389" s="96"/>
      <c r="R389" s="94"/>
      <c r="S389" s="94"/>
      <c r="T389" s="94" t="e">
        <f t="shared" si="34"/>
        <v>#REF!</v>
      </c>
    </row>
    <row r="390" spans="1:20">
      <c r="A390" s="93"/>
      <c r="B390" s="93"/>
      <c r="C390" s="120"/>
      <c r="D390" s="120"/>
      <c r="E390" s="120"/>
      <c r="F390" s="120"/>
      <c r="G390" s="87">
        <f>SUMIF('المبيعات '!D:D,A390,'المبيعات '!O:O)</f>
        <v>0</v>
      </c>
      <c r="H390" s="87">
        <f>SUMIF('متحصلات العملاء'!C:C,A390,'متحصلات العملاء'!F:F)</f>
        <v>0</v>
      </c>
      <c r="I390" s="87">
        <f>SUMIF('المبيعات '!D:D,A390,'المبيعات '!N:N)</f>
        <v>0</v>
      </c>
      <c r="J390" s="87">
        <f>SUMIF('متحصلات العملاء'!C:C,A390,'متحصلات العملاء'!E:E)</f>
        <v>0</v>
      </c>
      <c r="K390" s="92" t="str">
        <f t="shared" si="35"/>
        <v/>
      </c>
      <c r="L390" s="92" t="str">
        <f t="shared" si="36"/>
        <v/>
      </c>
      <c r="M390" s="92" t="str">
        <f t="shared" si="37"/>
        <v/>
      </c>
      <c r="N390" s="92" t="str">
        <f t="shared" si="38"/>
        <v/>
      </c>
      <c r="O390" s="107" t="e">
        <f>IF('المبيعات '!#REF!=1,'المبيعات '!C390," ")</f>
        <v>#REF!</v>
      </c>
      <c r="P390" s="107" t="e">
        <f>IF('المبيعات '!#REF!=1,'المبيعات '!#REF!," ")</f>
        <v>#REF!</v>
      </c>
      <c r="Q390" s="96"/>
      <c r="R390" s="94"/>
      <c r="S390" s="94"/>
      <c r="T390" s="94" t="e">
        <f t="shared" si="34"/>
        <v>#REF!</v>
      </c>
    </row>
    <row r="391" spans="1:20">
      <c r="A391" s="93"/>
      <c r="B391" s="93"/>
      <c r="C391" s="120"/>
      <c r="D391" s="120"/>
      <c r="E391" s="120"/>
      <c r="F391" s="120"/>
      <c r="G391" s="87">
        <f>SUMIF('المبيعات '!D:D,A391,'المبيعات '!O:O)</f>
        <v>0</v>
      </c>
      <c r="H391" s="87">
        <f>SUMIF('متحصلات العملاء'!C:C,A391,'متحصلات العملاء'!F:F)</f>
        <v>0</v>
      </c>
      <c r="I391" s="87">
        <f>SUMIF('المبيعات '!D:D,A391,'المبيعات '!N:N)</f>
        <v>0</v>
      </c>
      <c r="J391" s="87">
        <f>SUMIF('متحصلات العملاء'!C:C,A391,'متحصلات العملاء'!E:E)</f>
        <v>0</v>
      </c>
      <c r="K391" s="92" t="str">
        <f t="shared" si="35"/>
        <v/>
      </c>
      <c r="L391" s="92" t="str">
        <f t="shared" si="36"/>
        <v/>
      </c>
      <c r="M391" s="92" t="str">
        <f t="shared" si="37"/>
        <v/>
      </c>
      <c r="N391" s="92" t="str">
        <f t="shared" si="38"/>
        <v/>
      </c>
      <c r="O391" s="107" t="e">
        <f>IF('المبيعات '!#REF!=1,'المبيعات '!C391," ")</f>
        <v>#REF!</v>
      </c>
      <c r="P391" s="107" t="e">
        <f>IF('المبيعات '!#REF!=1,'المبيعات '!#REF!," ")</f>
        <v>#REF!</v>
      </c>
      <c r="Q391" s="96"/>
      <c r="R391" s="94"/>
      <c r="S391" s="94"/>
      <c r="T391" s="94" t="e">
        <f t="shared" ref="T391:T454" si="39">IF(P391&gt;0,SUMIF(O391:O2317,"احمد",P391:P1687),"  ")</f>
        <v>#REF!</v>
      </c>
    </row>
    <row r="392" spans="1:20">
      <c r="A392" s="93"/>
      <c r="B392" s="93"/>
      <c r="C392" s="120"/>
      <c r="D392" s="120"/>
      <c r="E392" s="120"/>
      <c r="F392" s="120"/>
      <c r="G392" s="87">
        <f>SUMIF('المبيعات '!D:D,A392,'المبيعات '!O:O)</f>
        <v>0</v>
      </c>
      <c r="H392" s="87">
        <f>SUMIF('متحصلات العملاء'!C:C,A392,'متحصلات العملاء'!F:F)</f>
        <v>0</v>
      </c>
      <c r="I392" s="87">
        <f>SUMIF('المبيعات '!D:D,A392,'المبيعات '!N:N)</f>
        <v>0</v>
      </c>
      <c r="J392" s="87">
        <f>SUMIF('متحصلات العملاء'!C:C,A392,'متحصلات العملاء'!E:E)</f>
        <v>0</v>
      </c>
      <c r="K392" s="92" t="str">
        <f t="shared" si="35"/>
        <v/>
      </c>
      <c r="L392" s="92" t="str">
        <f t="shared" si="36"/>
        <v/>
      </c>
      <c r="M392" s="92" t="str">
        <f t="shared" si="37"/>
        <v/>
      </c>
      <c r="N392" s="92" t="str">
        <f t="shared" si="38"/>
        <v/>
      </c>
      <c r="O392" s="107" t="e">
        <f>IF('المبيعات '!#REF!=1,'المبيعات '!C392," ")</f>
        <v>#REF!</v>
      </c>
      <c r="P392" s="107" t="e">
        <f>IF('المبيعات '!#REF!=1,'المبيعات '!#REF!," ")</f>
        <v>#REF!</v>
      </c>
      <c r="Q392" s="96"/>
      <c r="R392" s="94"/>
      <c r="S392" s="94"/>
      <c r="T392" s="94" t="e">
        <f t="shared" si="39"/>
        <v>#REF!</v>
      </c>
    </row>
    <row r="393" spans="1:20">
      <c r="A393" s="93"/>
      <c r="B393" s="93"/>
      <c r="C393" s="120"/>
      <c r="D393" s="120"/>
      <c r="E393" s="120"/>
      <c r="F393" s="120"/>
      <c r="G393" s="87">
        <f>SUMIF('المبيعات '!D:D,A393,'المبيعات '!O:O)</f>
        <v>0</v>
      </c>
      <c r="H393" s="87">
        <f>SUMIF('متحصلات العملاء'!C:C,A393,'متحصلات العملاء'!F:F)</f>
        <v>0</v>
      </c>
      <c r="I393" s="87">
        <f>SUMIF('المبيعات '!D:D,A393,'المبيعات '!N:N)</f>
        <v>0</v>
      </c>
      <c r="J393" s="87">
        <f>SUMIF('متحصلات العملاء'!C:C,A393,'متحصلات العملاء'!E:E)</f>
        <v>0</v>
      </c>
      <c r="K393" s="92" t="str">
        <f t="shared" si="35"/>
        <v/>
      </c>
      <c r="L393" s="92" t="str">
        <f t="shared" si="36"/>
        <v/>
      </c>
      <c r="M393" s="92" t="str">
        <f t="shared" si="37"/>
        <v/>
      </c>
      <c r="N393" s="92" t="str">
        <f t="shared" si="38"/>
        <v/>
      </c>
      <c r="O393" s="107" t="e">
        <f>IF('المبيعات '!#REF!=1,'المبيعات '!C393," ")</f>
        <v>#REF!</v>
      </c>
      <c r="P393" s="107" t="e">
        <f>IF('المبيعات '!#REF!=1,'المبيعات '!#REF!," ")</f>
        <v>#REF!</v>
      </c>
      <c r="Q393" s="96"/>
      <c r="R393" s="94"/>
      <c r="S393" s="94"/>
      <c r="T393" s="94" t="e">
        <f t="shared" si="39"/>
        <v>#REF!</v>
      </c>
    </row>
    <row r="394" spans="1:20">
      <c r="A394" s="93"/>
      <c r="B394" s="93"/>
      <c r="C394" s="120"/>
      <c r="D394" s="120"/>
      <c r="E394" s="120"/>
      <c r="F394" s="120"/>
      <c r="G394" s="87">
        <f>SUMIF('المبيعات '!D:D,A394,'المبيعات '!O:O)</f>
        <v>0</v>
      </c>
      <c r="H394" s="87">
        <f>SUMIF('متحصلات العملاء'!C:C,A394,'متحصلات العملاء'!F:F)</f>
        <v>0</v>
      </c>
      <c r="I394" s="87">
        <f>SUMIF('المبيعات '!D:D,A394,'المبيعات '!N:N)</f>
        <v>0</v>
      </c>
      <c r="J394" s="87">
        <f>SUMIF('متحصلات العملاء'!C:C,A394,'متحصلات العملاء'!E:E)</f>
        <v>0</v>
      </c>
      <c r="K394" s="92" t="str">
        <f t="shared" si="35"/>
        <v/>
      </c>
      <c r="L394" s="92" t="str">
        <f t="shared" si="36"/>
        <v/>
      </c>
      <c r="M394" s="92" t="str">
        <f t="shared" si="37"/>
        <v/>
      </c>
      <c r="N394" s="92" t="str">
        <f t="shared" si="38"/>
        <v/>
      </c>
      <c r="O394" s="107" t="e">
        <f>IF('المبيعات '!#REF!=1,'المبيعات '!C394," ")</f>
        <v>#REF!</v>
      </c>
      <c r="P394" s="107" t="e">
        <f>IF('المبيعات '!#REF!=1,'المبيعات '!#REF!," ")</f>
        <v>#REF!</v>
      </c>
      <c r="Q394" s="96"/>
      <c r="R394" s="94"/>
      <c r="S394" s="94"/>
      <c r="T394" s="94" t="e">
        <f t="shared" si="39"/>
        <v>#REF!</v>
      </c>
    </row>
    <row r="395" spans="1:20">
      <c r="A395" s="93"/>
      <c r="B395" s="93"/>
      <c r="C395" s="120"/>
      <c r="D395" s="120"/>
      <c r="E395" s="120"/>
      <c r="F395" s="120"/>
      <c r="G395" s="87">
        <f>SUMIF('المبيعات '!D:D,A395,'المبيعات '!O:O)</f>
        <v>0</v>
      </c>
      <c r="H395" s="87">
        <f>SUMIF('متحصلات العملاء'!C:C,A395,'متحصلات العملاء'!F:F)</f>
        <v>0</v>
      </c>
      <c r="I395" s="87">
        <f>SUMIF('المبيعات '!D:D,A395,'المبيعات '!N:N)</f>
        <v>0</v>
      </c>
      <c r="J395" s="87">
        <f>SUMIF('متحصلات العملاء'!C:C,A395,'متحصلات العملاء'!E:E)</f>
        <v>0</v>
      </c>
      <c r="K395" s="92" t="str">
        <f t="shared" si="35"/>
        <v/>
      </c>
      <c r="L395" s="92" t="str">
        <f t="shared" si="36"/>
        <v/>
      </c>
      <c r="M395" s="92" t="str">
        <f t="shared" si="37"/>
        <v/>
      </c>
      <c r="N395" s="92" t="str">
        <f t="shared" si="38"/>
        <v/>
      </c>
      <c r="O395" s="107" t="e">
        <f>IF('المبيعات '!#REF!=1,'المبيعات '!C395," ")</f>
        <v>#REF!</v>
      </c>
      <c r="P395" s="107" t="e">
        <f>IF('المبيعات '!#REF!=1,'المبيعات '!#REF!," ")</f>
        <v>#REF!</v>
      </c>
      <c r="Q395" s="96"/>
      <c r="R395" s="94"/>
      <c r="S395" s="94"/>
      <c r="T395" s="94" t="e">
        <f t="shared" si="39"/>
        <v>#REF!</v>
      </c>
    </row>
    <row r="396" spans="1:20">
      <c r="A396" s="93"/>
      <c r="B396" s="93"/>
      <c r="C396" s="120"/>
      <c r="D396" s="120"/>
      <c r="E396" s="120"/>
      <c r="F396" s="120"/>
      <c r="G396" s="87">
        <f>SUMIF('المبيعات '!D:D,A396,'المبيعات '!O:O)</f>
        <v>0</v>
      </c>
      <c r="H396" s="87">
        <f>SUMIF('متحصلات العملاء'!C:C,A396,'متحصلات العملاء'!F:F)</f>
        <v>0</v>
      </c>
      <c r="I396" s="87">
        <f>SUMIF('المبيعات '!D:D,A396,'المبيعات '!N:N)</f>
        <v>0</v>
      </c>
      <c r="J396" s="87">
        <f>SUMIF('متحصلات العملاء'!C:C,A396,'متحصلات العملاء'!E:E)</f>
        <v>0</v>
      </c>
      <c r="K396" s="92" t="str">
        <f t="shared" si="35"/>
        <v/>
      </c>
      <c r="L396" s="92" t="str">
        <f t="shared" si="36"/>
        <v/>
      </c>
      <c r="M396" s="92" t="str">
        <f t="shared" si="37"/>
        <v/>
      </c>
      <c r="N396" s="92" t="str">
        <f t="shared" si="38"/>
        <v/>
      </c>
      <c r="O396" s="107" t="e">
        <f>IF('المبيعات '!#REF!=1,'المبيعات '!C396," ")</f>
        <v>#REF!</v>
      </c>
      <c r="P396" s="107" t="e">
        <f>IF('المبيعات '!#REF!=1,'المبيعات '!#REF!," ")</f>
        <v>#REF!</v>
      </c>
      <c r="Q396" s="96"/>
      <c r="R396" s="94"/>
      <c r="S396" s="94"/>
      <c r="T396" s="94" t="e">
        <f t="shared" si="39"/>
        <v>#REF!</v>
      </c>
    </row>
    <row r="397" spans="1:20">
      <c r="A397" s="93"/>
      <c r="B397" s="93"/>
      <c r="C397" s="120"/>
      <c r="D397" s="120"/>
      <c r="E397" s="120"/>
      <c r="F397" s="120"/>
      <c r="G397" s="87">
        <f>SUMIF('المبيعات '!D:D,A397,'المبيعات '!O:O)</f>
        <v>0</v>
      </c>
      <c r="H397" s="87">
        <f>SUMIF('متحصلات العملاء'!C:C,A397,'متحصلات العملاء'!F:F)</f>
        <v>0</v>
      </c>
      <c r="I397" s="87">
        <f>SUMIF('المبيعات '!D:D,A397,'المبيعات '!N:N)</f>
        <v>0</v>
      </c>
      <c r="J397" s="87">
        <f>SUMIF('متحصلات العملاء'!C:C,A397,'متحصلات العملاء'!E:E)</f>
        <v>0</v>
      </c>
      <c r="K397" s="92" t="str">
        <f t="shared" si="35"/>
        <v/>
      </c>
      <c r="L397" s="92" t="str">
        <f t="shared" si="36"/>
        <v/>
      </c>
      <c r="M397" s="92" t="str">
        <f t="shared" si="37"/>
        <v/>
      </c>
      <c r="N397" s="92" t="str">
        <f t="shared" si="38"/>
        <v/>
      </c>
      <c r="O397" s="107" t="e">
        <f>IF('المبيعات '!#REF!=1,'المبيعات '!C397," ")</f>
        <v>#REF!</v>
      </c>
      <c r="P397" s="107" t="e">
        <f>IF('المبيعات '!#REF!=1,'المبيعات '!#REF!," ")</f>
        <v>#REF!</v>
      </c>
      <c r="Q397" s="96"/>
      <c r="R397" s="94"/>
      <c r="S397" s="94"/>
      <c r="T397" s="94" t="e">
        <f t="shared" si="39"/>
        <v>#REF!</v>
      </c>
    </row>
    <row r="398" spans="1:20">
      <c r="A398" s="93"/>
      <c r="B398" s="93"/>
      <c r="C398" s="120"/>
      <c r="D398" s="120"/>
      <c r="E398" s="120"/>
      <c r="F398" s="120"/>
      <c r="G398" s="87">
        <f>SUMIF('المبيعات '!D:D,A398,'المبيعات '!O:O)</f>
        <v>0</v>
      </c>
      <c r="H398" s="87">
        <f>SUMIF('متحصلات العملاء'!C:C,A398,'متحصلات العملاء'!F:F)</f>
        <v>0</v>
      </c>
      <c r="I398" s="87">
        <f>SUMIF('المبيعات '!D:D,A398,'المبيعات '!N:N)</f>
        <v>0</v>
      </c>
      <c r="J398" s="87">
        <f>SUMIF('متحصلات العملاء'!C:C,A398,'متحصلات العملاء'!E:E)</f>
        <v>0</v>
      </c>
      <c r="K398" s="92" t="str">
        <f t="shared" si="35"/>
        <v/>
      </c>
      <c r="L398" s="92" t="str">
        <f t="shared" si="36"/>
        <v/>
      </c>
      <c r="M398" s="92" t="str">
        <f t="shared" si="37"/>
        <v/>
      </c>
      <c r="N398" s="92" t="str">
        <f t="shared" si="38"/>
        <v/>
      </c>
      <c r="O398" s="107" t="e">
        <f>IF('المبيعات '!#REF!=1,'المبيعات '!C398," ")</f>
        <v>#REF!</v>
      </c>
      <c r="P398" s="107" t="e">
        <f>IF('المبيعات '!#REF!=1,'المبيعات '!#REF!," ")</f>
        <v>#REF!</v>
      </c>
      <c r="Q398" s="96"/>
      <c r="R398" s="94"/>
      <c r="S398" s="94"/>
      <c r="T398" s="94" t="e">
        <f t="shared" si="39"/>
        <v>#REF!</v>
      </c>
    </row>
    <row r="399" spans="1:20">
      <c r="A399" s="93"/>
      <c r="B399" s="93"/>
      <c r="C399" s="120"/>
      <c r="D399" s="120"/>
      <c r="E399" s="120"/>
      <c r="F399" s="120"/>
      <c r="G399" s="87">
        <f>SUMIF('المبيعات '!D:D,A399,'المبيعات '!O:O)</f>
        <v>0</v>
      </c>
      <c r="H399" s="87">
        <f>SUMIF('متحصلات العملاء'!C:C,A399,'متحصلات العملاء'!F:F)</f>
        <v>0</v>
      </c>
      <c r="I399" s="87">
        <f>SUMIF('المبيعات '!D:D,A399,'المبيعات '!N:N)</f>
        <v>0</v>
      </c>
      <c r="J399" s="87">
        <f>SUMIF('متحصلات العملاء'!C:C,A399,'متحصلات العملاء'!E:E)</f>
        <v>0</v>
      </c>
      <c r="K399" s="92" t="str">
        <f t="shared" si="35"/>
        <v/>
      </c>
      <c r="L399" s="92" t="str">
        <f t="shared" si="36"/>
        <v/>
      </c>
      <c r="M399" s="92" t="str">
        <f t="shared" si="37"/>
        <v/>
      </c>
      <c r="N399" s="92" t="str">
        <f t="shared" si="38"/>
        <v/>
      </c>
      <c r="O399" s="107" t="e">
        <f>IF('المبيعات '!#REF!=1,'المبيعات '!C399," ")</f>
        <v>#REF!</v>
      </c>
      <c r="P399" s="107" t="e">
        <f>IF('المبيعات '!#REF!=1,'المبيعات '!#REF!," ")</f>
        <v>#REF!</v>
      </c>
      <c r="Q399" s="96"/>
      <c r="R399" s="94"/>
      <c r="S399" s="94"/>
      <c r="T399" s="94" t="e">
        <f t="shared" si="39"/>
        <v>#REF!</v>
      </c>
    </row>
    <row r="400" spans="1:20">
      <c r="A400" s="93"/>
      <c r="B400" s="93"/>
      <c r="C400" s="120"/>
      <c r="D400" s="120"/>
      <c r="E400" s="120"/>
      <c r="F400" s="120"/>
      <c r="G400" s="87">
        <f>SUMIF('المبيعات '!D:D,A400,'المبيعات '!O:O)</f>
        <v>0</v>
      </c>
      <c r="H400" s="87">
        <f>SUMIF('متحصلات العملاء'!C:C,A400,'متحصلات العملاء'!F:F)</f>
        <v>0</v>
      </c>
      <c r="I400" s="87">
        <f>SUMIF('المبيعات '!D:D,A400,'المبيعات '!N:N)</f>
        <v>0</v>
      </c>
      <c r="J400" s="87">
        <f>SUMIF('متحصلات العملاء'!C:C,A400,'متحصلات العملاء'!E:E)</f>
        <v>0</v>
      </c>
      <c r="K400" s="92" t="str">
        <f t="shared" si="35"/>
        <v/>
      </c>
      <c r="L400" s="92" t="str">
        <f t="shared" si="36"/>
        <v/>
      </c>
      <c r="M400" s="92" t="str">
        <f t="shared" si="37"/>
        <v/>
      </c>
      <c r="N400" s="92" t="str">
        <f t="shared" si="38"/>
        <v/>
      </c>
      <c r="O400" s="107" t="e">
        <f>IF('المبيعات '!#REF!=1,'المبيعات '!C400," ")</f>
        <v>#REF!</v>
      </c>
      <c r="P400" s="107" t="e">
        <f>IF('المبيعات '!#REF!=1,'المبيعات '!#REF!," ")</f>
        <v>#REF!</v>
      </c>
      <c r="Q400" s="96"/>
      <c r="R400" s="94"/>
      <c r="S400" s="94"/>
      <c r="T400" s="94" t="e">
        <f t="shared" si="39"/>
        <v>#REF!</v>
      </c>
    </row>
    <row r="401" spans="1:20">
      <c r="A401" s="93"/>
      <c r="B401" s="93"/>
      <c r="C401" s="120"/>
      <c r="D401" s="120"/>
      <c r="E401" s="120"/>
      <c r="F401" s="120"/>
      <c r="G401" s="87">
        <f>SUMIF('المبيعات '!D:D,A401,'المبيعات '!O:O)</f>
        <v>0</v>
      </c>
      <c r="H401" s="87">
        <f>SUMIF('متحصلات العملاء'!C:C,A401,'متحصلات العملاء'!F:F)</f>
        <v>0</v>
      </c>
      <c r="I401" s="87">
        <f>SUMIF('المبيعات '!D:D,A401,'المبيعات '!N:N)</f>
        <v>0</v>
      </c>
      <c r="J401" s="87">
        <f>SUMIF('متحصلات العملاء'!C:C,A401,'متحصلات العملاء'!E:E)</f>
        <v>0</v>
      </c>
      <c r="K401" s="92" t="str">
        <f t="shared" si="35"/>
        <v/>
      </c>
      <c r="L401" s="92" t="str">
        <f t="shared" si="36"/>
        <v/>
      </c>
      <c r="M401" s="92" t="str">
        <f t="shared" si="37"/>
        <v/>
      </c>
      <c r="N401" s="92" t="str">
        <f t="shared" si="38"/>
        <v/>
      </c>
      <c r="O401" s="107" t="e">
        <f>IF('المبيعات '!#REF!=1,'المبيعات '!C401," ")</f>
        <v>#REF!</v>
      </c>
      <c r="P401" s="107" t="e">
        <f>IF('المبيعات '!#REF!=1,'المبيعات '!#REF!," ")</f>
        <v>#REF!</v>
      </c>
      <c r="Q401" s="96"/>
      <c r="R401" s="94"/>
      <c r="S401" s="94"/>
      <c r="T401" s="94" t="e">
        <f t="shared" si="39"/>
        <v>#REF!</v>
      </c>
    </row>
    <row r="402" spans="1:20">
      <c r="A402" s="93"/>
      <c r="B402" s="93"/>
      <c r="C402" s="120"/>
      <c r="D402" s="120"/>
      <c r="E402" s="120"/>
      <c r="F402" s="120"/>
      <c r="G402" s="87">
        <f>SUMIF('المبيعات '!D:D,A402,'المبيعات '!O:O)</f>
        <v>0</v>
      </c>
      <c r="H402" s="87">
        <f>SUMIF('متحصلات العملاء'!C:C,A402,'متحصلات العملاء'!F:F)</f>
        <v>0</v>
      </c>
      <c r="I402" s="87">
        <f>SUMIF('المبيعات '!D:D,A402,'المبيعات '!N:N)</f>
        <v>0</v>
      </c>
      <c r="J402" s="87">
        <f>SUMIF('متحصلات العملاء'!C:C,A402,'متحصلات العملاء'!E:E)</f>
        <v>0</v>
      </c>
      <c r="K402" s="92" t="str">
        <f t="shared" si="35"/>
        <v/>
      </c>
      <c r="L402" s="92" t="str">
        <f t="shared" si="36"/>
        <v/>
      </c>
      <c r="M402" s="92" t="str">
        <f t="shared" si="37"/>
        <v/>
      </c>
      <c r="N402" s="92" t="str">
        <f t="shared" si="38"/>
        <v/>
      </c>
      <c r="O402" s="107" t="e">
        <f>IF('المبيعات '!#REF!=1,'المبيعات '!C402," ")</f>
        <v>#REF!</v>
      </c>
      <c r="P402" s="107" t="e">
        <f>IF('المبيعات '!#REF!=1,'المبيعات '!#REF!," ")</f>
        <v>#REF!</v>
      </c>
      <c r="Q402" s="96"/>
      <c r="R402" s="94"/>
      <c r="S402" s="94"/>
      <c r="T402" s="94" t="e">
        <f t="shared" si="39"/>
        <v>#REF!</v>
      </c>
    </row>
    <row r="403" spans="1:20">
      <c r="A403" s="93"/>
      <c r="B403" s="93"/>
      <c r="C403" s="120"/>
      <c r="D403" s="120"/>
      <c r="E403" s="120"/>
      <c r="F403" s="120"/>
      <c r="G403" s="87">
        <f>SUMIF('المبيعات '!D:D,A403,'المبيعات '!O:O)</f>
        <v>0</v>
      </c>
      <c r="H403" s="87">
        <f>SUMIF('متحصلات العملاء'!C:C,A403,'متحصلات العملاء'!F:F)</f>
        <v>0</v>
      </c>
      <c r="I403" s="87">
        <f>SUMIF('المبيعات '!D:D,A403,'المبيعات '!N:N)</f>
        <v>0</v>
      </c>
      <c r="J403" s="87">
        <f>SUMIF('متحصلات العملاء'!C:C,A403,'متحصلات العملاء'!E:E)</f>
        <v>0</v>
      </c>
      <c r="K403" s="92" t="str">
        <f t="shared" si="35"/>
        <v/>
      </c>
      <c r="L403" s="92" t="str">
        <f t="shared" si="36"/>
        <v/>
      </c>
      <c r="M403" s="92" t="str">
        <f t="shared" si="37"/>
        <v/>
      </c>
      <c r="N403" s="92" t="str">
        <f t="shared" si="38"/>
        <v/>
      </c>
      <c r="O403" s="107" t="e">
        <f>IF('المبيعات '!#REF!=1,'المبيعات '!C403," ")</f>
        <v>#REF!</v>
      </c>
      <c r="P403" s="107" t="e">
        <f>IF('المبيعات '!#REF!=1,'المبيعات '!#REF!," ")</f>
        <v>#REF!</v>
      </c>
      <c r="Q403" s="96"/>
      <c r="R403" s="94"/>
      <c r="S403" s="94"/>
      <c r="T403" s="94" t="e">
        <f t="shared" si="39"/>
        <v>#REF!</v>
      </c>
    </row>
    <row r="404" spans="1:20">
      <c r="A404" s="93"/>
      <c r="B404" s="93"/>
      <c r="C404" s="120"/>
      <c r="D404" s="120"/>
      <c r="E404" s="120"/>
      <c r="F404" s="120"/>
      <c r="G404" s="87">
        <f>SUMIF('المبيعات '!D:D,A404,'المبيعات '!O:O)</f>
        <v>0</v>
      </c>
      <c r="H404" s="87">
        <f>SUMIF('متحصلات العملاء'!C:C,A404,'متحصلات العملاء'!F:F)</f>
        <v>0</v>
      </c>
      <c r="I404" s="87">
        <f>SUMIF('المبيعات '!D:D,A404,'المبيعات '!N:N)</f>
        <v>0</v>
      </c>
      <c r="J404" s="87">
        <f>SUMIF('متحصلات العملاء'!C:C,A404,'متحصلات العملاء'!E:E)</f>
        <v>0</v>
      </c>
      <c r="K404" s="92" t="str">
        <f t="shared" si="35"/>
        <v/>
      </c>
      <c r="L404" s="92" t="str">
        <f t="shared" si="36"/>
        <v/>
      </c>
      <c r="M404" s="92" t="str">
        <f t="shared" si="37"/>
        <v/>
      </c>
      <c r="N404" s="92" t="str">
        <f t="shared" si="38"/>
        <v/>
      </c>
      <c r="O404" s="107" t="e">
        <f>IF('المبيعات '!#REF!=1,'المبيعات '!C404," ")</f>
        <v>#REF!</v>
      </c>
      <c r="P404" s="107" t="e">
        <f>IF('المبيعات '!#REF!=1,'المبيعات '!#REF!," ")</f>
        <v>#REF!</v>
      </c>
      <c r="Q404" s="96"/>
      <c r="R404" s="94"/>
      <c r="S404" s="94"/>
      <c r="T404" s="94" t="e">
        <f t="shared" si="39"/>
        <v>#REF!</v>
      </c>
    </row>
    <row r="405" spans="1:20">
      <c r="A405" s="93"/>
      <c r="B405" s="93"/>
      <c r="C405" s="120"/>
      <c r="D405" s="120"/>
      <c r="E405" s="120"/>
      <c r="F405" s="120"/>
      <c r="G405" s="87">
        <f>SUMIF('المبيعات '!D:D,A405,'المبيعات '!O:O)</f>
        <v>0</v>
      </c>
      <c r="H405" s="87">
        <f>SUMIF('متحصلات العملاء'!C:C,A405,'متحصلات العملاء'!F:F)</f>
        <v>0</v>
      </c>
      <c r="I405" s="87">
        <f>SUMIF('المبيعات '!D:D,A405,'المبيعات '!N:N)</f>
        <v>0</v>
      </c>
      <c r="J405" s="87">
        <f>SUMIF('متحصلات العملاء'!C:C,A405,'متحصلات العملاء'!E:E)</f>
        <v>0</v>
      </c>
      <c r="K405" s="92" t="str">
        <f t="shared" si="35"/>
        <v/>
      </c>
      <c r="L405" s="92" t="str">
        <f t="shared" si="36"/>
        <v/>
      </c>
      <c r="M405" s="92" t="str">
        <f t="shared" si="37"/>
        <v/>
      </c>
      <c r="N405" s="92" t="str">
        <f t="shared" si="38"/>
        <v/>
      </c>
      <c r="O405" s="107" t="e">
        <f>IF('المبيعات '!#REF!=1,'المبيعات '!C405," ")</f>
        <v>#REF!</v>
      </c>
      <c r="P405" s="107" t="e">
        <f>IF('المبيعات '!#REF!=1,'المبيعات '!#REF!," ")</f>
        <v>#REF!</v>
      </c>
      <c r="Q405" s="96"/>
      <c r="R405" s="94"/>
      <c r="S405" s="94"/>
      <c r="T405" s="94" t="e">
        <f t="shared" si="39"/>
        <v>#REF!</v>
      </c>
    </row>
    <row r="406" spans="1:20">
      <c r="A406" s="93"/>
      <c r="B406" s="93"/>
      <c r="C406" s="120"/>
      <c r="D406" s="120"/>
      <c r="E406" s="120"/>
      <c r="F406" s="120"/>
      <c r="G406" s="87">
        <f>SUMIF('المبيعات '!D:D,A406,'المبيعات '!O:O)</f>
        <v>0</v>
      </c>
      <c r="H406" s="87">
        <f>SUMIF('متحصلات العملاء'!C:C,A406,'متحصلات العملاء'!F:F)</f>
        <v>0</v>
      </c>
      <c r="I406" s="87">
        <f>SUMIF('المبيعات '!D:D,A406,'المبيعات '!N:N)</f>
        <v>0</v>
      </c>
      <c r="J406" s="87">
        <f>SUMIF('متحصلات العملاء'!C:C,A406,'متحصلات العملاء'!E:E)</f>
        <v>0</v>
      </c>
      <c r="K406" s="92" t="str">
        <f t="shared" si="35"/>
        <v/>
      </c>
      <c r="L406" s="92" t="str">
        <f t="shared" si="36"/>
        <v/>
      </c>
      <c r="M406" s="92" t="str">
        <f t="shared" si="37"/>
        <v/>
      </c>
      <c r="N406" s="92" t="str">
        <f t="shared" si="38"/>
        <v/>
      </c>
      <c r="O406" s="107" t="e">
        <f>IF('المبيعات '!#REF!=1,'المبيعات '!C406," ")</f>
        <v>#REF!</v>
      </c>
      <c r="P406" s="107" t="e">
        <f>IF('المبيعات '!#REF!=1,'المبيعات '!#REF!," ")</f>
        <v>#REF!</v>
      </c>
      <c r="Q406" s="96"/>
      <c r="R406" s="94"/>
      <c r="S406" s="94"/>
      <c r="T406" s="94" t="e">
        <f t="shared" si="39"/>
        <v>#REF!</v>
      </c>
    </row>
    <row r="407" spans="1:20">
      <c r="A407" s="93"/>
      <c r="B407" s="93"/>
      <c r="C407" s="120"/>
      <c r="D407" s="120"/>
      <c r="E407" s="120"/>
      <c r="F407" s="120"/>
      <c r="G407" s="87">
        <f>SUMIF('المبيعات '!D:D,A407,'المبيعات '!O:O)</f>
        <v>0</v>
      </c>
      <c r="H407" s="87">
        <f>SUMIF('متحصلات العملاء'!C:C,A407,'متحصلات العملاء'!F:F)</f>
        <v>0</v>
      </c>
      <c r="I407" s="87">
        <f>SUMIF('المبيعات '!D:D,A407,'المبيعات '!N:N)</f>
        <v>0</v>
      </c>
      <c r="J407" s="87">
        <f>SUMIF('متحصلات العملاء'!C:C,A407,'متحصلات العملاء'!E:E)</f>
        <v>0</v>
      </c>
      <c r="K407" s="92" t="str">
        <f t="shared" si="35"/>
        <v/>
      </c>
      <c r="L407" s="92" t="str">
        <f t="shared" si="36"/>
        <v/>
      </c>
      <c r="M407" s="92" t="str">
        <f t="shared" si="37"/>
        <v/>
      </c>
      <c r="N407" s="92" t="str">
        <f t="shared" si="38"/>
        <v/>
      </c>
      <c r="O407" s="107" t="e">
        <f>IF('المبيعات '!#REF!=1,'المبيعات '!C407," ")</f>
        <v>#REF!</v>
      </c>
      <c r="P407" s="107" t="e">
        <f>IF('المبيعات '!#REF!=1,'المبيعات '!#REF!," ")</f>
        <v>#REF!</v>
      </c>
      <c r="Q407" s="96"/>
      <c r="R407" s="94"/>
      <c r="S407" s="94"/>
      <c r="T407" s="94" t="e">
        <f t="shared" si="39"/>
        <v>#REF!</v>
      </c>
    </row>
    <row r="408" spans="1:20">
      <c r="A408" s="93"/>
      <c r="B408" s="93"/>
      <c r="C408" s="120"/>
      <c r="D408" s="120"/>
      <c r="E408" s="120"/>
      <c r="F408" s="120"/>
      <c r="G408" s="87">
        <f>SUMIF('المبيعات '!D:D,A408,'المبيعات '!O:O)</f>
        <v>0</v>
      </c>
      <c r="H408" s="87">
        <f>SUMIF('متحصلات العملاء'!C:C,A408,'متحصلات العملاء'!F:F)</f>
        <v>0</v>
      </c>
      <c r="I408" s="87">
        <f>SUMIF('المبيعات '!D:D,A408,'المبيعات '!N:N)</f>
        <v>0</v>
      </c>
      <c r="J408" s="87">
        <f>SUMIF('متحصلات العملاء'!C:C,A408,'متحصلات العملاء'!E:E)</f>
        <v>0</v>
      </c>
      <c r="K408" s="92" t="str">
        <f t="shared" si="35"/>
        <v/>
      </c>
      <c r="L408" s="92" t="str">
        <f t="shared" si="36"/>
        <v/>
      </c>
      <c r="M408" s="92" t="str">
        <f t="shared" si="37"/>
        <v/>
      </c>
      <c r="N408" s="92" t="str">
        <f t="shared" si="38"/>
        <v/>
      </c>
      <c r="O408" s="107" t="e">
        <f>IF('المبيعات '!#REF!=1,'المبيعات '!C408," ")</f>
        <v>#REF!</v>
      </c>
      <c r="P408" s="107" t="e">
        <f>IF('المبيعات '!#REF!=1,'المبيعات '!#REF!," ")</f>
        <v>#REF!</v>
      </c>
      <c r="Q408" s="96"/>
      <c r="R408" s="94"/>
      <c r="S408" s="94"/>
      <c r="T408" s="94" t="e">
        <f t="shared" si="39"/>
        <v>#REF!</v>
      </c>
    </row>
    <row r="409" spans="1:20">
      <c r="A409" s="93"/>
      <c r="B409" s="93"/>
      <c r="C409" s="120"/>
      <c r="D409" s="120"/>
      <c r="E409" s="120"/>
      <c r="F409" s="120"/>
      <c r="G409" s="87">
        <f>SUMIF('المبيعات '!D:D,A409,'المبيعات '!O:O)</f>
        <v>0</v>
      </c>
      <c r="H409" s="87">
        <f>SUMIF('متحصلات العملاء'!C:C,A409,'متحصلات العملاء'!F:F)</f>
        <v>0</v>
      </c>
      <c r="I409" s="87">
        <f>SUMIF('المبيعات '!D:D,A409,'المبيعات '!N:N)</f>
        <v>0</v>
      </c>
      <c r="J409" s="87">
        <f>SUMIF('متحصلات العملاء'!C:C,A409,'متحصلات العملاء'!E:E)</f>
        <v>0</v>
      </c>
      <c r="K409" s="92" t="str">
        <f t="shared" si="35"/>
        <v/>
      </c>
      <c r="L409" s="92" t="str">
        <f t="shared" si="36"/>
        <v/>
      </c>
      <c r="M409" s="92" t="str">
        <f t="shared" si="37"/>
        <v/>
      </c>
      <c r="N409" s="92" t="str">
        <f t="shared" si="38"/>
        <v/>
      </c>
      <c r="O409" s="107" t="e">
        <f>IF('المبيعات '!#REF!=1,'المبيعات '!C409," ")</f>
        <v>#REF!</v>
      </c>
      <c r="P409" s="107" t="e">
        <f>IF('المبيعات '!#REF!=1,'المبيعات '!#REF!," ")</f>
        <v>#REF!</v>
      </c>
      <c r="Q409" s="96"/>
      <c r="R409" s="94"/>
      <c r="S409" s="94"/>
      <c r="T409" s="94" t="e">
        <f t="shared" si="39"/>
        <v>#REF!</v>
      </c>
    </row>
    <row r="410" spans="1:20">
      <c r="A410" s="93"/>
      <c r="B410" s="93"/>
      <c r="C410" s="120"/>
      <c r="D410" s="120"/>
      <c r="E410" s="120"/>
      <c r="F410" s="120"/>
      <c r="G410" s="87">
        <f>SUMIF('المبيعات '!D:D,A410,'المبيعات '!O:O)</f>
        <v>0</v>
      </c>
      <c r="H410" s="87">
        <f>SUMIF('متحصلات العملاء'!C:C,A410,'متحصلات العملاء'!F:F)</f>
        <v>0</v>
      </c>
      <c r="I410" s="87">
        <f>SUMIF('المبيعات '!D:D,A410,'المبيعات '!N:N)</f>
        <v>0</v>
      </c>
      <c r="J410" s="87">
        <f>SUMIF('متحصلات العملاء'!C:C,A410,'متحصلات العملاء'!E:E)</f>
        <v>0</v>
      </c>
      <c r="K410" s="92" t="str">
        <f t="shared" si="35"/>
        <v/>
      </c>
      <c r="L410" s="92" t="str">
        <f t="shared" si="36"/>
        <v/>
      </c>
      <c r="M410" s="92" t="str">
        <f t="shared" si="37"/>
        <v/>
      </c>
      <c r="N410" s="92" t="str">
        <f t="shared" si="38"/>
        <v/>
      </c>
      <c r="O410" s="107" t="e">
        <f>IF('المبيعات '!#REF!=1,'المبيعات '!C410," ")</f>
        <v>#REF!</v>
      </c>
      <c r="P410" s="107" t="e">
        <f>IF('المبيعات '!#REF!=1,'المبيعات '!#REF!," ")</f>
        <v>#REF!</v>
      </c>
      <c r="Q410" s="96"/>
      <c r="R410" s="94"/>
      <c r="S410" s="94"/>
      <c r="T410" s="94" t="e">
        <f t="shared" si="39"/>
        <v>#REF!</v>
      </c>
    </row>
    <row r="411" spans="1:20">
      <c r="A411" s="93"/>
      <c r="B411" s="93"/>
      <c r="C411" s="120"/>
      <c r="D411" s="120"/>
      <c r="E411" s="120"/>
      <c r="F411" s="120"/>
      <c r="G411" s="87">
        <f>SUMIF('المبيعات '!D:D,A411,'المبيعات '!O:O)</f>
        <v>0</v>
      </c>
      <c r="H411" s="87">
        <f>SUMIF('متحصلات العملاء'!C:C,A411,'متحصلات العملاء'!F:F)</f>
        <v>0</v>
      </c>
      <c r="I411" s="87">
        <f>SUMIF('المبيعات '!D:D,A411,'المبيعات '!N:N)</f>
        <v>0</v>
      </c>
      <c r="J411" s="87">
        <f>SUMIF('متحصلات العملاء'!C:C,A411,'متحصلات العملاء'!E:E)</f>
        <v>0</v>
      </c>
      <c r="K411" s="92" t="str">
        <f t="shared" si="35"/>
        <v/>
      </c>
      <c r="L411" s="92" t="str">
        <f t="shared" si="36"/>
        <v/>
      </c>
      <c r="M411" s="92" t="str">
        <f t="shared" si="37"/>
        <v/>
      </c>
      <c r="N411" s="92" t="str">
        <f t="shared" si="38"/>
        <v/>
      </c>
      <c r="O411" s="107" t="e">
        <f>IF('المبيعات '!#REF!=1,'المبيعات '!C411," ")</f>
        <v>#REF!</v>
      </c>
      <c r="P411" s="107" t="e">
        <f>IF('المبيعات '!#REF!=1,'المبيعات '!#REF!," ")</f>
        <v>#REF!</v>
      </c>
      <c r="Q411" s="96"/>
      <c r="R411" s="94"/>
      <c r="S411" s="94"/>
      <c r="T411" s="94" t="e">
        <f t="shared" si="39"/>
        <v>#REF!</v>
      </c>
    </row>
    <row r="412" spans="1:20">
      <c r="A412" s="93"/>
      <c r="B412" s="93"/>
      <c r="C412" s="120"/>
      <c r="D412" s="120"/>
      <c r="E412" s="120"/>
      <c r="F412" s="120"/>
      <c r="G412" s="87">
        <f>SUMIF('المبيعات '!D:D,A412,'المبيعات '!O:O)</f>
        <v>0</v>
      </c>
      <c r="H412" s="87">
        <f>SUMIF('متحصلات العملاء'!C:C,A412,'متحصلات العملاء'!F:F)</f>
        <v>0</v>
      </c>
      <c r="I412" s="87">
        <f>SUMIF('المبيعات '!D:D,A412,'المبيعات '!N:N)</f>
        <v>0</v>
      </c>
      <c r="J412" s="87">
        <f>SUMIF('متحصلات العملاء'!C:C,A412,'متحصلات العملاء'!E:E)</f>
        <v>0</v>
      </c>
      <c r="K412" s="92" t="str">
        <f t="shared" si="35"/>
        <v/>
      </c>
      <c r="L412" s="92" t="str">
        <f t="shared" si="36"/>
        <v/>
      </c>
      <c r="M412" s="92" t="str">
        <f t="shared" si="37"/>
        <v/>
      </c>
      <c r="N412" s="92" t="str">
        <f t="shared" si="38"/>
        <v/>
      </c>
      <c r="O412" s="107" t="e">
        <f>IF('المبيعات '!#REF!=1,'المبيعات '!C412," ")</f>
        <v>#REF!</v>
      </c>
      <c r="P412" s="107" t="e">
        <f>IF('المبيعات '!#REF!=1,'المبيعات '!#REF!," ")</f>
        <v>#REF!</v>
      </c>
      <c r="Q412" s="96"/>
      <c r="R412" s="94"/>
      <c r="S412" s="94"/>
      <c r="T412" s="94" t="e">
        <f t="shared" si="39"/>
        <v>#REF!</v>
      </c>
    </row>
    <row r="413" spans="1:20">
      <c r="A413" s="93"/>
      <c r="B413" s="93"/>
      <c r="C413" s="120"/>
      <c r="D413" s="120"/>
      <c r="E413" s="120"/>
      <c r="F413" s="120"/>
      <c r="G413" s="87">
        <f>SUMIF('المبيعات '!D:D,A413,'المبيعات '!O:O)</f>
        <v>0</v>
      </c>
      <c r="H413" s="87">
        <f>SUMIF('متحصلات العملاء'!C:C,A413,'متحصلات العملاء'!F:F)</f>
        <v>0</v>
      </c>
      <c r="I413" s="87">
        <f>SUMIF('المبيعات '!D:D,A413,'المبيعات '!N:N)</f>
        <v>0</v>
      </c>
      <c r="J413" s="87">
        <f>SUMIF('متحصلات العملاء'!C:C,A413,'متحصلات العملاء'!E:E)</f>
        <v>0</v>
      </c>
      <c r="K413" s="92" t="str">
        <f t="shared" si="35"/>
        <v/>
      </c>
      <c r="L413" s="92" t="str">
        <f t="shared" si="36"/>
        <v/>
      </c>
      <c r="M413" s="92" t="str">
        <f t="shared" si="37"/>
        <v/>
      </c>
      <c r="N413" s="92" t="str">
        <f t="shared" si="38"/>
        <v/>
      </c>
      <c r="O413" s="107" t="e">
        <f>IF('المبيعات '!#REF!=1,'المبيعات '!C413," ")</f>
        <v>#REF!</v>
      </c>
      <c r="P413" s="107" t="e">
        <f>IF('المبيعات '!#REF!=1,'المبيعات '!#REF!," ")</f>
        <v>#REF!</v>
      </c>
      <c r="Q413" s="96"/>
      <c r="R413" s="94"/>
      <c r="S413" s="94"/>
      <c r="T413" s="94" t="e">
        <f t="shared" si="39"/>
        <v>#REF!</v>
      </c>
    </row>
    <row r="414" spans="1:20">
      <c r="A414" s="93"/>
      <c r="B414" s="93"/>
      <c r="C414" s="120"/>
      <c r="D414" s="120"/>
      <c r="E414" s="120"/>
      <c r="F414" s="120"/>
      <c r="G414" s="87">
        <f>SUMIF('المبيعات '!D:D,A414,'المبيعات '!O:O)</f>
        <v>0</v>
      </c>
      <c r="H414" s="87">
        <f>SUMIF('متحصلات العملاء'!C:C,A414,'متحصلات العملاء'!F:F)</f>
        <v>0</v>
      </c>
      <c r="I414" s="87">
        <f>SUMIF('المبيعات '!D:D,A414,'المبيعات '!N:N)</f>
        <v>0</v>
      </c>
      <c r="J414" s="87">
        <f>SUMIF('متحصلات العملاء'!C:C,A414,'متحصلات العملاء'!E:E)</f>
        <v>0</v>
      </c>
      <c r="K414" s="92" t="str">
        <f t="shared" si="35"/>
        <v/>
      </c>
      <c r="L414" s="92" t="str">
        <f t="shared" si="36"/>
        <v/>
      </c>
      <c r="M414" s="92" t="str">
        <f t="shared" si="37"/>
        <v/>
      </c>
      <c r="N414" s="92" t="str">
        <f t="shared" si="38"/>
        <v/>
      </c>
      <c r="O414" s="107" t="e">
        <f>IF('المبيعات '!#REF!=1,'المبيعات '!C414," ")</f>
        <v>#REF!</v>
      </c>
      <c r="P414" s="107" t="e">
        <f>IF('المبيعات '!#REF!=1,'المبيعات '!#REF!," ")</f>
        <v>#REF!</v>
      </c>
      <c r="Q414" s="96"/>
      <c r="R414" s="94"/>
      <c r="S414" s="94"/>
      <c r="T414" s="94" t="e">
        <f t="shared" si="39"/>
        <v>#REF!</v>
      </c>
    </row>
    <row r="415" spans="1:20">
      <c r="A415" s="93"/>
      <c r="B415" s="93"/>
      <c r="C415" s="120"/>
      <c r="D415" s="120"/>
      <c r="E415" s="120"/>
      <c r="F415" s="120"/>
      <c r="G415" s="87">
        <f>SUMIF('المبيعات '!D:D,A415,'المبيعات '!O:O)</f>
        <v>0</v>
      </c>
      <c r="H415" s="87">
        <f>SUMIF('متحصلات العملاء'!C:C,A415,'متحصلات العملاء'!F:F)</f>
        <v>0</v>
      </c>
      <c r="I415" s="87">
        <f>SUMIF('المبيعات '!D:D,A415,'المبيعات '!N:N)</f>
        <v>0</v>
      </c>
      <c r="J415" s="87">
        <f>SUMIF('متحصلات العملاء'!C:C,A415,'متحصلات العملاء'!E:E)</f>
        <v>0</v>
      </c>
      <c r="K415" s="92" t="str">
        <f t="shared" si="35"/>
        <v/>
      </c>
      <c r="L415" s="92" t="str">
        <f t="shared" si="36"/>
        <v/>
      </c>
      <c r="M415" s="92" t="str">
        <f t="shared" si="37"/>
        <v/>
      </c>
      <c r="N415" s="92" t="str">
        <f t="shared" si="38"/>
        <v/>
      </c>
      <c r="O415" s="107" t="e">
        <f>IF('المبيعات '!#REF!=1,'المبيعات '!C415," ")</f>
        <v>#REF!</v>
      </c>
      <c r="P415" s="107" t="e">
        <f>IF('المبيعات '!#REF!=1,'المبيعات '!#REF!," ")</f>
        <v>#REF!</v>
      </c>
      <c r="Q415" s="96"/>
      <c r="R415" s="94"/>
      <c r="S415" s="94"/>
      <c r="T415" s="94" t="e">
        <f t="shared" si="39"/>
        <v>#REF!</v>
      </c>
    </row>
    <row r="416" spans="1:20">
      <c r="A416" s="93"/>
      <c r="B416" s="93"/>
      <c r="C416" s="120"/>
      <c r="D416" s="120"/>
      <c r="E416" s="120"/>
      <c r="F416" s="120"/>
      <c r="G416" s="87">
        <f>SUMIF('المبيعات '!D:D,A416,'المبيعات '!O:O)</f>
        <v>0</v>
      </c>
      <c r="H416" s="87">
        <f>SUMIF('متحصلات العملاء'!C:C,A416,'متحصلات العملاء'!F:F)</f>
        <v>0</v>
      </c>
      <c r="I416" s="87">
        <f>SUMIF('المبيعات '!D:D,A416,'المبيعات '!N:N)</f>
        <v>0</v>
      </c>
      <c r="J416" s="87">
        <f>SUMIF('متحصلات العملاء'!C:C,A416,'متحصلات العملاء'!E:E)</f>
        <v>0</v>
      </c>
      <c r="K416" s="92" t="str">
        <f t="shared" si="35"/>
        <v/>
      </c>
      <c r="L416" s="92" t="str">
        <f t="shared" si="36"/>
        <v/>
      </c>
      <c r="M416" s="92" t="str">
        <f t="shared" si="37"/>
        <v/>
      </c>
      <c r="N416" s="92" t="str">
        <f t="shared" si="38"/>
        <v/>
      </c>
      <c r="O416" s="107" t="e">
        <f>IF('المبيعات '!#REF!=1,'المبيعات '!C416," ")</f>
        <v>#REF!</v>
      </c>
      <c r="P416" s="107" t="e">
        <f>IF('المبيعات '!#REF!=1,'المبيعات '!#REF!," ")</f>
        <v>#REF!</v>
      </c>
      <c r="Q416" s="96"/>
      <c r="R416" s="94"/>
      <c r="S416" s="94"/>
      <c r="T416" s="94" t="e">
        <f t="shared" si="39"/>
        <v>#REF!</v>
      </c>
    </row>
    <row r="417" spans="1:20">
      <c r="A417" s="93"/>
      <c r="B417" s="93"/>
      <c r="C417" s="120"/>
      <c r="D417" s="120"/>
      <c r="E417" s="120"/>
      <c r="F417" s="120"/>
      <c r="G417" s="87">
        <f>SUMIF('المبيعات '!D:D,A417,'المبيعات '!O:O)</f>
        <v>0</v>
      </c>
      <c r="H417" s="87">
        <f>SUMIF('متحصلات العملاء'!C:C,A417,'متحصلات العملاء'!F:F)</f>
        <v>0</v>
      </c>
      <c r="I417" s="87">
        <f>SUMIF('المبيعات '!D:D,A417,'المبيعات '!N:N)</f>
        <v>0</v>
      </c>
      <c r="J417" s="87">
        <f>SUMIF('متحصلات العملاء'!C:C,A417,'متحصلات العملاء'!E:E)</f>
        <v>0</v>
      </c>
      <c r="K417" s="92" t="str">
        <f t="shared" si="35"/>
        <v/>
      </c>
      <c r="L417" s="92" t="str">
        <f t="shared" si="36"/>
        <v/>
      </c>
      <c r="M417" s="92" t="str">
        <f t="shared" si="37"/>
        <v/>
      </c>
      <c r="N417" s="92" t="str">
        <f t="shared" si="38"/>
        <v/>
      </c>
      <c r="O417" s="107" t="e">
        <f>IF('المبيعات '!#REF!=1,'المبيعات '!C417," ")</f>
        <v>#REF!</v>
      </c>
      <c r="P417" s="107" t="e">
        <f>IF('المبيعات '!#REF!=1,'المبيعات '!#REF!," ")</f>
        <v>#REF!</v>
      </c>
      <c r="Q417" s="96"/>
      <c r="R417" s="94"/>
      <c r="S417" s="94"/>
      <c r="T417" s="94" t="e">
        <f t="shared" si="39"/>
        <v>#REF!</v>
      </c>
    </row>
    <row r="418" spans="1:20">
      <c r="A418" s="93"/>
      <c r="B418" s="93"/>
      <c r="C418" s="120"/>
      <c r="D418" s="120"/>
      <c r="E418" s="120"/>
      <c r="F418" s="120"/>
      <c r="G418" s="87">
        <f>SUMIF('المبيعات '!D:D,A418,'المبيعات '!O:O)</f>
        <v>0</v>
      </c>
      <c r="H418" s="87">
        <f>SUMIF('متحصلات العملاء'!C:C,A418,'متحصلات العملاء'!F:F)</f>
        <v>0</v>
      </c>
      <c r="I418" s="87">
        <f>SUMIF('المبيعات '!D:D,A418,'المبيعات '!N:N)</f>
        <v>0</v>
      </c>
      <c r="J418" s="87">
        <f>SUMIF('متحصلات العملاء'!C:C,A418,'متحصلات العملاء'!E:E)</f>
        <v>0</v>
      </c>
      <c r="K418" s="92" t="str">
        <f t="shared" si="35"/>
        <v/>
      </c>
      <c r="L418" s="92" t="str">
        <f t="shared" si="36"/>
        <v/>
      </c>
      <c r="M418" s="92" t="str">
        <f t="shared" si="37"/>
        <v/>
      </c>
      <c r="N418" s="92" t="str">
        <f t="shared" si="38"/>
        <v/>
      </c>
      <c r="O418" s="107" t="e">
        <f>IF('المبيعات '!#REF!=1,'المبيعات '!C418," ")</f>
        <v>#REF!</v>
      </c>
      <c r="P418" s="107" t="e">
        <f>IF('المبيعات '!#REF!=1,'المبيعات '!#REF!," ")</f>
        <v>#REF!</v>
      </c>
      <c r="Q418" s="96"/>
      <c r="R418" s="94"/>
      <c r="S418" s="94"/>
      <c r="T418" s="94" t="e">
        <f t="shared" si="39"/>
        <v>#REF!</v>
      </c>
    </row>
    <row r="419" spans="1:20">
      <c r="A419" s="93"/>
      <c r="B419" s="93"/>
      <c r="C419" s="120"/>
      <c r="D419" s="120"/>
      <c r="E419" s="120"/>
      <c r="F419" s="120"/>
      <c r="G419" s="87">
        <f>SUMIF('المبيعات '!D:D,A419,'المبيعات '!O:O)</f>
        <v>0</v>
      </c>
      <c r="H419" s="87">
        <f>SUMIF('متحصلات العملاء'!C:C,A419,'متحصلات العملاء'!F:F)</f>
        <v>0</v>
      </c>
      <c r="I419" s="87">
        <f>SUMIF('المبيعات '!D:D,A419,'المبيعات '!N:N)</f>
        <v>0</v>
      </c>
      <c r="J419" s="87">
        <f>SUMIF('متحصلات العملاء'!C:C,A419,'متحصلات العملاء'!E:E)</f>
        <v>0</v>
      </c>
      <c r="K419" s="92" t="str">
        <f t="shared" si="35"/>
        <v/>
      </c>
      <c r="L419" s="92" t="str">
        <f t="shared" si="36"/>
        <v/>
      </c>
      <c r="M419" s="92" t="str">
        <f t="shared" si="37"/>
        <v/>
      </c>
      <c r="N419" s="92" t="str">
        <f t="shared" si="38"/>
        <v/>
      </c>
      <c r="O419" s="107" t="e">
        <f>IF('المبيعات '!#REF!=1,'المبيعات '!C419," ")</f>
        <v>#REF!</v>
      </c>
      <c r="P419" s="107" t="e">
        <f>IF('المبيعات '!#REF!=1,'المبيعات '!#REF!," ")</f>
        <v>#REF!</v>
      </c>
      <c r="Q419" s="96"/>
      <c r="R419" s="94"/>
      <c r="S419" s="94"/>
      <c r="T419" s="94" t="e">
        <f t="shared" si="39"/>
        <v>#REF!</v>
      </c>
    </row>
    <row r="420" spans="1:20">
      <c r="A420" s="93"/>
      <c r="B420" s="93"/>
      <c r="C420" s="120"/>
      <c r="D420" s="120"/>
      <c r="E420" s="120"/>
      <c r="F420" s="120"/>
      <c r="G420" s="87">
        <f>SUMIF('المبيعات '!D:D,A420,'المبيعات '!O:O)</f>
        <v>0</v>
      </c>
      <c r="H420" s="87">
        <f>SUMIF('متحصلات العملاء'!C:C,A420,'متحصلات العملاء'!F:F)</f>
        <v>0</v>
      </c>
      <c r="I420" s="87">
        <f>SUMIF('المبيعات '!D:D,A420,'المبيعات '!N:N)</f>
        <v>0</v>
      </c>
      <c r="J420" s="87">
        <f>SUMIF('متحصلات العملاء'!C:C,A420,'متحصلات العملاء'!E:E)</f>
        <v>0</v>
      </c>
      <c r="K420" s="92" t="str">
        <f t="shared" si="35"/>
        <v/>
      </c>
      <c r="L420" s="92" t="str">
        <f t="shared" si="36"/>
        <v/>
      </c>
      <c r="M420" s="92" t="str">
        <f t="shared" si="37"/>
        <v/>
      </c>
      <c r="N420" s="92" t="str">
        <f t="shared" si="38"/>
        <v/>
      </c>
      <c r="O420" s="107" t="e">
        <f>IF('المبيعات '!#REF!=1,'المبيعات '!C420," ")</f>
        <v>#REF!</v>
      </c>
      <c r="P420" s="107" t="e">
        <f>IF('المبيعات '!#REF!=1,'المبيعات '!#REF!," ")</f>
        <v>#REF!</v>
      </c>
      <c r="Q420" s="96"/>
      <c r="R420" s="94"/>
      <c r="S420" s="94"/>
      <c r="T420" s="94" t="e">
        <f t="shared" si="39"/>
        <v>#REF!</v>
      </c>
    </row>
    <row r="421" spans="1:20">
      <c r="A421" s="93"/>
      <c r="B421" s="93"/>
      <c r="C421" s="120"/>
      <c r="D421" s="120"/>
      <c r="E421" s="120"/>
      <c r="F421" s="120"/>
      <c r="G421" s="87">
        <f>SUMIF('المبيعات '!D:D,A421,'المبيعات '!O:O)</f>
        <v>0</v>
      </c>
      <c r="H421" s="87">
        <f>SUMIF('متحصلات العملاء'!C:C,A421,'متحصلات العملاء'!F:F)</f>
        <v>0</v>
      </c>
      <c r="I421" s="87">
        <f>SUMIF('المبيعات '!D:D,A421,'المبيعات '!N:N)</f>
        <v>0</v>
      </c>
      <c r="J421" s="87">
        <f>SUMIF('متحصلات العملاء'!C:C,A421,'متحصلات العملاء'!E:E)</f>
        <v>0</v>
      </c>
      <c r="K421" s="92" t="str">
        <f t="shared" si="35"/>
        <v/>
      </c>
      <c r="L421" s="92" t="str">
        <f t="shared" si="36"/>
        <v/>
      </c>
      <c r="M421" s="92" t="str">
        <f t="shared" si="37"/>
        <v/>
      </c>
      <c r="N421" s="92" t="str">
        <f t="shared" si="38"/>
        <v/>
      </c>
      <c r="O421" s="107" t="e">
        <f>IF('المبيعات '!#REF!=1,'المبيعات '!C421," ")</f>
        <v>#REF!</v>
      </c>
      <c r="P421" s="107" t="e">
        <f>IF('المبيعات '!#REF!=1,'المبيعات '!#REF!," ")</f>
        <v>#REF!</v>
      </c>
      <c r="Q421" s="96"/>
      <c r="R421" s="94"/>
      <c r="S421" s="94"/>
      <c r="T421" s="94" t="e">
        <f t="shared" si="39"/>
        <v>#REF!</v>
      </c>
    </row>
    <row r="422" spans="1:20">
      <c r="A422" s="93"/>
      <c r="B422" s="93"/>
      <c r="C422" s="120"/>
      <c r="D422" s="120"/>
      <c r="E422" s="120"/>
      <c r="F422" s="120"/>
      <c r="G422" s="87">
        <f>SUMIF('المبيعات '!D:D,A422,'المبيعات '!O:O)</f>
        <v>0</v>
      </c>
      <c r="H422" s="87">
        <f>SUMIF('متحصلات العملاء'!C:C,A422,'متحصلات العملاء'!F:F)</f>
        <v>0</v>
      </c>
      <c r="I422" s="87">
        <f>SUMIF('المبيعات '!D:D,A422,'المبيعات '!N:N)</f>
        <v>0</v>
      </c>
      <c r="J422" s="87">
        <f>SUMIF('متحصلات العملاء'!C:C,A422,'متحصلات العملاء'!E:E)</f>
        <v>0</v>
      </c>
      <c r="K422" s="92" t="str">
        <f t="shared" si="35"/>
        <v/>
      </c>
      <c r="L422" s="92" t="str">
        <f t="shared" si="36"/>
        <v/>
      </c>
      <c r="M422" s="92" t="str">
        <f t="shared" si="37"/>
        <v/>
      </c>
      <c r="N422" s="92" t="str">
        <f t="shared" si="38"/>
        <v/>
      </c>
      <c r="O422" s="107" t="e">
        <f>IF('المبيعات '!#REF!=1,'المبيعات '!C422," ")</f>
        <v>#REF!</v>
      </c>
      <c r="P422" s="107" t="e">
        <f>IF('المبيعات '!#REF!=1,'المبيعات '!#REF!," ")</f>
        <v>#REF!</v>
      </c>
      <c r="Q422" s="96"/>
      <c r="R422" s="94"/>
      <c r="S422" s="94"/>
      <c r="T422" s="94" t="e">
        <f t="shared" si="39"/>
        <v>#REF!</v>
      </c>
    </row>
    <row r="423" spans="1:20">
      <c r="A423" s="93"/>
      <c r="B423" s="93"/>
      <c r="C423" s="120"/>
      <c r="D423" s="120"/>
      <c r="E423" s="120"/>
      <c r="F423" s="120"/>
      <c r="G423" s="87">
        <f>SUMIF('المبيعات '!D:D,A423,'المبيعات '!O:O)</f>
        <v>0</v>
      </c>
      <c r="H423" s="87">
        <f>SUMIF('متحصلات العملاء'!C:C,A423,'متحصلات العملاء'!F:F)</f>
        <v>0</v>
      </c>
      <c r="I423" s="87">
        <f>SUMIF('المبيعات '!D:D,A423,'المبيعات '!N:N)</f>
        <v>0</v>
      </c>
      <c r="J423" s="87">
        <f>SUMIF('متحصلات العملاء'!C:C,A423,'متحصلات العملاء'!E:E)</f>
        <v>0</v>
      </c>
      <c r="K423" s="92" t="str">
        <f t="shared" si="35"/>
        <v/>
      </c>
      <c r="L423" s="92" t="str">
        <f t="shared" si="36"/>
        <v/>
      </c>
      <c r="M423" s="92" t="str">
        <f t="shared" si="37"/>
        <v/>
      </c>
      <c r="N423" s="92" t="str">
        <f t="shared" si="38"/>
        <v/>
      </c>
      <c r="O423" s="107" t="e">
        <f>IF('المبيعات '!#REF!=1,'المبيعات '!C423," ")</f>
        <v>#REF!</v>
      </c>
      <c r="P423" s="107" t="e">
        <f>IF('المبيعات '!#REF!=1,'المبيعات '!#REF!," ")</f>
        <v>#REF!</v>
      </c>
      <c r="Q423" s="96"/>
      <c r="R423" s="94"/>
      <c r="S423" s="94"/>
      <c r="T423" s="94" t="e">
        <f t="shared" si="39"/>
        <v>#REF!</v>
      </c>
    </row>
    <row r="424" spans="1:20">
      <c r="A424" s="93"/>
      <c r="B424" s="93"/>
      <c r="C424" s="120"/>
      <c r="D424" s="120"/>
      <c r="E424" s="120"/>
      <c r="F424" s="120"/>
      <c r="G424" s="87">
        <f>SUMIF('المبيعات '!D:D,A424,'المبيعات '!O:O)</f>
        <v>0</v>
      </c>
      <c r="H424" s="87">
        <f>SUMIF('متحصلات العملاء'!C:C,A424,'متحصلات العملاء'!F:F)</f>
        <v>0</v>
      </c>
      <c r="I424" s="87">
        <f>SUMIF('المبيعات '!D:D,A424,'المبيعات '!N:N)</f>
        <v>0</v>
      </c>
      <c r="J424" s="87">
        <f>SUMIF('متحصلات العملاء'!C:C,A424,'متحصلات العملاء'!E:E)</f>
        <v>0</v>
      </c>
      <c r="K424" s="92" t="str">
        <f t="shared" si="35"/>
        <v/>
      </c>
      <c r="L424" s="92" t="str">
        <f t="shared" si="36"/>
        <v/>
      </c>
      <c r="M424" s="92" t="str">
        <f t="shared" si="37"/>
        <v/>
      </c>
      <c r="N424" s="92" t="str">
        <f t="shared" si="38"/>
        <v/>
      </c>
      <c r="O424" s="107" t="e">
        <f>IF('المبيعات '!#REF!=1,'المبيعات '!C424," ")</f>
        <v>#REF!</v>
      </c>
      <c r="P424" s="107" t="e">
        <f>IF('المبيعات '!#REF!=1,'المبيعات '!#REF!," ")</f>
        <v>#REF!</v>
      </c>
      <c r="Q424" s="96"/>
      <c r="R424" s="94"/>
      <c r="S424" s="94"/>
      <c r="T424" s="94" t="e">
        <f t="shared" si="39"/>
        <v>#REF!</v>
      </c>
    </row>
    <row r="425" spans="1:20">
      <c r="A425" s="93"/>
      <c r="B425" s="93"/>
      <c r="C425" s="120"/>
      <c r="D425" s="120"/>
      <c r="E425" s="120"/>
      <c r="F425" s="120"/>
      <c r="G425" s="87">
        <f>SUMIF('المبيعات '!D:D,A425,'المبيعات '!O:O)</f>
        <v>0</v>
      </c>
      <c r="H425" s="87">
        <f>SUMIF('متحصلات العملاء'!C:C,A425,'متحصلات العملاء'!F:F)</f>
        <v>0</v>
      </c>
      <c r="I425" s="87">
        <f>SUMIF('المبيعات '!D:D,A425,'المبيعات '!N:N)</f>
        <v>0</v>
      </c>
      <c r="J425" s="87">
        <f>SUMIF('متحصلات العملاء'!C:C,A425,'متحصلات العملاء'!E:E)</f>
        <v>0</v>
      </c>
      <c r="K425" s="92" t="str">
        <f t="shared" si="35"/>
        <v/>
      </c>
      <c r="L425" s="92" t="str">
        <f t="shared" si="36"/>
        <v/>
      </c>
      <c r="M425" s="92" t="str">
        <f t="shared" si="37"/>
        <v/>
      </c>
      <c r="N425" s="92" t="str">
        <f t="shared" si="38"/>
        <v/>
      </c>
      <c r="O425" s="107" t="e">
        <f>IF('المبيعات '!#REF!=1,'المبيعات '!C425," ")</f>
        <v>#REF!</v>
      </c>
      <c r="P425" s="107" t="e">
        <f>IF('المبيعات '!#REF!=1,'المبيعات '!#REF!," ")</f>
        <v>#REF!</v>
      </c>
      <c r="Q425" s="96"/>
      <c r="R425" s="94"/>
      <c r="S425" s="94"/>
      <c r="T425" s="94" t="e">
        <f t="shared" si="39"/>
        <v>#REF!</v>
      </c>
    </row>
    <row r="426" spans="1:20">
      <c r="A426" s="93"/>
      <c r="B426" s="93"/>
      <c r="C426" s="120"/>
      <c r="D426" s="120"/>
      <c r="E426" s="120"/>
      <c r="F426" s="120"/>
      <c r="G426" s="87">
        <f>SUMIF('المبيعات '!D:D,A426,'المبيعات '!O:O)</f>
        <v>0</v>
      </c>
      <c r="H426" s="87">
        <f>SUMIF('متحصلات العملاء'!C:C,A426,'متحصلات العملاء'!F:F)</f>
        <v>0</v>
      </c>
      <c r="I426" s="87">
        <f>SUMIF('المبيعات '!D:D,A426,'المبيعات '!N:N)</f>
        <v>0</v>
      </c>
      <c r="J426" s="87">
        <f>SUMIF('متحصلات العملاء'!C:C,A426,'متحصلات العملاء'!E:E)</f>
        <v>0</v>
      </c>
      <c r="K426" s="92" t="str">
        <f t="shared" si="35"/>
        <v/>
      </c>
      <c r="L426" s="92" t="str">
        <f t="shared" si="36"/>
        <v/>
      </c>
      <c r="M426" s="92" t="str">
        <f t="shared" si="37"/>
        <v/>
      </c>
      <c r="N426" s="92" t="str">
        <f t="shared" si="38"/>
        <v/>
      </c>
      <c r="O426" s="107" t="e">
        <f>IF('المبيعات '!#REF!=1,'المبيعات '!C426," ")</f>
        <v>#REF!</v>
      </c>
      <c r="P426" s="107" t="e">
        <f>IF('المبيعات '!#REF!=1,'المبيعات '!#REF!," ")</f>
        <v>#REF!</v>
      </c>
      <c r="Q426" s="96"/>
      <c r="R426" s="94"/>
      <c r="S426" s="94"/>
      <c r="T426" s="94" t="e">
        <f t="shared" si="39"/>
        <v>#REF!</v>
      </c>
    </row>
    <row r="427" spans="1:20">
      <c r="A427" s="93"/>
      <c r="B427" s="93"/>
      <c r="C427" s="120"/>
      <c r="D427" s="120"/>
      <c r="E427" s="120"/>
      <c r="F427" s="120"/>
      <c r="G427" s="87">
        <f>SUMIF('المبيعات '!D:D,A427,'المبيعات '!O:O)</f>
        <v>0</v>
      </c>
      <c r="H427" s="87">
        <f>SUMIF('متحصلات العملاء'!C:C,A427,'متحصلات العملاء'!F:F)</f>
        <v>0</v>
      </c>
      <c r="I427" s="87">
        <f>SUMIF('المبيعات '!D:D,A427,'المبيعات '!N:N)</f>
        <v>0</v>
      </c>
      <c r="J427" s="87">
        <f>SUMIF('متحصلات العملاء'!C:C,A427,'متحصلات العملاء'!E:E)</f>
        <v>0</v>
      </c>
      <c r="K427" s="92" t="str">
        <f t="shared" si="35"/>
        <v/>
      </c>
      <c r="L427" s="92" t="str">
        <f t="shared" si="36"/>
        <v/>
      </c>
      <c r="M427" s="92" t="str">
        <f t="shared" si="37"/>
        <v/>
      </c>
      <c r="N427" s="92" t="str">
        <f t="shared" si="38"/>
        <v/>
      </c>
      <c r="O427" s="107" t="e">
        <f>IF('المبيعات '!#REF!=1,'المبيعات '!C427," ")</f>
        <v>#REF!</v>
      </c>
      <c r="P427" s="107" t="e">
        <f>IF('المبيعات '!#REF!=1,'المبيعات '!#REF!," ")</f>
        <v>#REF!</v>
      </c>
      <c r="Q427" s="96"/>
      <c r="R427" s="94"/>
      <c r="S427" s="94"/>
      <c r="T427" s="94" t="e">
        <f t="shared" si="39"/>
        <v>#REF!</v>
      </c>
    </row>
    <row r="428" spans="1:20">
      <c r="A428" s="93"/>
      <c r="B428" s="93"/>
      <c r="C428" s="120"/>
      <c r="D428" s="120"/>
      <c r="E428" s="120"/>
      <c r="F428" s="120"/>
      <c r="G428" s="87">
        <f>SUMIF('المبيعات '!D:D,A428,'المبيعات '!O:O)</f>
        <v>0</v>
      </c>
      <c r="H428" s="87">
        <f>SUMIF('متحصلات العملاء'!C:C,A428,'متحصلات العملاء'!F:F)</f>
        <v>0</v>
      </c>
      <c r="I428" s="87">
        <f>SUMIF('المبيعات '!D:D,A428,'المبيعات '!N:N)</f>
        <v>0</v>
      </c>
      <c r="J428" s="87">
        <f>SUMIF('متحصلات العملاء'!C:C,A428,'متحصلات العملاء'!E:E)</f>
        <v>0</v>
      </c>
      <c r="K428" s="92" t="str">
        <f t="shared" si="35"/>
        <v/>
      </c>
      <c r="L428" s="92" t="str">
        <f t="shared" si="36"/>
        <v/>
      </c>
      <c r="M428" s="92" t="str">
        <f t="shared" si="37"/>
        <v/>
      </c>
      <c r="N428" s="92" t="str">
        <f t="shared" si="38"/>
        <v/>
      </c>
      <c r="O428" s="107" t="e">
        <f>IF('المبيعات '!#REF!=1,'المبيعات '!C428," ")</f>
        <v>#REF!</v>
      </c>
      <c r="P428" s="107" t="e">
        <f>IF('المبيعات '!#REF!=1,'المبيعات '!#REF!," ")</f>
        <v>#REF!</v>
      </c>
      <c r="Q428" s="96"/>
      <c r="R428" s="94"/>
      <c r="S428" s="94"/>
      <c r="T428" s="94" t="e">
        <f t="shared" si="39"/>
        <v>#REF!</v>
      </c>
    </row>
    <row r="429" spans="1:20">
      <c r="A429" s="93"/>
      <c r="B429" s="93"/>
      <c r="C429" s="120"/>
      <c r="D429" s="120"/>
      <c r="E429" s="120"/>
      <c r="F429" s="120"/>
      <c r="G429" s="87">
        <f>SUMIF('المبيعات '!D:D,A429,'المبيعات '!O:O)</f>
        <v>0</v>
      </c>
      <c r="H429" s="87">
        <f>SUMIF('متحصلات العملاء'!C:C,A429,'متحصلات العملاء'!F:F)</f>
        <v>0</v>
      </c>
      <c r="I429" s="87">
        <f>SUMIF('المبيعات '!D:D,A429,'المبيعات '!N:N)</f>
        <v>0</v>
      </c>
      <c r="J429" s="87">
        <f>SUMIF('متحصلات العملاء'!C:C,A429,'متحصلات العملاء'!E:E)</f>
        <v>0</v>
      </c>
      <c r="K429" s="92" t="str">
        <f t="shared" si="35"/>
        <v/>
      </c>
      <c r="L429" s="92" t="str">
        <f t="shared" si="36"/>
        <v/>
      </c>
      <c r="M429" s="92" t="str">
        <f t="shared" si="37"/>
        <v/>
      </c>
      <c r="N429" s="92" t="str">
        <f t="shared" si="38"/>
        <v/>
      </c>
      <c r="O429" s="107" t="e">
        <f>IF('المبيعات '!#REF!=1,'المبيعات '!C429," ")</f>
        <v>#REF!</v>
      </c>
      <c r="P429" s="107" t="e">
        <f>IF('المبيعات '!#REF!=1,'المبيعات '!#REF!," ")</f>
        <v>#REF!</v>
      </c>
      <c r="Q429" s="96"/>
      <c r="R429" s="94"/>
      <c r="S429" s="94"/>
      <c r="T429" s="94" t="e">
        <f t="shared" si="39"/>
        <v>#REF!</v>
      </c>
    </row>
    <row r="430" spans="1:20">
      <c r="A430" s="93"/>
      <c r="B430" s="93"/>
      <c r="C430" s="120"/>
      <c r="D430" s="120"/>
      <c r="E430" s="120"/>
      <c r="F430" s="120"/>
      <c r="G430" s="87">
        <f>SUMIF('المبيعات '!D:D,A430,'المبيعات '!O:O)</f>
        <v>0</v>
      </c>
      <c r="H430" s="87">
        <f>SUMIF('متحصلات العملاء'!C:C,A430,'متحصلات العملاء'!F:F)</f>
        <v>0</v>
      </c>
      <c r="I430" s="87">
        <f>SUMIF('المبيعات '!D:D,A430,'المبيعات '!N:N)</f>
        <v>0</v>
      </c>
      <c r="J430" s="87">
        <f>SUMIF('متحصلات العملاء'!C:C,A430,'متحصلات العملاء'!E:E)</f>
        <v>0</v>
      </c>
      <c r="K430" s="92" t="str">
        <f t="shared" si="35"/>
        <v/>
      </c>
      <c r="L430" s="92" t="str">
        <f t="shared" si="36"/>
        <v/>
      </c>
      <c r="M430" s="92" t="str">
        <f t="shared" si="37"/>
        <v/>
      </c>
      <c r="N430" s="92" t="str">
        <f t="shared" si="38"/>
        <v/>
      </c>
      <c r="O430" s="107" t="e">
        <f>IF('المبيعات '!#REF!=1,'المبيعات '!C430," ")</f>
        <v>#REF!</v>
      </c>
      <c r="P430" s="107" t="e">
        <f>IF('المبيعات '!#REF!=1,'المبيعات '!#REF!," ")</f>
        <v>#REF!</v>
      </c>
      <c r="Q430" s="96"/>
      <c r="R430" s="94"/>
      <c r="S430" s="94"/>
      <c r="T430" s="94" t="e">
        <f t="shared" si="39"/>
        <v>#REF!</v>
      </c>
    </row>
    <row r="431" spans="1:20">
      <c r="A431" s="93"/>
      <c r="B431" s="93"/>
      <c r="C431" s="120"/>
      <c r="D431" s="120"/>
      <c r="E431" s="120"/>
      <c r="F431" s="120"/>
      <c r="G431" s="87">
        <f>SUMIF('المبيعات '!D:D,A431,'المبيعات '!O:O)</f>
        <v>0</v>
      </c>
      <c r="H431" s="87">
        <f>SUMIF('متحصلات العملاء'!C:C,A431,'متحصلات العملاء'!F:F)</f>
        <v>0</v>
      </c>
      <c r="I431" s="87">
        <f>SUMIF('المبيعات '!D:D,A431,'المبيعات '!N:N)</f>
        <v>0</v>
      </c>
      <c r="J431" s="87">
        <f>SUMIF('متحصلات العملاء'!C:C,A431,'متحصلات العملاء'!E:E)</f>
        <v>0</v>
      </c>
      <c r="K431" s="92" t="str">
        <f t="shared" si="35"/>
        <v/>
      </c>
      <c r="L431" s="92" t="str">
        <f t="shared" si="36"/>
        <v/>
      </c>
      <c r="M431" s="92" t="str">
        <f t="shared" si="37"/>
        <v/>
      </c>
      <c r="N431" s="92" t="str">
        <f t="shared" si="38"/>
        <v/>
      </c>
      <c r="O431" s="107" t="e">
        <f>IF('المبيعات '!#REF!=1,'المبيعات '!C431," ")</f>
        <v>#REF!</v>
      </c>
      <c r="P431" s="107" t="e">
        <f>IF('المبيعات '!#REF!=1,'المبيعات '!#REF!," ")</f>
        <v>#REF!</v>
      </c>
      <c r="Q431" s="96"/>
      <c r="R431" s="94"/>
      <c r="S431" s="94"/>
      <c r="T431" s="94" t="e">
        <f t="shared" si="39"/>
        <v>#REF!</v>
      </c>
    </row>
    <row r="432" spans="1:20">
      <c r="A432" s="93"/>
      <c r="B432" s="93"/>
      <c r="C432" s="120"/>
      <c r="D432" s="120"/>
      <c r="E432" s="120"/>
      <c r="F432" s="120"/>
      <c r="G432" s="87">
        <f>SUMIF('المبيعات '!D:D,A432,'المبيعات '!O:O)</f>
        <v>0</v>
      </c>
      <c r="H432" s="87">
        <f>SUMIF('متحصلات العملاء'!C:C,A432,'متحصلات العملاء'!F:F)</f>
        <v>0</v>
      </c>
      <c r="I432" s="87">
        <f>SUMIF('المبيعات '!D:D,A432,'المبيعات '!N:N)</f>
        <v>0</v>
      </c>
      <c r="J432" s="87">
        <f>SUMIF('متحصلات العملاء'!C:C,A432,'متحصلات العملاء'!E:E)</f>
        <v>0</v>
      </c>
      <c r="K432" s="92" t="str">
        <f t="shared" si="35"/>
        <v/>
      </c>
      <c r="L432" s="92" t="str">
        <f t="shared" si="36"/>
        <v/>
      </c>
      <c r="M432" s="92" t="str">
        <f t="shared" si="37"/>
        <v/>
      </c>
      <c r="N432" s="92" t="str">
        <f t="shared" si="38"/>
        <v/>
      </c>
      <c r="O432" s="107" t="e">
        <f>IF('المبيعات '!#REF!=1,'المبيعات '!C432," ")</f>
        <v>#REF!</v>
      </c>
      <c r="P432" s="107" t="e">
        <f>IF('المبيعات '!#REF!=1,'المبيعات '!#REF!," ")</f>
        <v>#REF!</v>
      </c>
      <c r="Q432" s="96"/>
      <c r="R432" s="94"/>
      <c r="S432" s="94"/>
      <c r="T432" s="94" t="e">
        <f t="shared" si="39"/>
        <v>#REF!</v>
      </c>
    </row>
    <row r="433" spans="1:20">
      <c r="A433" s="93"/>
      <c r="B433" s="93"/>
      <c r="C433" s="120"/>
      <c r="D433" s="120"/>
      <c r="E433" s="120"/>
      <c r="F433" s="120"/>
      <c r="G433" s="87">
        <f>SUMIF('المبيعات '!D:D,A433,'المبيعات '!O:O)</f>
        <v>0</v>
      </c>
      <c r="H433" s="87">
        <f>SUMIF('متحصلات العملاء'!C:C,A433,'متحصلات العملاء'!F:F)</f>
        <v>0</v>
      </c>
      <c r="I433" s="87">
        <f>SUMIF('المبيعات '!D:D,A433,'المبيعات '!N:N)</f>
        <v>0</v>
      </c>
      <c r="J433" s="87">
        <f>SUMIF('متحصلات العملاء'!C:C,A433,'متحصلات العملاء'!E:E)</f>
        <v>0</v>
      </c>
      <c r="K433" s="92" t="str">
        <f t="shared" si="35"/>
        <v/>
      </c>
      <c r="L433" s="92" t="str">
        <f t="shared" si="36"/>
        <v/>
      </c>
      <c r="M433" s="92" t="str">
        <f t="shared" si="37"/>
        <v/>
      </c>
      <c r="N433" s="92" t="str">
        <f t="shared" si="38"/>
        <v/>
      </c>
      <c r="O433" s="107" t="e">
        <f>IF('المبيعات '!#REF!=1,'المبيعات '!C433," ")</f>
        <v>#REF!</v>
      </c>
      <c r="P433" s="107" t="e">
        <f>IF('المبيعات '!#REF!=1,'المبيعات '!#REF!," ")</f>
        <v>#REF!</v>
      </c>
      <c r="Q433" s="96"/>
      <c r="R433" s="94"/>
      <c r="S433" s="94"/>
      <c r="T433" s="94" t="e">
        <f t="shared" si="39"/>
        <v>#REF!</v>
      </c>
    </row>
    <row r="434" spans="1:20">
      <c r="A434" s="93"/>
      <c r="B434" s="93"/>
      <c r="C434" s="120"/>
      <c r="D434" s="120"/>
      <c r="E434" s="120"/>
      <c r="F434" s="120"/>
      <c r="G434" s="87">
        <f>SUMIF('المبيعات '!D:D,A434,'المبيعات '!O:O)</f>
        <v>0</v>
      </c>
      <c r="H434" s="87">
        <f>SUMIF('متحصلات العملاء'!C:C,A434,'متحصلات العملاء'!F:F)</f>
        <v>0</v>
      </c>
      <c r="I434" s="87">
        <f>SUMIF('المبيعات '!D:D,A434,'المبيعات '!N:N)</f>
        <v>0</v>
      </c>
      <c r="J434" s="87">
        <f>SUMIF('متحصلات العملاء'!C:C,A434,'متحصلات العملاء'!E:E)</f>
        <v>0</v>
      </c>
      <c r="K434" s="92" t="str">
        <f t="shared" si="35"/>
        <v/>
      </c>
      <c r="L434" s="92" t="str">
        <f t="shared" si="36"/>
        <v/>
      </c>
      <c r="M434" s="92" t="str">
        <f t="shared" si="37"/>
        <v/>
      </c>
      <c r="N434" s="92" t="str">
        <f t="shared" si="38"/>
        <v/>
      </c>
      <c r="O434" s="107" t="e">
        <f>IF('المبيعات '!#REF!=1,'المبيعات '!C434," ")</f>
        <v>#REF!</v>
      </c>
      <c r="P434" s="107" t="e">
        <f>IF('المبيعات '!#REF!=1,'المبيعات '!#REF!," ")</f>
        <v>#REF!</v>
      </c>
      <c r="Q434" s="96"/>
      <c r="R434" s="94"/>
      <c r="S434" s="94"/>
      <c r="T434" s="94" t="e">
        <f t="shared" si="39"/>
        <v>#REF!</v>
      </c>
    </row>
    <row r="435" spans="1:20">
      <c r="A435" s="93"/>
      <c r="B435" s="93"/>
      <c r="C435" s="120"/>
      <c r="D435" s="120"/>
      <c r="E435" s="120"/>
      <c r="F435" s="120"/>
      <c r="G435" s="87">
        <f>SUMIF('المبيعات '!D:D,A435,'المبيعات '!O:O)</f>
        <v>0</v>
      </c>
      <c r="H435" s="87">
        <f>SUMIF('متحصلات العملاء'!C:C,A435,'متحصلات العملاء'!F:F)</f>
        <v>0</v>
      </c>
      <c r="I435" s="87">
        <f>SUMIF('المبيعات '!D:D,A435,'المبيعات '!N:N)</f>
        <v>0</v>
      </c>
      <c r="J435" s="87">
        <f>SUMIF('متحصلات العملاء'!C:C,A435,'متحصلات العملاء'!E:E)</f>
        <v>0</v>
      </c>
      <c r="K435" s="92" t="str">
        <f t="shared" si="35"/>
        <v/>
      </c>
      <c r="L435" s="92" t="str">
        <f t="shared" si="36"/>
        <v/>
      </c>
      <c r="M435" s="92" t="str">
        <f t="shared" si="37"/>
        <v/>
      </c>
      <c r="N435" s="92" t="str">
        <f t="shared" si="38"/>
        <v/>
      </c>
      <c r="O435" s="107" t="e">
        <f>IF('المبيعات '!#REF!=1,'المبيعات '!C435," ")</f>
        <v>#REF!</v>
      </c>
      <c r="P435" s="107" t="e">
        <f>IF('المبيعات '!#REF!=1,'المبيعات '!#REF!," ")</f>
        <v>#REF!</v>
      </c>
      <c r="Q435" s="96"/>
      <c r="R435" s="94"/>
      <c r="S435" s="94"/>
      <c r="T435" s="94" t="e">
        <f t="shared" si="39"/>
        <v>#REF!</v>
      </c>
    </row>
    <row r="436" spans="1:20">
      <c r="A436" s="93"/>
      <c r="B436" s="93"/>
      <c r="C436" s="120"/>
      <c r="D436" s="120"/>
      <c r="E436" s="120"/>
      <c r="F436" s="120"/>
      <c r="G436" s="87">
        <f>SUMIF('المبيعات '!D:D,A436,'المبيعات '!O:O)</f>
        <v>0</v>
      </c>
      <c r="H436" s="87">
        <f>SUMIF('متحصلات العملاء'!C:C,A436,'متحصلات العملاء'!F:F)</f>
        <v>0</v>
      </c>
      <c r="I436" s="87">
        <f>SUMIF('المبيعات '!D:D,A436,'المبيعات '!N:N)</f>
        <v>0</v>
      </c>
      <c r="J436" s="87">
        <f>SUMIF('متحصلات العملاء'!C:C,A436,'متحصلات العملاء'!E:E)</f>
        <v>0</v>
      </c>
      <c r="K436" s="92" t="str">
        <f t="shared" si="35"/>
        <v/>
      </c>
      <c r="L436" s="92" t="str">
        <f t="shared" si="36"/>
        <v/>
      </c>
      <c r="M436" s="92" t="str">
        <f t="shared" si="37"/>
        <v/>
      </c>
      <c r="N436" s="92" t="str">
        <f t="shared" si="38"/>
        <v/>
      </c>
      <c r="O436" s="107" t="e">
        <f>IF('المبيعات '!#REF!=1,'المبيعات '!C436," ")</f>
        <v>#REF!</v>
      </c>
      <c r="P436" s="107" t="e">
        <f>IF('المبيعات '!#REF!=1,'المبيعات '!#REF!," ")</f>
        <v>#REF!</v>
      </c>
      <c r="Q436" s="96"/>
      <c r="R436" s="94"/>
      <c r="S436" s="94"/>
      <c r="T436" s="94" t="e">
        <f t="shared" si="39"/>
        <v>#REF!</v>
      </c>
    </row>
    <row r="437" spans="1:20">
      <c r="A437" s="93"/>
      <c r="B437" s="93"/>
      <c r="C437" s="120"/>
      <c r="D437" s="120"/>
      <c r="E437" s="120"/>
      <c r="F437" s="120"/>
      <c r="G437" s="87">
        <f>SUMIF('المبيعات '!D:D,A437,'المبيعات '!O:O)</f>
        <v>0</v>
      </c>
      <c r="H437" s="87">
        <f>SUMIF('متحصلات العملاء'!C:C,A437,'متحصلات العملاء'!F:F)</f>
        <v>0</v>
      </c>
      <c r="I437" s="87">
        <f>SUMIF('المبيعات '!D:D,A437,'المبيعات '!N:N)</f>
        <v>0</v>
      </c>
      <c r="J437" s="87">
        <f>SUMIF('متحصلات العملاء'!C:C,A437,'متحصلات العملاء'!E:E)</f>
        <v>0</v>
      </c>
      <c r="K437" s="92" t="str">
        <f t="shared" si="35"/>
        <v/>
      </c>
      <c r="L437" s="92" t="str">
        <f t="shared" si="36"/>
        <v/>
      </c>
      <c r="M437" s="92" t="str">
        <f t="shared" si="37"/>
        <v/>
      </c>
      <c r="N437" s="92" t="str">
        <f t="shared" si="38"/>
        <v/>
      </c>
      <c r="O437" s="107" t="e">
        <f>IF('المبيعات '!#REF!=1,'المبيعات '!C437," ")</f>
        <v>#REF!</v>
      </c>
      <c r="P437" s="107" t="e">
        <f>IF('المبيعات '!#REF!=1,'المبيعات '!#REF!," ")</f>
        <v>#REF!</v>
      </c>
      <c r="Q437" s="96"/>
      <c r="R437" s="94"/>
      <c r="S437" s="94"/>
      <c r="T437" s="94" t="e">
        <f t="shared" si="39"/>
        <v>#REF!</v>
      </c>
    </row>
    <row r="438" spans="1:20">
      <c r="A438" s="93"/>
      <c r="B438" s="93"/>
      <c r="C438" s="120"/>
      <c r="D438" s="120"/>
      <c r="E438" s="120"/>
      <c r="F438" s="120"/>
      <c r="G438" s="87">
        <f>SUMIF('المبيعات '!D:D,A438,'المبيعات '!O:O)</f>
        <v>0</v>
      </c>
      <c r="H438" s="87">
        <f>SUMIF('متحصلات العملاء'!C:C,A438,'متحصلات العملاء'!F:F)</f>
        <v>0</v>
      </c>
      <c r="I438" s="87">
        <f>SUMIF('المبيعات '!D:D,A438,'المبيعات '!N:N)</f>
        <v>0</v>
      </c>
      <c r="J438" s="87">
        <f>SUMIF('متحصلات العملاء'!C:C,A438,'متحصلات العملاء'!E:E)</f>
        <v>0</v>
      </c>
      <c r="K438" s="92" t="str">
        <f t="shared" si="35"/>
        <v/>
      </c>
      <c r="L438" s="92" t="str">
        <f t="shared" si="36"/>
        <v/>
      </c>
      <c r="M438" s="92" t="str">
        <f t="shared" si="37"/>
        <v/>
      </c>
      <c r="N438" s="92" t="str">
        <f t="shared" si="38"/>
        <v/>
      </c>
      <c r="O438" s="107" t="e">
        <f>IF('المبيعات '!#REF!=1,'المبيعات '!C438," ")</f>
        <v>#REF!</v>
      </c>
      <c r="P438" s="107" t="e">
        <f>IF('المبيعات '!#REF!=1,'المبيعات '!#REF!," ")</f>
        <v>#REF!</v>
      </c>
      <c r="Q438" s="96"/>
      <c r="R438" s="94"/>
      <c r="S438" s="94"/>
      <c r="T438" s="94" t="e">
        <f t="shared" si="39"/>
        <v>#REF!</v>
      </c>
    </row>
    <row r="439" spans="1:20">
      <c r="A439" s="93"/>
      <c r="B439" s="93"/>
      <c r="C439" s="120"/>
      <c r="D439" s="120"/>
      <c r="E439" s="120"/>
      <c r="F439" s="120"/>
      <c r="G439" s="87">
        <f>SUMIF('المبيعات '!D:D,A439,'المبيعات '!O:O)</f>
        <v>0</v>
      </c>
      <c r="H439" s="87">
        <f>SUMIF('متحصلات العملاء'!C:C,A439,'متحصلات العملاء'!F:F)</f>
        <v>0</v>
      </c>
      <c r="I439" s="87">
        <f>SUMIF('المبيعات '!D:D,A439,'المبيعات '!N:N)</f>
        <v>0</v>
      </c>
      <c r="J439" s="87">
        <f>SUMIF('متحصلات العملاء'!C:C,A439,'متحصلات العملاء'!E:E)</f>
        <v>0</v>
      </c>
      <c r="K439" s="92" t="str">
        <f t="shared" si="35"/>
        <v/>
      </c>
      <c r="L439" s="92" t="str">
        <f t="shared" si="36"/>
        <v/>
      </c>
      <c r="M439" s="92" t="str">
        <f t="shared" si="37"/>
        <v/>
      </c>
      <c r="N439" s="92" t="str">
        <f t="shared" si="38"/>
        <v/>
      </c>
      <c r="O439" s="107" t="e">
        <f>IF('المبيعات '!#REF!=1,'المبيعات '!C439," ")</f>
        <v>#REF!</v>
      </c>
      <c r="P439" s="107" t="e">
        <f>IF('المبيعات '!#REF!=1,'المبيعات '!#REF!," ")</f>
        <v>#REF!</v>
      </c>
      <c r="Q439" s="96"/>
      <c r="R439" s="94"/>
      <c r="S439" s="94"/>
      <c r="T439" s="94" t="e">
        <f t="shared" si="39"/>
        <v>#REF!</v>
      </c>
    </row>
    <row r="440" spans="1:20">
      <c r="A440" s="93"/>
      <c r="B440" s="93"/>
      <c r="C440" s="120"/>
      <c r="D440" s="120"/>
      <c r="E440" s="120"/>
      <c r="F440" s="120"/>
      <c r="G440" s="87">
        <f>SUMIF('المبيعات '!D:D,A440,'المبيعات '!O:O)</f>
        <v>0</v>
      </c>
      <c r="H440" s="87">
        <f>SUMIF('متحصلات العملاء'!C:C,A440,'متحصلات العملاء'!F:F)</f>
        <v>0</v>
      </c>
      <c r="I440" s="87">
        <f>SUMIF('المبيعات '!D:D,A440,'المبيعات '!N:N)</f>
        <v>0</v>
      </c>
      <c r="J440" s="87">
        <f>SUMIF('متحصلات العملاء'!C:C,A440,'متحصلات العملاء'!E:E)</f>
        <v>0</v>
      </c>
      <c r="K440" s="92" t="str">
        <f t="shared" si="35"/>
        <v/>
      </c>
      <c r="L440" s="92" t="str">
        <f t="shared" si="36"/>
        <v/>
      </c>
      <c r="M440" s="92" t="str">
        <f t="shared" si="37"/>
        <v/>
      </c>
      <c r="N440" s="92" t="str">
        <f t="shared" si="38"/>
        <v/>
      </c>
      <c r="O440" s="107" t="e">
        <f>IF('المبيعات '!#REF!=1,'المبيعات '!C440," ")</f>
        <v>#REF!</v>
      </c>
      <c r="P440" s="107" t="e">
        <f>IF('المبيعات '!#REF!=1,'المبيعات '!#REF!," ")</f>
        <v>#REF!</v>
      </c>
      <c r="Q440" s="96"/>
      <c r="R440" s="94"/>
      <c r="S440" s="94"/>
      <c r="T440" s="94" t="e">
        <f t="shared" si="39"/>
        <v>#REF!</v>
      </c>
    </row>
    <row r="441" spans="1:20">
      <c r="A441" s="93"/>
      <c r="B441" s="93"/>
      <c r="C441" s="120"/>
      <c r="D441" s="120"/>
      <c r="E441" s="120"/>
      <c r="F441" s="120"/>
      <c r="G441" s="87">
        <f>SUMIF('المبيعات '!D:D,A441,'المبيعات '!O:O)</f>
        <v>0</v>
      </c>
      <c r="H441" s="87">
        <f>SUMIF('متحصلات العملاء'!C:C,A441,'متحصلات العملاء'!F:F)</f>
        <v>0</v>
      </c>
      <c r="I441" s="87">
        <f>SUMIF('المبيعات '!D:D,A441,'المبيعات '!N:N)</f>
        <v>0</v>
      </c>
      <c r="J441" s="87">
        <f>SUMIF('متحصلات العملاء'!C:C,A441,'متحصلات العملاء'!E:E)</f>
        <v>0</v>
      </c>
      <c r="K441" s="92" t="str">
        <f t="shared" si="35"/>
        <v/>
      </c>
      <c r="L441" s="92" t="str">
        <f t="shared" si="36"/>
        <v/>
      </c>
      <c r="M441" s="92" t="str">
        <f t="shared" si="37"/>
        <v/>
      </c>
      <c r="N441" s="92" t="str">
        <f t="shared" si="38"/>
        <v/>
      </c>
      <c r="O441" s="107" t="e">
        <f>IF('المبيعات '!#REF!=1,'المبيعات '!C441," ")</f>
        <v>#REF!</v>
      </c>
      <c r="P441" s="107" t="e">
        <f>IF('المبيعات '!#REF!=1,'المبيعات '!#REF!," ")</f>
        <v>#REF!</v>
      </c>
      <c r="Q441" s="96"/>
      <c r="R441" s="94"/>
      <c r="S441" s="94"/>
      <c r="T441" s="94" t="e">
        <f t="shared" si="39"/>
        <v>#REF!</v>
      </c>
    </row>
    <row r="442" spans="1:20">
      <c r="A442" s="93"/>
      <c r="B442" s="93"/>
      <c r="C442" s="120"/>
      <c r="D442" s="120"/>
      <c r="E442" s="120"/>
      <c r="F442" s="120"/>
      <c r="G442" s="87">
        <f>SUMIF('المبيعات '!D:D,A442,'المبيعات '!O:O)</f>
        <v>0</v>
      </c>
      <c r="H442" s="87">
        <f>SUMIF('متحصلات العملاء'!C:C,A442,'متحصلات العملاء'!F:F)</f>
        <v>0</v>
      </c>
      <c r="I442" s="87">
        <f>SUMIF('المبيعات '!D:D,A442,'المبيعات '!N:N)</f>
        <v>0</v>
      </c>
      <c r="J442" s="87">
        <f>SUMIF('متحصلات العملاء'!C:C,A442,'متحصلات العملاء'!E:E)</f>
        <v>0</v>
      </c>
      <c r="K442" s="92" t="str">
        <f t="shared" si="35"/>
        <v/>
      </c>
      <c r="L442" s="92" t="str">
        <f t="shared" si="36"/>
        <v/>
      </c>
      <c r="M442" s="92" t="str">
        <f t="shared" si="37"/>
        <v/>
      </c>
      <c r="N442" s="92" t="str">
        <f t="shared" si="38"/>
        <v/>
      </c>
      <c r="O442" s="107" t="e">
        <f>IF('المبيعات '!#REF!=1,'المبيعات '!C442," ")</f>
        <v>#REF!</v>
      </c>
      <c r="P442" s="107" t="e">
        <f>IF('المبيعات '!#REF!=1,'المبيعات '!#REF!," ")</f>
        <v>#REF!</v>
      </c>
      <c r="Q442" s="96"/>
      <c r="R442" s="94"/>
      <c r="S442" s="94"/>
      <c r="T442" s="94" t="e">
        <f t="shared" si="39"/>
        <v>#REF!</v>
      </c>
    </row>
    <row r="443" spans="1:20">
      <c r="A443" s="93"/>
      <c r="B443" s="93"/>
      <c r="C443" s="120"/>
      <c r="D443" s="120"/>
      <c r="E443" s="120"/>
      <c r="F443" s="120"/>
      <c r="G443" s="87">
        <f>SUMIF('المبيعات '!D:D,A443,'المبيعات '!O:O)</f>
        <v>0</v>
      </c>
      <c r="H443" s="87">
        <f>SUMIF('متحصلات العملاء'!C:C,A443,'متحصلات العملاء'!F:F)</f>
        <v>0</v>
      </c>
      <c r="I443" s="87">
        <f>SUMIF('المبيعات '!D:D,A443,'المبيعات '!N:N)</f>
        <v>0</v>
      </c>
      <c r="J443" s="87">
        <f>SUMIF('متحصلات العملاء'!C:C,A443,'متحصلات العملاء'!E:E)</f>
        <v>0</v>
      </c>
      <c r="K443" s="92" t="str">
        <f t="shared" si="35"/>
        <v/>
      </c>
      <c r="L443" s="92" t="str">
        <f t="shared" si="36"/>
        <v/>
      </c>
      <c r="M443" s="92" t="str">
        <f t="shared" si="37"/>
        <v/>
      </c>
      <c r="N443" s="92" t="str">
        <f t="shared" si="38"/>
        <v/>
      </c>
      <c r="O443" s="107" t="e">
        <f>IF('المبيعات '!#REF!=1,'المبيعات '!C443," ")</f>
        <v>#REF!</v>
      </c>
      <c r="P443" s="107" t="e">
        <f>IF('المبيعات '!#REF!=1,'المبيعات '!#REF!," ")</f>
        <v>#REF!</v>
      </c>
      <c r="Q443" s="96"/>
      <c r="R443" s="94"/>
      <c r="S443" s="94"/>
      <c r="T443" s="94" t="e">
        <f t="shared" si="39"/>
        <v>#REF!</v>
      </c>
    </row>
    <row r="444" spans="1:20">
      <c r="A444" s="93"/>
      <c r="B444" s="93"/>
      <c r="C444" s="120"/>
      <c r="D444" s="120"/>
      <c r="E444" s="120"/>
      <c r="F444" s="120"/>
      <c r="G444" s="87">
        <f>SUMIF('المبيعات '!D:D,A444,'المبيعات '!O:O)</f>
        <v>0</v>
      </c>
      <c r="H444" s="87">
        <f>SUMIF('متحصلات العملاء'!C:C,A444,'متحصلات العملاء'!F:F)</f>
        <v>0</v>
      </c>
      <c r="I444" s="87">
        <f>SUMIF('المبيعات '!D:D,A444,'المبيعات '!N:N)</f>
        <v>0</v>
      </c>
      <c r="J444" s="87">
        <f>SUMIF('متحصلات العملاء'!C:C,A444,'متحصلات العملاء'!E:E)</f>
        <v>0</v>
      </c>
      <c r="K444" s="92" t="str">
        <f t="shared" si="35"/>
        <v/>
      </c>
      <c r="L444" s="92" t="str">
        <f t="shared" si="36"/>
        <v/>
      </c>
      <c r="M444" s="92" t="str">
        <f t="shared" si="37"/>
        <v/>
      </c>
      <c r="N444" s="92" t="str">
        <f t="shared" si="38"/>
        <v/>
      </c>
      <c r="O444" s="107" t="e">
        <f>IF('المبيعات '!#REF!=1,'المبيعات '!C444," ")</f>
        <v>#REF!</v>
      </c>
      <c r="P444" s="107" t="e">
        <f>IF('المبيعات '!#REF!=1,'المبيعات '!#REF!," ")</f>
        <v>#REF!</v>
      </c>
      <c r="Q444" s="96"/>
      <c r="R444" s="94"/>
      <c r="S444" s="94"/>
      <c r="T444" s="94" t="e">
        <f t="shared" si="39"/>
        <v>#REF!</v>
      </c>
    </row>
    <row r="445" spans="1:20">
      <c r="A445" s="93"/>
      <c r="B445" s="93"/>
      <c r="C445" s="120"/>
      <c r="D445" s="120"/>
      <c r="E445" s="120"/>
      <c r="F445" s="120"/>
      <c r="G445" s="87">
        <f>SUMIF('المبيعات '!D:D,A445,'المبيعات '!O:O)</f>
        <v>0</v>
      </c>
      <c r="H445" s="87">
        <f>SUMIF('متحصلات العملاء'!C:C,A445,'متحصلات العملاء'!F:F)</f>
        <v>0</v>
      </c>
      <c r="I445" s="87">
        <f>SUMIF('المبيعات '!D:D,A445,'المبيعات '!N:N)</f>
        <v>0</v>
      </c>
      <c r="J445" s="87">
        <f>SUMIF('متحصلات العملاء'!C:C,A445,'متحصلات العملاء'!E:E)</f>
        <v>0</v>
      </c>
      <c r="K445" s="92" t="str">
        <f t="shared" si="35"/>
        <v/>
      </c>
      <c r="L445" s="92" t="str">
        <f t="shared" si="36"/>
        <v/>
      </c>
      <c r="M445" s="92" t="str">
        <f t="shared" si="37"/>
        <v/>
      </c>
      <c r="N445" s="92" t="str">
        <f t="shared" si="38"/>
        <v/>
      </c>
      <c r="O445" s="107" t="e">
        <f>IF('المبيعات '!#REF!=1,'المبيعات '!C445," ")</f>
        <v>#REF!</v>
      </c>
      <c r="P445" s="107" t="e">
        <f>IF('المبيعات '!#REF!=1,'المبيعات '!#REF!," ")</f>
        <v>#REF!</v>
      </c>
      <c r="Q445" s="96"/>
      <c r="R445" s="94"/>
      <c r="S445" s="94"/>
      <c r="T445" s="94" t="e">
        <f t="shared" si="39"/>
        <v>#REF!</v>
      </c>
    </row>
    <row r="446" spans="1:20">
      <c r="A446" s="93"/>
      <c r="B446" s="93"/>
      <c r="C446" s="120"/>
      <c r="D446" s="120"/>
      <c r="E446" s="120"/>
      <c r="F446" s="120"/>
      <c r="G446" s="87">
        <f>SUMIF('المبيعات '!D:D,A446,'المبيعات '!O:O)</f>
        <v>0</v>
      </c>
      <c r="H446" s="87">
        <f>SUMIF('متحصلات العملاء'!C:C,A446,'متحصلات العملاء'!F:F)</f>
        <v>0</v>
      </c>
      <c r="I446" s="87">
        <f>SUMIF('المبيعات '!D:D,A446,'المبيعات '!N:N)</f>
        <v>0</v>
      </c>
      <c r="J446" s="87">
        <f>SUMIF('متحصلات العملاء'!C:C,A446,'متحصلات العملاء'!E:E)</f>
        <v>0</v>
      </c>
      <c r="K446" s="92" t="str">
        <f t="shared" si="35"/>
        <v/>
      </c>
      <c r="L446" s="92" t="str">
        <f t="shared" si="36"/>
        <v/>
      </c>
      <c r="M446" s="92" t="str">
        <f t="shared" si="37"/>
        <v/>
      </c>
      <c r="N446" s="92" t="str">
        <f t="shared" si="38"/>
        <v/>
      </c>
      <c r="O446" s="107" t="e">
        <f>IF('المبيعات '!#REF!=1,'المبيعات '!C446," ")</f>
        <v>#REF!</v>
      </c>
      <c r="P446" s="107" t="e">
        <f>IF('المبيعات '!#REF!=1,'المبيعات '!#REF!," ")</f>
        <v>#REF!</v>
      </c>
      <c r="Q446" s="96"/>
      <c r="R446" s="94"/>
      <c r="S446" s="94"/>
      <c r="T446" s="94" t="e">
        <f t="shared" si="39"/>
        <v>#REF!</v>
      </c>
    </row>
    <row r="447" spans="1:20">
      <c r="A447" s="93"/>
      <c r="B447" s="93"/>
      <c r="C447" s="120"/>
      <c r="D447" s="120"/>
      <c r="E447" s="120"/>
      <c r="F447" s="120"/>
      <c r="G447" s="87">
        <f>SUMIF('المبيعات '!D:D,A447,'المبيعات '!O:O)</f>
        <v>0</v>
      </c>
      <c r="H447" s="87">
        <f>SUMIF('متحصلات العملاء'!C:C,A447,'متحصلات العملاء'!F:F)</f>
        <v>0</v>
      </c>
      <c r="I447" s="87">
        <f>SUMIF('المبيعات '!D:D,A447,'المبيعات '!N:N)</f>
        <v>0</v>
      </c>
      <c r="J447" s="87">
        <f>SUMIF('متحصلات العملاء'!C:C,A447,'متحصلات العملاء'!E:E)</f>
        <v>0</v>
      </c>
      <c r="K447" s="92" t="str">
        <f t="shared" si="35"/>
        <v/>
      </c>
      <c r="L447" s="92" t="str">
        <f t="shared" si="36"/>
        <v/>
      </c>
      <c r="M447" s="92" t="str">
        <f t="shared" si="37"/>
        <v/>
      </c>
      <c r="N447" s="92" t="str">
        <f t="shared" si="38"/>
        <v/>
      </c>
      <c r="O447" s="107" t="e">
        <f>IF('المبيعات '!#REF!=1,'المبيعات '!C447," ")</f>
        <v>#REF!</v>
      </c>
      <c r="P447" s="107" t="e">
        <f>IF('المبيعات '!#REF!=1,'المبيعات '!#REF!," ")</f>
        <v>#REF!</v>
      </c>
      <c r="Q447" s="96"/>
      <c r="R447" s="94"/>
      <c r="S447" s="94"/>
      <c r="T447" s="94" t="e">
        <f t="shared" si="39"/>
        <v>#REF!</v>
      </c>
    </row>
    <row r="448" spans="1:20">
      <c r="A448" s="93"/>
      <c r="B448" s="93"/>
      <c r="C448" s="120"/>
      <c r="D448" s="120"/>
      <c r="E448" s="120"/>
      <c r="F448" s="120"/>
      <c r="G448" s="87">
        <f>SUMIF('المبيعات '!D:D,A448,'المبيعات '!O:O)</f>
        <v>0</v>
      </c>
      <c r="H448" s="87">
        <f>SUMIF('متحصلات العملاء'!C:C,A448,'متحصلات العملاء'!F:F)</f>
        <v>0</v>
      </c>
      <c r="I448" s="87">
        <f>SUMIF('المبيعات '!D:D,A448,'المبيعات '!N:N)</f>
        <v>0</v>
      </c>
      <c r="J448" s="87">
        <f>SUMIF('متحصلات العملاء'!C:C,A448,'متحصلات العملاء'!E:E)</f>
        <v>0</v>
      </c>
      <c r="K448" s="92" t="str">
        <f t="shared" si="35"/>
        <v/>
      </c>
      <c r="L448" s="92" t="str">
        <f t="shared" si="36"/>
        <v/>
      </c>
      <c r="M448" s="92" t="str">
        <f t="shared" si="37"/>
        <v/>
      </c>
      <c r="N448" s="92" t="str">
        <f t="shared" si="38"/>
        <v/>
      </c>
      <c r="O448" s="107" t="e">
        <f>IF('المبيعات '!#REF!=1,'المبيعات '!C448," ")</f>
        <v>#REF!</v>
      </c>
      <c r="P448" s="107" t="e">
        <f>IF('المبيعات '!#REF!=1,'المبيعات '!#REF!," ")</f>
        <v>#REF!</v>
      </c>
      <c r="Q448" s="96"/>
      <c r="R448" s="94"/>
      <c r="S448" s="94"/>
      <c r="T448" s="94" t="e">
        <f t="shared" si="39"/>
        <v>#REF!</v>
      </c>
    </row>
    <row r="449" spans="1:20">
      <c r="A449" s="93"/>
      <c r="B449" s="93"/>
      <c r="C449" s="120"/>
      <c r="D449" s="120"/>
      <c r="E449" s="120"/>
      <c r="F449" s="120"/>
      <c r="G449" s="87">
        <f>SUMIF('المبيعات '!D:D,A449,'المبيعات '!O:O)</f>
        <v>0</v>
      </c>
      <c r="H449" s="87">
        <f>SUMIF('متحصلات العملاء'!C:C,A449,'متحصلات العملاء'!F:F)</f>
        <v>0</v>
      </c>
      <c r="I449" s="87">
        <f>SUMIF('المبيعات '!D:D,A449,'المبيعات '!N:N)</f>
        <v>0</v>
      </c>
      <c r="J449" s="87">
        <f>SUMIF('متحصلات العملاء'!C:C,A449,'متحصلات العملاء'!E:E)</f>
        <v>0</v>
      </c>
      <c r="K449" s="92" t="str">
        <f t="shared" si="35"/>
        <v/>
      </c>
      <c r="L449" s="92" t="str">
        <f t="shared" si="36"/>
        <v/>
      </c>
      <c r="M449" s="92" t="str">
        <f t="shared" si="37"/>
        <v/>
      </c>
      <c r="N449" s="92" t="str">
        <f t="shared" si="38"/>
        <v/>
      </c>
      <c r="O449" s="107" t="e">
        <f>IF('المبيعات '!#REF!=1,'المبيعات '!C449," ")</f>
        <v>#REF!</v>
      </c>
      <c r="P449" s="107" t="e">
        <f>IF('المبيعات '!#REF!=1,'المبيعات '!#REF!," ")</f>
        <v>#REF!</v>
      </c>
      <c r="Q449" s="96"/>
      <c r="R449" s="94"/>
      <c r="S449" s="94"/>
      <c r="T449" s="94" t="e">
        <f t="shared" si="39"/>
        <v>#REF!</v>
      </c>
    </row>
    <row r="450" spans="1:20">
      <c r="A450" s="93"/>
      <c r="B450" s="93"/>
      <c r="C450" s="120"/>
      <c r="D450" s="120"/>
      <c r="E450" s="120"/>
      <c r="F450" s="120"/>
      <c r="G450" s="87">
        <f>SUMIF('المبيعات '!D:D,A450,'المبيعات '!O:O)</f>
        <v>0</v>
      </c>
      <c r="H450" s="87">
        <f>SUMIF('متحصلات العملاء'!C:C,A450,'متحصلات العملاء'!F:F)</f>
        <v>0</v>
      </c>
      <c r="I450" s="87">
        <f>SUMIF('المبيعات '!D:D,A450,'المبيعات '!N:N)</f>
        <v>0</v>
      </c>
      <c r="J450" s="87">
        <f>SUMIF('متحصلات العملاء'!C:C,A450,'متحصلات العملاء'!E:E)</f>
        <v>0</v>
      </c>
      <c r="K450" s="92" t="str">
        <f t="shared" si="35"/>
        <v/>
      </c>
      <c r="L450" s="92" t="str">
        <f t="shared" si="36"/>
        <v/>
      </c>
      <c r="M450" s="92" t="str">
        <f t="shared" si="37"/>
        <v/>
      </c>
      <c r="N450" s="92" t="str">
        <f t="shared" si="38"/>
        <v/>
      </c>
      <c r="O450" s="107" t="e">
        <f>IF('المبيعات '!#REF!=1,'المبيعات '!C450," ")</f>
        <v>#REF!</v>
      </c>
      <c r="P450" s="107" t="e">
        <f>IF('المبيعات '!#REF!=1,'المبيعات '!#REF!," ")</f>
        <v>#REF!</v>
      </c>
      <c r="Q450" s="96"/>
      <c r="R450" s="94"/>
      <c r="S450" s="94"/>
      <c r="T450" s="94" t="e">
        <f t="shared" si="39"/>
        <v>#REF!</v>
      </c>
    </row>
    <row r="451" spans="1:20">
      <c r="A451" s="93"/>
      <c r="B451" s="93"/>
      <c r="C451" s="120"/>
      <c r="D451" s="120"/>
      <c r="E451" s="120"/>
      <c r="F451" s="120"/>
      <c r="G451" s="87">
        <f>SUMIF('المبيعات '!D:D,A451,'المبيعات '!O:O)</f>
        <v>0</v>
      </c>
      <c r="H451" s="87">
        <f>SUMIF('متحصلات العملاء'!C:C,A451,'متحصلات العملاء'!F:F)</f>
        <v>0</v>
      </c>
      <c r="I451" s="87">
        <f>SUMIF('المبيعات '!D:D,A451,'المبيعات '!N:N)</f>
        <v>0</v>
      </c>
      <c r="J451" s="87">
        <f>SUMIF('متحصلات العملاء'!C:C,A451,'متحصلات العملاء'!E:E)</f>
        <v>0</v>
      </c>
      <c r="K451" s="92" t="str">
        <f t="shared" si="35"/>
        <v/>
      </c>
      <c r="L451" s="92" t="str">
        <f t="shared" si="36"/>
        <v/>
      </c>
      <c r="M451" s="92" t="str">
        <f t="shared" si="37"/>
        <v/>
      </c>
      <c r="N451" s="92" t="str">
        <f t="shared" si="38"/>
        <v/>
      </c>
      <c r="O451" s="107" t="e">
        <f>IF('المبيعات '!#REF!=1,'المبيعات '!C451," ")</f>
        <v>#REF!</v>
      </c>
      <c r="P451" s="107" t="e">
        <f>IF('المبيعات '!#REF!=1,'المبيعات '!#REF!," ")</f>
        <v>#REF!</v>
      </c>
      <c r="Q451" s="96"/>
      <c r="R451" s="94"/>
      <c r="S451" s="94"/>
      <c r="T451" s="94" t="e">
        <f t="shared" si="39"/>
        <v>#REF!</v>
      </c>
    </row>
    <row r="452" spans="1:20">
      <c r="A452" s="93"/>
      <c r="B452" s="93"/>
      <c r="C452" s="120"/>
      <c r="D452" s="120"/>
      <c r="E452" s="120"/>
      <c r="F452" s="120"/>
      <c r="G452" s="87">
        <f>SUMIF('المبيعات '!D:D,A452,'المبيعات '!O:O)</f>
        <v>0</v>
      </c>
      <c r="H452" s="87">
        <f>SUMIF('متحصلات العملاء'!C:C,A452,'متحصلات العملاء'!F:F)</f>
        <v>0</v>
      </c>
      <c r="I452" s="87">
        <f>SUMIF('المبيعات '!D:D,A452,'المبيعات '!N:N)</f>
        <v>0</v>
      </c>
      <c r="J452" s="87">
        <f>SUMIF('متحصلات العملاء'!C:C,A452,'متحصلات العملاء'!E:E)</f>
        <v>0</v>
      </c>
      <c r="K452" s="92" t="str">
        <f t="shared" ref="K452:K515" si="40">IF(C452+G452&gt;D452+H452,(C452+G452)-(D452+H452),"")</f>
        <v/>
      </c>
      <c r="L452" s="92" t="str">
        <f t="shared" ref="L452:L515" si="41">IF(D452+H452&gt;C452+G452,(D452+H452)-(C452+G452),"")</f>
        <v/>
      </c>
      <c r="M452" s="92" t="str">
        <f t="shared" ref="M452:M515" si="42">IF(E452+I452&gt;F452+J452,(E452+I452)-(F452+J452),"")</f>
        <v/>
      </c>
      <c r="N452" s="92" t="str">
        <f t="shared" ref="N452:N515" si="43">IF(F452+J452&gt;E452+I452,(F452+J452)-(E452+I452),"")</f>
        <v/>
      </c>
      <c r="O452" s="107" t="e">
        <f>IF('المبيعات '!#REF!=1,'المبيعات '!C452," ")</f>
        <v>#REF!</v>
      </c>
      <c r="P452" s="107" t="e">
        <f>IF('المبيعات '!#REF!=1,'المبيعات '!#REF!," ")</f>
        <v>#REF!</v>
      </c>
      <c r="Q452" s="96"/>
      <c r="R452" s="94"/>
      <c r="S452" s="94"/>
      <c r="T452" s="94" t="e">
        <f t="shared" si="39"/>
        <v>#REF!</v>
      </c>
    </row>
    <row r="453" spans="1:20">
      <c r="A453" s="93"/>
      <c r="B453" s="93"/>
      <c r="C453" s="120"/>
      <c r="D453" s="120"/>
      <c r="E453" s="120"/>
      <c r="F453" s="120"/>
      <c r="G453" s="87">
        <f>SUMIF('المبيعات '!D:D,A453,'المبيعات '!O:O)</f>
        <v>0</v>
      </c>
      <c r="H453" s="87">
        <f>SUMIF('متحصلات العملاء'!C:C,A453,'متحصلات العملاء'!F:F)</f>
        <v>0</v>
      </c>
      <c r="I453" s="87">
        <f>SUMIF('المبيعات '!D:D,A453,'المبيعات '!N:N)</f>
        <v>0</v>
      </c>
      <c r="J453" s="87">
        <f>SUMIF('متحصلات العملاء'!C:C,A453,'متحصلات العملاء'!E:E)</f>
        <v>0</v>
      </c>
      <c r="K453" s="92" t="str">
        <f t="shared" si="40"/>
        <v/>
      </c>
      <c r="L453" s="92" t="str">
        <f t="shared" si="41"/>
        <v/>
      </c>
      <c r="M453" s="92" t="str">
        <f t="shared" si="42"/>
        <v/>
      </c>
      <c r="N453" s="92" t="str">
        <f t="shared" si="43"/>
        <v/>
      </c>
      <c r="O453" s="107" t="e">
        <f>IF('المبيعات '!#REF!=1,'المبيعات '!C453," ")</f>
        <v>#REF!</v>
      </c>
      <c r="P453" s="107" t="e">
        <f>IF('المبيعات '!#REF!=1,'المبيعات '!#REF!," ")</f>
        <v>#REF!</v>
      </c>
      <c r="Q453" s="96"/>
      <c r="R453" s="94"/>
      <c r="S453" s="94"/>
      <c r="T453" s="94" t="e">
        <f t="shared" si="39"/>
        <v>#REF!</v>
      </c>
    </row>
    <row r="454" spans="1:20">
      <c r="A454" s="93"/>
      <c r="B454" s="93"/>
      <c r="C454" s="120"/>
      <c r="D454" s="120"/>
      <c r="E454" s="120"/>
      <c r="F454" s="120"/>
      <c r="G454" s="87">
        <f>SUMIF('المبيعات '!D:D,A454,'المبيعات '!O:O)</f>
        <v>0</v>
      </c>
      <c r="H454" s="87">
        <f>SUMIF('متحصلات العملاء'!C:C,A454,'متحصلات العملاء'!F:F)</f>
        <v>0</v>
      </c>
      <c r="I454" s="87">
        <f>SUMIF('المبيعات '!D:D,A454,'المبيعات '!N:N)</f>
        <v>0</v>
      </c>
      <c r="J454" s="87">
        <f>SUMIF('متحصلات العملاء'!C:C,A454,'متحصلات العملاء'!E:E)</f>
        <v>0</v>
      </c>
      <c r="K454" s="92" t="str">
        <f t="shared" si="40"/>
        <v/>
      </c>
      <c r="L454" s="92" t="str">
        <f t="shared" si="41"/>
        <v/>
      </c>
      <c r="M454" s="92" t="str">
        <f t="shared" si="42"/>
        <v/>
      </c>
      <c r="N454" s="92" t="str">
        <f t="shared" si="43"/>
        <v/>
      </c>
      <c r="O454" s="107" t="e">
        <f>IF('المبيعات '!#REF!=1,'المبيعات '!C454," ")</f>
        <v>#REF!</v>
      </c>
      <c r="P454" s="107" t="e">
        <f>IF('المبيعات '!#REF!=1,'المبيعات '!#REF!," ")</f>
        <v>#REF!</v>
      </c>
      <c r="Q454" s="96"/>
      <c r="R454" s="94"/>
      <c r="S454" s="94"/>
      <c r="T454" s="94" t="e">
        <f t="shared" si="39"/>
        <v>#REF!</v>
      </c>
    </row>
    <row r="455" spans="1:20">
      <c r="A455" s="93"/>
      <c r="B455" s="93"/>
      <c r="C455" s="120"/>
      <c r="D455" s="120"/>
      <c r="E455" s="120"/>
      <c r="F455" s="120"/>
      <c r="G455" s="87">
        <f>SUMIF('المبيعات '!D:D,A455,'المبيعات '!O:O)</f>
        <v>0</v>
      </c>
      <c r="H455" s="87">
        <f>SUMIF('متحصلات العملاء'!C:C,A455,'متحصلات العملاء'!F:F)</f>
        <v>0</v>
      </c>
      <c r="I455" s="87">
        <f>SUMIF('المبيعات '!D:D,A455,'المبيعات '!N:N)</f>
        <v>0</v>
      </c>
      <c r="J455" s="87">
        <f>SUMIF('متحصلات العملاء'!C:C,A455,'متحصلات العملاء'!E:E)</f>
        <v>0</v>
      </c>
      <c r="K455" s="92" t="str">
        <f t="shared" si="40"/>
        <v/>
      </c>
      <c r="L455" s="92" t="str">
        <f t="shared" si="41"/>
        <v/>
      </c>
      <c r="M455" s="92" t="str">
        <f t="shared" si="42"/>
        <v/>
      </c>
      <c r="N455" s="92" t="str">
        <f t="shared" si="43"/>
        <v/>
      </c>
      <c r="O455" s="107" t="e">
        <f>IF('المبيعات '!#REF!=1,'المبيعات '!C455," ")</f>
        <v>#REF!</v>
      </c>
      <c r="P455" s="107" t="e">
        <f>IF('المبيعات '!#REF!=1,'المبيعات '!#REF!," ")</f>
        <v>#REF!</v>
      </c>
      <c r="Q455" s="96"/>
      <c r="R455" s="94"/>
      <c r="S455" s="94"/>
      <c r="T455" s="94" t="e">
        <f t="shared" ref="T455:T518" si="44">IF(P455&gt;0,SUMIF(O455:O2381,"احمد",P455:P1751),"  ")</f>
        <v>#REF!</v>
      </c>
    </row>
    <row r="456" spans="1:20">
      <c r="A456" s="93"/>
      <c r="B456" s="93"/>
      <c r="C456" s="120"/>
      <c r="D456" s="120"/>
      <c r="E456" s="120"/>
      <c r="F456" s="120"/>
      <c r="G456" s="87">
        <f>SUMIF('المبيعات '!D:D,A456,'المبيعات '!O:O)</f>
        <v>0</v>
      </c>
      <c r="H456" s="87">
        <f>SUMIF('متحصلات العملاء'!C:C,A456,'متحصلات العملاء'!F:F)</f>
        <v>0</v>
      </c>
      <c r="I456" s="87">
        <f>SUMIF('المبيعات '!D:D,A456,'المبيعات '!N:N)</f>
        <v>0</v>
      </c>
      <c r="J456" s="87">
        <f>SUMIF('متحصلات العملاء'!C:C,A456,'متحصلات العملاء'!E:E)</f>
        <v>0</v>
      </c>
      <c r="K456" s="92" t="str">
        <f t="shared" si="40"/>
        <v/>
      </c>
      <c r="L456" s="92" t="str">
        <f t="shared" si="41"/>
        <v/>
      </c>
      <c r="M456" s="92" t="str">
        <f t="shared" si="42"/>
        <v/>
      </c>
      <c r="N456" s="92" t="str">
        <f t="shared" si="43"/>
        <v/>
      </c>
      <c r="O456" s="107" t="e">
        <f>IF('المبيعات '!#REF!=1,'المبيعات '!C456," ")</f>
        <v>#REF!</v>
      </c>
      <c r="P456" s="107" t="e">
        <f>IF('المبيعات '!#REF!=1,'المبيعات '!#REF!," ")</f>
        <v>#REF!</v>
      </c>
      <c r="Q456" s="96"/>
      <c r="R456" s="94"/>
      <c r="S456" s="94"/>
      <c r="T456" s="94" t="e">
        <f t="shared" si="44"/>
        <v>#REF!</v>
      </c>
    </row>
    <row r="457" spans="1:20">
      <c r="A457" s="93"/>
      <c r="B457" s="93"/>
      <c r="C457" s="120"/>
      <c r="D457" s="120"/>
      <c r="E457" s="120"/>
      <c r="F457" s="120"/>
      <c r="G457" s="87">
        <f>SUMIF('المبيعات '!D:D,A457,'المبيعات '!O:O)</f>
        <v>0</v>
      </c>
      <c r="H457" s="87">
        <f>SUMIF('متحصلات العملاء'!C:C,A457,'متحصلات العملاء'!F:F)</f>
        <v>0</v>
      </c>
      <c r="I457" s="87">
        <f>SUMIF('المبيعات '!D:D,A457,'المبيعات '!N:N)</f>
        <v>0</v>
      </c>
      <c r="J457" s="87">
        <f>SUMIF('متحصلات العملاء'!C:C,A457,'متحصلات العملاء'!E:E)</f>
        <v>0</v>
      </c>
      <c r="K457" s="92" t="str">
        <f t="shared" si="40"/>
        <v/>
      </c>
      <c r="L457" s="92" t="str">
        <f t="shared" si="41"/>
        <v/>
      </c>
      <c r="M457" s="92" t="str">
        <f t="shared" si="42"/>
        <v/>
      </c>
      <c r="N457" s="92" t="str">
        <f t="shared" si="43"/>
        <v/>
      </c>
      <c r="O457" s="108"/>
      <c r="P457" s="108"/>
      <c r="Q457" s="96"/>
      <c r="R457" s="94"/>
      <c r="S457" s="94"/>
      <c r="T457" s="94" t="str">
        <f t="shared" si="44"/>
        <v xml:space="preserve">  </v>
      </c>
    </row>
    <row r="458" spans="1:20">
      <c r="A458" s="93"/>
      <c r="B458" s="93"/>
      <c r="C458" s="120"/>
      <c r="D458" s="120"/>
      <c r="E458" s="120"/>
      <c r="F458" s="120"/>
      <c r="G458" s="87">
        <f>SUMIF('المبيعات '!D:D,A458,'المبيعات '!O:O)</f>
        <v>0</v>
      </c>
      <c r="H458" s="87">
        <f>SUMIF('متحصلات العملاء'!C:C,A458,'متحصلات العملاء'!F:F)</f>
        <v>0</v>
      </c>
      <c r="I458" s="87">
        <f>SUMIF('المبيعات '!D:D,A458,'المبيعات '!N:N)</f>
        <v>0</v>
      </c>
      <c r="J458" s="87">
        <f>SUMIF('متحصلات العملاء'!C:C,A458,'متحصلات العملاء'!E:E)</f>
        <v>0</v>
      </c>
      <c r="K458" s="92" t="str">
        <f t="shared" si="40"/>
        <v/>
      </c>
      <c r="L458" s="92" t="str">
        <f t="shared" si="41"/>
        <v/>
      </c>
      <c r="M458" s="92" t="str">
        <f t="shared" si="42"/>
        <v/>
      </c>
      <c r="N458" s="92" t="str">
        <f t="shared" si="43"/>
        <v/>
      </c>
      <c r="O458" s="108"/>
      <c r="P458" s="108"/>
      <c r="Q458" s="96"/>
      <c r="R458" s="94"/>
      <c r="S458" s="94"/>
      <c r="T458" s="94" t="str">
        <f t="shared" si="44"/>
        <v xml:space="preserve">  </v>
      </c>
    </row>
    <row r="459" spans="1:20">
      <c r="A459" s="93"/>
      <c r="B459" s="93"/>
      <c r="C459" s="120"/>
      <c r="D459" s="120"/>
      <c r="E459" s="120"/>
      <c r="F459" s="120"/>
      <c r="G459" s="87">
        <f>SUMIF('المبيعات '!D:D,A459,'المبيعات '!O:O)</f>
        <v>0</v>
      </c>
      <c r="H459" s="87">
        <f>SUMIF('متحصلات العملاء'!C:C,A459,'متحصلات العملاء'!F:F)</f>
        <v>0</v>
      </c>
      <c r="I459" s="87">
        <f>SUMIF('المبيعات '!D:D,A459,'المبيعات '!N:N)</f>
        <v>0</v>
      </c>
      <c r="J459" s="87">
        <f>SUMIF('متحصلات العملاء'!C:C,A459,'متحصلات العملاء'!E:E)</f>
        <v>0</v>
      </c>
      <c r="K459" s="92" t="str">
        <f t="shared" si="40"/>
        <v/>
      </c>
      <c r="L459" s="92" t="str">
        <f t="shared" si="41"/>
        <v/>
      </c>
      <c r="M459" s="92" t="str">
        <f t="shared" si="42"/>
        <v/>
      </c>
      <c r="N459" s="92" t="str">
        <f t="shared" si="43"/>
        <v/>
      </c>
      <c r="O459" s="108"/>
      <c r="P459" s="108"/>
      <c r="Q459" s="96"/>
      <c r="R459" s="94"/>
      <c r="S459" s="94"/>
      <c r="T459" s="94" t="str">
        <f t="shared" si="44"/>
        <v xml:space="preserve">  </v>
      </c>
    </row>
    <row r="460" spans="1:20">
      <c r="A460" s="93"/>
      <c r="B460" s="93"/>
      <c r="C460" s="120"/>
      <c r="D460" s="120"/>
      <c r="E460" s="120"/>
      <c r="F460" s="120"/>
      <c r="G460" s="87">
        <f>SUMIF('المبيعات '!D:D,A460,'المبيعات '!O:O)</f>
        <v>0</v>
      </c>
      <c r="H460" s="87">
        <f>SUMIF('متحصلات العملاء'!C:C,A460,'متحصلات العملاء'!F:F)</f>
        <v>0</v>
      </c>
      <c r="I460" s="87">
        <f>SUMIF('المبيعات '!D:D,A460,'المبيعات '!N:N)</f>
        <v>0</v>
      </c>
      <c r="J460" s="87">
        <f>SUMIF('متحصلات العملاء'!C:C,A460,'متحصلات العملاء'!E:E)</f>
        <v>0</v>
      </c>
      <c r="K460" s="92" t="str">
        <f t="shared" si="40"/>
        <v/>
      </c>
      <c r="L460" s="92" t="str">
        <f t="shared" si="41"/>
        <v/>
      </c>
      <c r="M460" s="92" t="str">
        <f t="shared" si="42"/>
        <v/>
      </c>
      <c r="N460" s="92" t="str">
        <f t="shared" si="43"/>
        <v/>
      </c>
      <c r="O460" s="108"/>
      <c r="P460" s="108"/>
      <c r="Q460" s="96"/>
      <c r="R460" s="94"/>
      <c r="S460" s="94"/>
      <c r="T460" s="94" t="str">
        <f t="shared" si="44"/>
        <v xml:space="preserve">  </v>
      </c>
    </row>
    <row r="461" spans="1:20">
      <c r="A461" s="93"/>
      <c r="B461" s="93"/>
      <c r="C461" s="120"/>
      <c r="D461" s="120"/>
      <c r="E461" s="120"/>
      <c r="F461" s="120"/>
      <c r="G461" s="87">
        <f>SUMIF('المبيعات '!D:D,A461,'المبيعات '!O:O)</f>
        <v>0</v>
      </c>
      <c r="H461" s="87">
        <f>SUMIF('متحصلات العملاء'!C:C,A461,'متحصلات العملاء'!F:F)</f>
        <v>0</v>
      </c>
      <c r="I461" s="87">
        <f>SUMIF('المبيعات '!D:D,A461,'المبيعات '!N:N)</f>
        <v>0</v>
      </c>
      <c r="J461" s="87">
        <f>SUMIF('متحصلات العملاء'!C:C,A461,'متحصلات العملاء'!E:E)</f>
        <v>0</v>
      </c>
      <c r="K461" s="92" t="str">
        <f t="shared" si="40"/>
        <v/>
      </c>
      <c r="L461" s="92" t="str">
        <f t="shared" si="41"/>
        <v/>
      </c>
      <c r="M461" s="92" t="str">
        <f t="shared" si="42"/>
        <v/>
      </c>
      <c r="N461" s="92" t="str">
        <f t="shared" si="43"/>
        <v/>
      </c>
      <c r="O461" s="108"/>
      <c r="P461" s="108"/>
      <c r="Q461" s="96"/>
      <c r="R461" s="94"/>
      <c r="S461" s="94"/>
      <c r="T461" s="94" t="str">
        <f t="shared" si="44"/>
        <v xml:space="preserve">  </v>
      </c>
    </row>
    <row r="462" spans="1:20">
      <c r="A462" s="93"/>
      <c r="B462" s="93"/>
      <c r="C462" s="120"/>
      <c r="D462" s="120"/>
      <c r="E462" s="120"/>
      <c r="F462" s="120"/>
      <c r="G462" s="87">
        <f>SUMIF('المبيعات '!D:D,A462,'المبيعات '!O:O)</f>
        <v>0</v>
      </c>
      <c r="H462" s="87">
        <f>SUMIF('متحصلات العملاء'!C:C,A462,'متحصلات العملاء'!F:F)</f>
        <v>0</v>
      </c>
      <c r="I462" s="87">
        <f>SUMIF('المبيعات '!D:D,A462,'المبيعات '!N:N)</f>
        <v>0</v>
      </c>
      <c r="J462" s="87">
        <f>SUMIF('متحصلات العملاء'!C:C,A462,'متحصلات العملاء'!E:E)</f>
        <v>0</v>
      </c>
      <c r="K462" s="92" t="str">
        <f t="shared" si="40"/>
        <v/>
      </c>
      <c r="L462" s="92" t="str">
        <f t="shared" si="41"/>
        <v/>
      </c>
      <c r="M462" s="92" t="str">
        <f t="shared" si="42"/>
        <v/>
      </c>
      <c r="N462" s="92" t="str">
        <f t="shared" si="43"/>
        <v/>
      </c>
      <c r="O462" s="108"/>
      <c r="P462" s="108"/>
      <c r="Q462" s="96"/>
      <c r="R462" s="94"/>
      <c r="S462" s="94"/>
      <c r="T462" s="94" t="str">
        <f t="shared" si="44"/>
        <v xml:space="preserve">  </v>
      </c>
    </row>
    <row r="463" spans="1:20">
      <c r="A463" s="93"/>
      <c r="B463" s="93"/>
      <c r="C463" s="120"/>
      <c r="D463" s="120"/>
      <c r="E463" s="120"/>
      <c r="F463" s="120"/>
      <c r="G463" s="87">
        <f>SUMIF('المبيعات '!D:D,A463,'المبيعات '!O:O)</f>
        <v>0</v>
      </c>
      <c r="H463" s="87">
        <f>SUMIF('متحصلات العملاء'!C:C,A463,'متحصلات العملاء'!F:F)</f>
        <v>0</v>
      </c>
      <c r="I463" s="87">
        <f>SUMIF('المبيعات '!D:D,A463,'المبيعات '!N:N)</f>
        <v>0</v>
      </c>
      <c r="J463" s="87">
        <f>SUMIF('متحصلات العملاء'!C:C,A463,'متحصلات العملاء'!E:E)</f>
        <v>0</v>
      </c>
      <c r="K463" s="92" t="str">
        <f t="shared" si="40"/>
        <v/>
      </c>
      <c r="L463" s="92" t="str">
        <f t="shared" si="41"/>
        <v/>
      </c>
      <c r="M463" s="92" t="str">
        <f t="shared" si="42"/>
        <v/>
      </c>
      <c r="N463" s="92" t="str">
        <f t="shared" si="43"/>
        <v/>
      </c>
      <c r="O463" s="108"/>
      <c r="P463" s="108"/>
      <c r="Q463" s="96"/>
      <c r="R463" s="94"/>
      <c r="S463" s="94"/>
      <c r="T463" s="94" t="str">
        <f t="shared" si="44"/>
        <v xml:space="preserve">  </v>
      </c>
    </row>
    <row r="464" spans="1:20">
      <c r="A464" s="93"/>
      <c r="B464" s="93"/>
      <c r="C464" s="120"/>
      <c r="D464" s="120"/>
      <c r="E464" s="120"/>
      <c r="F464" s="120"/>
      <c r="G464" s="87">
        <f>SUMIF('المبيعات '!D:D,A464,'المبيعات '!O:O)</f>
        <v>0</v>
      </c>
      <c r="H464" s="87">
        <f>SUMIF('متحصلات العملاء'!C:C,A464,'متحصلات العملاء'!F:F)</f>
        <v>0</v>
      </c>
      <c r="I464" s="87">
        <f>SUMIF('المبيعات '!D:D,A464,'المبيعات '!N:N)</f>
        <v>0</v>
      </c>
      <c r="J464" s="87">
        <f>SUMIF('متحصلات العملاء'!C:C,A464,'متحصلات العملاء'!E:E)</f>
        <v>0</v>
      </c>
      <c r="K464" s="92" t="str">
        <f t="shared" si="40"/>
        <v/>
      </c>
      <c r="L464" s="92" t="str">
        <f t="shared" si="41"/>
        <v/>
      </c>
      <c r="M464" s="92" t="str">
        <f t="shared" si="42"/>
        <v/>
      </c>
      <c r="N464" s="92" t="str">
        <f t="shared" si="43"/>
        <v/>
      </c>
      <c r="O464" s="108"/>
      <c r="P464" s="108"/>
      <c r="Q464" s="96"/>
      <c r="R464" s="94"/>
      <c r="S464" s="94"/>
      <c r="T464" s="94" t="str">
        <f t="shared" si="44"/>
        <v xml:space="preserve">  </v>
      </c>
    </row>
    <row r="465" spans="1:20">
      <c r="A465" s="93"/>
      <c r="B465" s="93"/>
      <c r="C465" s="120"/>
      <c r="D465" s="120"/>
      <c r="E465" s="120"/>
      <c r="F465" s="120"/>
      <c r="G465" s="87">
        <f>SUMIF('المبيعات '!D:D,A465,'المبيعات '!O:O)</f>
        <v>0</v>
      </c>
      <c r="H465" s="87">
        <f>SUMIF('متحصلات العملاء'!C:C,A465,'متحصلات العملاء'!F:F)</f>
        <v>0</v>
      </c>
      <c r="I465" s="87">
        <f>SUMIF('المبيعات '!D:D,A465,'المبيعات '!N:N)</f>
        <v>0</v>
      </c>
      <c r="J465" s="87">
        <f>SUMIF('متحصلات العملاء'!C:C,A465,'متحصلات العملاء'!E:E)</f>
        <v>0</v>
      </c>
      <c r="K465" s="92" t="str">
        <f t="shared" si="40"/>
        <v/>
      </c>
      <c r="L465" s="92" t="str">
        <f t="shared" si="41"/>
        <v/>
      </c>
      <c r="M465" s="92" t="str">
        <f t="shared" si="42"/>
        <v/>
      </c>
      <c r="N465" s="92" t="str">
        <f t="shared" si="43"/>
        <v/>
      </c>
      <c r="O465" s="108"/>
      <c r="P465" s="108"/>
      <c r="Q465" s="96"/>
      <c r="R465" s="94"/>
      <c r="S465" s="94"/>
      <c r="T465" s="94" t="str">
        <f t="shared" si="44"/>
        <v xml:space="preserve">  </v>
      </c>
    </row>
    <row r="466" spans="1:20">
      <c r="A466" s="93"/>
      <c r="B466" s="93"/>
      <c r="C466" s="120"/>
      <c r="D466" s="120"/>
      <c r="E466" s="120"/>
      <c r="F466" s="120"/>
      <c r="G466" s="87">
        <f>SUMIF('المبيعات '!D:D,A466,'المبيعات '!O:O)</f>
        <v>0</v>
      </c>
      <c r="H466" s="87">
        <f>SUMIF('متحصلات العملاء'!C:C,A466,'متحصلات العملاء'!F:F)</f>
        <v>0</v>
      </c>
      <c r="I466" s="87">
        <f>SUMIF('المبيعات '!D:D,A466,'المبيعات '!N:N)</f>
        <v>0</v>
      </c>
      <c r="J466" s="87">
        <f>SUMIF('متحصلات العملاء'!C:C,A466,'متحصلات العملاء'!E:E)</f>
        <v>0</v>
      </c>
      <c r="K466" s="92" t="str">
        <f t="shared" si="40"/>
        <v/>
      </c>
      <c r="L466" s="92" t="str">
        <f t="shared" si="41"/>
        <v/>
      </c>
      <c r="M466" s="92" t="str">
        <f t="shared" si="42"/>
        <v/>
      </c>
      <c r="N466" s="92" t="str">
        <f t="shared" si="43"/>
        <v/>
      </c>
      <c r="O466" s="108"/>
      <c r="P466" s="108"/>
      <c r="Q466" s="96"/>
      <c r="R466" s="94"/>
      <c r="S466" s="94"/>
      <c r="T466" s="94" t="str">
        <f t="shared" si="44"/>
        <v xml:space="preserve">  </v>
      </c>
    </row>
    <row r="467" spans="1:20">
      <c r="A467" s="93"/>
      <c r="B467" s="93"/>
      <c r="C467" s="120"/>
      <c r="D467" s="120"/>
      <c r="E467" s="120"/>
      <c r="F467" s="120"/>
      <c r="G467" s="87">
        <f>SUMIF('المبيعات '!D:D,A467,'المبيعات '!O:O)</f>
        <v>0</v>
      </c>
      <c r="H467" s="87">
        <f>SUMIF('متحصلات العملاء'!C:C,A467,'متحصلات العملاء'!F:F)</f>
        <v>0</v>
      </c>
      <c r="I467" s="87">
        <f>SUMIF('المبيعات '!D:D,A467,'المبيعات '!N:N)</f>
        <v>0</v>
      </c>
      <c r="J467" s="87">
        <f>SUMIF('متحصلات العملاء'!C:C,A467,'متحصلات العملاء'!E:E)</f>
        <v>0</v>
      </c>
      <c r="K467" s="92" t="str">
        <f t="shared" si="40"/>
        <v/>
      </c>
      <c r="L467" s="92" t="str">
        <f t="shared" si="41"/>
        <v/>
      </c>
      <c r="M467" s="92" t="str">
        <f t="shared" si="42"/>
        <v/>
      </c>
      <c r="N467" s="92" t="str">
        <f t="shared" si="43"/>
        <v/>
      </c>
      <c r="O467" s="108"/>
      <c r="P467" s="108"/>
      <c r="Q467" s="96"/>
      <c r="R467" s="94"/>
      <c r="S467" s="94"/>
      <c r="T467" s="94" t="str">
        <f t="shared" si="44"/>
        <v xml:space="preserve">  </v>
      </c>
    </row>
    <row r="468" spans="1:20">
      <c r="A468" s="93"/>
      <c r="B468" s="93"/>
      <c r="C468" s="120"/>
      <c r="D468" s="120"/>
      <c r="E468" s="120"/>
      <c r="F468" s="120"/>
      <c r="G468" s="87">
        <f>SUMIF('المبيعات '!D:D,A468,'المبيعات '!O:O)</f>
        <v>0</v>
      </c>
      <c r="H468" s="87">
        <f>SUMIF('متحصلات العملاء'!C:C,A468,'متحصلات العملاء'!F:F)</f>
        <v>0</v>
      </c>
      <c r="I468" s="87">
        <f>SUMIF('المبيعات '!D:D,A468,'المبيعات '!N:N)</f>
        <v>0</v>
      </c>
      <c r="J468" s="87">
        <f>SUMIF('متحصلات العملاء'!C:C,A468,'متحصلات العملاء'!E:E)</f>
        <v>0</v>
      </c>
      <c r="K468" s="92" t="str">
        <f t="shared" si="40"/>
        <v/>
      </c>
      <c r="L468" s="92" t="str">
        <f t="shared" si="41"/>
        <v/>
      </c>
      <c r="M468" s="92" t="str">
        <f t="shared" si="42"/>
        <v/>
      </c>
      <c r="N468" s="92" t="str">
        <f t="shared" si="43"/>
        <v/>
      </c>
      <c r="O468" s="108"/>
      <c r="P468" s="108"/>
      <c r="Q468" s="96"/>
      <c r="R468" s="94"/>
      <c r="S468" s="94"/>
      <c r="T468" s="94" t="str">
        <f t="shared" si="44"/>
        <v xml:space="preserve">  </v>
      </c>
    </row>
    <row r="469" spans="1:20">
      <c r="A469" s="93"/>
      <c r="B469" s="93"/>
      <c r="C469" s="120"/>
      <c r="D469" s="120"/>
      <c r="E469" s="120"/>
      <c r="F469" s="120"/>
      <c r="G469" s="87">
        <f>SUMIF('المبيعات '!D:D,A469,'المبيعات '!O:O)</f>
        <v>0</v>
      </c>
      <c r="H469" s="87">
        <f>SUMIF('متحصلات العملاء'!C:C,A469,'متحصلات العملاء'!F:F)</f>
        <v>0</v>
      </c>
      <c r="I469" s="87">
        <f>SUMIF('المبيعات '!D:D,A469,'المبيعات '!N:N)</f>
        <v>0</v>
      </c>
      <c r="J469" s="87">
        <f>SUMIF('متحصلات العملاء'!C:C,A469,'متحصلات العملاء'!E:E)</f>
        <v>0</v>
      </c>
      <c r="K469" s="92" t="str">
        <f t="shared" si="40"/>
        <v/>
      </c>
      <c r="L469" s="92" t="str">
        <f t="shared" si="41"/>
        <v/>
      </c>
      <c r="M469" s="92" t="str">
        <f t="shared" si="42"/>
        <v/>
      </c>
      <c r="N469" s="92" t="str">
        <f t="shared" si="43"/>
        <v/>
      </c>
      <c r="O469" s="108"/>
      <c r="P469" s="108"/>
      <c r="Q469" s="96"/>
      <c r="R469" s="94"/>
      <c r="S469" s="94"/>
      <c r="T469" s="94" t="str">
        <f t="shared" si="44"/>
        <v xml:space="preserve">  </v>
      </c>
    </row>
    <row r="470" spans="1:20">
      <c r="A470" s="93"/>
      <c r="B470" s="93"/>
      <c r="C470" s="120"/>
      <c r="D470" s="120"/>
      <c r="E470" s="120"/>
      <c r="F470" s="120"/>
      <c r="G470" s="87">
        <f>SUMIF('المبيعات '!D:D,A470,'المبيعات '!O:O)</f>
        <v>0</v>
      </c>
      <c r="H470" s="87">
        <f>SUMIF('متحصلات العملاء'!C:C,A470,'متحصلات العملاء'!F:F)</f>
        <v>0</v>
      </c>
      <c r="I470" s="87">
        <f>SUMIF('المبيعات '!D:D,A470,'المبيعات '!N:N)</f>
        <v>0</v>
      </c>
      <c r="J470" s="87">
        <f>SUMIF('متحصلات العملاء'!C:C,A470,'متحصلات العملاء'!E:E)</f>
        <v>0</v>
      </c>
      <c r="K470" s="92" t="str">
        <f t="shared" si="40"/>
        <v/>
      </c>
      <c r="L470" s="92" t="str">
        <f t="shared" si="41"/>
        <v/>
      </c>
      <c r="M470" s="92" t="str">
        <f t="shared" si="42"/>
        <v/>
      </c>
      <c r="N470" s="92" t="str">
        <f t="shared" si="43"/>
        <v/>
      </c>
      <c r="O470" s="108"/>
      <c r="P470" s="108"/>
      <c r="Q470" s="96"/>
      <c r="R470" s="94"/>
      <c r="S470" s="94"/>
      <c r="T470" s="94" t="str">
        <f t="shared" si="44"/>
        <v xml:space="preserve">  </v>
      </c>
    </row>
    <row r="471" spans="1:20">
      <c r="A471" s="93"/>
      <c r="B471" s="93"/>
      <c r="C471" s="120"/>
      <c r="D471" s="120"/>
      <c r="E471" s="120"/>
      <c r="F471" s="120"/>
      <c r="G471" s="87">
        <f>SUMIF('المبيعات '!D:D,A471,'المبيعات '!O:O)</f>
        <v>0</v>
      </c>
      <c r="H471" s="87">
        <f>SUMIF('متحصلات العملاء'!C:C,A471,'متحصلات العملاء'!F:F)</f>
        <v>0</v>
      </c>
      <c r="I471" s="87">
        <f>SUMIF('المبيعات '!D:D,A471,'المبيعات '!N:N)</f>
        <v>0</v>
      </c>
      <c r="J471" s="87">
        <f>SUMIF('متحصلات العملاء'!C:C,A471,'متحصلات العملاء'!E:E)</f>
        <v>0</v>
      </c>
      <c r="K471" s="92" t="str">
        <f t="shared" si="40"/>
        <v/>
      </c>
      <c r="L471" s="92" t="str">
        <f t="shared" si="41"/>
        <v/>
      </c>
      <c r="M471" s="92" t="str">
        <f t="shared" si="42"/>
        <v/>
      </c>
      <c r="N471" s="92" t="str">
        <f t="shared" si="43"/>
        <v/>
      </c>
      <c r="O471" s="108"/>
      <c r="P471" s="108"/>
      <c r="Q471" s="96"/>
      <c r="R471" s="94"/>
      <c r="S471" s="94"/>
      <c r="T471" s="94" t="str">
        <f t="shared" si="44"/>
        <v xml:space="preserve">  </v>
      </c>
    </row>
    <row r="472" spans="1:20">
      <c r="A472" s="93"/>
      <c r="B472" s="93"/>
      <c r="C472" s="120"/>
      <c r="D472" s="120"/>
      <c r="E472" s="120"/>
      <c r="F472" s="120"/>
      <c r="G472" s="87">
        <f>SUMIF('المبيعات '!D:D,A472,'المبيعات '!O:O)</f>
        <v>0</v>
      </c>
      <c r="H472" s="87">
        <f>SUMIF('متحصلات العملاء'!C:C,A472,'متحصلات العملاء'!F:F)</f>
        <v>0</v>
      </c>
      <c r="I472" s="87">
        <f>SUMIF('المبيعات '!D:D,A472,'المبيعات '!N:N)</f>
        <v>0</v>
      </c>
      <c r="J472" s="87">
        <f>SUMIF('متحصلات العملاء'!C:C,A472,'متحصلات العملاء'!E:E)</f>
        <v>0</v>
      </c>
      <c r="K472" s="92" t="str">
        <f t="shared" si="40"/>
        <v/>
      </c>
      <c r="L472" s="92" t="str">
        <f t="shared" si="41"/>
        <v/>
      </c>
      <c r="M472" s="92" t="str">
        <f t="shared" si="42"/>
        <v/>
      </c>
      <c r="N472" s="92" t="str">
        <f t="shared" si="43"/>
        <v/>
      </c>
      <c r="O472" s="108"/>
      <c r="P472" s="108"/>
      <c r="Q472" s="96"/>
      <c r="R472" s="94"/>
      <c r="S472" s="94"/>
      <c r="T472" s="94" t="str">
        <f t="shared" si="44"/>
        <v xml:space="preserve">  </v>
      </c>
    </row>
    <row r="473" spans="1:20">
      <c r="A473" s="93"/>
      <c r="B473" s="93"/>
      <c r="C473" s="120"/>
      <c r="D473" s="120"/>
      <c r="E473" s="120"/>
      <c r="F473" s="120"/>
      <c r="G473" s="87">
        <f>SUMIF('المبيعات '!D:D,A473,'المبيعات '!O:O)</f>
        <v>0</v>
      </c>
      <c r="H473" s="87">
        <f>SUMIF('متحصلات العملاء'!C:C,A473,'متحصلات العملاء'!F:F)</f>
        <v>0</v>
      </c>
      <c r="I473" s="87">
        <f>SUMIF('المبيعات '!D:D,A473,'المبيعات '!N:N)</f>
        <v>0</v>
      </c>
      <c r="J473" s="87">
        <f>SUMIF('متحصلات العملاء'!C:C,A473,'متحصلات العملاء'!E:E)</f>
        <v>0</v>
      </c>
      <c r="K473" s="92" t="str">
        <f t="shared" si="40"/>
        <v/>
      </c>
      <c r="L473" s="92" t="str">
        <f t="shared" si="41"/>
        <v/>
      </c>
      <c r="M473" s="92" t="str">
        <f t="shared" si="42"/>
        <v/>
      </c>
      <c r="N473" s="92" t="str">
        <f t="shared" si="43"/>
        <v/>
      </c>
      <c r="O473" s="108"/>
      <c r="P473" s="108"/>
      <c r="Q473" s="96"/>
      <c r="R473" s="94"/>
      <c r="S473" s="94"/>
      <c r="T473" s="94" t="str">
        <f t="shared" si="44"/>
        <v xml:space="preserve">  </v>
      </c>
    </row>
    <row r="474" spans="1:20">
      <c r="A474" s="93"/>
      <c r="B474" s="93"/>
      <c r="C474" s="120"/>
      <c r="D474" s="120"/>
      <c r="E474" s="120"/>
      <c r="F474" s="120"/>
      <c r="G474" s="87">
        <f>SUMIF('المبيعات '!D:D,A474,'المبيعات '!O:O)</f>
        <v>0</v>
      </c>
      <c r="H474" s="87">
        <f>SUMIF('متحصلات العملاء'!C:C,A474,'متحصلات العملاء'!F:F)</f>
        <v>0</v>
      </c>
      <c r="I474" s="87">
        <f>SUMIF('المبيعات '!D:D,A474,'المبيعات '!N:N)</f>
        <v>0</v>
      </c>
      <c r="J474" s="87">
        <f>SUMIF('متحصلات العملاء'!C:C,A474,'متحصلات العملاء'!E:E)</f>
        <v>0</v>
      </c>
      <c r="K474" s="92" t="str">
        <f t="shared" si="40"/>
        <v/>
      </c>
      <c r="L474" s="92" t="str">
        <f t="shared" si="41"/>
        <v/>
      </c>
      <c r="M474" s="92" t="str">
        <f t="shared" si="42"/>
        <v/>
      </c>
      <c r="N474" s="92" t="str">
        <f t="shared" si="43"/>
        <v/>
      </c>
      <c r="O474" s="108"/>
      <c r="P474" s="108"/>
      <c r="Q474" s="96"/>
      <c r="R474" s="94"/>
      <c r="S474" s="94"/>
      <c r="T474" s="94" t="str">
        <f t="shared" si="44"/>
        <v xml:space="preserve">  </v>
      </c>
    </row>
    <row r="475" spans="1:20">
      <c r="A475" s="93"/>
      <c r="B475" s="93"/>
      <c r="C475" s="120"/>
      <c r="D475" s="120"/>
      <c r="E475" s="120"/>
      <c r="F475" s="120"/>
      <c r="G475" s="87">
        <f>SUMIF('المبيعات '!D:D,A475,'المبيعات '!O:O)</f>
        <v>0</v>
      </c>
      <c r="H475" s="87">
        <f>SUMIF('متحصلات العملاء'!C:C,A475,'متحصلات العملاء'!F:F)</f>
        <v>0</v>
      </c>
      <c r="I475" s="87">
        <f>SUMIF('المبيعات '!D:D,A475,'المبيعات '!N:N)</f>
        <v>0</v>
      </c>
      <c r="J475" s="87">
        <f>SUMIF('متحصلات العملاء'!C:C,A475,'متحصلات العملاء'!E:E)</f>
        <v>0</v>
      </c>
      <c r="K475" s="92" t="str">
        <f t="shared" si="40"/>
        <v/>
      </c>
      <c r="L475" s="92" t="str">
        <f t="shared" si="41"/>
        <v/>
      </c>
      <c r="M475" s="92" t="str">
        <f t="shared" si="42"/>
        <v/>
      </c>
      <c r="N475" s="92" t="str">
        <f t="shared" si="43"/>
        <v/>
      </c>
      <c r="O475" s="108"/>
      <c r="P475" s="108"/>
      <c r="Q475" s="96"/>
      <c r="R475" s="94"/>
      <c r="S475" s="94"/>
      <c r="T475" s="94" t="str">
        <f t="shared" si="44"/>
        <v xml:space="preserve">  </v>
      </c>
    </row>
    <row r="476" spans="1:20">
      <c r="A476" s="93"/>
      <c r="B476" s="93"/>
      <c r="C476" s="120"/>
      <c r="D476" s="120"/>
      <c r="E476" s="120"/>
      <c r="F476" s="120"/>
      <c r="G476" s="87">
        <f>SUMIF('المبيعات '!D:D,A476,'المبيعات '!O:O)</f>
        <v>0</v>
      </c>
      <c r="H476" s="87">
        <f>SUMIF('متحصلات العملاء'!C:C,A476,'متحصلات العملاء'!F:F)</f>
        <v>0</v>
      </c>
      <c r="I476" s="87">
        <f>SUMIF('المبيعات '!D:D,A476,'المبيعات '!N:N)</f>
        <v>0</v>
      </c>
      <c r="J476" s="87">
        <f>SUMIF('متحصلات العملاء'!C:C,A476,'متحصلات العملاء'!E:E)</f>
        <v>0</v>
      </c>
      <c r="K476" s="92" t="str">
        <f t="shared" si="40"/>
        <v/>
      </c>
      <c r="L476" s="92" t="str">
        <f t="shared" si="41"/>
        <v/>
      </c>
      <c r="M476" s="92" t="str">
        <f t="shared" si="42"/>
        <v/>
      </c>
      <c r="N476" s="92" t="str">
        <f t="shared" si="43"/>
        <v/>
      </c>
      <c r="O476" s="108"/>
      <c r="P476" s="108"/>
      <c r="Q476" s="96"/>
      <c r="R476" s="94"/>
      <c r="S476" s="94"/>
      <c r="T476" s="94" t="str">
        <f t="shared" si="44"/>
        <v xml:space="preserve">  </v>
      </c>
    </row>
    <row r="477" spans="1:20">
      <c r="A477" s="93"/>
      <c r="B477" s="93"/>
      <c r="C477" s="120"/>
      <c r="D477" s="120"/>
      <c r="E477" s="120"/>
      <c r="F477" s="120"/>
      <c r="G477" s="87">
        <f>SUMIF('المبيعات '!D:D,A477,'المبيعات '!O:O)</f>
        <v>0</v>
      </c>
      <c r="H477" s="87">
        <f>SUMIF('متحصلات العملاء'!C:C,A477,'متحصلات العملاء'!F:F)</f>
        <v>0</v>
      </c>
      <c r="I477" s="87">
        <f>SUMIF('المبيعات '!D:D,A477,'المبيعات '!N:N)</f>
        <v>0</v>
      </c>
      <c r="J477" s="87">
        <f>SUMIF('متحصلات العملاء'!C:C,A477,'متحصلات العملاء'!E:E)</f>
        <v>0</v>
      </c>
      <c r="K477" s="92" t="str">
        <f t="shared" si="40"/>
        <v/>
      </c>
      <c r="L477" s="92" t="str">
        <f t="shared" si="41"/>
        <v/>
      </c>
      <c r="M477" s="92" t="str">
        <f t="shared" si="42"/>
        <v/>
      </c>
      <c r="N477" s="92" t="str">
        <f t="shared" si="43"/>
        <v/>
      </c>
      <c r="O477" s="108"/>
      <c r="P477" s="108"/>
      <c r="Q477" s="96"/>
      <c r="R477" s="94"/>
      <c r="S477" s="94"/>
      <c r="T477" s="94" t="str">
        <f t="shared" si="44"/>
        <v xml:space="preserve">  </v>
      </c>
    </row>
    <row r="478" spans="1:20">
      <c r="A478" s="93"/>
      <c r="B478" s="93"/>
      <c r="C478" s="120"/>
      <c r="D478" s="120"/>
      <c r="E478" s="120"/>
      <c r="F478" s="120"/>
      <c r="G478" s="87">
        <f>SUMIF('المبيعات '!D:D,A478,'المبيعات '!O:O)</f>
        <v>0</v>
      </c>
      <c r="H478" s="87">
        <f>SUMIF('متحصلات العملاء'!C:C,A478,'متحصلات العملاء'!F:F)</f>
        <v>0</v>
      </c>
      <c r="I478" s="87">
        <f>SUMIF('المبيعات '!D:D,A478,'المبيعات '!N:N)</f>
        <v>0</v>
      </c>
      <c r="J478" s="87">
        <f>SUMIF('متحصلات العملاء'!C:C,A478,'متحصلات العملاء'!E:E)</f>
        <v>0</v>
      </c>
      <c r="K478" s="92" t="str">
        <f t="shared" si="40"/>
        <v/>
      </c>
      <c r="L478" s="92" t="str">
        <f t="shared" si="41"/>
        <v/>
      </c>
      <c r="M478" s="92" t="str">
        <f t="shared" si="42"/>
        <v/>
      </c>
      <c r="N478" s="92" t="str">
        <f t="shared" si="43"/>
        <v/>
      </c>
      <c r="O478" s="108"/>
      <c r="P478" s="108"/>
      <c r="Q478" s="96"/>
      <c r="R478" s="94"/>
      <c r="S478" s="94"/>
      <c r="T478" s="94" t="str">
        <f t="shared" si="44"/>
        <v xml:space="preserve">  </v>
      </c>
    </row>
    <row r="479" spans="1:20">
      <c r="A479" s="93"/>
      <c r="B479" s="93"/>
      <c r="C479" s="120"/>
      <c r="D479" s="120"/>
      <c r="E479" s="120"/>
      <c r="F479" s="120"/>
      <c r="G479" s="87">
        <f>SUMIF('المبيعات '!D:D,A479,'المبيعات '!O:O)</f>
        <v>0</v>
      </c>
      <c r="H479" s="87">
        <f>SUMIF('متحصلات العملاء'!C:C,A479,'متحصلات العملاء'!F:F)</f>
        <v>0</v>
      </c>
      <c r="I479" s="87">
        <f>SUMIF('المبيعات '!D:D,A479,'المبيعات '!N:N)</f>
        <v>0</v>
      </c>
      <c r="J479" s="87">
        <f>SUMIF('متحصلات العملاء'!C:C,A479,'متحصلات العملاء'!E:E)</f>
        <v>0</v>
      </c>
      <c r="K479" s="92" t="str">
        <f t="shared" si="40"/>
        <v/>
      </c>
      <c r="L479" s="92" t="str">
        <f t="shared" si="41"/>
        <v/>
      </c>
      <c r="M479" s="92" t="str">
        <f t="shared" si="42"/>
        <v/>
      </c>
      <c r="N479" s="92" t="str">
        <f t="shared" si="43"/>
        <v/>
      </c>
      <c r="O479" s="108"/>
      <c r="P479" s="108"/>
      <c r="Q479" s="96"/>
      <c r="R479" s="94"/>
      <c r="S479" s="94"/>
      <c r="T479" s="94" t="str">
        <f t="shared" si="44"/>
        <v xml:space="preserve">  </v>
      </c>
    </row>
    <row r="480" spans="1:20">
      <c r="A480" s="93"/>
      <c r="B480" s="93"/>
      <c r="C480" s="120"/>
      <c r="D480" s="120"/>
      <c r="E480" s="120"/>
      <c r="F480" s="120"/>
      <c r="G480" s="87">
        <f>SUMIF('المبيعات '!D:D,A480,'المبيعات '!O:O)</f>
        <v>0</v>
      </c>
      <c r="H480" s="87">
        <f>SUMIF('متحصلات العملاء'!C:C,A480,'متحصلات العملاء'!F:F)</f>
        <v>0</v>
      </c>
      <c r="I480" s="87">
        <f>SUMIF('المبيعات '!D:D,A480,'المبيعات '!N:N)</f>
        <v>0</v>
      </c>
      <c r="J480" s="87">
        <f>SUMIF('متحصلات العملاء'!C:C,A480,'متحصلات العملاء'!E:E)</f>
        <v>0</v>
      </c>
      <c r="K480" s="92" t="str">
        <f t="shared" si="40"/>
        <v/>
      </c>
      <c r="L480" s="92" t="str">
        <f t="shared" si="41"/>
        <v/>
      </c>
      <c r="M480" s="92" t="str">
        <f t="shared" si="42"/>
        <v/>
      </c>
      <c r="N480" s="92" t="str">
        <f t="shared" si="43"/>
        <v/>
      </c>
      <c r="O480" s="108"/>
      <c r="P480" s="108"/>
      <c r="Q480" s="96"/>
      <c r="R480" s="94"/>
      <c r="S480" s="94"/>
      <c r="T480" s="94" t="str">
        <f t="shared" si="44"/>
        <v xml:space="preserve">  </v>
      </c>
    </row>
    <row r="481" spans="1:20">
      <c r="A481" s="93"/>
      <c r="B481" s="93"/>
      <c r="C481" s="120"/>
      <c r="D481" s="120"/>
      <c r="E481" s="120"/>
      <c r="F481" s="120"/>
      <c r="G481" s="87">
        <f>SUMIF('المبيعات '!D:D,A481,'المبيعات '!O:O)</f>
        <v>0</v>
      </c>
      <c r="H481" s="87">
        <f>SUMIF('متحصلات العملاء'!C:C,A481,'متحصلات العملاء'!F:F)</f>
        <v>0</v>
      </c>
      <c r="I481" s="87">
        <f>SUMIF('المبيعات '!D:D,A481,'المبيعات '!N:N)</f>
        <v>0</v>
      </c>
      <c r="J481" s="87">
        <f>SUMIF('متحصلات العملاء'!C:C,A481,'متحصلات العملاء'!E:E)</f>
        <v>0</v>
      </c>
      <c r="K481" s="92" t="str">
        <f t="shared" si="40"/>
        <v/>
      </c>
      <c r="L481" s="92" t="str">
        <f t="shared" si="41"/>
        <v/>
      </c>
      <c r="M481" s="92" t="str">
        <f t="shared" si="42"/>
        <v/>
      </c>
      <c r="N481" s="92" t="str">
        <f t="shared" si="43"/>
        <v/>
      </c>
      <c r="O481" s="108"/>
      <c r="P481" s="108"/>
      <c r="Q481" s="96"/>
      <c r="R481" s="94"/>
      <c r="S481" s="94"/>
      <c r="T481" s="94" t="str">
        <f t="shared" si="44"/>
        <v xml:space="preserve">  </v>
      </c>
    </row>
    <row r="482" spans="1:20">
      <c r="A482" s="93"/>
      <c r="B482" s="93"/>
      <c r="C482" s="120"/>
      <c r="D482" s="120"/>
      <c r="E482" s="120"/>
      <c r="F482" s="120"/>
      <c r="G482" s="87">
        <f>SUMIF('المبيعات '!D:D,A482,'المبيعات '!O:O)</f>
        <v>0</v>
      </c>
      <c r="H482" s="87">
        <f>SUMIF('متحصلات العملاء'!C:C,A482,'متحصلات العملاء'!F:F)</f>
        <v>0</v>
      </c>
      <c r="I482" s="87">
        <f>SUMIF('المبيعات '!D:D,A482,'المبيعات '!N:N)</f>
        <v>0</v>
      </c>
      <c r="J482" s="87">
        <f>SUMIF('متحصلات العملاء'!C:C,A482,'متحصلات العملاء'!E:E)</f>
        <v>0</v>
      </c>
      <c r="K482" s="92" t="str">
        <f t="shared" si="40"/>
        <v/>
      </c>
      <c r="L482" s="92" t="str">
        <f t="shared" si="41"/>
        <v/>
      </c>
      <c r="M482" s="92" t="str">
        <f t="shared" si="42"/>
        <v/>
      </c>
      <c r="N482" s="92" t="str">
        <f t="shared" si="43"/>
        <v/>
      </c>
      <c r="O482" s="108"/>
      <c r="P482" s="108"/>
      <c r="Q482" s="96"/>
      <c r="R482" s="94"/>
      <c r="S482" s="94"/>
      <c r="T482" s="94" t="str">
        <f t="shared" si="44"/>
        <v xml:space="preserve">  </v>
      </c>
    </row>
    <row r="483" spans="1:20">
      <c r="A483" s="93"/>
      <c r="B483" s="93"/>
      <c r="C483" s="120"/>
      <c r="D483" s="120"/>
      <c r="E483" s="120"/>
      <c r="F483" s="120"/>
      <c r="G483" s="87">
        <f>SUMIF('المبيعات '!D:D,A483,'المبيعات '!O:O)</f>
        <v>0</v>
      </c>
      <c r="H483" s="87">
        <f>SUMIF('متحصلات العملاء'!C:C,A483,'متحصلات العملاء'!F:F)</f>
        <v>0</v>
      </c>
      <c r="I483" s="87">
        <f>SUMIF('المبيعات '!D:D,A483,'المبيعات '!N:N)</f>
        <v>0</v>
      </c>
      <c r="J483" s="87">
        <f>SUMIF('متحصلات العملاء'!C:C,A483,'متحصلات العملاء'!E:E)</f>
        <v>0</v>
      </c>
      <c r="K483" s="92" t="str">
        <f t="shared" si="40"/>
        <v/>
      </c>
      <c r="L483" s="92" t="str">
        <f t="shared" si="41"/>
        <v/>
      </c>
      <c r="M483" s="92" t="str">
        <f t="shared" si="42"/>
        <v/>
      </c>
      <c r="N483" s="92" t="str">
        <f t="shared" si="43"/>
        <v/>
      </c>
      <c r="O483" s="108"/>
      <c r="P483" s="108"/>
      <c r="Q483" s="96"/>
      <c r="R483" s="94"/>
      <c r="S483" s="94"/>
      <c r="T483" s="94" t="str">
        <f t="shared" si="44"/>
        <v xml:space="preserve">  </v>
      </c>
    </row>
    <row r="484" spans="1:20">
      <c r="A484" s="93"/>
      <c r="B484" s="93"/>
      <c r="C484" s="120"/>
      <c r="D484" s="120"/>
      <c r="E484" s="120"/>
      <c r="F484" s="120"/>
      <c r="G484" s="87">
        <f>SUMIF('المبيعات '!D:D,A484,'المبيعات '!O:O)</f>
        <v>0</v>
      </c>
      <c r="H484" s="87">
        <f>SUMIF('متحصلات العملاء'!C:C,A484,'متحصلات العملاء'!F:F)</f>
        <v>0</v>
      </c>
      <c r="I484" s="87">
        <f>SUMIF('المبيعات '!D:D,A484,'المبيعات '!N:N)</f>
        <v>0</v>
      </c>
      <c r="J484" s="87">
        <f>SUMIF('متحصلات العملاء'!C:C,A484,'متحصلات العملاء'!E:E)</f>
        <v>0</v>
      </c>
      <c r="K484" s="92" t="str">
        <f t="shared" si="40"/>
        <v/>
      </c>
      <c r="L484" s="92" t="str">
        <f t="shared" si="41"/>
        <v/>
      </c>
      <c r="M484" s="92" t="str">
        <f t="shared" si="42"/>
        <v/>
      </c>
      <c r="N484" s="92" t="str">
        <f t="shared" si="43"/>
        <v/>
      </c>
      <c r="O484" s="108"/>
      <c r="P484" s="108"/>
      <c r="Q484" s="96"/>
      <c r="R484" s="94"/>
      <c r="S484" s="94"/>
      <c r="T484" s="94" t="str">
        <f t="shared" si="44"/>
        <v xml:space="preserve">  </v>
      </c>
    </row>
    <row r="485" spans="1:20">
      <c r="A485" s="93"/>
      <c r="B485" s="93"/>
      <c r="C485" s="120"/>
      <c r="D485" s="120"/>
      <c r="E485" s="120"/>
      <c r="F485" s="120"/>
      <c r="G485" s="87">
        <f>SUMIF('المبيعات '!D:D,A485,'المبيعات '!O:O)</f>
        <v>0</v>
      </c>
      <c r="H485" s="87">
        <f>SUMIF('متحصلات العملاء'!C:C,A485,'متحصلات العملاء'!F:F)</f>
        <v>0</v>
      </c>
      <c r="I485" s="87">
        <f>SUMIF('المبيعات '!D:D,A485,'المبيعات '!N:N)</f>
        <v>0</v>
      </c>
      <c r="J485" s="87">
        <f>SUMIF('متحصلات العملاء'!C:C,A485,'متحصلات العملاء'!E:E)</f>
        <v>0</v>
      </c>
      <c r="K485" s="92" t="str">
        <f t="shared" si="40"/>
        <v/>
      </c>
      <c r="L485" s="92" t="str">
        <f t="shared" si="41"/>
        <v/>
      </c>
      <c r="M485" s="92" t="str">
        <f t="shared" si="42"/>
        <v/>
      </c>
      <c r="N485" s="92" t="str">
        <f t="shared" si="43"/>
        <v/>
      </c>
      <c r="O485" s="108"/>
      <c r="P485" s="108"/>
      <c r="Q485" s="96"/>
      <c r="R485" s="94"/>
      <c r="S485" s="94"/>
      <c r="T485" s="94" t="str">
        <f t="shared" si="44"/>
        <v xml:space="preserve">  </v>
      </c>
    </row>
    <row r="486" spans="1:20">
      <c r="A486" s="93"/>
      <c r="B486" s="93"/>
      <c r="C486" s="120"/>
      <c r="D486" s="120"/>
      <c r="E486" s="120"/>
      <c r="F486" s="120"/>
      <c r="G486" s="87">
        <f>SUMIF('المبيعات '!D:D,A486,'المبيعات '!O:O)</f>
        <v>0</v>
      </c>
      <c r="H486" s="87">
        <f>SUMIF('متحصلات العملاء'!C:C,A486,'متحصلات العملاء'!F:F)</f>
        <v>0</v>
      </c>
      <c r="I486" s="87">
        <f>SUMIF('المبيعات '!D:D,A486,'المبيعات '!N:N)</f>
        <v>0</v>
      </c>
      <c r="J486" s="87">
        <f>SUMIF('متحصلات العملاء'!C:C,A486,'متحصلات العملاء'!E:E)</f>
        <v>0</v>
      </c>
      <c r="K486" s="92" t="str">
        <f t="shared" si="40"/>
        <v/>
      </c>
      <c r="L486" s="92" t="str">
        <f t="shared" si="41"/>
        <v/>
      </c>
      <c r="M486" s="92" t="str">
        <f t="shared" si="42"/>
        <v/>
      </c>
      <c r="N486" s="92" t="str">
        <f t="shared" si="43"/>
        <v/>
      </c>
      <c r="O486" s="108"/>
      <c r="P486" s="108"/>
      <c r="Q486" s="96"/>
      <c r="R486" s="94"/>
      <c r="S486" s="94"/>
      <c r="T486" s="94" t="str">
        <f t="shared" si="44"/>
        <v xml:space="preserve">  </v>
      </c>
    </row>
    <row r="487" spans="1:20">
      <c r="A487" s="93"/>
      <c r="B487" s="93"/>
      <c r="C487" s="120"/>
      <c r="D487" s="120"/>
      <c r="E487" s="120"/>
      <c r="F487" s="120"/>
      <c r="G487" s="87">
        <f>SUMIF('المبيعات '!D:D,A487,'المبيعات '!O:O)</f>
        <v>0</v>
      </c>
      <c r="H487" s="87">
        <f>SUMIF('متحصلات العملاء'!C:C,A487,'متحصلات العملاء'!F:F)</f>
        <v>0</v>
      </c>
      <c r="I487" s="87">
        <f>SUMIF('المبيعات '!D:D,A487,'المبيعات '!N:N)</f>
        <v>0</v>
      </c>
      <c r="J487" s="87">
        <f>SUMIF('متحصلات العملاء'!C:C,A487,'متحصلات العملاء'!E:E)</f>
        <v>0</v>
      </c>
      <c r="K487" s="92" t="str">
        <f t="shared" si="40"/>
        <v/>
      </c>
      <c r="L487" s="92" t="str">
        <f t="shared" si="41"/>
        <v/>
      </c>
      <c r="M487" s="92" t="str">
        <f t="shared" si="42"/>
        <v/>
      </c>
      <c r="N487" s="92" t="str">
        <f t="shared" si="43"/>
        <v/>
      </c>
      <c r="O487" s="108"/>
      <c r="P487" s="108"/>
      <c r="Q487" s="96"/>
      <c r="R487" s="94"/>
      <c r="S487" s="94"/>
      <c r="T487" s="94" t="str">
        <f t="shared" si="44"/>
        <v xml:space="preserve">  </v>
      </c>
    </row>
    <row r="488" spans="1:20">
      <c r="A488" s="93"/>
      <c r="B488" s="93"/>
      <c r="C488" s="120"/>
      <c r="D488" s="120"/>
      <c r="E488" s="120"/>
      <c r="F488" s="120"/>
      <c r="G488" s="87">
        <f>SUMIF('المبيعات '!D:D,A488,'المبيعات '!O:O)</f>
        <v>0</v>
      </c>
      <c r="H488" s="87">
        <f>SUMIF('متحصلات العملاء'!C:C,A488,'متحصلات العملاء'!F:F)</f>
        <v>0</v>
      </c>
      <c r="I488" s="87">
        <f>SUMIF('المبيعات '!D:D,A488,'المبيعات '!N:N)</f>
        <v>0</v>
      </c>
      <c r="J488" s="87">
        <f>SUMIF('متحصلات العملاء'!C:C,A488,'متحصلات العملاء'!E:E)</f>
        <v>0</v>
      </c>
      <c r="K488" s="92" t="str">
        <f t="shared" si="40"/>
        <v/>
      </c>
      <c r="L488" s="92" t="str">
        <f t="shared" si="41"/>
        <v/>
      </c>
      <c r="M488" s="92" t="str">
        <f t="shared" si="42"/>
        <v/>
      </c>
      <c r="N488" s="92" t="str">
        <f t="shared" si="43"/>
        <v/>
      </c>
      <c r="O488" s="108"/>
      <c r="P488" s="108"/>
      <c r="Q488" s="96"/>
      <c r="R488" s="94"/>
      <c r="S488" s="94"/>
      <c r="T488" s="94" t="str">
        <f t="shared" si="44"/>
        <v xml:space="preserve">  </v>
      </c>
    </row>
    <row r="489" spans="1:20">
      <c r="A489" s="93"/>
      <c r="B489" s="93"/>
      <c r="C489" s="120"/>
      <c r="D489" s="120"/>
      <c r="E489" s="120"/>
      <c r="F489" s="120"/>
      <c r="G489" s="87">
        <f>SUMIF('المبيعات '!D:D,A489,'المبيعات '!O:O)</f>
        <v>0</v>
      </c>
      <c r="H489" s="87">
        <f>SUMIF('متحصلات العملاء'!C:C,A489,'متحصلات العملاء'!F:F)</f>
        <v>0</v>
      </c>
      <c r="I489" s="87">
        <f>SUMIF('المبيعات '!D:D,A489,'المبيعات '!N:N)</f>
        <v>0</v>
      </c>
      <c r="J489" s="87">
        <f>SUMIF('متحصلات العملاء'!C:C,A489,'متحصلات العملاء'!E:E)</f>
        <v>0</v>
      </c>
      <c r="K489" s="92" t="str">
        <f t="shared" si="40"/>
        <v/>
      </c>
      <c r="L489" s="92" t="str">
        <f t="shared" si="41"/>
        <v/>
      </c>
      <c r="M489" s="92" t="str">
        <f t="shared" si="42"/>
        <v/>
      </c>
      <c r="N489" s="92" t="str">
        <f t="shared" si="43"/>
        <v/>
      </c>
      <c r="O489" s="108"/>
      <c r="P489" s="108"/>
      <c r="Q489" s="96"/>
      <c r="R489" s="94"/>
      <c r="S489" s="94"/>
      <c r="T489" s="94" t="str">
        <f t="shared" si="44"/>
        <v xml:space="preserve">  </v>
      </c>
    </row>
    <row r="490" spans="1:20">
      <c r="A490" s="93"/>
      <c r="B490" s="93"/>
      <c r="C490" s="120"/>
      <c r="D490" s="120"/>
      <c r="E490" s="120"/>
      <c r="F490" s="120"/>
      <c r="G490" s="87">
        <f>SUMIF('المبيعات '!D:D,A490,'المبيعات '!O:O)</f>
        <v>0</v>
      </c>
      <c r="H490" s="87">
        <f>SUMIF('متحصلات العملاء'!C:C,A490,'متحصلات العملاء'!F:F)</f>
        <v>0</v>
      </c>
      <c r="I490" s="87">
        <f>SUMIF('المبيعات '!D:D,A490,'المبيعات '!N:N)</f>
        <v>0</v>
      </c>
      <c r="J490" s="87">
        <f>SUMIF('متحصلات العملاء'!C:C,A490,'متحصلات العملاء'!E:E)</f>
        <v>0</v>
      </c>
      <c r="K490" s="92" t="str">
        <f t="shared" si="40"/>
        <v/>
      </c>
      <c r="L490" s="92" t="str">
        <f t="shared" si="41"/>
        <v/>
      </c>
      <c r="M490" s="92" t="str">
        <f t="shared" si="42"/>
        <v/>
      </c>
      <c r="N490" s="92" t="str">
        <f t="shared" si="43"/>
        <v/>
      </c>
      <c r="O490" s="108"/>
      <c r="P490" s="108"/>
      <c r="Q490" s="96"/>
      <c r="R490" s="94"/>
      <c r="S490" s="94"/>
      <c r="T490" s="94" t="str">
        <f t="shared" si="44"/>
        <v xml:space="preserve">  </v>
      </c>
    </row>
    <row r="491" spans="1:20">
      <c r="A491" s="93"/>
      <c r="B491" s="93"/>
      <c r="C491" s="120"/>
      <c r="D491" s="120"/>
      <c r="E491" s="120"/>
      <c r="F491" s="120"/>
      <c r="G491" s="87">
        <f>SUMIF('المبيعات '!D:D,A491,'المبيعات '!O:O)</f>
        <v>0</v>
      </c>
      <c r="H491" s="87">
        <f>SUMIF('متحصلات العملاء'!C:C,A491,'متحصلات العملاء'!F:F)</f>
        <v>0</v>
      </c>
      <c r="I491" s="87">
        <f>SUMIF('المبيعات '!D:D,A491,'المبيعات '!N:N)</f>
        <v>0</v>
      </c>
      <c r="J491" s="87">
        <f>SUMIF('متحصلات العملاء'!C:C,A491,'متحصلات العملاء'!E:E)</f>
        <v>0</v>
      </c>
      <c r="K491" s="92" t="str">
        <f t="shared" si="40"/>
        <v/>
      </c>
      <c r="L491" s="92" t="str">
        <f t="shared" si="41"/>
        <v/>
      </c>
      <c r="M491" s="92" t="str">
        <f t="shared" si="42"/>
        <v/>
      </c>
      <c r="N491" s="92" t="str">
        <f t="shared" si="43"/>
        <v/>
      </c>
      <c r="O491" s="108"/>
      <c r="P491" s="108"/>
      <c r="Q491" s="96"/>
      <c r="R491" s="94"/>
      <c r="S491" s="94"/>
      <c r="T491" s="94" t="str">
        <f t="shared" si="44"/>
        <v xml:space="preserve">  </v>
      </c>
    </row>
    <row r="492" spans="1:20">
      <c r="A492" s="93"/>
      <c r="B492" s="93"/>
      <c r="C492" s="120"/>
      <c r="D492" s="120"/>
      <c r="E492" s="120"/>
      <c r="F492" s="120"/>
      <c r="G492" s="87">
        <f>SUMIF('المبيعات '!D:D,A492,'المبيعات '!O:O)</f>
        <v>0</v>
      </c>
      <c r="H492" s="87">
        <f>SUMIF('متحصلات العملاء'!C:C,A492,'متحصلات العملاء'!F:F)</f>
        <v>0</v>
      </c>
      <c r="I492" s="87">
        <f>SUMIF('المبيعات '!D:D,A492,'المبيعات '!N:N)</f>
        <v>0</v>
      </c>
      <c r="J492" s="87">
        <f>SUMIF('متحصلات العملاء'!C:C,A492,'متحصلات العملاء'!E:E)</f>
        <v>0</v>
      </c>
      <c r="K492" s="92" t="str">
        <f t="shared" si="40"/>
        <v/>
      </c>
      <c r="L492" s="92" t="str">
        <f t="shared" si="41"/>
        <v/>
      </c>
      <c r="M492" s="92" t="str">
        <f t="shared" si="42"/>
        <v/>
      </c>
      <c r="N492" s="92" t="str">
        <f t="shared" si="43"/>
        <v/>
      </c>
      <c r="O492" s="108"/>
      <c r="P492" s="108"/>
      <c r="Q492" s="96"/>
      <c r="R492" s="94"/>
      <c r="S492" s="94"/>
      <c r="T492" s="94" t="str">
        <f t="shared" si="44"/>
        <v xml:space="preserve">  </v>
      </c>
    </row>
    <row r="493" spans="1:20">
      <c r="A493" s="93"/>
      <c r="B493" s="93"/>
      <c r="C493" s="120"/>
      <c r="D493" s="120"/>
      <c r="E493" s="120"/>
      <c r="F493" s="120"/>
      <c r="G493" s="87">
        <f>SUMIF('المبيعات '!D:D,A493,'المبيعات '!O:O)</f>
        <v>0</v>
      </c>
      <c r="H493" s="87">
        <f>SUMIF('متحصلات العملاء'!C:C,A493,'متحصلات العملاء'!F:F)</f>
        <v>0</v>
      </c>
      <c r="I493" s="87">
        <f>SUMIF('المبيعات '!D:D,A493,'المبيعات '!N:N)</f>
        <v>0</v>
      </c>
      <c r="J493" s="87">
        <f>SUMIF('متحصلات العملاء'!C:C,A493,'متحصلات العملاء'!E:E)</f>
        <v>0</v>
      </c>
      <c r="K493" s="92" t="str">
        <f t="shared" si="40"/>
        <v/>
      </c>
      <c r="L493" s="92" t="str">
        <f t="shared" si="41"/>
        <v/>
      </c>
      <c r="M493" s="92" t="str">
        <f t="shared" si="42"/>
        <v/>
      </c>
      <c r="N493" s="92" t="str">
        <f t="shared" si="43"/>
        <v/>
      </c>
      <c r="O493" s="108"/>
      <c r="P493" s="108"/>
      <c r="Q493" s="96"/>
      <c r="R493" s="94"/>
      <c r="S493" s="94"/>
      <c r="T493" s="94" t="str">
        <f t="shared" si="44"/>
        <v xml:space="preserve">  </v>
      </c>
    </row>
    <row r="494" spans="1:20">
      <c r="A494" s="93"/>
      <c r="B494" s="93"/>
      <c r="C494" s="120"/>
      <c r="D494" s="120"/>
      <c r="E494" s="120"/>
      <c r="F494" s="120"/>
      <c r="G494" s="87">
        <f>SUMIF('المبيعات '!D:D,A494,'المبيعات '!O:O)</f>
        <v>0</v>
      </c>
      <c r="H494" s="87">
        <f>SUMIF('متحصلات العملاء'!C:C,A494,'متحصلات العملاء'!F:F)</f>
        <v>0</v>
      </c>
      <c r="I494" s="87">
        <f>SUMIF('المبيعات '!D:D,A494,'المبيعات '!N:N)</f>
        <v>0</v>
      </c>
      <c r="J494" s="87">
        <f>SUMIF('متحصلات العملاء'!C:C,A494,'متحصلات العملاء'!E:E)</f>
        <v>0</v>
      </c>
      <c r="K494" s="92" t="str">
        <f t="shared" si="40"/>
        <v/>
      </c>
      <c r="L494" s="92" t="str">
        <f t="shared" si="41"/>
        <v/>
      </c>
      <c r="M494" s="92" t="str">
        <f t="shared" si="42"/>
        <v/>
      </c>
      <c r="N494" s="92" t="str">
        <f t="shared" si="43"/>
        <v/>
      </c>
      <c r="O494" s="108"/>
      <c r="P494" s="108"/>
      <c r="Q494" s="96"/>
      <c r="R494" s="94"/>
      <c r="S494" s="94"/>
      <c r="T494" s="94" t="str">
        <f t="shared" si="44"/>
        <v xml:space="preserve">  </v>
      </c>
    </row>
    <row r="495" spans="1:20">
      <c r="A495" s="93"/>
      <c r="B495" s="93"/>
      <c r="C495" s="120"/>
      <c r="D495" s="120"/>
      <c r="E495" s="120"/>
      <c r="F495" s="120"/>
      <c r="G495" s="87">
        <f>SUMIF('المبيعات '!D:D,A495,'المبيعات '!O:O)</f>
        <v>0</v>
      </c>
      <c r="H495" s="87">
        <f>SUMIF('متحصلات العملاء'!C:C,A495,'متحصلات العملاء'!F:F)</f>
        <v>0</v>
      </c>
      <c r="I495" s="87">
        <f>SUMIF('المبيعات '!D:D,A495,'المبيعات '!N:N)</f>
        <v>0</v>
      </c>
      <c r="J495" s="87">
        <f>SUMIF('متحصلات العملاء'!C:C,A495,'متحصلات العملاء'!E:E)</f>
        <v>0</v>
      </c>
      <c r="K495" s="92" t="str">
        <f t="shared" si="40"/>
        <v/>
      </c>
      <c r="L495" s="92" t="str">
        <f t="shared" si="41"/>
        <v/>
      </c>
      <c r="M495" s="92" t="str">
        <f t="shared" si="42"/>
        <v/>
      </c>
      <c r="N495" s="92" t="str">
        <f t="shared" si="43"/>
        <v/>
      </c>
      <c r="O495" s="108"/>
      <c r="P495" s="108"/>
      <c r="Q495" s="96"/>
      <c r="R495" s="94"/>
      <c r="S495" s="94"/>
      <c r="T495" s="94" t="str">
        <f t="shared" si="44"/>
        <v xml:space="preserve">  </v>
      </c>
    </row>
    <row r="496" spans="1:20">
      <c r="A496" s="93"/>
      <c r="B496" s="93"/>
      <c r="C496" s="120"/>
      <c r="D496" s="120"/>
      <c r="E496" s="120"/>
      <c r="F496" s="120"/>
      <c r="G496" s="87">
        <f>SUMIF('المبيعات '!D:D,A496,'المبيعات '!O:O)</f>
        <v>0</v>
      </c>
      <c r="H496" s="87">
        <f>SUMIF('متحصلات العملاء'!C:C,A496,'متحصلات العملاء'!F:F)</f>
        <v>0</v>
      </c>
      <c r="I496" s="87">
        <f>SUMIF('المبيعات '!D:D,A496,'المبيعات '!N:N)</f>
        <v>0</v>
      </c>
      <c r="J496" s="87">
        <f>SUMIF('متحصلات العملاء'!C:C,A496,'متحصلات العملاء'!E:E)</f>
        <v>0</v>
      </c>
      <c r="K496" s="92" t="str">
        <f t="shared" si="40"/>
        <v/>
      </c>
      <c r="L496" s="92" t="str">
        <f t="shared" si="41"/>
        <v/>
      </c>
      <c r="M496" s="92" t="str">
        <f t="shared" si="42"/>
        <v/>
      </c>
      <c r="N496" s="92" t="str">
        <f t="shared" si="43"/>
        <v/>
      </c>
      <c r="O496" s="108"/>
      <c r="P496" s="108"/>
      <c r="Q496" s="96"/>
      <c r="R496" s="94"/>
      <c r="S496" s="94"/>
      <c r="T496" s="94" t="str">
        <f t="shared" si="44"/>
        <v xml:space="preserve">  </v>
      </c>
    </row>
    <row r="497" spans="1:20">
      <c r="A497" s="93"/>
      <c r="B497" s="93"/>
      <c r="C497" s="120"/>
      <c r="D497" s="120"/>
      <c r="E497" s="120"/>
      <c r="F497" s="120"/>
      <c r="G497" s="87">
        <f>SUMIF('المبيعات '!D:D,A497,'المبيعات '!O:O)</f>
        <v>0</v>
      </c>
      <c r="H497" s="87">
        <f>SUMIF('متحصلات العملاء'!C:C,A497,'متحصلات العملاء'!F:F)</f>
        <v>0</v>
      </c>
      <c r="I497" s="87">
        <f>SUMIF('المبيعات '!D:D,A497,'المبيعات '!N:N)</f>
        <v>0</v>
      </c>
      <c r="J497" s="87">
        <f>SUMIF('متحصلات العملاء'!C:C,A497,'متحصلات العملاء'!E:E)</f>
        <v>0</v>
      </c>
      <c r="K497" s="92" t="str">
        <f t="shared" si="40"/>
        <v/>
      </c>
      <c r="L497" s="92" t="str">
        <f t="shared" si="41"/>
        <v/>
      </c>
      <c r="M497" s="92" t="str">
        <f t="shared" si="42"/>
        <v/>
      </c>
      <c r="N497" s="92" t="str">
        <f t="shared" si="43"/>
        <v/>
      </c>
      <c r="O497" s="108"/>
      <c r="P497" s="108"/>
      <c r="Q497" s="96"/>
      <c r="R497" s="94"/>
      <c r="S497" s="94"/>
      <c r="T497" s="94" t="str">
        <f t="shared" si="44"/>
        <v xml:space="preserve">  </v>
      </c>
    </row>
    <row r="498" spans="1:20">
      <c r="A498" s="93"/>
      <c r="B498" s="93"/>
      <c r="C498" s="120"/>
      <c r="D498" s="120"/>
      <c r="E498" s="120"/>
      <c r="F498" s="120"/>
      <c r="G498" s="87">
        <f>SUMIF('المبيعات '!D:D,A498,'المبيعات '!O:O)</f>
        <v>0</v>
      </c>
      <c r="H498" s="87">
        <f>SUMIF('متحصلات العملاء'!C:C,A498,'متحصلات العملاء'!F:F)</f>
        <v>0</v>
      </c>
      <c r="I498" s="87">
        <f>SUMIF('المبيعات '!D:D,A498,'المبيعات '!N:N)</f>
        <v>0</v>
      </c>
      <c r="J498" s="87">
        <f>SUMIF('متحصلات العملاء'!C:C,A498,'متحصلات العملاء'!E:E)</f>
        <v>0</v>
      </c>
      <c r="K498" s="92" t="str">
        <f t="shared" si="40"/>
        <v/>
      </c>
      <c r="L498" s="92" t="str">
        <f t="shared" si="41"/>
        <v/>
      </c>
      <c r="M498" s="92" t="str">
        <f t="shared" si="42"/>
        <v/>
      </c>
      <c r="N498" s="92" t="str">
        <f t="shared" si="43"/>
        <v/>
      </c>
      <c r="O498" s="108"/>
      <c r="P498" s="108"/>
      <c r="Q498" s="96"/>
      <c r="R498" s="94"/>
      <c r="S498" s="94"/>
      <c r="T498" s="94" t="str">
        <f t="shared" si="44"/>
        <v xml:space="preserve">  </v>
      </c>
    </row>
    <row r="499" spans="1:20">
      <c r="A499" s="93"/>
      <c r="B499" s="93"/>
      <c r="C499" s="120"/>
      <c r="D499" s="120"/>
      <c r="E499" s="120"/>
      <c r="F499" s="120"/>
      <c r="G499" s="87">
        <f>SUMIF('المبيعات '!D:D,A499,'المبيعات '!O:O)</f>
        <v>0</v>
      </c>
      <c r="H499" s="87">
        <f>SUMIF('متحصلات العملاء'!C:C,A499,'متحصلات العملاء'!F:F)</f>
        <v>0</v>
      </c>
      <c r="I499" s="87">
        <f>SUMIF('المبيعات '!D:D,A499,'المبيعات '!N:N)</f>
        <v>0</v>
      </c>
      <c r="J499" s="87">
        <f>SUMIF('متحصلات العملاء'!C:C,A499,'متحصلات العملاء'!E:E)</f>
        <v>0</v>
      </c>
      <c r="K499" s="92" t="str">
        <f t="shared" si="40"/>
        <v/>
      </c>
      <c r="L499" s="92" t="str">
        <f t="shared" si="41"/>
        <v/>
      </c>
      <c r="M499" s="92" t="str">
        <f t="shared" si="42"/>
        <v/>
      </c>
      <c r="N499" s="92" t="str">
        <f t="shared" si="43"/>
        <v/>
      </c>
      <c r="O499" s="108"/>
      <c r="P499" s="108"/>
      <c r="Q499" s="96"/>
      <c r="R499" s="94"/>
      <c r="S499" s="94"/>
      <c r="T499" s="94" t="str">
        <f t="shared" si="44"/>
        <v xml:space="preserve">  </v>
      </c>
    </row>
    <row r="500" spans="1:20">
      <c r="A500" s="93"/>
      <c r="B500" s="93"/>
      <c r="C500" s="120"/>
      <c r="D500" s="120"/>
      <c r="E500" s="120"/>
      <c r="F500" s="120"/>
      <c r="G500" s="87">
        <f>SUMIF('المبيعات '!D:D,A500,'المبيعات '!O:O)</f>
        <v>0</v>
      </c>
      <c r="H500" s="87">
        <f>SUMIF('متحصلات العملاء'!C:C,A500,'متحصلات العملاء'!F:F)</f>
        <v>0</v>
      </c>
      <c r="I500" s="87">
        <f>SUMIF('المبيعات '!D:D,A500,'المبيعات '!N:N)</f>
        <v>0</v>
      </c>
      <c r="J500" s="87">
        <f>SUMIF('متحصلات العملاء'!C:C,A500,'متحصلات العملاء'!E:E)</f>
        <v>0</v>
      </c>
      <c r="K500" s="92" t="str">
        <f t="shared" si="40"/>
        <v/>
      </c>
      <c r="L500" s="92" t="str">
        <f t="shared" si="41"/>
        <v/>
      </c>
      <c r="M500" s="92" t="str">
        <f t="shared" si="42"/>
        <v/>
      </c>
      <c r="N500" s="92" t="str">
        <f t="shared" si="43"/>
        <v/>
      </c>
      <c r="O500" s="108"/>
      <c r="P500" s="108"/>
      <c r="Q500" s="96"/>
      <c r="R500" s="94"/>
      <c r="S500" s="94"/>
      <c r="T500" s="94" t="str">
        <f t="shared" si="44"/>
        <v xml:space="preserve">  </v>
      </c>
    </row>
    <row r="501" spans="1:20">
      <c r="A501" s="93"/>
      <c r="B501" s="93"/>
      <c r="C501" s="120"/>
      <c r="D501" s="120"/>
      <c r="E501" s="120"/>
      <c r="F501" s="120"/>
      <c r="G501" s="87">
        <f>SUMIF('المبيعات '!D:D,A501,'المبيعات '!O:O)</f>
        <v>0</v>
      </c>
      <c r="H501" s="87">
        <f>SUMIF('متحصلات العملاء'!C:C,A501,'متحصلات العملاء'!F:F)</f>
        <v>0</v>
      </c>
      <c r="I501" s="87">
        <f>SUMIF('المبيعات '!D:D,A501,'المبيعات '!N:N)</f>
        <v>0</v>
      </c>
      <c r="J501" s="87">
        <f>SUMIF('متحصلات العملاء'!C:C,A501,'متحصلات العملاء'!E:E)</f>
        <v>0</v>
      </c>
      <c r="K501" s="92" t="str">
        <f t="shared" si="40"/>
        <v/>
      </c>
      <c r="L501" s="92" t="str">
        <f t="shared" si="41"/>
        <v/>
      </c>
      <c r="M501" s="92" t="str">
        <f t="shared" si="42"/>
        <v/>
      </c>
      <c r="N501" s="92" t="str">
        <f t="shared" si="43"/>
        <v/>
      </c>
      <c r="O501" s="108"/>
      <c r="P501" s="108"/>
      <c r="Q501" s="96"/>
      <c r="R501" s="94"/>
      <c r="S501" s="94"/>
      <c r="T501" s="94" t="str">
        <f t="shared" si="44"/>
        <v xml:space="preserve">  </v>
      </c>
    </row>
    <row r="502" spans="1:20">
      <c r="A502" s="93"/>
      <c r="B502" s="93"/>
      <c r="C502" s="120"/>
      <c r="D502" s="120"/>
      <c r="E502" s="120"/>
      <c r="F502" s="120"/>
      <c r="G502" s="87">
        <f>SUMIF('المبيعات '!D:D,A502,'المبيعات '!O:O)</f>
        <v>0</v>
      </c>
      <c r="H502" s="87">
        <f>SUMIF('متحصلات العملاء'!C:C,A502,'متحصلات العملاء'!F:F)</f>
        <v>0</v>
      </c>
      <c r="I502" s="87">
        <f>SUMIF('المبيعات '!D:D,A502,'المبيعات '!N:N)</f>
        <v>0</v>
      </c>
      <c r="J502" s="87">
        <f>SUMIF('متحصلات العملاء'!C:C,A502,'متحصلات العملاء'!E:E)</f>
        <v>0</v>
      </c>
      <c r="K502" s="92" t="str">
        <f t="shared" si="40"/>
        <v/>
      </c>
      <c r="L502" s="92" t="str">
        <f t="shared" si="41"/>
        <v/>
      </c>
      <c r="M502" s="92" t="str">
        <f t="shared" si="42"/>
        <v/>
      </c>
      <c r="N502" s="92" t="str">
        <f t="shared" si="43"/>
        <v/>
      </c>
      <c r="O502" s="108"/>
      <c r="P502" s="108"/>
      <c r="Q502" s="96"/>
      <c r="R502" s="94"/>
      <c r="S502" s="94"/>
      <c r="T502" s="94" t="str">
        <f t="shared" si="44"/>
        <v xml:space="preserve">  </v>
      </c>
    </row>
    <row r="503" spans="1:20">
      <c r="A503" s="93"/>
      <c r="B503" s="93"/>
      <c r="C503" s="120"/>
      <c r="D503" s="120"/>
      <c r="E503" s="120"/>
      <c r="F503" s="120"/>
      <c r="G503" s="87">
        <f>SUMIF('المبيعات '!D:D,A503,'المبيعات '!O:O)</f>
        <v>0</v>
      </c>
      <c r="H503" s="87">
        <f>SUMIF('متحصلات العملاء'!C:C,A503,'متحصلات العملاء'!F:F)</f>
        <v>0</v>
      </c>
      <c r="I503" s="87">
        <f>SUMIF('المبيعات '!D:D,A503,'المبيعات '!N:N)</f>
        <v>0</v>
      </c>
      <c r="J503" s="87">
        <f>SUMIF('متحصلات العملاء'!C:C,A503,'متحصلات العملاء'!E:E)</f>
        <v>0</v>
      </c>
      <c r="K503" s="92" t="str">
        <f t="shared" si="40"/>
        <v/>
      </c>
      <c r="L503" s="92" t="str">
        <f t="shared" si="41"/>
        <v/>
      </c>
      <c r="M503" s="92" t="str">
        <f t="shared" si="42"/>
        <v/>
      </c>
      <c r="N503" s="92" t="str">
        <f t="shared" si="43"/>
        <v/>
      </c>
      <c r="O503" s="108"/>
      <c r="P503" s="108"/>
      <c r="Q503" s="96"/>
      <c r="R503" s="94"/>
      <c r="S503" s="94"/>
      <c r="T503" s="94" t="str">
        <f t="shared" si="44"/>
        <v xml:space="preserve">  </v>
      </c>
    </row>
    <row r="504" spans="1:20">
      <c r="A504" s="93"/>
      <c r="B504" s="93"/>
      <c r="C504" s="120"/>
      <c r="D504" s="120"/>
      <c r="E504" s="120"/>
      <c r="F504" s="120"/>
      <c r="G504" s="87">
        <f>SUMIF('المبيعات '!D:D,A504,'المبيعات '!O:O)</f>
        <v>0</v>
      </c>
      <c r="H504" s="87">
        <f>SUMIF('متحصلات العملاء'!C:C,A504,'متحصلات العملاء'!F:F)</f>
        <v>0</v>
      </c>
      <c r="I504" s="87">
        <f>SUMIF('المبيعات '!D:D,A504,'المبيعات '!N:N)</f>
        <v>0</v>
      </c>
      <c r="J504" s="87">
        <f>SUMIF('متحصلات العملاء'!C:C,A504,'متحصلات العملاء'!E:E)</f>
        <v>0</v>
      </c>
      <c r="K504" s="92" t="str">
        <f t="shared" si="40"/>
        <v/>
      </c>
      <c r="L504" s="92" t="str">
        <f t="shared" si="41"/>
        <v/>
      </c>
      <c r="M504" s="92" t="str">
        <f t="shared" si="42"/>
        <v/>
      </c>
      <c r="N504" s="92" t="str">
        <f t="shared" si="43"/>
        <v/>
      </c>
      <c r="O504" s="108"/>
      <c r="P504" s="108"/>
      <c r="Q504" s="96"/>
      <c r="R504" s="94"/>
      <c r="S504" s="94"/>
      <c r="T504" s="94" t="str">
        <f t="shared" si="44"/>
        <v xml:space="preserve">  </v>
      </c>
    </row>
    <row r="505" spans="1:20">
      <c r="A505" s="93"/>
      <c r="B505" s="93"/>
      <c r="C505" s="120"/>
      <c r="D505" s="120"/>
      <c r="E505" s="120"/>
      <c r="F505" s="120"/>
      <c r="G505" s="87">
        <f>SUMIF('المبيعات '!D:D,A505,'المبيعات '!O:O)</f>
        <v>0</v>
      </c>
      <c r="H505" s="87">
        <f>SUMIF('متحصلات العملاء'!C:C,A505,'متحصلات العملاء'!F:F)</f>
        <v>0</v>
      </c>
      <c r="I505" s="87">
        <f>SUMIF('المبيعات '!D:D,A505,'المبيعات '!N:N)</f>
        <v>0</v>
      </c>
      <c r="J505" s="87">
        <f>SUMIF('متحصلات العملاء'!C:C,A505,'متحصلات العملاء'!E:E)</f>
        <v>0</v>
      </c>
      <c r="K505" s="92" t="str">
        <f t="shared" si="40"/>
        <v/>
      </c>
      <c r="L505" s="92" t="str">
        <f t="shared" si="41"/>
        <v/>
      </c>
      <c r="M505" s="92" t="str">
        <f t="shared" si="42"/>
        <v/>
      </c>
      <c r="N505" s="92" t="str">
        <f t="shared" si="43"/>
        <v/>
      </c>
      <c r="O505" s="108"/>
      <c r="P505" s="108"/>
      <c r="Q505" s="96"/>
      <c r="R505" s="94"/>
      <c r="S505" s="94"/>
      <c r="T505" s="94" t="str">
        <f t="shared" si="44"/>
        <v xml:space="preserve">  </v>
      </c>
    </row>
    <row r="506" spans="1:20">
      <c r="A506" s="93"/>
      <c r="B506" s="93"/>
      <c r="C506" s="120"/>
      <c r="D506" s="120"/>
      <c r="E506" s="120"/>
      <c r="F506" s="120"/>
      <c r="G506" s="87">
        <f>SUMIF('المبيعات '!D:D,A506,'المبيعات '!O:O)</f>
        <v>0</v>
      </c>
      <c r="H506" s="87">
        <f>SUMIF('متحصلات العملاء'!C:C,A506,'متحصلات العملاء'!F:F)</f>
        <v>0</v>
      </c>
      <c r="I506" s="87">
        <f>SUMIF('المبيعات '!D:D,A506,'المبيعات '!N:N)</f>
        <v>0</v>
      </c>
      <c r="J506" s="87">
        <f>SUMIF('متحصلات العملاء'!C:C,A506,'متحصلات العملاء'!E:E)</f>
        <v>0</v>
      </c>
      <c r="K506" s="92" t="str">
        <f t="shared" si="40"/>
        <v/>
      </c>
      <c r="L506" s="92" t="str">
        <f t="shared" si="41"/>
        <v/>
      </c>
      <c r="M506" s="92" t="str">
        <f t="shared" si="42"/>
        <v/>
      </c>
      <c r="N506" s="92" t="str">
        <f t="shared" si="43"/>
        <v/>
      </c>
      <c r="O506" s="108"/>
      <c r="P506" s="108"/>
      <c r="Q506" s="96"/>
      <c r="R506" s="94"/>
      <c r="S506" s="94"/>
      <c r="T506" s="94" t="str">
        <f t="shared" si="44"/>
        <v xml:space="preserve">  </v>
      </c>
    </row>
    <row r="507" spans="1:20">
      <c r="A507" s="93"/>
      <c r="B507" s="93"/>
      <c r="C507" s="120"/>
      <c r="D507" s="120"/>
      <c r="E507" s="120"/>
      <c r="F507" s="120"/>
      <c r="G507" s="87">
        <f>SUMIF('المبيعات '!D:D,A507,'المبيعات '!O:O)</f>
        <v>0</v>
      </c>
      <c r="H507" s="87">
        <f>SUMIF('متحصلات العملاء'!C:C,A507,'متحصلات العملاء'!F:F)</f>
        <v>0</v>
      </c>
      <c r="I507" s="87">
        <f>SUMIF('المبيعات '!D:D,A507,'المبيعات '!N:N)</f>
        <v>0</v>
      </c>
      <c r="J507" s="87">
        <f>SUMIF('متحصلات العملاء'!C:C,A507,'متحصلات العملاء'!E:E)</f>
        <v>0</v>
      </c>
      <c r="K507" s="92" t="str">
        <f t="shared" si="40"/>
        <v/>
      </c>
      <c r="L507" s="92" t="str">
        <f t="shared" si="41"/>
        <v/>
      </c>
      <c r="M507" s="92" t="str">
        <f t="shared" si="42"/>
        <v/>
      </c>
      <c r="N507" s="92" t="str">
        <f t="shared" si="43"/>
        <v/>
      </c>
      <c r="O507" s="108"/>
      <c r="P507" s="108"/>
      <c r="Q507" s="96"/>
      <c r="R507" s="94"/>
      <c r="S507" s="94"/>
      <c r="T507" s="94" t="str">
        <f t="shared" si="44"/>
        <v xml:space="preserve">  </v>
      </c>
    </row>
    <row r="508" spans="1:20">
      <c r="A508" s="93"/>
      <c r="B508" s="93"/>
      <c r="C508" s="120"/>
      <c r="D508" s="120"/>
      <c r="E508" s="120"/>
      <c r="F508" s="120"/>
      <c r="G508" s="87">
        <f>SUMIF('المبيعات '!D:D,A508,'المبيعات '!O:O)</f>
        <v>0</v>
      </c>
      <c r="H508" s="87">
        <f>SUMIF('متحصلات العملاء'!C:C,A508,'متحصلات العملاء'!F:F)</f>
        <v>0</v>
      </c>
      <c r="I508" s="87">
        <f>SUMIF('المبيعات '!D:D,A508,'المبيعات '!N:N)</f>
        <v>0</v>
      </c>
      <c r="J508" s="87">
        <f>SUMIF('متحصلات العملاء'!C:C,A508,'متحصلات العملاء'!E:E)</f>
        <v>0</v>
      </c>
      <c r="K508" s="92" t="str">
        <f t="shared" si="40"/>
        <v/>
      </c>
      <c r="L508" s="92" t="str">
        <f t="shared" si="41"/>
        <v/>
      </c>
      <c r="M508" s="92" t="str">
        <f t="shared" si="42"/>
        <v/>
      </c>
      <c r="N508" s="92" t="str">
        <f t="shared" si="43"/>
        <v/>
      </c>
      <c r="O508" s="108"/>
      <c r="P508" s="108"/>
      <c r="Q508" s="96"/>
      <c r="R508" s="94"/>
      <c r="S508" s="94"/>
      <c r="T508" s="94" t="str">
        <f t="shared" si="44"/>
        <v xml:space="preserve">  </v>
      </c>
    </row>
    <row r="509" spans="1:20">
      <c r="A509" s="93"/>
      <c r="B509" s="93"/>
      <c r="C509" s="120"/>
      <c r="D509" s="120"/>
      <c r="E509" s="120"/>
      <c r="F509" s="120"/>
      <c r="G509" s="87">
        <f>SUMIF('المبيعات '!D:D,A509,'المبيعات '!O:O)</f>
        <v>0</v>
      </c>
      <c r="H509" s="87">
        <f>SUMIF('متحصلات العملاء'!C:C,A509,'متحصلات العملاء'!F:F)</f>
        <v>0</v>
      </c>
      <c r="I509" s="87">
        <f>SUMIF('المبيعات '!D:D,A509,'المبيعات '!N:N)</f>
        <v>0</v>
      </c>
      <c r="J509" s="87">
        <f>SUMIF('متحصلات العملاء'!C:C,A509,'متحصلات العملاء'!E:E)</f>
        <v>0</v>
      </c>
      <c r="K509" s="92" t="str">
        <f t="shared" si="40"/>
        <v/>
      </c>
      <c r="L509" s="92" t="str">
        <f t="shared" si="41"/>
        <v/>
      </c>
      <c r="M509" s="92" t="str">
        <f t="shared" si="42"/>
        <v/>
      </c>
      <c r="N509" s="92" t="str">
        <f t="shared" si="43"/>
        <v/>
      </c>
      <c r="O509" s="108"/>
      <c r="P509" s="108"/>
      <c r="Q509" s="96"/>
      <c r="R509" s="94"/>
      <c r="S509" s="94"/>
      <c r="T509" s="94" t="str">
        <f t="shared" si="44"/>
        <v xml:space="preserve">  </v>
      </c>
    </row>
    <row r="510" spans="1:20">
      <c r="A510" s="93"/>
      <c r="B510" s="93"/>
      <c r="C510" s="120"/>
      <c r="D510" s="120"/>
      <c r="E510" s="120"/>
      <c r="F510" s="120"/>
      <c r="G510" s="87">
        <f>SUMIF('المبيعات '!D:D,A510,'المبيعات '!O:O)</f>
        <v>0</v>
      </c>
      <c r="H510" s="87">
        <f>SUMIF('متحصلات العملاء'!C:C,A510,'متحصلات العملاء'!F:F)</f>
        <v>0</v>
      </c>
      <c r="I510" s="87">
        <f>SUMIF('المبيعات '!D:D,A510,'المبيعات '!N:N)</f>
        <v>0</v>
      </c>
      <c r="J510" s="87">
        <f>SUMIF('متحصلات العملاء'!C:C,A510,'متحصلات العملاء'!E:E)</f>
        <v>0</v>
      </c>
      <c r="K510" s="92" t="str">
        <f t="shared" si="40"/>
        <v/>
      </c>
      <c r="L510" s="92" t="str">
        <f t="shared" si="41"/>
        <v/>
      </c>
      <c r="M510" s="92" t="str">
        <f t="shared" si="42"/>
        <v/>
      </c>
      <c r="N510" s="92" t="str">
        <f t="shared" si="43"/>
        <v/>
      </c>
      <c r="O510" s="108"/>
      <c r="P510" s="108"/>
      <c r="Q510" s="96"/>
      <c r="R510" s="94"/>
      <c r="S510" s="94"/>
      <c r="T510" s="94" t="str">
        <f t="shared" si="44"/>
        <v xml:space="preserve">  </v>
      </c>
    </row>
    <row r="511" spans="1:20">
      <c r="A511" s="93"/>
      <c r="B511" s="93"/>
      <c r="C511" s="120"/>
      <c r="D511" s="120"/>
      <c r="E511" s="120"/>
      <c r="F511" s="120"/>
      <c r="G511" s="87">
        <f>SUMIF('المبيعات '!D:D,A511,'المبيعات '!O:O)</f>
        <v>0</v>
      </c>
      <c r="H511" s="87">
        <f>SUMIF('متحصلات العملاء'!C:C,A511,'متحصلات العملاء'!F:F)</f>
        <v>0</v>
      </c>
      <c r="I511" s="87">
        <f>SUMIF('المبيعات '!D:D,A511,'المبيعات '!N:N)</f>
        <v>0</v>
      </c>
      <c r="J511" s="87">
        <f>SUMIF('متحصلات العملاء'!C:C,A511,'متحصلات العملاء'!E:E)</f>
        <v>0</v>
      </c>
      <c r="K511" s="92" t="str">
        <f t="shared" si="40"/>
        <v/>
      </c>
      <c r="L511" s="92" t="str">
        <f t="shared" si="41"/>
        <v/>
      </c>
      <c r="M511" s="92" t="str">
        <f t="shared" si="42"/>
        <v/>
      </c>
      <c r="N511" s="92" t="str">
        <f t="shared" si="43"/>
        <v/>
      </c>
      <c r="O511" s="108"/>
      <c r="P511" s="108"/>
      <c r="Q511" s="96"/>
      <c r="R511" s="94"/>
      <c r="S511" s="94"/>
      <c r="T511" s="94" t="str">
        <f t="shared" si="44"/>
        <v xml:space="preserve">  </v>
      </c>
    </row>
    <row r="512" spans="1:20">
      <c r="A512" s="93"/>
      <c r="B512" s="93"/>
      <c r="C512" s="120"/>
      <c r="D512" s="120"/>
      <c r="E512" s="120"/>
      <c r="F512" s="120"/>
      <c r="G512" s="87">
        <f>SUMIF('المبيعات '!D:D,A512,'المبيعات '!O:O)</f>
        <v>0</v>
      </c>
      <c r="H512" s="87">
        <f>SUMIF('متحصلات العملاء'!C:C,A512,'متحصلات العملاء'!F:F)</f>
        <v>0</v>
      </c>
      <c r="I512" s="87">
        <f>SUMIF('المبيعات '!D:D,A512,'المبيعات '!N:N)</f>
        <v>0</v>
      </c>
      <c r="J512" s="87">
        <f>SUMIF('متحصلات العملاء'!C:C,A512,'متحصلات العملاء'!E:E)</f>
        <v>0</v>
      </c>
      <c r="K512" s="92" t="str">
        <f t="shared" si="40"/>
        <v/>
      </c>
      <c r="L512" s="92" t="str">
        <f t="shared" si="41"/>
        <v/>
      </c>
      <c r="M512" s="92" t="str">
        <f t="shared" si="42"/>
        <v/>
      </c>
      <c r="N512" s="92" t="str">
        <f t="shared" si="43"/>
        <v/>
      </c>
      <c r="O512" s="108"/>
      <c r="P512" s="108"/>
      <c r="Q512" s="96"/>
      <c r="R512" s="94"/>
      <c r="S512" s="94"/>
      <c r="T512" s="94" t="str">
        <f t="shared" si="44"/>
        <v xml:space="preserve">  </v>
      </c>
    </row>
    <row r="513" spans="1:20">
      <c r="A513" s="93"/>
      <c r="B513" s="93"/>
      <c r="C513" s="120"/>
      <c r="D513" s="120"/>
      <c r="E513" s="120"/>
      <c r="F513" s="120"/>
      <c r="G513" s="87">
        <f>SUMIF('المبيعات '!D:D,A513,'المبيعات '!O:O)</f>
        <v>0</v>
      </c>
      <c r="H513" s="87">
        <f>SUMIF('متحصلات العملاء'!C:C,A513,'متحصلات العملاء'!F:F)</f>
        <v>0</v>
      </c>
      <c r="I513" s="87">
        <f>SUMIF('المبيعات '!D:D,A513,'المبيعات '!N:N)</f>
        <v>0</v>
      </c>
      <c r="J513" s="87">
        <f>SUMIF('متحصلات العملاء'!C:C,A513,'متحصلات العملاء'!E:E)</f>
        <v>0</v>
      </c>
      <c r="K513" s="92" t="str">
        <f t="shared" si="40"/>
        <v/>
      </c>
      <c r="L513" s="92" t="str">
        <f t="shared" si="41"/>
        <v/>
      </c>
      <c r="M513" s="92" t="str">
        <f t="shared" si="42"/>
        <v/>
      </c>
      <c r="N513" s="92" t="str">
        <f t="shared" si="43"/>
        <v/>
      </c>
      <c r="O513" s="108"/>
      <c r="P513" s="108"/>
      <c r="Q513" s="96"/>
      <c r="R513" s="94"/>
      <c r="S513" s="94"/>
      <c r="T513" s="94" t="str">
        <f t="shared" si="44"/>
        <v xml:space="preserve">  </v>
      </c>
    </row>
    <row r="514" spans="1:20">
      <c r="A514" s="93"/>
      <c r="B514" s="93"/>
      <c r="C514" s="120"/>
      <c r="D514" s="120"/>
      <c r="E514" s="120"/>
      <c r="F514" s="120"/>
      <c r="G514" s="87">
        <f>SUMIF('المبيعات '!D:D,A514,'المبيعات '!O:O)</f>
        <v>0</v>
      </c>
      <c r="H514" s="87">
        <f>SUMIF('متحصلات العملاء'!C:C,A514,'متحصلات العملاء'!F:F)</f>
        <v>0</v>
      </c>
      <c r="I514" s="87">
        <f>SUMIF('المبيعات '!D:D,A514,'المبيعات '!N:N)</f>
        <v>0</v>
      </c>
      <c r="J514" s="87">
        <f>SUMIF('متحصلات العملاء'!C:C,A514,'متحصلات العملاء'!E:E)</f>
        <v>0</v>
      </c>
      <c r="K514" s="92" t="str">
        <f t="shared" si="40"/>
        <v/>
      </c>
      <c r="L514" s="92" t="str">
        <f t="shared" si="41"/>
        <v/>
      </c>
      <c r="M514" s="92" t="str">
        <f t="shared" si="42"/>
        <v/>
      </c>
      <c r="N514" s="92" t="str">
        <f t="shared" si="43"/>
        <v/>
      </c>
      <c r="O514" s="108"/>
      <c r="P514" s="108"/>
      <c r="Q514" s="96"/>
      <c r="R514" s="94"/>
      <c r="S514" s="94"/>
      <c r="T514" s="94" t="str">
        <f t="shared" si="44"/>
        <v xml:space="preserve">  </v>
      </c>
    </row>
    <row r="515" spans="1:20">
      <c r="A515" s="93"/>
      <c r="B515" s="93"/>
      <c r="C515" s="120"/>
      <c r="D515" s="120"/>
      <c r="E515" s="120"/>
      <c r="F515" s="120"/>
      <c r="G515" s="87">
        <f>SUMIF('المبيعات '!D:D,A515,'المبيعات '!O:O)</f>
        <v>0</v>
      </c>
      <c r="H515" s="87">
        <f>SUMIF('متحصلات العملاء'!C:C,A515,'متحصلات العملاء'!F:F)</f>
        <v>0</v>
      </c>
      <c r="I515" s="87">
        <f>SUMIF('المبيعات '!D:D,A515,'المبيعات '!N:N)</f>
        <v>0</v>
      </c>
      <c r="J515" s="87">
        <f>SUMIF('متحصلات العملاء'!C:C,A515,'متحصلات العملاء'!E:E)</f>
        <v>0</v>
      </c>
      <c r="K515" s="92" t="str">
        <f t="shared" si="40"/>
        <v/>
      </c>
      <c r="L515" s="92" t="str">
        <f t="shared" si="41"/>
        <v/>
      </c>
      <c r="M515" s="92" t="str">
        <f t="shared" si="42"/>
        <v/>
      </c>
      <c r="N515" s="92" t="str">
        <f t="shared" si="43"/>
        <v/>
      </c>
      <c r="O515" s="108"/>
      <c r="P515" s="108"/>
      <c r="Q515" s="96"/>
      <c r="R515" s="94"/>
      <c r="S515" s="94"/>
      <c r="T515" s="94" t="str">
        <f t="shared" si="44"/>
        <v xml:space="preserve">  </v>
      </c>
    </row>
    <row r="516" spans="1:20">
      <c r="A516" s="93"/>
      <c r="B516" s="93"/>
      <c r="C516" s="120"/>
      <c r="D516" s="120"/>
      <c r="E516" s="120"/>
      <c r="F516" s="120"/>
      <c r="G516" s="87">
        <f>SUMIF('المبيعات '!D:D,A516,'المبيعات '!O:O)</f>
        <v>0</v>
      </c>
      <c r="H516" s="87">
        <f>SUMIF('متحصلات العملاء'!C:C,A516,'متحصلات العملاء'!F:F)</f>
        <v>0</v>
      </c>
      <c r="I516" s="87">
        <f>SUMIF('المبيعات '!D:D,A516,'المبيعات '!N:N)</f>
        <v>0</v>
      </c>
      <c r="J516" s="87">
        <f>SUMIF('متحصلات العملاء'!C:C,A516,'متحصلات العملاء'!E:E)</f>
        <v>0</v>
      </c>
      <c r="K516" s="92" t="str">
        <f t="shared" ref="K516:K579" si="45">IF(C516+G516&gt;D516+H516,(C516+G516)-(D516+H516),"")</f>
        <v/>
      </c>
      <c r="L516" s="92" t="str">
        <f t="shared" ref="L516:L579" si="46">IF(D516+H516&gt;C516+G516,(D516+H516)-(C516+G516),"")</f>
        <v/>
      </c>
      <c r="M516" s="92" t="str">
        <f t="shared" ref="M516:M579" si="47">IF(E516+I516&gt;F516+J516,(E516+I516)-(F516+J516),"")</f>
        <v/>
      </c>
      <c r="N516" s="92" t="str">
        <f t="shared" ref="N516:N579" si="48">IF(F516+J516&gt;E516+I516,(F516+J516)-(E516+I516),"")</f>
        <v/>
      </c>
      <c r="O516" s="108"/>
      <c r="P516" s="108"/>
      <c r="Q516" s="96"/>
      <c r="R516" s="94"/>
      <c r="S516" s="94"/>
      <c r="T516" s="94" t="str">
        <f t="shared" si="44"/>
        <v xml:space="preserve">  </v>
      </c>
    </row>
    <row r="517" spans="1:20">
      <c r="A517" s="93"/>
      <c r="B517" s="93"/>
      <c r="C517" s="120"/>
      <c r="D517" s="120"/>
      <c r="E517" s="120"/>
      <c r="F517" s="120"/>
      <c r="G517" s="87">
        <f>SUMIF('المبيعات '!D:D,A517,'المبيعات '!O:O)</f>
        <v>0</v>
      </c>
      <c r="H517" s="87">
        <f>SUMIF('متحصلات العملاء'!C:C,A517,'متحصلات العملاء'!F:F)</f>
        <v>0</v>
      </c>
      <c r="I517" s="87">
        <f>SUMIF('المبيعات '!D:D,A517,'المبيعات '!N:N)</f>
        <v>0</v>
      </c>
      <c r="J517" s="87">
        <f>SUMIF('متحصلات العملاء'!C:C,A517,'متحصلات العملاء'!E:E)</f>
        <v>0</v>
      </c>
      <c r="K517" s="92" t="str">
        <f t="shared" si="45"/>
        <v/>
      </c>
      <c r="L517" s="92" t="str">
        <f t="shared" si="46"/>
        <v/>
      </c>
      <c r="M517" s="92" t="str">
        <f t="shared" si="47"/>
        <v/>
      </c>
      <c r="N517" s="92" t="str">
        <f t="shared" si="48"/>
        <v/>
      </c>
      <c r="O517" s="108"/>
      <c r="P517" s="108"/>
      <c r="Q517" s="96"/>
      <c r="R517" s="94"/>
      <c r="S517" s="94"/>
      <c r="T517" s="94" t="str">
        <f t="shared" si="44"/>
        <v xml:space="preserve">  </v>
      </c>
    </row>
    <row r="518" spans="1:20">
      <c r="A518" s="93"/>
      <c r="B518" s="93"/>
      <c r="C518" s="120"/>
      <c r="D518" s="120"/>
      <c r="E518" s="120"/>
      <c r="F518" s="120"/>
      <c r="G518" s="87">
        <f>SUMIF('المبيعات '!D:D,A518,'المبيعات '!O:O)</f>
        <v>0</v>
      </c>
      <c r="H518" s="87">
        <f>SUMIF('متحصلات العملاء'!C:C,A518,'متحصلات العملاء'!F:F)</f>
        <v>0</v>
      </c>
      <c r="I518" s="87">
        <f>SUMIF('المبيعات '!D:D,A518,'المبيعات '!N:N)</f>
        <v>0</v>
      </c>
      <c r="J518" s="87">
        <f>SUMIF('متحصلات العملاء'!C:C,A518,'متحصلات العملاء'!E:E)</f>
        <v>0</v>
      </c>
      <c r="K518" s="92" t="str">
        <f t="shared" si="45"/>
        <v/>
      </c>
      <c r="L518" s="92" t="str">
        <f t="shared" si="46"/>
        <v/>
      </c>
      <c r="M518" s="92" t="str">
        <f t="shared" si="47"/>
        <v/>
      </c>
      <c r="N518" s="92" t="str">
        <f t="shared" si="48"/>
        <v/>
      </c>
      <c r="O518" s="108"/>
      <c r="P518" s="108"/>
      <c r="Q518" s="96"/>
      <c r="R518" s="94"/>
      <c r="S518" s="94"/>
      <c r="T518" s="94" t="str">
        <f t="shared" si="44"/>
        <v xml:space="preserve">  </v>
      </c>
    </row>
    <row r="519" spans="1:20">
      <c r="A519" s="93"/>
      <c r="B519" s="93"/>
      <c r="C519" s="120"/>
      <c r="D519" s="120"/>
      <c r="E519" s="120"/>
      <c r="F519" s="120"/>
      <c r="G519" s="87">
        <f>SUMIF('المبيعات '!D:D,A519,'المبيعات '!O:O)</f>
        <v>0</v>
      </c>
      <c r="H519" s="87">
        <f>SUMIF('متحصلات العملاء'!C:C,A519,'متحصلات العملاء'!F:F)</f>
        <v>0</v>
      </c>
      <c r="I519" s="87">
        <f>SUMIF('المبيعات '!D:D,A519,'المبيعات '!N:N)</f>
        <v>0</v>
      </c>
      <c r="J519" s="87">
        <f>SUMIF('متحصلات العملاء'!C:C,A519,'متحصلات العملاء'!E:E)</f>
        <v>0</v>
      </c>
      <c r="K519" s="92" t="str">
        <f t="shared" si="45"/>
        <v/>
      </c>
      <c r="L519" s="92" t="str">
        <f t="shared" si="46"/>
        <v/>
      </c>
      <c r="M519" s="92" t="str">
        <f t="shared" si="47"/>
        <v/>
      </c>
      <c r="N519" s="92" t="str">
        <f t="shared" si="48"/>
        <v/>
      </c>
      <c r="O519" s="108"/>
      <c r="P519" s="108"/>
      <c r="Q519" s="96"/>
      <c r="R519" s="94"/>
      <c r="S519" s="94"/>
      <c r="T519" s="94" t="str">
        <f t="shared" ref="T519:T538" si="49">IF(P519&gt;0,SUMIF(O519:O2445,"احمد",P519:P1815),"  ")</f>
        <v xml:space="preserve">  </v>
      </c>
    </row>
    <row r="520" spans="1:20">
      <c r="A520" s="93"/>
      <c r="B520" s="93"/>
      <c r="C520" s="120"/>
      <c r="D520" s="120"/>
      <c r="E520" s="120"/>
      <c r="F520" s="120"/>
      <c r="G520" s="87">
        <f>SUMIF('المبيعات '!D:D,A520,'المبيعات '!O:O)</f>
        <v>0</v>
      </c>
      <c r="H520" s="87">
        <f>SUMIF('متحصلات العملاء'!C:C,A520,'متحصلات العملاء'!F:F)</f>
        <v>0</v>
      </c>
      <c r="I520" s="87">
        <f>SUMIF('المبيعات '!D:D,A520,'المبيعات '!N:N)</f>
        <v>0</v>
      </c>
      <c r="J520" s="87">
        <f>SUMIF('متحصلات العملاء'!C:C,A520,'متحصلات العملاء'!E:E)</f>
        <v>0</v>
      </c>
      <c r="K520" s="92" t="str">
        <f t="shared" si="45"/>
        <v/>
      </c>
      <c r="L520" s="92" t="str">
        <f t="shared" si="46"/>
        <v/>
      </c>
      <c r="M520" s="92" t="str">
        <f t="shared" si="47"/>
        <v/>
      </c>
      <c r="N520" s="92" t="str">
        <f t="shared" si="48"/>
        <v/>
      </c>
      <c r="O520" s="108"/>
      <c r="P520" s="108"/>
      <c r="Q520" s="96"/>
      <c r="R520" s="94"/>
      <c r="S520" s="94"/>
      <c r="T520" s="94" t="str">
        <f t="shared" si="49"/>
        <v xml:space="preserve">  </v>
      </c>
    </row>
    <row r="521" spans="1:20">
      <c r="A521" s="93"/>
      <c r="B521" s="93"/>
      <c r="C521" s="120"/>
      <c r="D521" s="120"/>
      <c r="E521" s="120"/>
      <c r="F521" s="120"/>
      <c r="G521" s="87">
        <f>SUMIF('المبيعات '!D:D,A521,'المبيعات '!O:O)</f>
        <v>0</v>
      </c>
      <c r="H521" s="87">
        <f>SUMIF('متحصلات العملاء'!C:C,A521,'متحصلات العملاء'!F:F)</f>
        <v>0</v>
      </c>
      <c r="I521" s="87">
        <f>SUMIF('المبيعات '!D:D,A521,'المبيعات '!N:N)</f>
        <v>0</v>
      </c>
      <c r="J521" s="87">
        <f>SUMIF('متحصلات العملاء'!C:C,A521,'متحصلات العملاء'!E:E)</f>
        <v>0</v>
      </c>
      <c r="K521" s="92" t="str">
        <f t="shared" si="45"/>
        <v/>
      </c>
      <c r="L521" s="92" t="str">
        <f t="shared" si="46"/>
        <v/>
      </c>
      <c r="M521" s="92" t="str">
        <f t="shared" si="47"/>
        <v/>
      </c>
      <c r="N521" s="92" t="str">
        <f t="shared" si="48"/>
        <v/>
      </c>
      <c r="O521" s="108"/>
      <c r="P521" s="108"/>
      <c r="Q521" s="96"/>
      <c r="R521" s="94"/>
      <c r="S521" s="94"/>
      <c r="T521" s="94" t="str">
        <f t="shared" si="49"/>
        <v xml:space="preserve">  </v>
      </c>
    </row>
    <row r="522" spans="1:20">
      <c r="A522" s="93"/>
      <c r="B522" s="93"/>
      <c r="C522" s="120"/>
      <c r="D522" s="120"/>
      <c r="E522" s="120"/>
      <c r="F522" s="120"/>
      <c r="G522" s="87">
        <f>SUMIF('المبيعات '!D:D,A522,'المبيعات '!O:O)</f>
        <v>0</v>
      </c>
      <c r="H522" s="87">
        <f>SUMIF('متحصلات العملاء'!C:C,A522,'متحصلات العملاء'!F:F)</f>
        <v>0</v>
      </c>
      <c r="I522" s="87">
        <f>SUMIF('المبيعات '!D:D,A522,'المبيعات '!N:N)</f>
        <v>0</v>
      </c>
      <c r="J522" s="87">
        <f>SUMIF('متحصلات العملاء'!C:C,A522,'متحصلات العملاء'!E:E)</f>
        <v>0</v>
      </c>
      <c r="K522" s="92" t="str">
        <f t="shared" si="45"/>
        <v/>
      </c>
      <c r="L522" s="92" t="str">
        <f t="shared" si="46"/>
        <v/>
      </c>
      <c r="M522" s="92" t="str">
        <f t="shared" si="47"/>
        <v/>
      </c>
      <c r="N522" s="92" t="str">
        <f t="shared" si="48"/>
        <v/>
      </c>
      <c r="O522" s="108"/>
      <c r="P522" s="108"/>
      <c r="Q522" s="96"/>
      <c r="R522" s="94"/>
      <c r="S522" s="94"/>
      <c r="T522" s="94" t="str">
        <f t="shared" si="49"/>
        <v xml:space="preserve">  </v>
      </c>
    </row>
    <row r="523" spans="1:20">
      <c r="A523" s="93"/>
      <c r="B523" s="93"/>
      <c r="C523" s="120"/>
      <c r="D523" s="120"/>
      <c r="E523" s="120"/>
      <c r="F523" s="120"/>
      <c r="G523" s="87">
        <f>SUMIF('المبيعات '!D:D,A523,'المبيعات '!O:O)</f>
        <v>0</v>
      </c>
      <c r="H523" s="87">
        <f>SUMIF('متحصلات العملاء'!C:C,A523,'متحصلات العملاء'!F:F)</f>
        <v>0</v>
      </c>
      <c r="I523" s="87">
        <f>SUMIF('المبيعات '!D:D,A523,'المبيعات '!N:N)</f>
        <v>0</v>
      </c>
      <c r="J523" s="87">
        <f>SUMIF('متحصلات العملاء'!C:C,A523,'متحصلات العملاء'!E:E)</f>
        <v>0</v>
      </c>
      <c r="K523" s="92" t="str">
        <f t="shared" si="45"/>
        <v/>
      </c>
      <c r="L523" s="92" t="str">
        <f t="shared" si="46"/>
        <v/>
      </c>
      <c r="M523" s="92" t="str">
        <f t="shared" si="47"/>
        <v/>
      </c>
      <c r="N523" s="92" t="str">
        <f t="shared" si="48"/>
        <v/>
      </c>
      <c r="O523" s="108"/>
      <c r="P523" s="108"/>
      <c r="Q523" s="96"/>
      <c r="R523" s="94"/>
      <c r="S523" s="94"/>
      <c r="T523" s="94" t="str">
        <f t="shared" si="49"/>
        <v xml:space="preserve">  </v>
      </c>
    </row>
    <row r="524" spans="1:20">
      <c r="A524" s="93"/>
      <c r="B524" s="93"/>
      <c r="C524" s="120"/>
      <c r="D524" s="120"/>
      <c r="E524" s="120"/>
      <c r="F524" s="120"/>
      <c r="G524" s="87">
        <f>SUMIF('المبيعات '!D:D,A524,'المبيعات '!O:O)</f>
        <v>0</v>
      </c>
      <c r="H524" s="87">
        <f>SUMIF('متحصلات العملاء'!C:C,A524,'متحصلات العملاء'!F:F)</f>
        <v>0</v>
      </c>
      <c r="I524" s="87">
        <f>SUMIF('المبيعات '!D:D,A524,'المبيعات '!N:N)</f>
        <v>0</v>
      </c>
      <c r="J524" s="87">
        <f>SUMIF('متحصلات العملاء'!C:C,A524,'متحصلات العملاء'!E:E)</f>
        <v>0</v>
      </c>
      <c r="K524" s="92" t="str">
        <f t="shared" si="45"/>
        <v/>
      </c>
      <c r="L524" s="92" t="str">
        <f t="shared" si="46"/>
        <v/>
      </c>
      <c r="M524" s="92" t="str">
        <f t="shared" si="47"/>
        <v/>
      </c>
      <c r="N524" s="92" t="str">
        <f t="shared" si="48"/>
        <v/>
      </c>
      <c r="O524" s="108"/>
      <c r="P524" s="108"/>
      <c r="Q524" s="96"/>
      <c r="R524" s="94"/>
      <c r="S524" s="94"/>
      <c r="T524" s="94" t="str">
        <f t="shared" si="49"/>
        <v xml:space="preserve">  </v>
      </c>
    </row>
    <row r="525" spans="1:20">
      <c r="A525" s="93"/>
      <c r="B525" s="93"/>
      <c r="C525" s="120"/>
      <c r="D525" s="120"/>
      <c r="E525" s="120"/>
      <c r="F525" s="120"/>
      <c r="G525" s="87">
        <f>SUMIF('المبيعات '!D:D,A525,'المبيعات '!O:O)</f>
        <v>0</v>
      </c>
      <c r="H525" s="87">
        <f>SUMIF('متحصلات العملاء'!C:C,A525,'متحصلات العملاء'!F:F)</f>
        <v>0</v>
      </c>
      <c r="I525" s="87">
        <f>SUMIF('المبيعات '!D:D,A525,'المبيعات '!N:N)</f>
        <v>0</v>
      </c>
      <c r="J525" s="87">
        <f>SUMIF('متحصلات العملاء'!C:C,A525,'متحصلات العملاء'!E:E)</f>
        <v>0</v>
      </c>
      <c r="K525" s="92" t="str">
        <f t="shared" si="45"/>
        <v/>
      </c>
      <c r="L525" s="92" t="str">
        <f t="shared" si="46"/>
        <v/>
      </c>
      <c r="M525" s="92" t="str">
        <f t="shared" si="47"/>
        <v/>
      </c>
      <c r="N525" s="92" t="str">
        <f t="shared" si="48"/>
        <v/>
      </c>
      <c r="O525" s="108"/>
      <c r="P525" s="108"/>
      <c r="Q525" s="96"/>
      <c r="R525" s="94"/>
      <c r="S525" s="94"/>
      <c r="T525" s="94" t="str">
        <f t="shared" si="49"/>
        <v xml:space="preserve">  </v>
      </c>
    </row>
    <row r="526" spans="1:20">
      <c r="A526" s="93"/>
      <c r="B526" s="93"/>
      <c r="C526" s="120"/>
      <c r="D526" s="120"/>
      <c r="E526" s="120"/>
      <c r="F526" s="120"/>
      <c r="G526" s="87">
        <f>SUMIF('المبيعات '!D:D,A526,'المبيعات '!O:O)</f>
        <v>0</v>
      </c>
      <c r="H526" s="87">
        <f>SUMIF('متحصلات العملاء'!C:C,A526,'متحصلات العملاء'!F:F)</f>
        <v>0</v>
      </c>
      <c r="I526" s="87">
        <f>SUMIF('المبيعات '!D:D,A526,'المبيعات '!N:N)</f>
        <v>0</v>
      </c>
      <c r="J526" s="87">
        <f>SUMIF('متحصلات العملاء'!C:C,A526,'متحصلات العملاء'!E:E)</f>
        <v>0</v>
      </c>
      <c r="K526" s="92" t="str">
        <f t="shared" si="45"/>
        <v/>
      </c>
      <c r="L526" s="92" t="str">
        <f t="shared" si="46"/>
        <v/>
      </c>
      <c r="M526" s="92" t="str">
        <f t="shared" si="47"/>
        <v/>
      </c>
      <c r="N526" s="92" t="str">
        <f t="shared" si="48"/>
        <v/>
      </c>
      <c r="O526" s="108"/>
      <c r="P526" s="108"/>
      <c r="Q526" s="96"/>
      <c r="R526" s="94"/>
      <c r="S526" s="94"/>
      <c r="T526" s="94" t="str">
        <f t="shared" si="49"/>
        <v xml:space="preserve">  </v>
      </c>
    </row>
    <row r="527" spans="1:20">
      <c r="A527" s="93"/>
      <c r="B527" s="93"/>
      <c r="C527" s="120"/>
      <c r="D527" s="120"/>
      <c r="E527" s="120"/>
      <c r="F527" s="120"/>
      <c r="G527" s="87">
        <f>SUMIF('المبيعات '!D:D,A527,'المبيعات '!O:O)</f>
        <v>0</v>
      </c>
      <c r="H527" s="87">
        <f>SUMIF('متحصلات العملاء'!C:C,A527,'متحصلات العملاء'!F:F)</f>
        <v>0</v>
      </c>
      <c r="I527" s="87">
        <f>SUMIF('المبيعات '!D:D,A527,'المبيعات '!N:N)</f>
        <v>0</v>
      </c>
      <c r="J527" s="87">
        <f>SUMIF('متحصلات العملاء'!C:C,A527,'متحصلات العملاء'!E:E)</f>
        <v>0</v>
      </c>
      <c r="K527" s="92" t="str">
        <f t="shared" si="45"/>
        <v/>
      </c>
      <c r="L527" s="92" t="str">
        <f t="shared" si="46"/>
        <v/>
      </c>
      <c r="M527" s="92" t="str">
        <f t="shared" si="47"/>
        <v/>
      </c>
      <c r="N527" s="92" t="str">
        <f t="shared" si="48"/>
        <v/>
      </c>
      <c r="O527" s="108"/>
      <c r="P527" s="108"/>
      <c r="Q527" s="96"/>
      <c r="R527" s="94"/>
      <c r="S527" s="94"/>
      <c r="T527" s="94" t="str">
        <f t="shared" si="49"/>
        <v xml:space="preserve">  </v>
      </c>
    </row>
    <row r="528" spans="1:20">
      <c r="A528" s="93"/>
      <c r="B528" s="93"/>
      <c r="C528" s="120"/>
      <c r="D528" s="120"/>
      <c r="E528" s="120"/>
      <c r="F528" s="120"/>
      <c r="G528" s="87">
        <f>SUMIF('المبيعات '!D:D,A528,'المبيعات '!O:O)</f>
        <v>0</v>
      </c>
      <c r="H528" s="87">
        <f>SUMIF('متحصلات العملاء'!C:C,A528,'متحصلات العملاء'!F:F)</f>
        <v>0</v>
      </c>
      <c r="I528" s="87">
        <f>SUMIF('المبيعات '!D:D,A528,'المبيعات '!N:N)</f>
        <v>0</v>
      </c>
      <c r="J528" s="87">
        <f>SUMIF('متحصلات العملاء'!C:C,A528,'متحصلات العملاء'!E:E)</f>
        <v>0</v>
      </c>
      <c r="K528" s="92" t="str">
        <f t="shared" si="45"/>
        <v/>
      </c>
      <c r="L528" s="92" t="str">
        <f t="shared" si="46"/>
        <v/>
      </c>
      <c r="M528" s="92" t="str">
        <f t="shared" si="47"/>
        <v/>
      </c>
      <c r="N528" s="92" t="str">
        <f t="shared" si="48"/>
        <v/>
      </c>
      <c r="O528" s="108"/>
      <c r="P528" s="108"/>
      <c r="Q528" s="96"/>
      <c r="R528" s="94"/>
      <c r="S528" s="94"/>
      <c r="T528" s="94" t="str">
        <f t="shared" si="49"/>
        <v xml:space="preserve">  </v>
      </c>
    </row>
    <row r="529" spans="1:20">
      <c r="A529" s="93"/>
      <c r="B529" s="93"/>
      <c r="C529" s="120"/>
      <c r="D529" s="120"/>
      <c r="E529" s="120"/>
      <c r="F529" s="120"/>
      <c r="G529" s="87">
        <f>SUMIF('المبيعات '!D:D,A529,'المبيعات '!O:O)</f>
        <v>0</v>
      </c>
      <c r="H529" s="87">
        <f>SUMIF('متحصلات العملاء'!C:C,A529,'متحصلات العملاء'!F:F)</f>
        <v>0</v>
      </c>
      <c r="I529" s="87">
        <f>SUMIF('المبيعات '!D:D,A529,'المبيعات '!N:N)</f>
        <v>0</v>
      </c>
      <c r="J529" s="87">
        <f>SUMIF('متحصلات العملاء'!C:C,A529,'متحصلات العملاء'!E:E)</f>
        <v>0</v>
      </c>
      <c r="K529" s="92" t="str">
        <f t="shared" si="45"/>
        <v/>
      </c>
      <c r="L529" s="92" t="str">
        <f t="shared" si="46"/>
        <v/>
      </c>
      <c r="M529" s="92" t="str">
        <f t="shared" si="47"/>
        <v/>
      </c>
      <c r="N529" s="92" t="str">
        <f t="shared" si="48"/>
        <v/>
      </c>
      <c r="O529" s="108"/>
      <c r="P529" s="108"/>
      <c r="Q529" s="96"/>
      <c r="R529" s="94"/>
      <c r="S529" s="94"/>
      <c r="T529" s="94" t="str">
        <f t="shared" si="49"/>
        <v xml:space="preserve">  </v>
      </c>
    </row>
    <row r="530" spans="1:20">
      <c r="A530" s="93"/>
      <c r="B530" s="93"/>
      <c r="C530" s="120"/>
      <c r="D530" s="120"/>
      <c r="E530" s="120"/>
      <c r="F530" s="120"/>
      <c r="G530" s="87">
        <f>SUMIF('المبيعات '!D:D,A530,'المبيعات '!O:O)</f>
        <v>0</v>
      </c>
      <c r="H530" s="87">
        <f>SUMIF('متحصلات العملاء'!C:C,A530,'متحصلات العملاء'!F:F)</f>
        <v>0</v>
      </c>
      <c r="I530" s="87">
        <f>SUMIF('المبيعات '!D:D,A530,'المبيعات '!N:N)</f>
        <v>0</v>
      </c>
      <c r="J530" s="87">
        <f>SUMIF('متحصلات العملاء'!C:C,A530,'متحصلات العملاء'!E:E)</f>
        <v>0</v>
      </c>
      <c r="K530" s="92" t="str">
        <f t="shared" si="45"/>
        <v/>
      </c>
      <c r="L530" s="92" t="str">
        <f t="shared" si="46"/>
        <v/>
      </c>
      <c r="M530" s="92" t="str">
        <f t="shared" si="47"/>
        <v/>
      </c>
      <c r="N530" s="92" t="str">
        <f t="shared" si="48"/>
        <v/>
      </c>
      <c r="O530" s="108"/>
      <c r="P530" s="108"/>
      <c r="Q530" s="96"/>
      <c r="R530" s="94"/>
      <c r="S530" s="94"/>
      <c r="T530" s="94" t="str">
        <f t="shared" si="49"/>
        <v xml:space="preserve">  </v>
      </c>
    </row>
    <row r="531" spans="1:20">
      <c r="A531" s="93"/>
      <c r="B531" s="93"/>
      <c r="C531" s="120"/>
      <c r="D531" s="120"/>
      <c r="E531" s="120"/>
      <c r="F531" s="120"/>
      <c r="G531" s="87">
        <f>SUMIF('المبيعات '!D:D,A531,'المبيعات '!O:O)</f>
        <v>0</v>
      </c>
      <c r="H531" s="87">
        <f>SUMIF('متحصلات العملاء'!C:C,A531,'متحصلات العملاء'!F:F)</f>
        <v>0</v>
      </c>
      <c r="I531" s="87">
        <f>SUMIF('المبيعات '!D:D,A531,'المبيعات '!N:N)</f>
        <v>0</v>
      </c>
      <c r="J531" s="87">
        <f>SUMIF('متحصلات العملاء'!C:C,A531,'متحصلات العملاء'!E:E)</f>
        <v>0</v>
      </c>
      <c r="K531" s="92" t="str">
        <f t="shared" si="45"/>
        <v/>
      </c>
      <c r="L531" s="92" t="str">
        <f t="shared" si="46"/>
        <v/>
      </c>
      <c r="M531" s="92" t="str">
        <f t="shared" si="47"/>
        <v/>
      </c>
      <c r="N531" s="92" t="str">
        <f t="shared" si="48"/>
        <v/>
      </c>
      <c r="O531" s="108"/>
      <c r="P531" s="108"/>
      <c r="Q531" s="96"/>
      <c r="R531" s="94"/>
      <c r="S531" s="94"/>
      <c r="T531" s="94" t="str">
        <f t="shared" si="49"/>
        <v xml:space="preserve">  </v>
      </c>
    </row>
    <row r="532" spans="1:20">
      <c r="A532" s="93"/>
      <c r="B532" s="93"/>
      <c r="C532" s="120"/>
      <c r="D532" s="120"/>
      <c r="E532" s="120"/>
      <c r="F532" s="120"/>
      <c r="G532" s="87">
        <f>SUMIF('المبيعات '!D:D,A532,'المبيعات '!O:O)</f>
        <v>0</v>
      </c>
      <c r="H532" s="87">
        <f>SUMIF('متحصلات العملاء'!C:C,A532,'متحصلات العملاء'!F:F)</f>
        <v>0</v>
      </c>
      <c r="I532" s="87">
        <f>SUMIF('المبيعات '!D:D,A532,'المبيعات '!N:N)</f>
        <v>0</v>
      </c>
      <c r="J532" s="87">
        <f>SUMIF('متحصلات العملاء'!C:C,A532,'متحصلات العملاء'!E:E)</f>
        <v>0</v>
      </c>
      <c r="K532" s="92" t="str">
        <f t="shared" si="45"/>
        <v/>
      </c>
      <c r="L532" s="92" t="str">
        <f t="shared" si="46"/>
        <v/>
      </c>
      <c r="M532" s="92" t="str">
        <f t="shared" si="47"/>
        <v/>
      </c>
      <c r="N532" s="92" t="str">
        <f t="shared" si="48"/>
        <v/>
      </c>
      <c r="O532" s="108"/>
      <c r="P532" s="108"/>
      <c r="Q532" s="96"/>
      <c r="R532" s="94"/>
      <c r="S532" s="94"/>
      <c r="T532" s="94" t="str">
        <f t="shared" si="49"/>
        <v xml:space="preserve">  </v>
      </c>
    </row>
    <row r="533" spans="1:20">
      <c r="A533" s="93"/>
      <c r="B533" s="93"/>
      <c r="C533" s="120"/>
      <c r="D533" s="120"/>
      <c r="E533" s="120"/>
      <c r="F533" s="120"/>
      <c r="G533" s="87">
        <f>SUMIF('المبيعات '!D:D,A533,'المبيعات '!O:O)</f>
        <v>0</v>
      </c>
      <c r="H533" s="87">
        <f>SUMIF('متحصلات العملاء'!C:C,A533,'متحصلات العملاء'!F:F)</f>
        <v>0</v>
      </c>
      <c r="I533" s="87">
        <f>SUMIF('المبيعات '!D:D,A533,'المبيعات '!N:N)</f>
        <v>0</v>
      </c>
      <c r="J533" s="87">
        <f>SUMIF('متحصلات العملاء'!C:C,A533,'متحصلات العملاء'!E:E)</f>
        <v>0</v>
      </c>
      <c r="K533" s="92" t="str">
        <f t="shared" si="45"/>
        <v/>
      </c>
      <c r="L533" s="92" t="str">
        <f t="shared" si="46"/>
        <v/>
      </c>
      <c r="M533" s="92" t="str">
        <f t="shared" si="47"/>
        <v/>
      </c>
      <c r="N533" s="92" t="str">
        <f t="shared" si="48"/>
        <v/>
      </c>
      <c r="O533" s="108"/>
      <c r="P533" s="108"/>
      <c r="Q533" s="96"/>
      <c r="R533" s="94"/>
      <c r="S533" s="94"/>
      <c r="T533" s="94" t="str">
        <f t="shared" si="49"/>
        <v xml:space="preserve">  </v>
      </c>
    </row>
    <row r="534" spans="1:20">
      <c r="A534" s="93"/>
      <c r="B534" s="93"/>
      <c r="C534" s="120"/>
      <c r="D534" s="120"/>
      <c r="E534" s="120"/>
      <c r="F534" s="120"/>
      <c r="G534" s="87">
        <f>SUMIF('المبيعات '!D:D,A534,'المبيعات '!O:O)</f>
        <v>0</v>
      </c>
      <c r="H534" s="87">
        <f>SUMIF('متحصلات العملاء'!C:C,A534,'متحصلات العملاء'!F:F)</f>
        <v>0</v>
      </c>
      <c r="I534" s="87">
        <f>SUMIF('المبيعات '!D:D,A534,'المبيعات '!N:N)</f>
        <v>0</v>
      </c>
      <c r="J534" s="87">
        <f>SUMIF('متحصلات العملاء'!C:C,A534,'متحصلات العملاء'!E:E)</f>
        <v>0</v>
      </c>
      <c r="K534" s="92" t="str">
        <f t="shared" si="45"/>
        <v/>
      </c>
      <c r="L534" s="92" t="str">
        <f t="shared" si="46"/>
        <v/>
      </c>
      <c r="M534" s="92" t="str">
        <f t="shared" si="47"/>
        <v/>
      </c>
      <c r="N534" s="92" t="str">
        <f t="shared" si="48"/>
        <v/>
      </c>
      <c r="O534" s="108"/>
      <c r="P534" s="108"/>
      <c r="Q534" s="96"/>
      <c r="R534" s="94"/>
      <c r="S534" s="94"/>
      <c r="T534" s="94" t="str">
        <f t="shared" si="49"/>
        <v xml:space="preserve">  </v>
      </c>
    </row>
    <row r="535" spans="1:20">
      <c r="A535" s="93"/>
      <c r="B535" s="93"/>
      <c r="C535" s="120"/>
      <c r="D535" s="120"/>
      <c r="E535" s="120"/>
      <c r="F535" s="120"/>
      <c r="G535" s="87">
        <f>SUMIF('المبيعات '!D:D,A535,'المبيعات '!O:O)</f>
        <v>0</v>
      </c>
      <c r="H535" s="87">
        <f>SUMIF('متحصلات العملاء'!C:C,A535,'متحصلات العملاء'!F:F)</f>
        <v>0</v>
      </c>
      <c r="I535" s="87">
        <f>SUMIF('المبيعات '!D:D,A535,'المبيعات '!N:N)</f>
        <v>0</v>
      </c>
      <c r="J535" s="87">
        <f>SUMIF('متحصلات العملاء'!C:C,A535,'متحصلات العملاء'!E:E)</f>
        <v>0</v>
      </c>
      <c r="K535" s="92" t="str">
        <f t="shared" si="45"/>
        <v/>
      </c>
      <c r="L535" s="92" t="str">
        <f t="shared" si="46"/>
        <v/>
      </c>
      <c r="M535" s="92" t="str">
        <f t="shared" si="47"/>
        <v/>
      </c>
      <c r="N535" s="92" t="str">
        <f t="shared" si="48"/>
        <v/>
      </c>
      <c r="O535" s="108"/>
      <c r="P535" s="108"/>
      <c r="Q535" s="96"/>
      <c r="R535" s="94"/>
      <c r="S535" s="94"/>
      <c r="T535" s="94" t="str">
        <f t="shared" si="49"/>
        <v xml:space="preserve">  </v>
      </c>
    </row>
    <row r="536" spans="1:20">
      <c r="A536" s="93"/>
      <c r="B536" s="93"/>
      <c r="C536" s="120"/>
      <c r="D536" s="120"/>
      <c r="E536" s="120"/>
      <c r="F536" s="120"/>
      <c r="G536" s="87">
        <f>SUMIF('المبيعات '!D:D,A536,'المبيعات '!O:O)</f>
        <v>0</v>
      </c>
      <c r="H536" s="87">
        <f>SUMIF('متحصلات العملاء'!C:C,A536,'متحصلات العملاء'!F:F)</f>
        <v>0</v>
      </c>
      <c r="I536" s="87">
        <f>SUMIF('المبيعات '!D:D,A536,'المبيعات '!N:N)</f>
        <v>0</v>
      </c>
      <c r="J536" s="87">
        <f>SUMIF('متحصلات العملاء'!C:C,A536,'متحصلات العملاء'!E:E)</f>
        <v>0</v>
      </c>
      <c r="K536" s="92" t="str">
        <f t="shared" si="45"/>
        <v/>
      </c>
      <c r="L536" s="92" t="str">
        <f t="shared" si="46"/>
        <v/>
      </c>
      <c r="M536" s="92" t="str">
        <f t="shared" si="47"/>
        <v/>
      </c>
      <c r="N536" s="92" t="str">
        <f t="shared" si="48"/>
        <v/>
      </c>
      <c r="O536" s="108"/>
      <c r="P536" s="108"/>
      <c r="Q536" s="96"/>
      <c r="R536" s="94"/>
      <c r="S536" s="94"/>
      <c r="T536" s="94" t="str">
        <f t="shared" si="49"/>
        <v xml:space="preserve">  </v>
      </c>
    </row>
    <row r="537" spans="1:20">
      <c r="A537" s="93"/>
      <c r="B537" s="93"/>
      <c r="C537" s="120"/>
      <c r="D537" s="120"/>
      <c r="E537" s="120"/>
      <c r="F537" s="120"/>
      <c r="G537" s="87">
        <f>SUMIF('المبيعات '!D:D,A537,'المبيعات '!O:O)</f>
        <v>0</v>
      </c>
      <c r="H537" s="87">
        <f>SUMIF('متحصلات العملاء'!C:C,A537,'متحصلات العملاء'!F:F)</f>
        <v>0</v>
      </c>
      <c r="I537" s="87">
        <f>SUMIF('المبيعات '!D:D,A537,'المبيعات '!N:N)</f>
        <v>0</v>
      </c>
      <c r="J537" s="87">
        <f>SUMIF('متحصلات العملاء'!C:C,A537,'متحصلات العملاء'!E:E)</f>
        <v>0</v>
      </c>
      <c r="K537" s="92" t="str">
        <f t="shared" si="45"/>
        <v/>
      </c>
      <c r="L537" s="92" t="str">
        <f t="shared" si="46"/>
        <v/>
      </c>
      <c r="M537" s="92" t="str">
        <f t="shared" si="47"/>
        <v/>
      </c>
      <c r="N537" s="92" t="str">
        <f t="shared" si="48"/>
        <v/>
      </c>
      <c r="O537" s="108"/>
      <c r="P537" s="108"/>
      <c r="Q537" s="96"/>
      <c r="R537" s="94"/>
      <c r="S537" s="94"/>
      <c r="T537" s="94" t="str">
        <f t="shared" si="49"/>
        <v xml:space="preserve">  </v>
      </c>
    </row>
    <row r="538" spans="1:20">
      <c r="A538" s="93"/>
      <c r="B538" s="93"/>
      <c r="C538" s="120"/>
      <c r="D538" s="120"/>
      <c r="E538" s="120"/>
      <c r="F538" s="120"/>
      <c r="G538" s="87">
        <f>SUMIF('المبيعات '!D:D,A538,'المبيعات '!O:O)</f>
        <v>0</v>
      </c>
      <c r="H538" s="87">
        <f>SUMIF('متحصلات العملاء'!C:C,A538,'متحصلات العملاء'!F:F)</f>
        <v>0</v>
      </c>
      <c r="I538" s="87">
        <f>SUMIF('المبيعات '!D:D,A538,'المبيعات '!N:N)</f>
        <v>0</v>
      </c>
      <c r="J538" s="87">
        <f>SUMIF('متحصلات العملاء'!C:C,A538,'متحصلات العملاء'!E:E)</f>
        <v>0</v>
      </c>
      <c r="K538" s="92" t="str">
        <f t="shared" si="45"/>
        <v/>
      </c>
      <c r="L538" s="92" t="str">
        <f t="shared" si="46"/>
        <v/>
      </c>
      <c r="M538" s="92" t="str">
        <f t="shared" si="47"/>
        <v/>
      </c>
      <c r="N538" s="92" t="str">
        <f t="shared" si="48"/>
        <v/>
      </c>
      <c r="O538" s="108"/>
      <c r="P538" s="108"/>
      <c r="Q538" s="96"/>
      <c r="R538" s="94"/>
      <c r="S538" s="94"/>
      <c r="T538" s="94" t="str">
        <f t="shared" si="49"/>
        <v xml:space="preserve">  </v>
      </c>
    </row>
    <row r="539" spans="1:20">
      <c r="A539" s="93"/>
      <c r="B539" s="93"/>
      <c r="C539" s="120"/>
      <c r="D539" s="120"/>
      <c r="E539" s="120"/>
      <c r="F539" s="120"/>
      <c r="G539" s="87">
        <f>SUMIF('المبيعات '!D:D,A539,'المبيعات '!O:O)</f>
        <v>0</v>
      </c>
      <c r="H539" s="87">
        <f>SUMIF('متحصلات العملاء'!C:C,A539,'متحصلات العملاء'!F:F)</f>
        <v>0</v>
      </c>
      <c r="I539" s="87">
        <f>SUMIF('المبيعات '!D:D,A539,'المبيعات '!N:N)</f>
        <v>0</v>
      </c>
      <c r="J539" s="87">
        <f>SUMIF('متحصلات العملاء'!C:C,A539,'متحصلات العملاء'!E:E)</f>
        <v>0</v>
      </c>
      <c r="K539" s="92" t="str">
        <f t="shared" si="45"/>
        <v/>
      </c>
      <c r="L539" s="92" t="str">
        <f t="shared" si="46"/>
        <v/>
      </c>
      <c r="M539" s="92" t="str">
        <f t="shared" si="47"/>
        <v/>
      </c>
      <c r="N539" s="92" t="str">
        <f t="shared" si="48"/>
        <v/>
      </c>
      <c r="O539" s="108"/>
      <c r="P539" s="108"/>
      <c r="Q539" s="91"/>
      <c r="R539" s="91"/>
      <c r="S539" s="91"/>
      <c r="T539" s="91"/>
    </row>
    <row r="540" spans="1:20">
      <c r="A540" s="93"/>
      <c r="B540" s="93"/>
      <c r="C540" s="120"/>
      <c r="D540" s="120"/>
      <c r="E540" s="120"/>
      <c r="F540" s="120"/>
      <c r="G540" s="87">
        <f>SUMIF('المبيعات '!D:D,A540,'المبيعات '!O:O)</f>
        <v>0</v>
      </c>
      <c r="H540" s="87">
        <f>SUMIF('متحصلات العملاء'!C:C,A540,'متحصلات العملاء'!F:F)</f>
        <v>0</v>
      </c>
      <c r="I540" s="87">
        <f>SUMIF('المبيعات '!D:D,A540,'المبيعات '!N:N)</f>
        <v>0</v>
      </c>
      <c r="J540" s="87">
        <f>SUMIF('متحصلات العملاء'!C:C,A540,'متحصلات العملاء'!E:E)</f>
        <v>0</v>
      </c>
      <c r="K540" s="92" t="str">
        <f t="shared" si="45"/>
        <v/>
      </c>
      <c r="L540" s="92" t="str">
        <f t="shared" si="46"/>
        <v/>
      </c>
      <c r="M540" s="92" t="str">
        <f t="shared" si="47"/>
        <v/>
      </c>
      <c r="N540" s="92" t="str">
        <f t="shared" si="48"/>
        <v/>
      </c>
      <c r="O540" s="108"/>
      <c r="P540" s="108"/>
      <c r="Q540" s="91"/>
      <c r="R540" s="91"/>
      <c r="S540" s="91"/>
      <c r="T540" s="91"/>
    </row>
    <row r="541" spans="1:20">
      <c r="A541" s="93"/>
      <c r="B541" s="93"/>
      <c r="C541" s="120"/>
      <c r="D541" s="120"/>
      <c r="E541" s="120"/>
      <c r="F541" s="120"/>
      <c r="G541" s="87">
        <f>SUMIF('المبيعات '!D:D,A541,'المبيعات '!O:O)</f>
        <v>0</v>
      </c>
      <c r="H541" s="87">
        <f>SUMIF('متحصلات العملاء'!C:C,A541,'متحصلات العملاء'!F:F)</f>
        <v>0</v>
      </c>
      <c r="I541" s="87">
        <f>SUMIF('المبيعات '!D:D,A541,'المبيعات '!N:N)</f>
        <v>0</v>
      </c>
      <c r="J541" s="87">
        <f>SUMIF('متحصلات العملاء'!C:C,A541,'متحصلات العملاء'!E:E)</f>
        <v>0</v>
      </c>
      <c r="K541" s="92" t="str">
        <f t="shared" si="45"/>
        <v/>
      </c>
      <c r="L541" s="92" t="str">
        <f t="shared" si="46"/>
        <v/>
      </c>
      <c r="M541" s="92" t="str">
        <f t="shared" si="47"/>
        <v/>
      </c>
      <c r="N541" s="92" t="str">
        <f t="shared" si="48"/>
        <v/>
      </c>
      <c r="O541" s="108"/>
      <c r="P541" s="108"/>
      <c r="Q541" s="91"/>
      <c r="R541" s="91"/>
      <c r="S541" s="91"/>
      <c r="T541" s="91"/>
    </row>
    <row r="542" spans="1:20">
      <c r="A542" s="93"/>
      <c r="B542" s="93"/>
      <c r="C542" s="120"/>
      <c r="D542" s="120"/>
      <c r="E542" s="120"/>
      <c r="F542" s="120"/>
      <c r="G542" s="87">
        <f>SUMIF('المبيعات '!D:D,A542,'المبيعات '!O:O)</f>
        <v>0</v>
      </c>
      <c r="H542" s="87">
        <f>SUMIF('متحصلات العملاء'!C:C,A542,'متحصلات العملاء'!F:F)</f>
        <v>0</v>
      </c>
      <c r="I542" s="87">
        <f>SUMIF('المبيعات '!D:D,A542,'المبيعات '!N:N)</f>
        <v>0</v>
      </c>
      <c r="J542" s="87">
        <f>SUMIF('متحصلات العملاء'!C:C,A542,'متحصلات العملاء'!E:E)</f>
        <v>0</v>
      </c>
      <c r="K542" s="92" t="str">
        <f t="shared" si="45"/>
        <v/>
      </c>
      <c r="L542" s="92" t="str">
        <f t="shared" si="46"/>
        <v/>
      </c>
      <c r="M542" s="92" t="str">
        <f t="shared" si="47"/>
        <v/>
      </c>
      <c r="N542" s="92" t="str">
        <f t="shared" si="48"/>
        <v/>
      </c>
      <c r="O542" s="108"/>
      <c r="P542" s="108"/>
      <c r="Q542" s="91"/>
      <c r="R542" s="91"/>
      <c r="S542" s="91"/>
      <c r="T542" s="91"/>
    </row>
    <row r="543" spans="1:20">
      <c r="A543" s="93"/>
      <c r="B543" s="93"/>
      <c r="C543" s="120"/>
      <c r="D543" s="120"/>
      <c r="E543" s="120"/>
      <c r="F543" s="120"/>
      <c r="G543" s="87">
        <f>SUMIF('المبيعات '!D:D,A543,'المبيعات '!O:O)</f>
        <v>0</v>
      </c>
      <c r="H543" s="87">
        <f>SUMIF('متحصلات العملاء'!C:C,A543,'متحصلات العملاء'!F:F)</f>
        <v>0</v>
      </c>
      <c r="I543" s="87">
        <f>SUMIF('المبيعات '!D:D,A543,'المبيعات '!N:N)</f>
        <v>0</v>
      </c>
      <c r="J543" s="87">
        <f>SUMIF('متحصلات العملاء'!C:C,A543,'متحصلات العملاء'!E:E)</f>
        <v>0</v>
      </c>
      <c r="K543" s="92" t="str">
        <f t="shared" si="45"/>
        <v/>
      </c>
      <c r="L543" s="92" t="str">
        <f t="shared" si="46"/>
        <v/>
      </c>
      <c r="M543" s="92" t="str">
        <f t="shared" si="47"/>
        <v/>
      </c>
      <c r="N543" s="92" t="str">
        <f t="shared" si="48"/>
        <v/>
      </c>
      <c r="O543" s="108"/>
      <c r="P543" s="108"/>
      <c r="Q543" s="91"/>
      <c r="R543" s="91"/>
      <c r="S543" s="91"/>
      <c r="T543" s="91"/>
    </row>
    <row r="544" spans="1:20">
      <c r="A544" s="93"/>
      <c r="B544" s="93"/>
      <c r="C544" s="120"/>
      <c r="D544" s="120"/>
      <c r="E544" s="120"/>
      <c r="F544" s="120"/>
      <c r="G544" s="87">
        <f>SUMIF('المبيعات '!D:D,A544,'المبيعات '!O:O)</f>
        <v>0</v>
      </c>
      <c r="H544" s="87">
        <f>SUMIF('متحصلات العملاء'!C:C,A544,'متحصلات العملاء'!F:F)</f>
        <v>0</v>
      </c>
      <c r="I544" s="87">
        <f>SUMIF('المبيعات '!D:D,A544,'المبيعات '!N:N)</f>
        <v>0</v>
      </c>
      <c r="J544" s="87">
        <f>SUMIF('متحصلات العملاء'!C:C,A544,'متحصلات العملاء'!E:E)</f>
        <v>0</v>
      </c>
      <c r="K544" s="92" t="str">
        <f t="shared" si="45"/>
        <v/>
      </c>
      <c r="L544" s="92" t="str">
        <f t="shared" si="46"/>
        <v/>
      </c>
      <c r="M544" s="92" t="str">
        <f t="shared" si="47"/>
        <v/>
      </c>
      <c r="N544" s="92" t="str">
        <f t="shared" si="48"/>
        <v/>
      </c>
      <c r="O544" s="108"/>
      <c r="P544" s="108"/>
      <c r="Q544" s="91"/>
      <c r="R544" s="91"/>
      <c r="S544" s="91"/>
      <c r="T544" s="91"/>
    </row>
    <row r="545" spans="1:20">
      <c r="A545" s="93"/>
      <c r="B545" s="93"/>
      <c r="C545" s="120"/>
      <c r="D545" s="120"/>
      <c r="E545" s="120"/>
      <c r="F545" s="120"/>
      <c r="G545" s="87">
        <f>SUMIF('المبيعات '!D:D,A545,'المبيعات '!O:O)</f>
        <v>0</v>
      </c>
      <c r="H545" s="87">
        <f>SUMIF('متحصلات العملاء'!C:C,A545,'متحصلات العملاء'!F:F)</f>
        <v>0</v>
      </c>
      <c r="I545" s="87">
        <f>SUMIF('المبيعات '!D:D,A545,'المبيعات '!N:N)</f>
        <v>0</v>
      </c>
      <c r="J545" s="87">
        <f>SUMIF('متحصلات العملاء'!C:C,A545,'متحصلات العملاء'!E:E)</f>
        <v>0</v>
      </c>
      <c r="K545" s="92" t="str">
        <f t="shared" si="45"/>
        <v/>
      </c>
      <c r="L545" s="92" t="str">
        <f t="shared" si="46"/>
        <v/>
      </c>
      <c r="M545" s="92" t="str">
        <f t="shared" si="47"/>
        <v/>
      </c>
      <c r="N545" s="92" t="str">
        <f t="shared" si="48"/>
        <v/>
      </c>
      <c r="O545" s="108"/>
      <c r="P545" s="108"/>
      <c r="Q545" s="91"/>
      <c r="R545" s="91"/>
      <c r="S545" s="91"/>
      <c r="T545" s="91"/>
    </row>
    <row r="546" spans="1:20">
      <c r="A546" s="93"/>
      <c r="B546" s="93"/>
      <c r="C546" s="120"/>
      <c r="D546" s="120"/>
      <c r="E546" s="120"/>
      <c r="F546" s="120"/>
      <c r="G546" s="87">
        <f>SUMIF('المبيعات '!D:D,A546,'المبيعات '!O:O)</f>
        <v>0</v>
      </c>
      <c r="H546" s="87">
        <f>SUMIF('متحصلات العملاء'!C:C,A546,'متحصلات العملاء'!F:F)</f>
        <v>0</v>
      </c>
      <c r="I546" s="87">
        <f>SUMIF('المبيعات '!D:D,A546,'المبيعات '!N:N)</f>
        <v>0</v>
      </c>
      <c r="J546" s="87">
        <f>SUMIF('متحصلات العملاء'!C:C,A546,'متحصلات العملاء'!E:E)</f>
        <v>0</v>
      </c>
      <c r="K546" s="92" t="str">
        <f t="shared" si="45"/>
        <v/>
      </c>
      <c r="L546" s="92" t="str">
        <f t="shared" si="46"/>
        <v/>
      </c>
      <c r="M546" s="92" t="str">
        <f t="shared" si="47"/>
        <v/>
      </c>
      <c r="N546" s="92" t="str">
        <f t="shared" si="48"/>
        <v/>
      </c>
      <c r="O546" s="108"/>
      <c r="P546" s="108"/>
      <c r="Q546" s="91"/>
      <c r="R546" s="91"/>
      <c r="S546" s="91"/>
      <c r="T546" s="91"/>
    </row>
    <row r="547" spans="1:20">
      <c r="A547" s="93"/>
      <c r="B547" s="93"/>
      <c r="C547" s="120"/>
      <c r="D547" s="120"/>
      <c r="E547" s="120"/>
      <c r="F547" s="120"/>
      <c r="G547" s="87">
        <f>SUMIF('المبيعات '!D:D,A547,'المبيعات '!O:O)</f>
        <v>0</v>
      </c>
      <c r="H547" s="87">
        <f>SUMIF('متحصلات العملاء'!C:C,A547,'متحصلات العملاء'!F:F)</f>
        <v>0</v>
      </c>
      <c r="I547" s="87">
        <f>SUMIF('المبيعات '!D:D,A547,'المبيعات '!N:N)</f>
        <v>0</v>
      </c>
      <c r="J547" s="87">
        <f>SUMIF('متحصلات العملاء'!C:C,A547,'متحصلات العملاء'!E:E)</f>
        <v>0</v>
      </c>
      <c r="K547" s="92" t="str">
        <f t="shared" si="45"/>
        <v/>
      </c>
      <c r="L547" s="92" t="str">
        <f t="shared" si="46"/>
        <v/>
      </c>
      <c r="M547" s="92" t="str">
        <f t="shared" si="47"/>
        <v/>
      </c>
      <c r="N547" s="92" t="str">
        <f t="shared" si="48"/>
        <v/>
      </c>
      <c r="O547" s="108"/>
      <c r="P547" s="108"/>
      <c r="Q547" s="91"/>
      <c r="R547" s="91"/>
      <c r="S547" s="91"/>
      <c r="T547" s="91"/>
    </row>
    <row r="548" spans="1:20">
      <c r="A548" s="93"/>
      <c r="B548" s="93"/>
      <c r="C548" s="120"/>
      <c r="D548" s="120"/>
      <c r="E548" s="120"/>
      <c r="F548" s="120"/>
      <c r="G548" s="87">
        <f>SUMIF('المبيعات '!D:D,A548,'المبيعات '!O:O)</f>
        <v>0</v>
      </c>
      <c r="H548" s="87">
        <f>SUMIF('متحصلات العملاء'!C:C,A548,'متحصلات العملاء'!F:F)</f>
        <v>0</v>
      </c>
      <c r="I548" s="87">
        <f>SUMIF('المبيعات '!D:D,A548,'المبيعات '!N:N)</f>
        <v>0</v>
      </c>
      <c r="J548" s="87">
        <f>SUMIF('متحصلات العملاء'!C:C,A548,'متحصلات العملاء'!E:E)</f>
        <v>0</v>
      </c>
      <c r="K548" s="92" t="str">
        <f t="shared" si="45"/>
        <v/>
      </c>
      <c r="L548" s="92" t="str">
        <f t="shared" si="46"/>
        <v/>
      </c>
      <c r="M548" s="92" t="str">
        <f t="shared" si="47"/>
        <v/>
      </c>
      <c r="N548" s="92" t="str">
        <f t="shared" si="48"/>
        <v/>
      </c>
      <c r="O548" s="108"/>
      <c r="P548" s="108"/>
      <c r="Q548" s="91"/>
      <c r="R548" s="91"/>
      <c r="S548" s="91"/>
      <c r="T548" s="91"/>
    </row>
    <row r="549" spans="1:20">
      <c r="A549" s="93"/>
      <c r="B549" s="93"/>
      <c r="C549" s="120"/>
      <c r="D549" s="120"/>
      <c r="E549" s="120"/>
      <c r="F549" s="120"/>
      <c r="G549" s="87">
        <f>SUMIF('المبيعات '!D:D,A549,'المبيعات '!O:O)</f>
        <v>0</v>
      </c>
      <c r="H549" s="87">
        <f>SUMIF('متحصلات العملاء'!C:C,A549,'متحصلات العملاء'!F:F)</f>
        <v>0</v>
      </c>
      <c r="I549" s="87">
        <f>SUMIF('المبيعات '!D:D,A549,'المبيعات '!N:N)</f>
        <v>0</v>
      </c>
      <c r="J549" s="87">
        <f>SUMIF('متحصلات العملاء'!C:C,A549,'متحصلات العملاء'!E:E)</f>
        <v>0</v>
      </c>
      <c r="K549" s="92" t="str">
        <f t="shared" si="45"/>
        <v/>
      </c>
      <c r="L549" s="92" t="str">
        <f t="shared" si="46"/>
        <v/>
      </c>
      <c r="M549" s="92" t="str">
        <f t="shared" si="47"/>
        <v/>
      </c>
      <c r="N549" s="92" t="str">
        <f t="shared" si="48"/>
        <v/>
      </c>
      <c r="O549" s="108"/>
      <c r="P549" s="108"/>
      <c r="Q549" s="91"/>
      <c r="R549" s="91"/>
      <c r="S549" s="91"/>
      <c r="T549" s="91"/>
    </row>
    <row r="550" spans="1:20">
      <c r="A550" s="93"/>
      <c r="B550" s="93"/>
      <c r="C550" s="120"/>
      <c r="D550" s="120"/>
      <c r="E550" s="120"/>
      <c r="F550" s="120"/>
      <c r="G550" s="87">
        <f>SUMIF('المبيعات '!D:D,A550,'المبيعات '!O:O)</f>
        <v>0</v>
      </c>
      <c r="H550" s="87">
        <f>SUMIF('متحصلات العملاء'!C:C,A550,'متحصلات العملاء'!F:F)</f>
        <v>0</v>
      </c>
      <c r="I550" s="87">
        <f>SUMIF('المبيعات '!D:D,A550,'المبيعات '!N:N)</f>
        <v>0</v>
      </c>
      <c r="J550" s="87">
        <f>SUMIF('متحصلات العملاء'!C:C,A550,'متحصلات العملاء'!E:E)</f>
        <v>0</v>
      </c>
      <c r="K550" s="92" t="str">
        <f t="shared" si="45"/>
        <v/>
      </c>
      <c r="L550" s="92" t="str">
        <f t="shared" si="46"/>
        <v/>
      </c>
      <c r="M550" s="92" t="str">
        <f t="shared" si="47"/>
        <v/>
      </c>
      <c r="N550" s="92" t="str">
        <f t="shared" si="48"/>
        <v/>
      </c>
      <c r="O550" s="108"/>
      <c r="P550" s="108"/>
      <c r="Q550" s="91"/>
      <c r="R550" s="91"/>
      <c r="S550" s="91"/>
      <c r="T550" s="91"/>
    </row>
    <row r="551" spans="1:20">
      <c r="A551" s="93"/>
      <c r="B551" s="93"/>
      <c r="C551" s="120"/>
      <c r="D551" s="120"/>
      <c r="E551" s="120"/>
      <c r="F551" s="120"/>
      <c r="G551" s="87">
        <f>SUMIF('المبيعات '!D:D,A551,'المبيعات '!O:O)</f>
        <v>0</v>
      </c>
      <c r="H551" s="87">
        <f>SUMIF('متحصلات العملاء'!C:C,A551,'متحصلات العملاء'!F:F)</f>
        <v>0</v>
      </c>
      <c r="I551" s="87">
        <f>SUMIF('المبيعات '!D:D,A551,'المبيعات '!N:N)</f>
        <v>0</v>
      </c>
      <c r="J551" s="87">
        <f>SUMIF('متحصلات العملاء'!C:C,A551,'متحصلات العملاء'!E:E)</f>
        <v>0</v>
      </c>
      <c r="K551" s="92" t="str">
        <f t="shared" si="45"/>
        <v/>
      </c>
      <c r="L551" s="92" t="str">
        <f t="shared" si="46"/>
        <v/>
      </c>
      <c r="M551" s="92" t="str">
        <f t="shared" si="47"/>
        <v/>
      </c>
      <c r="N551" s="92" t="str">
        <f t="shared" si="48"/>
        <v/>
      </c>
      <c r="O551" s="108"/>
      <c r="P551" s="108"/>
      <c r="Q551" s="91"/>
      <c r="R551" s="91"/>
      <c r="S551" s="91"/>
      <c r="T551" s="91"/>
    </row>
    <row r="552" spans="1:20">
      <c r="A552" s="93"/>
      <c r="B552" s="93"/>
      <c r="C552" s="120"/>
      <c r="D552" s="120"/>
      <c r="E552" s="120"/>
      <c r="F552" s="120"/>
      <c r="G552" s="87">
        <f>SUMIF('المبيعات '!D:D,A552,'المبيعات '!O:O)</f>
        <v>0</v>
      </c>
      <c r="H552" s="87">
        <f>SUMIF('متحصلات العملاء'!C:C,A552,'متحصلات العملاء'!F:F)</f>
        <v>0</v>
      </c>
      <c r="I552" s="87">
        <f>SUMIF('المبيعات '!D:D,A552,'المبيعات '!N:N)</f>
        <v>0</v>
      </c>
      <c r="J552" s="87">
        <f>SUMIF('متحصلات العملاء'!C:C,A552,'متحصلات العملاء'!E:E)</f>
        <v>0</v>
      </c>
      <c r="K552" s="92" t="str">
        <f t="shared" si="45"/>
        <v/>
      </c>
      <c r="L552" s="92" t="str">
        <f t="shared" si="46"/>
        <v/>
      </c>
      <c r="M552" s="92" t="str">
        <f t="shared" si="47"/>
        <v/>
      </c>
      <c r="N552" s="92" t="str">
        <f t="shared" si="48"/>
        <v/>
      </c>
      <c r="O552" s="108"/>
      <c r="P552" s="108"/>
      <c r="Q552" s="91"/>
      <c r="R552" s="91"/>
      <c r="S552" s="91"/>
      <c r="T552" s="91"/>
    </row>
    <row r="553" spans="1:20">
      <c r="A553" s="93"/>
      <c r="B553" s="93"/>
      <c r="C553" s="120"/>
      <c r="D553" s="120"/>
      <c r="E553" s="120"/>
      <c r="F553" s="120"/>
      <c r="G553" s="87">
        <f>SUMIF('المبيعات '!D:D,A553,'المبيعات '!O:O)</f>
        <v>0</v>
      </c>
      <c r="H553" s="87">
        <f>SUMIF('متحصلات العملاء'!C:C,A553,'متحصلات العملاء'!F:F)</f>
        <v>0</v>
      </c>
      <c r="I553" s="87">
        <f>SUMIF('المبيعات '!D:D,A553,'المبيعات '!N:N)</f>
        <v>0</v>
      </c>
      <c r="J553" s="87">
        <f>SUMIF('متحصلات العملاء'!C:C,A553,'متحصلات العملاء'!E:E)</f>
        <v>0</v>
      </c>
      <c r="K553" s="92" t="str">
        <f t="shared" si="45"/>
        <v/>
      </c>
      <c r="L553" s="92" t="str">
        <f t="shared" si="46"/>
        <v/>
      </c>
      <c r="M553" s="92" t="str">
        <f t="shared" si="47"/>
        <v/>
      </c>
      <c r="N553" s="92" t="str">
        <f t="shared" si="48"/>
        <v/>
      </c>
      <c r="O553" s="108"/>
      <c r="P553" s="108"/>
      <c r="Q553" s="91"/>
      <c r="R553" s="91"/>
      <c r="S553" s="91"/>
      <c r="T553" s="91"/>
    </row>
    <row r="554" spans="1:20">
      <c r="A554" s="93"/>
      <c r="B554" s="93"/>
      <c r="C554" s="120"/>
      <c r="D554" s="120"/>
      <c r="E554" s="120"/>
      <c r="F554" s="120"/>
      <c r="G554" s="87">
        <f>SUMIF('المبيعات '!D:D,A554,'المبيعات '!O:O)</f>
        <v>0</v>
      </c>
      <c r="H554" s="87">
        <f>SUMIF('متحصلات العملاء'!C:C,A554,'متحصلات العملاء'!F:F)</f>
        <v>0</v>
      </c>
      <c r="I554" s="87">
        <f>SUMIF('المبيعات '!D:D,A554,'المبيعات '!N:N)</f>
        <v>0</v>
      </c>
      <c r="J554" s="87">
        <f>SUMIF('متحصلات العملاء'!C:C,A554,'متحصلات العملاء'!E:E)</f>
        <v>0</v>
      </c>
      <c r="K554" s="92" t="str">
        <f t="shared" si="45"/>
        <v/>
      </c>
      <c r="L554" s="92" t="str">
        <f t="shared" si="46"/>
        <v/>
      </c>
      <c r="M554" s="92" t="str">
        <f t="shared" si="47"/>
        <v/>
      </c>
      <c r="N554" s="92" t="str">
        <f t="shared" si="48"/>
        <v/>
      </c>
      <c r="O554" s="108"/>
      <c r="P554" s="108"/>
      <c r="Q554" s="91"/>
      <c r="R554" s="91"/>
      <c r="S554" s="91"/>
      <c r="T554" s="91"/>
    </row>
    <row r="555" spans="1:20">
      <c r="A555" s="93"/>
      <c r="B555" s="93"/>
      <c r="C555" s="120"/>
      <c r="D555" s="120"/>
      <c r="E555" s="120"/>
      <c r="F555" s="120"/>
      <c r="G555" s="87">
        <f>SUMIF('المبيعات '!D:D,A555,'المبيعات '!O:O)</f>
        <v>0</v>
      </c>
      <c r="H555" s="87">
        <f>SUMIF('متحصلات العملاء'!C:C,A555,'متحصلات العملاء'!F:F)</f>
        <v>0</v>
      </c>
      <c r="I555" s="87">
        <f>SUMIF('المبيعات '!D:D,A555,'المبيعات '!N:N)</f>
        <v>0</v>
      </c>
      <c r="J555" s="87">
        <f>SUMIF('متحصلات العملاء'!C:C,A555,'متحصلات العملاء'!E:E)</f>
        <v>0</v>
      </c>
      <c r="K555" s="92" t="str">
        <f t="shared" si="45"/>
        <v/>
      </c>
      <c r="L555" s="92" t="str">
        <f t="shared" si="46"/>
        <v/>
      </c>
      <c r="M555" s="92" t="str">
        <f t="shared" si="47"/>
        <v/>
      </c>
      <c r="N555" s="92" t="str">
        <f t="shared" si="48"/>
        <v/>
      </c>
      <c r="O555" s="108"/>
      <c r="P555" s="108"/>
      <c r="Q555" s="91"/>
      <c r="R555" s="91"/>
      <c r="S555" s="91"/>
      <c r="T555" s="91"/>
    </row>
    <row r="556" spans="1:20">
      <c r="A556" s="93"/>
      <c r="B556" s="93"/>
      <c r="C556" s="120"/>
      <c r="D556" s="120"/>
      <c r="E556" s="120"/>
      <c r="F556" s="120"/>
      <c r="G556" s="87">
        <f>SUMIF('المبيعات '!D:D,A556,'المبيعات '!O:O)</f>
        <v>0</v>
      </c>
      <c r="H556" s="87">
        <f>SUMIF('متحصلات العملاء'!C:C,A556,'متحصلات العملاء'!F:F)</f>
        <v>0</v>
      </c>
      <c r="I556" s="87">
        <f>SUMIF('المبيعات '!D:D,A556,'المبيعات '!N:N)</f>
        <v>0</v>
      </c>
      <c r="J556" s="87">
        <f>SUMIF('متحصلات العملاء'!C:C,A556,'متحصلات العملاء'!E:E)</f>
        <v>0</v>
      </c>
      <c r="K556" s="92" t="str">
        <f t="shared" si="45"/>
        <v/>
      </c>
      <c r="L556" s="92" t="str">
        <f t="shared" si="46"/>
        <v/>
      </c>
      <c r="M556" s="92" t="str">
        <f t="shared" si="47"/>
        <v/>
      </c>
      <c r="N556" s="92" t="str">
        <f t="shared" si="48"/>
        <v/>
      </c>
      <c r="O556" s="108"/>
      <c r="P556" s="108"/>
      <c r="Q556" s="91"/>
      <c r="R556" s="91"/>
      <c r="S556" s="91"/>
      <c r="T556" s="91"/>
    </row>
    <row r="557" spans="1:20">
      <c r="A557" s="93"/>
      <c r="B557" s="93"/>
      <c r="C557" s="120"/>
      <c r="D557" s="120"/>
      <c r="E557" s="120"/>
      <c r="F557" s="120"/>
      <c r="G557" s="87">
        <f>SUMIF('المبيعات '!D:D,A557,'المبيعات '!O:O)</f>
        <v>0</v>
      </c>
      <c r="H557" s="87">
        <f>SUMIF('متحصلات العملاء'!C:C,A557,'متحصلات العملاء'!F:F)</f>
        <v>0</v>
      </c>
      <c r="I557" s="87">
        <f>SUMIF('المبيعات '!D:D,A557,'المبيعات '!N:N)</f>
        <v>0</v>
      </c>
      <c r="J557" s="87">
        <f>SUMIF('متحصلات العملاء'!C:C,A557,'متحصلات العملاء'!E:E)</f>
        <v>0</v>
      </c>
      <c r="K557" s="92" t="str">
        <f t="shared" si="45"/>
        <v/>
      </c>
      <c r="L557" s="92" t="str">
        <f t="shared" si="46"/>
        <v/>
      </c>
      <c r="M557" s="92" t="str">
        <f t="shared" si="47"/>
        <v/>
      </c>
      <c r="N557" s="92" t="str">
        <f t="shared" si="48"/>
        <v/>
      </c>
      <c r="O557" s="108"/>
      <c r="P557" s="108"/>
      <c r="Q557" s="91"/>
      <c r="R557" s="91"/>
      <c r="S557" s="91"/>
      <c r="T557" s="91"/>
    </row>
    <row r="558" spans="1:20">
      <c r="A558" s="93"/>
      <c r="B558" s="93"/>
      <c r="C558" s="120"/>
      <c r="D558" s="120"/>
      <c r="E558" s="120"/>
      <c r="F558" s="120"/>
      <c r="G558" s="87">
        <f>SUMIF('المبيعات '!D:D,A558,'المبيعات '!O:O)</f>
        <v>0</v>
      </c>
      <c r="H558" s="87">
        <f>SUMIF('متحصلات العملاء'!C:C,A558,'متحصلات العملاء'!F:F)</f>
        <v>0</v>
      </c>
      <c r="I558" s="87">
        <f>SUMIF('المبيعات '!D:D,A558,'المبيعات '!N:N)</f>
        <v>0</v>
      </c>
      <c r="J558" s="87">
        <f>SUMIF('متحصلات العملاء'!C:C,A558,'متحصلات العملاء'!E:E)</f>
        <v>0</v>
      </c>
      <c r="K558" s="92" t="str">
        <f t="shared" si="45"/>
        <v/>
      </c>
      <c r="L558" s="92" t="str">
        <f t="shared" si="46"/>
        <v/>
      </c>
      <c r="M558" s="92" t="str">
        <f t="shared" si="47"/>
        <v/>
      </c>
      <c r="N558" s="92" t="str">
        <f t="shared" si="48"/>
        <v/>
      </c>
      <c r="O558" s="108"/>
      <c r="P558" s="108"/>
      <c r="Q558" s="91"/>
      <c r="R558" s="91"/>
      <c r="S558" s="91"/>
      <c r="T558" s="91"/>
    </row>
    <row r="559" spans="1:20">
      <c r="A559" s="93"/>
      <c r="B559" s="93"/>
      <c r="C559" s="120"/>
      <c r="D559" s="120"/>
      <c r="E559" s="120"/>
      <c r="F559" s="120"/>
      <c r="G559" s="87">
        <f>SUMIF('المبيعات '!D:D,A559,'المبيعات '!O:O)</f>
        <v>0</v>
      </c>
      <c r="H559" s="87">
        <f>SUMIF('متحصلات العملاء'!C:C,A559,'متحصلات العملاء'!F:F)</f>
        <v>0</v>
      </c>
      <c r="I559" s="87">
        <f>SUMIF('المبيعات '!D:D,A559,'المبيعات '!N:N)</f>
        <v>0</v>
      </c>
      <c r="J559" s="87">
        <f>SUMIF('متحصلات العملاء'!C:C,A559,'متحصلات العملاء'!E:E)</f>
        <v>0</v>
      </c>
      <c r="K559" s="92" t="str">
        <f t="shared" si="45"/>
        <v/>
      </c>
      <c r="L559" s="92" t="str">
        <f t="shared" si="46"/>
        <v/>
      </c>
      <c r="M559" s="92" t="str">
        <f t="shared" si="47"/>
        <v/>
      </c>
      <c r="N559" s="92" t="str">
        <f t="shared" si="48"/>
        <v/>
      </c>
      <c r="O559" s="108"/>
      <c r="P559" s="108"/>
      <c r="Q559" s="91"/>
      <c r="R559" s="91"/>
      <c r="S559" s="91"/>
      <c r="T559" s="91"/>
    </row>
    <row r="560" spans="1:20">
      <c r="A560" s="93"/>
      <c r="B560" s="93"/>
      <c r="C560" s="120"/>
      <c r="D560" s="120"/>
      <c r="E560" s="120"/>
      <c r="F560" s="120"/>
      <c r="G560" s="87">
        <f>SUMIF('المبيعات '!D:D,A560,'المبيعات '!O:O)</f>
        <v>0</v>
      </c>
      <c r="H560" s="87">
        <f>SUMIF('متحصلات العملاء'!C:C,A560,'متحصلات العملاء'!F:F)</f>
        <v>0</v>
      </c>
      <c r="I560" s="87">
        <f>SUMIF('المبيعات '!D:D,A560,'المبيعات '!N:N)</f>
        <v>0</v>
      </c>
      <c r="J560" s="87">
        <f>SUMIF('متحصلات العملاء'!C:C,A560,'متحصلات العملاء'!E:E)</f>
        <v>0</v>
      </c>
      <c r="K560" s="92" t="str">
        <f t="shared" si="45"/>
        <v/>
      </c>
      <c r="L560" s="92" t="str">
        <f t="shared" si="46"/>
        <v/>
      </c>
      <c r="M560" s="92" t="str">
        <f t="shared" si="47"/>
        <v/>
      </c>
      <c r="N560" s="92" t="str">
        <f t="shared" si="48"/>
        <v/>
      </c>
      <c r="O560" s="108"/>
      <c r="P560" s="108"/>
      <c r="Q560" s="91"/>
      <c r="R560" s="91"/>
      <c r="S560" s="91"/>
      <c r="T560" s="91"/>
    </row>
    <row r="561" spans="1:20">
      <c r="A561" s="93"/>
      <c r="B561" s="93"/>
      <c r="C561" s="120"/>
      <c r="D561" s="120"/>
      <c r="E561" s="120"/>
      <c r="F561" s="120"/>
      <c r="G561" s="87">
        <f>SUMIF('المبيعات '!D:D,A561,'المبيعات '!O:O)</f>
        <v>0</v>
      </c>
      <c r="H561" s="87">
        <f>SUMIF('متحصلات العملاء'!C:C,A561,'متحصلات العملاء'!F:F)</f>
        <v>0</v>
      </c>
      <c r="I561" s="87">
        <f>SUMIF('المبيعات '!D:D,A561,'المبيعات '!N:N)</f>
        <v>0</v>
      </c>
      <c r="J561" s="87">
        <f>SUMIF('متحصلات العملاء'!C:C,A561,'متحصلات العملاء'!E:E)</f>
        <v>0</v>
      </c>
      <c r="K561" s="92" t="str">
        <f t="shared" si="45"/>
        <v/>
      </c>
      <c r="L561" s="92" t="str">
        <f t="shared" si="46"/>
        <v/>
      </c>
      <c r="M561" s="92" t="str">
        <f t="shared" si="47"/>
        <v/>
      </c>
      <c r="N561" s="92" t="str">
        <f t="shared" si="48"/>
        <v/>
      </c>
      <c r="O561" s="108"/>
      <c r="P561" s="108"/>
      <c r="Q561" s="91"/>
      <c r="R561" s="91"/>
      <c r="S561" s="91"/>
      <c r="T561" s="91"/>
    </row>
    <row r="562" spans="1:20">
      <c r="A562" s="93"/>
      <c r="B562" s="93"/>
      <c r="C562" s="120"/>
      <c r="D562" s="120"/>
      <c r="E562" s="120"/>
      <c r="F562" s="120"/>
      <c r="G562" s="87">
        <f>SUMIF('المبيعات '!D:D,A562,'المبيعات '!O:O)</f>
        <v>0</v>
      </c>
      <c r="H562" s="87">
        <f>SUMIF('متحصلات العملاء'!C:C,A562,'متحصلات العملاء'!F:F)</f>
        <v>0</v>
      </c>
      <c r="I562" s="87">
        <f>SUMIF('المبيعات '!D:D,A562,'المبيعات '!N:N)</f>
        <v>0</v>
      </c>
      <c r="J562" s="87">
        <f>SUMIF('متحصلات العملاء'!C:C,A562,'متحصلات العملاء'!E:E)</f>
        <v>0</v>
      </c>
      <c r="K562" s="92" t="str">
        <f t="shared" si="45"/>
        <v/>
      </c>
      <c r="L562" s="92" t="str">
        <f t="shared" si="46"/>
        <v/>
      </c>
      <c r="M562" s="92" t="str">
        <f t="shared" si="47"/>
        <v/>
      </c>
      <c r="N562" s="92" t="str">
        <f t="shared" si="48"/>
        <v/>
      </c>
      <c r="O562" s="108"/>
      <c r="P562" s="108"/>
      <c r="Q562" s="91"/>
      <c r="R562" s="91"/>
      <c r="S562" s="91"/>
      <c r="T562" s="91"/>
    </row>
    <row r="563" spans="1:20">
      <c r="A563" s="93"/>
      <c r="B563" s="93"/>
      <c r="C563" s="120"/>
      <c r="D563" s="120"/>
      <c r="E563" s="120"/>
      <c r="F563" s="120"/>
      <c r="G563" s="87">
        <f>SUMIF('المبيعات '!D:D,A563,'المبيعات '!O:O)</f>
        <v>0</v>
      </c>
      <c r="H563" s="87">
        <f>SUMIF('متحصلات العملاء'!C:C,A563,'متحصلات العملاء'!F:F)</f>
        <v>0</v>
      </c>
      <c r="I563" s="87">
        <f>SUMIF('المبيعات '!D:D,A563,'المبيعات '!N:N)</f>
        <v>0</v>
      </c>
      <c r="J563" s="87">
        <f>SUMIF('متحصلات العملاء'!C:C,A563,'متحصلات العملاء'!E:E)</f>
        <v>0</v>
      </c>
      <c r="K563" s="92" t="str">
        <f t="shared" si="45"/>
        <v/>
      </c>
      <c r="L563" s="92" t="str">
        <f t="shared" si="46"/>
        <v/>
      </c>
      <c r="M563" s="92" t="str">
        <f t="shared" si="47"/>
        <v/>
      </c>
      <c r="N563" s="92" t="str">
        <f t="shared" si="48"/>
        <v/>
      </c>
      <c r="O563" s="108"/>
      <c r="P563" s="108"/>
      <c r="Q563" s="91"/>
      <c r="R563" s="91"/>
      <c r="S563" s="91"/>
      <c r="T563" s="91"/>
    </row>
    <row r="564" spans="1:20">
      <c r="A564" s="93"/>
      <c r="B564" s="93"/>
      <c r="C564" s="120"/>
      <c r="D564" s="120"/>
      <c r="E564" s="120"/>
      <c r="F564" s="120"/>
      <c r="G564" s="87">
        <f>SUMIF('المبيعات '!D:D,A564,'المبيعات '!O:O)</f>
        <v>0</v>
      </c>
      <c r="H564" s="87">
        <f>SUMIF('متحصلات العملاء'!C:C,A564,'متحصلات العملاء'!F:F)</f>
        <v>0</v>
      </c>
      <c r="I564" s="87">
        <f>SUMIF('المبيعات '!D:D,A564,'المبيعات '!N:N)</f>
        <v>0</v>
      </c>
      <c r="J564" s="87">
        <f>SUMIF('متحصلات العملاء'!C:C,A564,'متحصلات العملاء'!E:E)</f>
        <v>0</v>
      </c>
      <c r="K564" s="92" t="str">
        <f t="shared" si="45"/>
        <v/>
      </c>
      <c r="L564" s="92" t="str">
        <f t="shared" si="46"/>
        <v/>
      </c>
      <c r="M564" s="92" t="str">
        <f t="shared" si="47"/>
        <v/>
      </c>
      <c r="N564" s="92" t="str">
        <f t="shared" si="48"/>
        <v/>
      </c>
      <c r="O564" s="108"/>
      <c r="P564" s="108"/>
      <c r="Q564" s="91"/>
      <c r="R564" s="91"/>
      <c r="S564" s="91"/>
      <c r="T564" s="91"/>
    </row>
    <row r="565" spans="1:20">
      <c r="A565" s="93"/>
      <c r="B565" s="93"/>
      <c r="C565" s="120"/>
      <c r="D565" s="120"/>
      <c r="E565" s="120"/>
      <c r="F565" s="120"/>
      <c r="G565" s="87">
        <f>SUMIF('المبيعات '!D:D,A565,'المبيعات '!O:O)</f>
        <v>0</v>
      </c>
      <c r="H565" s="87">
        <f>SUMIF('متحصلات العملاء'!C:C,A565,'متحصلات العملاء'!F:F)</f>
        <v>0</v>
      </c>
      <c r="I565" s="87">
        <f>SUMIF('المبيعات '!D:D,A565,'المبيعات '!N:N)</f>
        <v>0</v>
      </c>
      <c r="J565" s="87">
        <f>SUMIF('متحصلات العملاء'!C:C,A565,'متحصلات العملاء'!E:E)</f>
        <v>0</v>
      </c>
      <c r="K565" s="92" t="str">
        <f t="shared" si="45"/>
        <v/>
      </c>
      <c r="L565" s="92" t="str">
        <f t="shared" si="46"/>
        <v/>
      </c>
      <c r="M565" s="92" t="str">
        <f t="shared" si="47"/>
        <v/>
      </c>
      <c r="N565" s="92" t="str">
        <f t="shared" si="48"/>
        <v/>
      </c>
      <c r="O565" s="108"/>
      <c r="P565" s="108"/>
      <c r="Q565" s="91"/>
      <c r="R565" s="91"/>
      <c r="S565" s="91"/>
      <c r="T565" s="91"/>
    </row>
    <row r="566" spans="1:20">
      <c r="A566" s="93"/>
      <c r="B566" s="93"/>
      <c r="C566" s="120"/>
      <c r="D566" s="120"/>
      <c r="E566" s="120"/>
      <c r="F566" s="120"/>
      <c r="G566" s="87">
        <f>SUMIF('المبيعات '!D:D,A566,'المبيعات '!O:O)</f>
        <v>0</v>
      </c>
      <c r="H566" s="87">
        <f>SUMIF('متحصلات العملاء'!C:C,A566,'متحصلات العملاء'!F:F)</f>
        <v>0</v>
      </c>
      <c r="I566" s="87">
        <f>SUMIF('المبيعات '!D:D,A566,'المبيعات '!N:N)</f>
        <v>0</v>
      </c>
      <c r="J566" s="87">
        <f>SUMIF('متحصلات العملاء'!C:C,A566,'متحصلات العملاء'!E:E)</f>
        <v>0</v>
      </c>
      <c r="K566" s="92" t="str">
        <f t="shared" si="45"/>
        <v/>
      </c>
      <c r="L566" s="92" t="str">
        <f t="shared" si="46"/>
        <v/>
      </c>
      <c r="M566" s="92" t="str">
        <f t="shared" si="47"/>
        <v/>
      </c>
      <c r="N566" s="92" t="str">
        <f t="shared" si="48"/>
        <v/>
      </c>
      <c r="O566" s="108"/>
      <c r="P566" s="108"/>
      <c r="Q566" s="91"/>
      <c r="R566" s="91"/>
      <c r="S566" s="91"/>
      <c r="T566" s="91"/>
    </row>
    <row r="567" spans="1:20">
      <c r="A567" s="93"/>
      <c r="B567" s="93"/>
      <c r="C567" s="120"/>
      <c r="D567" s="120"/>
      <c r="E567" s="120"/>
      <c r="F567" s="120"/>
      <c r="G567" s="87">
        <f>SUMIF('المبيعات '!D:D,A567,'المبيعات '!O:O)</f>
        <v>0</v>
      </c>
      <c r="H567" s="87">
        <f>SUMIF('متحصلات العملاء'!C:C,A567,'متحصلات العملاء'!F:F)</f>
        <v>0</v>
      </c>
      <c r="I567" s="87">
        <f>SUMIF('المبيعات '!D:D,A567,'المبيعات '!N:N)</f>
        <v>0</v>
      </c>
      <c r="J567" s="87">
        <f>SUMIF('متحصلات العملاء'!C:C,A567,'متحصلات العملاء'!E:E)</f>
        <v>0</v>
      </c>
      <c r="K567" s="92" t="str">
        <f t="shared" si="45"/>
        <v/>
      </c>
      <c r="L567" s="92" t="str">
        <f t="shared" si="46"/>
        <v/>
      </c>
      <c r="M567" s="92" t="str">
        <f t="shared" si="47"/>
        <v/>
      </c>
      <c r="N567" s="92" t="str">
        <f t="shared" si="48"/>
        <v/>
      </c>
      <c r="O567" s="108"/>
      <c r="P567" s="108"/>
      <c r="Q567" s="91"/>
      <c r="R567" s="91"/>
      <c r="S567" s="91"/>
      <c r="T567" s="91"/>
    </row>
    <row r="568" spans="1:20">
      <c r="A568" s="93"/>
      <c r="B568" s="93"/>
      <c r="C568" s="120"/>
      <c r="D568" s="120"/>
      <c r="E568" s="120"/>
      <c r="F568" s="120"/>
      <c r="G568" s="87">
        <f>SUMIF('المبيعات '!D:D,A568,'المبيعات '!O:O)</f>
        <v>0</v>
      </c>
      <c r="H568" s="87">
        <f>SUMIF('متحصلات العملاء'!C:C,A568,'متحصلات العملاء'!F:F)</f>
        <v>0</v>
      </c>
      <c r="I568" s="87">
        <f>SUMIF('المبيعات '!D:D,A568,'المبيعات '!N:N)</f>
        <v>0</v>
      </c>
      <c r="J568" s="87">
        <f>SUMIF('متحصلات العملاء'!C:C,A568,'متحصلات العملاء'!E:E)</f>
        <v>0</v>
      </c>
      <c r="K568" s="92" t="str">
        <f t="shared" si="45"/>
        <v/>
      </c>
      <c r="L568" s="92" t="str">
        <f t="shared" si="46"/>
        <v/>
      </c>
      <c r="M568" s="92" t="str">
        <f t="shared" si="47"/>
        <v/>
      </c>
      <c r="N568" s="92" t="str">
        <f t="shared" si="48"/>
        <v/>
      </c>
      <c r="O568" s="108"/>
      <c r="P568" s="108"/>
      <c r="Q568" s="91"/>
      <c r="R568" s="91"/>
      <c r="S568" s="91"/>
      <c r="T568" s="91"/>
    </row>
    <row r="569" spans="1:20">
      <c r="A569" s="93"/>
      <c r="B569" s="93"/>
      <c r="C569" s="120"/>
      <c r="D569" s="120"/>
      <c r="E569" s="120"/>
      <c r="F569" s="120"/>
      <c r="G569" s="87">
        <f>SUMIF('المبيعات '!D:D,A569,'المبيعات '!O:O)</f>
        <v>0</v>
      </c>
      <c r="H569" s="87">
        <f>SUMIF('متحصلات العملاء'!C:C,A569,'متحصلات العملاء'!F:F)</f>
        <v>0</v>
      </c>
      <c r="I569" s="87">
        <f>SUMIF('المبيعات '!D:D,A569,'المبيعات '!N:N)</f>
        <v>0</v>
      </c>
      <c r="J569" s="87">
        <f>SUMIF('متحصلات العملاء'!C:C,A569,'متحصلات العملاء'!E:E)</f>
        <v>0</v>
      </c>
      <c r="K569" s="92" t="str">
        <f t="shared" si="45"/>
        <v/>
      </c>
      <c r="L569" s="92" t="str">
        <f t="shared" si="46"/>
        <v/>
      </c>
      <c r="M569" s="92" t="str">
        <f t="shared" si="47"/>
        <v/>
      </c>
      <c r="N569" s="92" t="str">
        <f t="shared" si="48"/>
        <v/>
      </c>
      <c r="O569" s="108"/>
      <c r="P569" s="108"/>
      <c r="Q569" s="91"/>
      <c r="R569" s="91"/>
      <c r="S569" s="91"/>
      <c r="T569" s="91"/>
    </row>
    <row r="570" spans="1:20">
      <c r="A570" s="93"/>
      <c r="B570" s="93"/>
      <c r="C570" s="120"/>
      <c r="D570" s="120"/>
      <c r="E570" s="120"/>
      <c r="F570" s="120"/>
      <c r="G570" s="87">
        <f>SUMIF('المبيعات '!D:D,A570,'المبيعات '!O:O)</f>
        <v>0</v>
      </c>
      <c r="H570" s="87">
        <f>SUMIF('متحصلات العملاء'!C:C,A570,'متحصلات العملاء'!F:F)</f>
        <v>0</v>
      </c>
      <c r="I570" s="87">
        <f>SUMIF('المبيعات '!D:D,A570,'المبيعات '!N:N)</f>
        <v>0</v>
      </c>
      <c r="J570" s="87">
        <f>SUMIF('متحصلات العملاء'!C:C,A570,'متحصلات العملاء'!E:E)</f>
        <v>0</v>
      </c>
      <c r="K570" s="92" t="str">
        <f t="shared" si="45"/>
        <v/>
      </c>
      <c r="L570" s="92" t="str">
        <f t="shared" si="46"/>
        <v/>
      </c>
      <c r="M570" s="92" t="str">
        <f t="shared" si="47"/>
        <v/>
      </c>
      <c r="N570" s="92" t="str">
        <f t="shared" si="48"/>
        <v/>
      </c>
      <c r="O570" s="108"/>
      <c r="P570" s="108"/>
      <c r="Q570" s="91"/>
      <c r="R570" s="91"/>
      <c r="S570" s="91"/>
      <c r="T570" s="91"/>
    </row>
    <row r="571" spans="1:20">
      <c r="A571" s="93"/>
      <c r="B571" s="93"/>
      <c r="C571" s="120"/>
      <c r="D571" s="120"/>
      <c r="E571" s="120"/>
      <c r="F571" s="120"/>
      <c r="G571" s="87">
        <f>SUMIF('المبيعات '!D:D,A571,'المبيعات '!O:O)</f>
        <v>0</v>
      </c>
      <c r="H571" s="87">
        <f>SUMIF('متحصلات العملاء'!C:C,A571,'متحصلات العملاء'!F:F)</f>
        <v>0</v>
      </c>
      <c r="I571" s="87">
        <f>SUMIF('المبيعات '!D:D,A571,'المبيعات '!N:N)</f>
        <v>0</v>
      </c>
      <c r="J571" s="87">
        <f>SUMIF('متحصلات العملاء'!C:C,A571,'متحصلات العملاء'!E:E)</f>
        <v>0</v>
      </c>
      <c r="K571" s="92" t="str">
        <f t="shared" si="45"/>
        <v/>
      </c>
      <c r="L571" s="92" t="str">
        <f t="shared" si="46"/>
        <v/>
      </c>
      <c r="M571" s="92" t="str">
        <f t="shared" si="47"/>
        <v/>
      </c>
      <c r="N571" s="92" t="str">
        <f t="shared" si="48"/>
        <v/>
      </c>
      <c r="O571" s="108"/>
      <c r="P571" s="108"/>
      <c r="Q571" s="91"/>
      <c r="R571" s="91"/>
      <c r="S571" s="91"/>
      <c r="T571" s="91"/>
    </row>
    <row r="572" spans="1:20">
      <c r="A572" s="93"/>
      <c r="B572" s="93"/>
      <c r="C572" s="120"/>
      <c r="D572" s="120"/>
      <c r="E572" s="120"/>
      <c r="F572" s="120"/>
      <c r="G572" s="87">
        <f>SUMIF('المبيعات '!D:D,A572,'المبيعات '!O:O)</f>
        <v>0</v>
      </c>
      <c r="H572" s="87">
        <f>SUMIF('متحصلات العملاء'!C:C,A572,'متحصلات العملاء'!F:F)</f>
        <v>0</v>
      </c>
      <c r="I572" s="87">
        <f>SUMIF('المبيعات '!D:D,A572,'المبيعات '!N:N)</f>
        <v>0</v>
      </c>
      <c r="J572" s="87">
        <f>SUMIF('متحصلات العملاء'!C:C,A572,'متحصلات العملاء'!E:E)</f>
        <v>0</v>
      </c>
      <c r="K572" s="92" t="str">
        <f t="shared" si="45"/>
        <v/>
      </c>
      <c r="L572" s="92" t="str">
        <f t="shared" si="46"/>
        <v/>
      </c>
      <c r="M572" s="92" t="str">
        <f t="shared" si="47"/>
        <v/>
      </c>
      <c r="N572" s="92" t="str">
        <f t="shared" si="48"/>
        <v/>
      </c>
      <c r="O572" s="108"/>
      <c r="P572" s="108"/>
      <c r="Q572" s="91"/>
      <c r="R572" s="91"/>
      <c r="S572" s="91"/>
      <c r="T572" s="91"/>
    </row>
    <row r="573" spans="1:20">
      <c r="A573" s="93"/>
      <c r="B573" s="93"/>
      <c r="C573" s="120"/>
      <c r="D573" s="120"/>
      <c r="E573" s="120"/>
      <c r="F573" s="120"/>
      <c r="G573" s="87">
        <f>SUMIF('المبيعات '!D:D,A573,'المبيعات '!O:O)</f>
        <v>0</v>
      </c>
      <c r="H573" s="87">
        <f>SUMIF('متحصلات العملاء'!C:C,A573,'متحصلات العملاء'!F:F)</f>
        <v>0</v>
      </c>
      <c r="I573" s="87">
        <f>SUMIF('المبيعات '!D:D,A573,'المبيعات '!N:N)</f>
        <v>0</v>
      </c>
      <c r="J573" s="87">
        <f>SUMIF('متحصلات العملاء'!C:C,A573,'متحصلات العملاء'!E:E)</f>
        <v>0</v>
      </c>
      <c r="K573" s="92" t="str">
        <f t="shared" si="45"/>
        <v/>
      </c>
      <c r="L573" s="92" t="str">
        <f t="shared" si="46"/>
        <v/>
      </c>
      <c r="M573" s="92" t="str">
        <f t="shared" si="47"/>
        <v/>
      </c>
      <c r="N573" s="92" t="str">
        <f t="shared" si="48"/>
        <v/>
      </c>
      <c r="O573" s="108"/>
      <c r="P573" s="108"/>
      <c r="Q573" s="91"/>
      <c r="R573" s="91"/>
      <c r="S573" s="91"/>
      <c r="T573" s="91"/>
    </row>
    <row r="574" spans="1:20">
      <c r="A574" s="93"/>
      <c r="B574" s="93"/>
      <c r="C574" s="120"/>
      <c r="D574" s="120"/>
      <c r="E574" s="120"/>
      <c r="F574" s="120"/>
      <c r="G574" s="87">
        <f>SUMIF('المبيعات '!D:D,A574,'المبيعات '!O:O)</f>
        <v>0</v>
      </c>
      <c r="H574" s="87">
        <f>SUMIF('متحصلات العملاء'!C:C,A574,'متحصلات العملاء'!F:F)</f>
        <v>0</v>
      </c>
      <c r="I574" s="87">
        <f>SUMIF('المبيعات '!D:D,A574,'المبيعات '!N:N)</f>
        <v>0</v>
      </c>
      <c r="J574" s="87">
        <f>SUMIF('متحصلات العملاء'!C:C,A574,'متحصلات العملاء'!E:E)</f>
        <v>0</v>
      </c>
      <c r="K574" s="92" t="str">
        <f t="shared" si="45"/>
        <v/>
      </c>
      <c r="L574" s="92" t="str">
        <f t="shared" si="46"/>
        <v/>
      </c>
      <c r="M574" s="92" t="str">
        <f t="shared" si="47"/>
        <v/>
      </c>
      <c r="N574" s="92" t="str">
        <f t="shared" si="48"/>
        <v/>
      </c>
      <c r="O574" s="108"/>
      <c r="P574" s="108"/>
      <c r="Q574" s="91"/>
      <c r="R574" s="91"/>
      <c r="S574" s="91"/>
      <c r="T574" s="91"/>
    </row>
    <row r="575" spans="1:20">
      <c r="A575" s="93"/>
      <c r="B575" s="93"/>
      <c r="C575" s="120"/>
      <c r="D575" s="120"/>
      <c r="E575" s="120"/>
      <c r="F575" s="120"/>
      <c r="G575" s="87">
        <f>SUMIF('المبيعات '!D:D,A575,'المبيعات '!O:O)</f>
        <v>0</v>
      </c>
      <c r="H575" s="87">
        <f>SUMIF('متحصلات العملاء'!C:C,A575,'متحصلات العملاء'!F:F)</f>
        <v>0</v>
      </c>
      <c r="I575" s="87">
        <f>SUMIF('المبيعات '!D:D,A575,'المبيعات '!N:N)</f>
        <v>0</v>
      </c>
      <c r="J575" s="87">
        <f>SUMIF('متحصلات العملاء'!C:C,A575,'متحصلات العملاء'!E:E)</f>
        <v>0</v>
      </c>
      <c r="K575" s="92" t="str">
        <f t="shared" si="45"/>
        <v/>
      </c>
      <c r="L575" s="92" t="str">
        <f t="shared" si="46"/>
        <v/>
      </c>
      <c r="M575" s="92" t="str">
        <f t="shared" si="47"/>
        <v/>
      </c>
      <c r="N575" s="92" t="str">
        <f t="shared" si="48"/>
        <v/>
      </c>
      <c r="O575" s="108"/>
      <c r="P575" s="108"/>
      <c r="Q575" s="91"/>
      <c r="R575" s="91"/>
      <c r="S575" s="91"/>
      <c r="T575" s="91"/>
    </row>
    <row r="576" spans="1:20">
      <c r="A576" s="93"/>
      <c r="B576" s="93"/>
      <c r="C576" s="120"/>
      <c r="D576" s="120"/>
      <c r="E576" s="120"/>
      <c r="F576" s="120"/>
      <c r="G576" s="87">
        <f>SUMIF('المبيعات '!D:D,A576,'المبيعات '!O:O)</f>
        <v>0</v>
      </c>
      <c r="H576" s="87">
        <f>SUMIF('متحصلات العملاء'!C:C,A576,'متحصلات العملاء'!F:F)</f>
        <v>0</v>
      </c>
      <c r="I576" s="87">
        <f>SUMIF('المبيعات '!D:D,A576,'المبيعات '!N:N)</f>
        <v>0</v>
      </c>
      <c r="J576" s="87">
        <f>SUMIF('متحصلات العملاء'!C:C,A576,'متحصلات العملاء'!E:E)</f>
        <v>0</v>
      </c>
      <c r="K576" s="92" t="str">
        <f t="shared" si="45"/>
        <v/>
      </c>
      <c r="L576" s="92" t="str">
        <f t="shared" si="46"/>
        <v/>
      </c>
      <c r="M576" s="92" t="str">
        <f t="shared" si="47"/>
        <v/>
      </c>
      <c r="N576" s="92" t="str">
        <f t="shared" si="48"/>
        <v/>
      </c>
      <c r="O576" s="108"/>
      <c r="P576" s="108"/>
      <c r="Q576" s="91"/>
      <c r="R576" s="91"/>
      <c r="S576" s="91"/>
      <c r="T576" s="91"/>
    </row>
    <row r="577" spans="1:20">
      <c r="A577" s="93"/>
      <c r="B577" s="93"/>
      <c r="C577" s="120"/>
      <c r="D577" s="120"/>
      <c r="E577" s="120"/>
      <c r="F577" s="120"/>
      <c r="G577" s="87">
        <f>SUMIF('المبيعات '!D:D,A577,'المبيعات '!O:O)</f>
        <v>0</v>
      </c>
      <c r="H577" s="87">
        <f>SUMIF('متحصلات العملاء'!C:C,A577,'متحصلات العملاء'!F:F)</f>
        <v>0</v>
      </c>
      <c r="I577" s="87">
        <f>SUMIF('المبيعات '!D:D,A577,'المبيعات '!N:N)</f>
        <v>0</v>
      </c>
      <c r="J577" s="87">
        <f>SUMIF('متحصلات العملاء'!C:C,A577,'متحصلات العملاء'!E:E)</f>
        <v>0</v>
      </c>
      <c r="K577" s="92" t="str">
        <f t="shared" si="45"/>
        <v/>
      </c>
      <c r="L577" s="92" t="str">
        <f t="shared" si="46"/>
        <v/>
      </c>
      <c r="M577" s="92" t="str">
        <f t="shared" si="47"/>
        <v/>
      </c>
      <c r="N577" s="92" t="str">
        <f t="shared" si="48"/>
        <v/>
      </c>
      <c r="O577" s="108"/>
      <c r="P577" s="108"/>
      <c r="Q577" s="91"/>
      <c r="R577" s="91"/>
      <c r="S577" s="91"/>
      <c r="T577" s="91"/>
    </row>
    <row r="578" spans="1:20">
      <c r="A578" s="93"/>
      <c r="B578" s="93"/>
      <c r="C578" s="120"/>
      <c r="D578" s="120"/>
      <c r="E578" s="120"/>
      <c r="F578" s="120"/>
      <c r="G578" s="87">
        <f>SUMIF('المبيعات '!D:D,A578,'المبيعات '!O:O)</f>
        <v>0</v>
      </c>
      <c r="H578" s="87">
        <f>SUMIF('متحصلات العملاء'!C:C,A578,'متحصلات العملاء'!F:F)</f>
        <v>0</v>
      </c>
      <c r="I578" s="87">
        <f>SUMIF('المبيعات '!D:D,A578,'المبيعات '!N:N)</f>
        <v>0</v>
      </c>
      <c r="J578" s="87">
        <f>SUMIF('متحصلات العملاء'!C:C,A578,'متحصلات العملاء'!E:E)</f>
        <v>0</v>
      </c>
      <c r="K578" s="92" t="str">
        <f t="shared" si="45"/>
        <v/>
      </c>
      <c r="L578" s="92" t="str">
        <f t="shared" si="46"/>
        <v/>
      </c>
      <c r="M578" s="92" t="str">
        <f t="shared" si="47"/>
        <v/>
      </c>
      <c r="N578" s="92" t="str">
        <f t="shared" si="48"/>
        <v/>
      </c>
      <c r="O578" s="108"/>
      <c r="P578" s="108"/>
      <c r="Q578" s="91"/>
      <c r="R578" s="91"/>
      <c r="S578" s="91"/>
      <c r="T578" s="91"/>
    </row>
    <row r="579" spans="1:20">
      <c r="A579" s="93"/>
      <c r="B579" s="93"/>
      <c r="C579" s="120"/>
      <c r="D579" s="120"/>
      <c r="E579" s="120"/>
      <c r="F579" s="120"/>
      <c r="G579" s="87">
        <f>SUMIF('المبيعات '!D:D,A579,'المبيعات '!O:O)</f>
        <v>0</v>
      </c>
      <c r="H579" s="87">
        <f>SUMIF('متحصلات العملاء'!C:C,A579,'متحصلات العملاء'!F:F)</f>
        <v>0</v>
      </c>
      <c r="I579" s="87">
        <f>SUMIF('المبيعات '!D:D,A579,'المبيعات '!N:N)</f>
        <v>0</v>
      </c>
      <c r="J579" s="87">
        <f>SUMIF('متحصلات العملاء'!C:C,A579,'متحصلات العملاء'!E:E)</f>
        <v>0</v>
      </c>
      <c r="K579" s="92" t="str">
        <f t="shared" si="45"/>
        <v/>
      </c>
      <c r="L579" s="92" t="str">
        <f t="shared" si="46"/>
        <v/>
      </c>
      <c r="M579" s="92" t="str">
        <f t="shared" si="47"/>
        <v/>
      </c>
      <c r="N579" s="92" t="str">
        <f t="shared" si="48"/>
        <v/>
      </c>
      <c r="O579" s="108"/>
      <c r="P579" s="108"/>
      <c r="Q579" s="91"/>
      <c r="R579" s="91"/>
      <c r="S579" s="91"/>
      <c r="T579" s="91"/>
    </row>
    <row r="580" spans="1:20">
      <c r="A580" s="93"/>
      <c r="B580" s="93"/>
      <c r="C580" s="120"/>
      <c r="D580" s="120"/>
      <c r="E580" s="120"/>
      <c r="F580" s="120"/>
      <c r="G580" s="87">
        <f>SUMIF('المبيعات '!D:D,A580,'المبيعات '!O:O)</f>
        <v>0</v>
      </c>
      <c r="H580" s="87">
        <f>SUMIF('متحصلات العملاء'!C:C,A580,'متحصلات العملاء'!F:F)</f>
        <v>0</v>
      </c>
      <c r="I580" s="87">
        <f>SUMIF('المبيعات '!D:D,A580,'المبيعات '!N:N)</f>
        <v>0</v>
      </c>
      <c r="J580" s="87">
        <f>SUMIF('متحصلات العملاء'!C:C,A580,'متحصلات العملاء'!E:E)</f>
        <v>0</v>
      </c>
      <c r="K580" s="92" t="str">
        <f t="shared" ref="K580:K643" si="50">IF(C580+G580&gt;D580+H580,(C580+G580)-(D580+H580),"")</f>
        <v/>
      </c>
      <c r="L580" s="92" t="str">
        <f t="shared" ref="L580:L643" si="51">IF(D580+H580&gt;C580+G580,(D580+H580)-(C580+G580),"")</f>
        <v/>
      </c>
      <c r="M580" s="92" t="str">
        <f t="shared" ref="M580:M643" si="52">IF(E580+I580&gt;F580+J580,(E580+I580)-(F580+J580),"")</f>
        <v/>
      </c>
      <c r="N580" s="92" t="str">
        <f t="shared" ref="N580:N643" si="53">IF(F580+J580&gt;E580+I580,(F580+J580)-(E580+I580),"")</f>
        <v/>
      </c>
      <c r="O580" s="108"/>
      <c r="P580" s="108"/>
      <c r="Q580" s="91"/>
      <c r="R580" s="91"/>
      <c r="S580" s="91"/>
      <c r="T580" s="91"/>
    </row>
    <row r="581" spans="1:20">
      <c r="A581" s="93"/>
      <c r="B581" s="93"/>
      <c r="C581" s="120"/>
      <c r="D581" s="120"/>
      <c r="E581" s="120"/>
      <c r="F581" s="120"/>
      <c r="G581" s="87">
        <f>SUMIF('المبيعات '!D:D,A581,'المبيعات '!O:O)</f>
        <v>0</v>
      </c>
      <c r="H581" s="87">
        <f>SUMIF('متحصلات العملاء'!C:C,A581,'متحصلات العملاء'!F:F)</f>
        <v>0</v>
      </c>
      <c r="I581" s="87">
        <f>SUMIF('المبيعات '!D:D,A581,'المبيعات '!N:N)</f>
        <v>0</v>
      </c>
      <c r="J581" s="87">
        <f>SUMIF('متحصلات العملاء'!C:C,A581,'متحصلات العملاء'!E:E)</f>
        <v>0</v>
      </c>
      <c r="K581" s="92" t="str">
        <f t="shared" si="50"/>
        <v/>
      </c>
      <c r="L581" s="92" t="str">
        <f t="shared" si="51"/>
        <v/>
      </c>
      <c r="M581" s="92" t="str">
        <f t="shared" si="52"/>
        <v/>
      </c>
      <c r="N581" s="92" t="str">
        <f t="shared" si="53"/>
        <v/>
      </c>
      <c r="O581" s="108"/>
      <c r="P581" s="108"/>
      <c r="Q581" s="91"/>
      <c r="R581" s="91"/>
      <c r="S581" s="91"/>
      <c r="T581" s="91"/>
    </row>
    <row r="582" spans="1:20">
      <c r="A582" s="93"/>
      <c r="B582" s="93"/>
      <c r="C582" s="120"/>
      <c r="D582" s="120"/>
      <c r="E582" s="120"/>
      <c r="F582" s="120"/>
      <c r="G582" s="87">
        <f>SUMIF('المبيعات '!D:D,A582,'المبيعات '!O:O)</f>
        <v>0</v>
      </c>
      <c r="H582" s="87">
        <f>SUMIF('متحصلات العملاء'!C:C,A582,'متحصلات العملاء'!F:F)</f>
        <v>0</v>
      </c>
      <c r="I582" s="87">
        <f>SUMIF('المبيعات '!D:D,A582,'المبيعات '!N:N)</f>
        <v>0</v>
      </c>
      <c r="J582" s="87">
        <f>SUMIF('متحصلات العملاء'!C:C,A582,'متحصلات العملاء'!E:E)</f>
        <v>0</v>
      </c>
      <c r="K582" s="92" t="str">
        <f t="shared" si="50"/>
        <v/>
      </c>
      <c r="L582" s="92" t="str">
        <f t="shared" si="51"/>
        <v/>
      </c>
      <c r="M582" s="92" t="str">
        <f t="shared" si="52"/>
        <v/>
      </c>
      <c r="N582" s="92" t="str">
        <f t="shared" si="53"/>
        <v/>
      </c>
      <c r="O582" s="108"/>
      <c r="P582" s="108"/>
      <c r="Q582" s="91"/>
      <c r="R582" s="91"/>
      <c r="S582" s="91"/>
      <c r="T582" s="91"/>
    </row>
    <row r="583" spans="1:20">
      <c r="A583" s="93"/>
      <c r="B583" s="93"/>
      <c r="C583" s="120"/>
      <c r="D583" s="120"/>
      <c r="E583" s="120"/>
      <c r="F583" s="120"/>
      <c r="G583" s="87">
        <f>SUMIF('المبيعات '!D:D,A583,'المبيعات '!O:O)</f>
        <v>0</v>
      </c>
      <c r="H583" s="87">
        <f>SUMIF('متحصلات العملاء'!C:C,A583,'متحصلات العملاء'!F:F)</f>
        <v>0</v>
      </c>
      <c r="I583" s="87">
        <f>SUMIF('المبيعات '!D:D,A583,'المبيعات '!N:N)</f>
        <v>0</v>
      </c>
      <c r="J583" s="87">
        <f>SUMIF('متحصلات العملاء'!C:C,A583,'متحصلات العملاء'!E:E)</f>
        <v>0</v>
      </c>
      <c r="K583" s="92" t="str">
        <f t="shared" si="50"/>
        <v/>
      </c>
      <c r="L583" s="92" t="str">
        <f t="shared" si="51"/>
        <v/>
      </c>
      <c r="M583" s="92" t="str">
        <f t="shared" si="52"/>
        <v/>
      </c>
      <c r="N583" s="92" t="str">
        <f t="shared" si="53"/>
        <v/>
      </c>
      <c r="O583" s="108"/>
      <c r="P583" s="108"/>
      <c r="Q583" s="91"/>
      <c r="R583" s="91"/>
      <c r="S583" s="91"/>
      <c r="T583" s="91"/>
    </row>
    <row r="584" spans="1:20">
      <c r="A584" s="93"/>
      <c r="B584" s="93"/>
      <c r="C584" s="120"/>
      <c r="D584" s="120"/>
      <c r="E584" s="120"/>
      <c r="F584" s="120"/>
      <c r="G584" s="87">
        <f>SUMIF('المبيعات '!D:D,A584,'المبيعات '!O:O)</f>
        <v>0</v>
      </c>
      <c r="H584" s="87">
        <f>SUMIF('متحصلات العملاء'!C:C,A584,'متحصلات العملاء'!F:F)</f>
        <v>0</v>
      </c>
      <c r="I584" s="87">
        <f>SUMIF('المبيعات '!D:D,A584,'المبيعات '!N:N)</f>
        <v>0</v>
      </c>
      <c r="J584" s="87">
        <f>SUMIF('متحصلات العملاء'!C:C,A584,'متحصلات العملاء'!E:E)</f>
        <v>0</v>
      </c>
      <c r="K584" s="92" t="str">
        <f t="shared" si="50"/>
        <v/>
      </c>
      <c r="L584" s="92" t="str">
        <f t="shared" si="51"/>
        <v/>
      </c>
      <c r="M584" s="92" t="str">
        <f t="shared" si="52"/>
        <v/>
      </c>
      <c r="N584" s="92" t="str">
        <f t="shared" si="53"/>
        <v/>
      </c>
      <c r="O584" s="108"/>
      <c r="P584" s="108"/>
      <c r="Q584" s="91"/>
      <c r="R584" s="91"/>
      <c r="S584" s="91"/>
      <c r="T584" s="91"/>
    </row>
    <row r="585" spans="1:20">
      <c r="A585" s="93"/>
      <c r="B585" s="93"/>
      <c r="C585" s="120"/>
      <c r="D585" s="120"/>
      <c r="E585" s="120"/>
      <c r="F585" s="120"/>
      <c r="G585" s="87">
        <f>SUMIF('المبيعات '!D:D,A585,'المبيعات '!O:O)</f>
        <v>0</v>
      </c>
      <c r="H585" s="87">
        <f>SUMIF('متحصلات العملاء'!C:C,A585,'متحصلات العملاء'!F:F)</f>
        <v>0</v>
      </c>
      <c r="I585" s="87">
        <f>SUMIF('المبيعات '!D:D,A585,'المبيعات '!N:N)</f>
        <v>0</v>
      </c>
      <c r="J585" s="87">
        <f>SUMIF('متحصلات العملاء'!C:C,A585,'متحصلات العملاء'!E:E)</f>
        <v>0</v>
      </c>
      <c r="K585" s="92" t="str">
        <f t="shared" si="50"/>
        <v/>
      </c>
      <c r="L585" s="92" t="str">
        <f t="shared" si="51"/>
        <v/>
      </c>
      <c r="M585" s="92" t="str">
        <f t="shared" si="52"/>
        <v/>
      </c>
      <c r="N585" s="92" t="str">
        <f t="shared" si="53"/>
        <v/>
      </c>
      <c r="O585" s="108"/>
      <c r="P585" s="108"/>
      <c r="Q585" s="91"/>
      <c r="R585" s="91"/>
      <c r="S585" s="91"/>
      <c r="T585" s="91"/>
    </row>
    <row r="586" spans="1:20">
      <c r="A586" s="93"/>
      <c r="B586" s="93"/>
      <c r="C586" s="120"/>
      <c r="D586" s="120"/>
      <c r="E586" s="120"/>
      <c r="F586" s="120"/>
      <c r="G586" s="87">
        <f>SUMIF('المبيعات '!D:D,A586,'المبيعات '!O:O)</f>
        <v>0</v>
      </c>
      <c r="H586" s="87">
        <f>SUMIF('متحصلات العملاء'!C:C,A586,'متحصلات العملاء'!F:F)</f>
        <v>0</v>
      </c>
      <c r="I586" s="87">
        <f>SUMIF('المبيعات '!D:D,A586,'المبيعات '!N:N)</f>
        <v>0</v>
      </c>
      <c r="J586" s="87">
        <f>SUMIF('متحصلات العملاء'!C:C,A586,'متحصلات العملاء'!E:E)</f>
        <v>0</v>
      </c>
      <c r="K586" s="92" t="str">
        <f t="shared" si="50"/>
        <v/>
      </c>
      <c r="L586" s="92" t="str">
        <f t="shared" si="51"/>
        <v/>
      </c>
      <c r="M586" s="92" t="str">
        <f t="shared" si="52"/>
        <v/>
      </c>
      <c r="N586" s="92" t="str">
        <f t="shared" si="53"/>
        <v/>
      </c>
      <c r="O586" s="108"/>
      <c r="P586" s="108"/>
      <c r="Q586" s="91"/>
      <c r="R586" s="91"/>
      <c r="S586" s="91"/>
      <c r="T586" s="91"/>
    </row>
    <row r="587" spans="1:20">
      <c r="A587" s="93"/>
      <c r="B587" s="93"/>
      <c r="C587" s="120"/>
      <c r="D587" s="120"/>
      <c r="E587" s="120"/>
      <c r="F587" s="120"/>
      <c r="G587" s="87">
        <f>SUMIF('المبيعات '!D:D,A587,'المبيعات '!O:O)</f>
        <v>0</v>
      </c>
      <c r="H587" s="87">
        <f>SUMIF('متحصلات العملاء'!C:C,A587,'متحصلات العملاء'!F:F)</f>
        <v>0</v>
      </c>
      <c r="I587" s="87">
        <f>SUMIF('المبيعات '!D:D,A587,'المبيعات '!N:N)</f>
        <v>0</v>
      </c>
      <c r="J587" s="87">
        <f>SUMIF('متحصلات العملاء'!C:C,A587,'متحصلات العملاء'!E:E)</f>
        <v>0</v>
      </c>
      <c r="K587" s="92" t="str">
        <f t="shared" si="50"/>
        <v/>
      </c>
      <c r="L587" s="92" t="str">
        <f t="shared" si="51"/>
        <v/>
      </c>
      <c r="M587" s="92" t="str">
        <f t="shared" si="52"/>
        <v/>
      </c>
      <c r="N587" s="92" t="str">
        <f t="shared" si="53"/>
        <v/>
      </c>
      <c r="O587" s="108"/>
      <c r="P587" s="108"/>
      <c r="Q587" s="91"/>
      <c r="R587" s="91"/>
      <c r="S587" s="91"/>
      <c r="T587" s="91"/>
    </row>
    <row r="588" spans="1:20">
      <c r="A588" s="93"/>
      <c r="B588" s="93"/>
      <c r="C588" s="120"/>
      <c r="D588" s="120"/>
      <c r="E588" s="120"/>
      <c r="F588" s="120"/>
      <c r="G588" s="87">
        <f>SUMIF('المبيعات '!D:D,A588,'المبيعات '!O:O)</f>
        <v>0</v>
      </c>
      <c r="H588" s="87">
        <f>SUMIF('متحصلات العملاء'!C:C,A588,'متحصلات العملاء'!F:F)</f>
        <v>0</v>
      </c>
      <c r="I588" s="87">
        <f>SUMIF('المبيعات '!D:D,A588,'المبيعات '!N:N)</f>
        <v>0</v>
      </c>
      <c r="J588" s="87">
        <f>SUMIF('متحصلات العملاء'!C:C,A588,'متحصلات العملاء'!E:E)</f>
        <v>0</v>
      </c>
      <c r="K588" s="92" t="str">
        <f t="shared" si="50"/>
        <v/>
      </c>
      <c r="L588" s="92" t="str">
        <f t="shared" si="51"/>
        <v/>
      </c>
      <c r="M588" s="92" t="str">
        <f t="shared" si="52"/>
        <v/>
      </c>
      <c r="N588" s="92" t="str">
        <f t="shared" si="53"/>
        <v/>
      </c>
      <c r="O588" s="108"/>
      <c r="P588" s="108"/>
      <c r="Q588" s="91"/>
      <c r="R588" s="91"/>
      <c r="S588" s="91"/>
      <c r="T588" s="91"/>
    </row>
    <row r="589" spans="1:20">
      <c r="A589" s="93"/>
      <c r="B589" s="93"/>
      <c r="C589" s="120"/>
      <c r="D589" s="120"/>
      <c r="E589" s="120"/>
      <c r="F589" s="120"/>
      <c r="G589" s="87">
        <f>SUMIF('المبيعات '!D:D,A589,'المبيعات '!O:O)</f>
        <v>0</v>
      </c>
      <c r="H589" s="87">
        <f>SUMIF('متحصلات العملاء'!C:C,A589,'متحصلات العملاء'!F:F)</f>
        <v>0</v>
      </c>
      <c r="I589" s="87">
        <f>SUMIF('المبيعات '!D:D,A589,'المبيعات '!N:N)</f>
        <v>0</v>
      </c>
      <c r="J589" s="87">
        <f>SUMIF('متحصلات العملاء'!C:C,A589,'متحصلات العملاء'!E:E)</f>
        <v>0</v>
      </c>
      <c r="K589" s="92" t="str">
        <f t="shared" si="50"/>
        <v/>
      </c>
      <c r="L589" s="92" t="str">
        <f t="shared" si="51"/>
        <v/>
      </c>
      <c r="M589" s="92" t="str">
        <f t="shared" si="52"/>
        <v/>
      </c>
      <c r="N589" s="92" t="str">
        <f t="shared" si="53"/>
        <v/>
      </c>
      <c r="O589" s="108"/>
      <c r="P589" s="108"/>
      <c r="Q589" s="91"/>
      <c r="R589" s="91"/>
      <c r="S589" s="91"/>
      <c r="T589" s="91"/>
    </row>
    <row r="590" spans="1:20">
      <c r="A590" s="93"/>
      <c r="B590" s="93"/>
      <c r="C590" s="120"/>
      <c r="D590" s="120"/>
      <c r="E590" s="120"/>
      <c r="F590" s="120"/>
      <c r="G590" s="87">
        <f>SUMIF('المبيعات '!D:D,A590,'المبيعات '!O:O)</f>
        <v>0</v>
      </c>
      <c r="H590" s="87">
        <f>SUMIF('متحصلات العملاء'!C:C,A590,'متحصلات العملاء'!F:F)</f>
        <v>0</v>
      </c>
      <c r="I590" s="87">
        <f>SUMIF('المبيعات '!D:D,A590,'المبيعات '!N:N)</f>
        <v>0</v>
      </c>
      <c r="J590" s="87">
        <f>SUMIF('متحصلات العملاء'!C:C,A590,'متحصلات العملاء'!E:E)</f>
        <v>0</v>
      </c>
      <c r="K590" s="92" t="str">
        <f t="shared" si="50"/>
        <v/>
      </c>
      <c r="L590" s="92" t="str">
        <f t="shared" si="51"/>
        <v/>
      </c>
      <c r="M590" s="92" t="str">
        <f t="shared" si="52"/>
        <v/>
      </c>
      <c r="N590" s="92" t="str">
        <f t="shared" si="53"/>
        <v/>
      </c>
      <c r="O590" s="108"/>
      <c r="P590" s="108"/>
      <c r="Q590" s="91"/>
      <c r="R590" s="91"/>
      <c r="S590" s="91"/>
      <c r="T590" s="91"/>
    </row>
    <row r="591" spans="1:20">
      <c r="A591" s="93"/>
      <c r="B591" s="93"/>
      <c r="C591" s="120"/>
      <c r="D591" s="120"/>
      <c r="E591" s="120"/>
      <c r="F591" s="120"/>
      <c r="G591" s="87">
        <f>SUMIF('المبيعات '!D:D,A591,'المبيعات '!O:O)</f>
        <v>0</v>
      </c>
      <c r="H591" s="87">
        <f>SUMIF('متحصلات العملاء'!C:C,A591,'متحصلات العملاء'!F:F)</f>
        <v>0</v>
      </c>
      <c r="I591" s="87">
        <f>SUMIF('المبيعات '!D:D,A591,'المبيعات '!N:N)</f>
        <v>0</v>
      </c>
      <c r="J591" s="87">
        <f>SUMIF('متحصلات العملاء'!C:C,A591,'متحصلات العملاء'!E:E)</f>
        <v>0</v>
      </c>
      <c r="K591" s="92" t="str">
        <f t="shared" si="50"/>
        <v/>
      </c>
      <c r="L591" s="92" t="str">
        <f t="shared" si="51"/>
        <v/>
      </c>
      <c r="M591" s="92" t="str">
        <f t="shared" si="52"/>
        <v/>
      </c>
      <c r="N591" s="92" t="str">
        <f t="shared" si="53"/>
        <v/>
      </c>
      <c r="O591" s="108"/>
      <c r="P591" s="108"/>
      <c r="Q591" s="91"/>
      <c r="R591" s="91"/>
      <c r="S591" s="91"/>
      <c r="T591" s="91"/>
    </row>
    <row r="592" spans="1:20">
      <c r="A592" s="93"/>
      <c r="B592" s="93"/>
      <c r="C592" s="120"/>
      <c r="D592" s="120"/>
      <c r="E592" s="120"/>
      <c r="F592" s="120"/>
      <c r="G592" s="87">
        <f>SUMIF('المبيعات '!D:D,A592,'المبيعات '!O:O)</f>
        <v>0</v>
      </c>
      <c r="H592" s="87">
        <f>SUMIF('متحصلات العملاء'!C:C,A592,'متحصلات العملاء'!F:F)</f>
        <v>0</v>
      </c>
      <c r="I592" s="87">
        <f>SUMIF('المبيعات '!D:D,A592,'المبيعات '!N:N)</f>
        <v>0</v>
      </c>
      <c r="J592" s="87">
        <f>SUMIF('متحصلات العملاء'!C:C,A592,'متحصلات العملاء'!E:E)</f>
        <v>0</v>
      </c>
      <c r="K592" s="92" t="str">
        <f t="shared" si="50"/>
        <v/>
      </c>
      <c r="L592" s="92" t="str">
        <f t="shared" si="51"/>
        <v/>
      </c>
      <c r="M592" s="92" t="str">
        <f t="shared" si="52"/>
        <v/>
      </c>
      <c r="N592" s="92" t="str">
        <f t="shared" si="53"/>
        <v/>
      </c>
      <c r="O592" s="108"/>
      <c r="P592" s="108"/>
      <c r="Q592" s="91"/>
      <c r="R592" s="91"/>
      <c r="S592" s="91"/>
      <c r="T592" s="91"/>
    </row>
    <row r="593" spans="1:20">
      <c r="A593" s="93"/>
      <c r="B593" s="93"/>
      <c r="C593" s="120"/>
      <c r="D593" s="120"/>
      <c r="E593" s="120"/>
      <c r="F593" s="120"/>
      <c r="G593" s="87">
        <f>SUMIF('المبيعات '!D:D,A593,'المبيعات '!O:O)</f>
        <v>0</v>
      </c>
      <c r="H593" s="87">
        <f>SUMIF('متحصلات العملاء'!C:C,A593,'متحصلات العملاء'!F:F)</f>
        <v>0</v>
      </c>
      <c r="I593" s="87">
        <f>SUMIF('المبيعات '!D:D,A593,'المبيعات '!N:N)</f>
        <v>0</v>
      </c>
      <c r="J593" s="87">
        <f>SUMIF('متحصلات العملاء'!C:C,A593,'متحصلات العملاء'!E:E)</f>
        <v>0</v>
      </c>
      <c r="K593" s="92" t="str">
        <f t="shared" si="50"/>
        <v/>
      </c>
      <c r="L593" s="92" t="str">
        <f t="shared" si="51"/>
        <v/>
      </c>
      <c r="M593" s="92" t="str">
        <f t="shared" si="52"/>
        <v/>
      </c>
      <c r="N593" s="92" t="str">
        <f t="shared" si="53"/>
        <v/>
      </c>
      <c r="O593" s="108"/>
      <c r="P593" s="108"/>
      <c r="Q593" s="91"/>
      <c r="R593" s="91"/>
      <c r="S593" s="91"/>
      <c r="T593" s="91"/>
    </row>
    <row r="594" spans="1:20">
      <c r="A594" s="93"/>
      <c r="B594" s="93"/>
      <c r="C594" s="120"/>
      <c r="D594" s="120"/>
      <c r="E594" s="120"/>
      <c r="F594" s="120"/>
      <c r="G594" s="87">
        <f>SUMIF('المبيعات '!D:D,A594,'المبيعات '!O:O)</f>
        <v>0</v>
      </c>
      <c r="H594" s="87">
        <f>SUMIF('متحصلات العملاء'!C:C,A594,'متحصلات العملاء'!F:F)</f>
        <v>0</v>
      </c>
      <c r="I594" s="87">
        <f>SUMIF('المبيعات '!D:D,A594,'المبيعات '!N:N)</f>
        <v>0</v>
      </c>
      <c r="J594" s="87">
        <f>SUMIF('متحصلات العملاء'!C:C,A594,'متحصلات العملاء'!E:E)</f>
        <v>0</v>
      </c>
      <c r="K594" s="92" t="str">
        <f t="shared" si="50"/>
        <v/>
      </c>
      <c r="L594" s="92" t="str">
        <f t="shared" si="51"/>
        <v/>
      </c>
      <c r="M594" s="92" t="str">
        <f t="shared" si="52"/>
        <v/>
      </c>
      <c r="N594" s="92" t="str">
        <f t="shared" si="53"/>
        <v/>
      </c>
      <c r="O594" s="108"/>
      <c r="P594" s="108"/>
      <c r="Q594" s="91"/>
      <c r="R594" s="91"/>
      <c r="S594" s="91"/>
      <c r="T594" s="91"/>
    </row>
    <row r="595" spans="1:20">
      <c r="A595" s="93"/>
      <c r="B595" s="93"/>
      <c r="C595" s="120"/>
      <c r="D595" s="120"/>
      <c r="E595" s="120"/>
      <c r="F595" s="120"/>
      <c r="G595" s="87">
        <f>SUMIF('المبيعات '!D:D,A595,'المبيعات '!O:O)</f>
        <v>0</v>
      </c>
      <c r="H595" s="87">
        <f>SUMIF('متحصلات العملاء'!C:C,A595,'متحصلات العملاء'!F:F)</f>
        <v>0</v>
      </c>
      <c r="I595" s="87">
        <f>SUMIF('المبيعات '!D:D,A595,'المبيعات '!N:N)</f>
        <v>0</v>
      </c>
      <c r="J595" s="87">
        <f>SUMIF('متحصلات العملاء'!C:C,A595,'متحصلات العملاء'!E:E)</f>
        <v>0</v>
      </c>
      <c r="K595" s="92" t="str">
        <f t="shared" si="50"/>
        <v/>
      </c>
      <c r="L595" s="92" t="str">
        <f t="shared" si="51"/>
        <v/>
      </c>
      <c r="M595" s="92" t="str">
        <f t="shared" si="52"/>
        <v/>
      </c>
      <c r="N595" s="92" t="str">
        <f t="shared" si="53"/>
        <v/>
      </c>
      <c r="O595" s="108"/>
      <c r="P595" s="108"/>
      <c r="Q595" s="91"/>
      <c r="R595" s="91"/>
      <c r="S595" s="91"/>
      <c r="T595" s="91"/>
    </row>
    <row r="596" spans="1:20">
      <c r="A596" s="93"/>
      <c r="B596" s="93"/>
      <c r="C596" s="120"/>
      <c r="D596" s="120"/>
      <c r="E596" s="120"/>
      <c r="F596" s="120"/>
      <c r="G596" s="87">
        <f>SUMIF('المبيعات '!D:D,A596,'المبيعات '!O:O)</f>
        <v>0</v>
      </c>
      <c r="H596" s="87">
        <f>SUMIF('متحصلات العملاء'!C:C,A596,'متحصلات العملاء'!F:F)</f>
        <v>0</v>
      </c>
      <c r="I596" s="87">
        <f>SUMIF('المبيعات '!D:D,A596,'المبيعات '!N:N)</f>
        <v>0</v>
      </c>
      <c r="J596" s="87">
        <f>SUMIF('متحصلات العملاء'!C:C,A596,'متحصلات العملاء'!E:E)</f>
        <v>0</v>
      </c>
      <c r="K596" s="92" t="str">
        <f t="shared" si="50"/>
        <v/>
      </c>
      <c r="L596" s="92" t="str">
        <f t="shared" si="51"/>
        <v/>
      </c>
      <c r="M596" s="92" t="str">
        <f t="shared" si="52"/>
        <v/>
      </c>
      <c r="N596" s="92" t="str">
        <f t="shared" si="53"/>
        <v/>
      </c>
      <c r="O596" s="108"/>
      <c r="P596" s="108"/>
      <c r="Q596" s="91"/>
      <c r="R596" s="91"/>
      <c r="S596" s="91"/>
      <c r="T596" s="91"/>
    </row>
    <row r="597" spans="1:20">
      <c r="A597" s="93"/>
      <c r="B597" s="93"/>
      <c r="C597" s="120"/>
      <c r="D597" s="120"/>
      <c r="E597" s="120"/>
      <c r="F597" s="120"/>
      <c r="G597" s="87">
        <f>SUMIF('المبيعات '!D:D,A597,'المبيعات '!O:O)</f>
        <v>0</v>
      </c>
      <c r="H597" s="87">
        <f>SUMIF('متحصلات العملاء'!C:C,A597,'متحصلات العملاء'!F:F)</f>
        <v>0</v>
      </c>
      <c r="I597" s="87">
        <f>SUMIF('المبيعات '!D:D,A597,'المبيعات '!N:N)</f>
        <v>0</v>
      </c>
      <c r="J597" s="87">
        <f>SUMIF('متحصلات العملاء'!C:C,A597,'متحصلات العملاء'!E:E)</f>
        <v>0</v>
      </c>
      <c r="K597" s="92" t="str">
        <f t="shared" si="50"/>
        <v/>
      </c>
      <c r="L597" s="92" t="str">
        <f t="shared" si="51"/>
        <v/>
      </c>
      <c r="M597" s="92" t="str">
        <f t="shared" si="52"/>
        <v/>
      </c>
      <c r="N597" s="92" t="str">
        <f t="shared" si="53"/>
        <v/>
      </c>
      <c r="O597" s="108"/>
      <c r="P597" s="108"/>
      <c r="Q597" s="91"/>
      <c r="R597" s="91"/>
      <c r="S597" s="91"/>
      <c r="T597" s="91"/>
    </row>
    <row r="598" spans="1:20">
      <c r="A598" s="93"/>
      <c r="B598" s="93"/>
      <c r="C598" s="120"/>
      <c r="D598" s="120"/>
      <c r="E598" s="120"/>
      <c r="F598" s="120"/>
      <c r="G598" s="87">
        <f>SUMIF('المبيعات '!D:D,A598,'المبيعات '!O:O)</f>
        <v>0</v>
      </c>
      <c r="H598" s="87">
        <f>SUMIF('متحصلات العملاء'!C:C,A598,'متحصلات العملاء'!F:F)</f>
        <v>0</v>
      </c>
      <c r="I598" s="87">
        <f>SUMIF('المبيعات '!D:D,A598,'المبيعات '!N:N)</f>
        <v>0</v>
      </c>
      <c r="J598" s="87">
        <f>SUMIF('متحصلات العملاء'!C:C,A598,'متحصلات العملاء'!E:E)</f>
        <v>0</v>
      </c>
      <c r="K598" s="92" t="str">
        <f t="shared" si="50"/>
        <v/>
      </c>
      <c r="L598" s="92" t="str">
        <f t="shared" si="51"/>
        <v/>
      </c>
      <c r="M598" s="92" t="str">
        <f t="shared" si="52"/>
        <v/>
      </c>
      <c r="N598" s="92" t="str">
        <f t="shared" si="53"/>
        <v/>
      </c>
      <c r="O598" s="108"/>
      <c r="P598" s="108"/>
      <c r="Q598" s="91"/>
      <c r="R598" s="91"/>
      <c r="S598" s="91"/>
      <c r="T598" s="91"/>
    </row>
    <row r="599" spans="1:20">
      <c r="A599" s="93"/>
      <c r="B599" s="93"/>
      <c r="C599" s="120"/>
      <c r="D599" s="120"/>
      <c r="E599" s="120"/>
      <c r="F599" s="120"/>
      <c r="G599" s="87">
        <f>SUMIF('المبيعات '!D:D,A599,'المبيعات '!O:O)</f>
        <v>0</v>
      </c>
      <c r="H599" s="87">
        <f>SUMIF('متحصلات العملاء'!C:C,A599,'متحصلات العملاء'!F:F)</f>
        <v>0</v>
      </c>
      <c r="I599" s="87">
        <f>SUMIF('المبيعات '!D:D,A599,'المبيعات '!N:N)</f>
        <v>0</v>
      </c>
      <c r="J599" s="87">
        <f>SUMIF('متحصلات العملاء'!C:C,A599,'متحصلات العملاء'!E:E)</f>
        <v>0</v>
      </c>
      <c r="K599" s="92" t="str">
        <f t="shared" si="50"/>
        <v/>
      </c>
      <c r="L599" s="92" t="str">
        <f t="shared" si="51"/>
        <v/>
      </c>
      <c r="M599" s="92" t="str">
        <f t="shared" si="52"/>
        <v/>
      </c>
      <c r="N599" s="92" t="str">
        <f t="shared" si="53"/>
        <v/>
      </c>
      <c r="O599" s="108"/>
      <c r="P599" s="108"/>
      <c r="Q599" s="91"/>
      <c r="R599" s="91"/>
      <c r="S599" s="91"/>
      <c r="T599" s="91"/>
    </row>
    <row r="600" spans="1:20">
      <c r="A600" s="93"/>
      <c r="B600" s="93"/>
      <c r="C600" s="120"/>
      <c r="D600" s="120"/>
      <c r="E600" s="120"/>
      <c r="F600" s="120"/>
      <c r="G600" s="87">
        <f>SUMIF('المبيعات '!D:D,A600,'المبيعات '!O:O)</f>
        <v>0</v>
      </c>
      <c r="H600" s="87">
        <f>SUMIF('متحصلات العملاء'!C:C,A600,'متحصلات العملاء'!F:F)</f>
        <v>0</v>
      </c>
      <c r="I600" s="87">
        <f>SUMIF('المبيعات '!D:D,A600,'المبيعات '!N:N)</f>
        <v>0</v>
      </c>
      <c r="J600" s="87">
        <f>SUMIF('متحصلات العملاء'!C:C,A600,'متحصلات العملاء'!E:E)</f>
        <v>0</v>
      </c>
      <c r="K600" s="92" t="str">
        <f t="shared" si="50"/>
        <v/>
      </c>
      <c r="L600" s="92" t="str">
        <f t="shared" si="51"/>
        <v/>
      </c>
      <c r="M600" s="92" t="str">
        <f t="shared" si="52"/>
        <v/>
      </c>
      <c r="N600" s="92" t="str">
        <f t="shared" si="53"/>
        <v/>
      </c>
      <c r="O600" s="108"/>
      <c r="P600" s="108"/>
      <c r="Q600" s="91"/>
      <c r="R600" s="91"/>
      <c r="S600" s="91"/>
      <c r="T600" s="91"/>
    </row>
    <row r="601" spans="1:20">
      <c r="A601" s="93"/>
      <c r="B601" s="93"/>
      <c r="C601" s="120"/>
      <c r="D601" s="120"/>
      <c r="E601" s="120"/>
      <c r="F601" s="120"/>
      <c r="G601" s="87">
        <f>SUMIF('المبيعات '!D:D,A601,'المبيعات '!O:O)</f>
        <v>0</v>
      </c>
      <c r="H601" s="87">
        <f>SUMIF('متحصلات العملاء'!C:C,A601,'متحصلات العملاء'!F:F)</f>
        <v>0</v>
      </c>
      <c r="I601" s="87">
        <f>SUMIF('المبيعات '!D:D,A601,'المبيعات '!N:N)</f>
        <v>0</v>
      </c>
      <c r="J601" s="87">
        <f>SUMIF('متحصلات العملاء'!C:C,A601,'متحصلات العملاء'!E:E)</f>
        <v>0</v>
      </c>
      <c r="K601" s="92" t="str">
        <f t="shared" si="50"/>
        <v/>
      </c>
      <c r="L601" s="92" t="str">
        <f t="shared" si="51"/>
        <v/>
      </c>
      <c r="M601" s="92" t="str">
        <f t="shared" si="52"/>
        <v/>
      </c>
      <c r="N601" s="92" t="str">
        <f t="shared" si="53"/>
        <v/>
      </c>
      <c r="O601" s="108"/>
      <c r="P601" s="108"/>
      <c r="Q601" s="91"/>
      <c r="R601" s="91"/>
      <c r="S601" s="91"/>
      <c r="T601" s="91"/>
    </row>
    <row r="602" spans="1:20">
      <c r="A602" s="93"/>
      <c r="B602" s="93"/>
      <c r="C602" s="120"/>
      <c r="D602" s="120"/>
      <c r="E602" s="120"/>
      <c r="F602" s="120"/>
      <c r="G602" s="87">
        <f>SUMIF('المبيعات '!D:D,A602,'المبيعات '!O:O)</f>
        <v>0</v>
      </c>
      <c r="H602" s="87">
        <f>SUMIF('متحصلات العملاء'!C:C,A602,'متحصلات العملاء'!F:F)</f>
        <v>0</v>
      </c>
      <c r="I602" s="87">
        <f>SUMIF('المبيعات '!D:D,A602,'المبيعات '!N:N)</f>
        <v>0</v>
      </c>
      <c r="J602" s="87">
        <f>SUMIF('متحصلات العملاء'!C:C,A602,'متحصلات العملاء'!E:E)</f>
        <v>0</v>
      </c>
      <c r="K602" s="92" t="str">
        <f t="shared" si="50"/>
        <v/>
      </c>
      <c r="L602" s="92" t="str">
        <f t="shared" si="51"/>
        <v/>
      </c>
      <c r="M602" s="92" t="str">
        <f t="shared" si="52"/>
        <v/>
      </c>
      <c r="N602" s="92" t="str">
        <f t="shared" si="53"/>
        <v/>
      </c>
      <c r="O602" s="108"/>
      <c r="P602" s="108"/>
      <c r="Q602" s="91"/>
      <c r="R602" s="91"/>
      <c r="S602" s="91"/>
      <c r="T602" s="91"/>
    </row>
    <row r="603" spans="1:20">
      <c r="A603" s="93"/>
      <c r="B603" s="93"/>
      <c r="C603" s="120"/>
      <c r="D603" s="120"/>
      <c r="E603" s="120"/>
      <c r="F603" s="120"/>
      <c r="G603" s="87">
        <f>SUMIF('المبيعات '!D:D,A603,'المبيعات '!O:O)</f>
        <v>0</v>
      </c>
      <c r="H603" s="87">
        <f>SUMIF('متحصلات العملاء'!C:C,A603,'متحصلات العملاء'!F:F)</f>
        <v>0</v>
      </c>
      <c r="I603" s="87">
        <f>SUMIF('المبيعات '!D:D,A603,'المبيعات '!N:N)</f>
        <v>0</v>
      </c>
      <c r="J603" s="87">
        <f>SUMIF('متحصلات العملاء'!C:C,A603,'متحصلات العملاء'!E:E)</f>
        <v>0</v>
      </c>
      <c r="K603" s="92" t="str">
        <f t="shared" si="50"/>
        <v/>
      </c>
      <c r="L603" s="92" t="str">
        <f t="shared" si="51"/>
        <v/>
      </c>
      <c r="M603" s="92" t="str">
        <f t="shared" si="52"/>
        <v/>
      </c>
      <c r="N603" s="92" t="str">
        <f t="shared" si="53"/>
        <v/>
      </c>
      <c r="O603" s="108"/>
      <c r="P603" s="108"/>
      <c r="Q603" s="91"/>
      <c r="R603" s="91"/>
      <c r="S603" s="91"/>
      <c r="T603" s="91"/>
    </row>
    <row r="604" spans="1:20">
      <c r="A604" s="93"/>
      <c r="B604" s="93"/>
      <c r="C604" s="120"/>
      <c r="D604" s="120"/>
      <c r="E604" s="120"/>
      <c r="F604" s="120"/>
      <c r="G604" s="87">
        <f>SUMIF('المبيعات '!D:D,A604,'المبيعات '!O:O)</f>
        <v>0</v>
      </c>
      <c r="H604" s="87">
        <f>SUMIF('متحصلات العملاء'!C:C,A604,'متحصلات العملاء'!F:F)</f>
        <v>0</v>
      </c>
      <c r="I604" s="87">
        <f>SUMIF('المبيعات '!D:D,A604,'المبيعات '!N:N)</f>
        <v>0</v>
      </c>
      <c r="J604" s="87">
        <f>SUMIF('متحصلات العملاء'!C:C,A604,'متحصلات العملاء'!E:E)</f>
        <v>0</v>
      </c>
      <c r="K604" s="92" t="str">
        <f t="shared" si="50"/>
        <v/>
      </c>
      <c r="L604" s="92" t="str">
        <f t="shared" si="51"/>
        <v/>
      </c>
      <c r="M604" s="92" t="str">
        <f t="shared" si="52"/>
        <v/>
      </c>
      <c r="N604" s="92" t="str">
        <f t="shared" si="53"/>
        <v/>
      </c>
      <c r="O604" s="108"/>
      <c r="P604" s="108"/>
      <c r="Q604" s="91"/>
      <c r="R604" s="91"/>
      <c r="S604" s="91"/>
      <c r="T604" s="91"/>
    </row>
    <row r="605" spans="1:20">
      <c r="A605" s="93"/>
      <c r="B605" s="93"/>
      <c r="C605" s="120"/>
      <c r="D605" s="120"/>
      <c r="E605" s="120"/>
      <c r="F605" s="120"/>
      <c r="G605" s="87">
        <f>SUMIF('المبيعات '!D:D,A605,'المبيعات '!O:O)</f>
        <v>0</v>
      </c>
      <c r="H605" s="87">
        <f>SUMIF('متحصلات العملاء'!C:C,A605,'متحصلات العملاء'!F:F)</f>
        <v>0</v>
      </c>
      <c r="I605" s="87">
        <f>SUMIF('المبيعات '!D:D,A605,'المبيعات '!N:N)</f>
        <v>0</v>
      </c>
      <c r="J605" s="87">
        <f>SUMIF('متحصلات العملاء'!C:C,A605,'متحصلات العملاء'!E:E)</f>
        <v>0</v>
      </c>
      <c r="K605" s="92" t="str">
        <f t="shared" si="50"/>
        <v/>
      </c>
      <c r="L605" s="92" t="str">
        <f t="shared" si="51"/>
        <v/>
      </c>
      <c r="M605" s="92" t="str">
        <f t="shared" si="52"/>
        <v/>
      </c>
      <c r="N605" s="92" t="str">
        <f t="shared" si="53"/>
        <v/>
      </c>
      <c r="O605" s="108"/>
      <c r="P605" s="108"/>
      <c r="Q605" s="91"/>
      <c r="R605" s="91"/>
      <c r="S605" s="91"/>
      <c r="T605" s="91"/>
    </row>
    <row r="606" spans="1:20">
      <c r="A606" s="93"/>
      <c r="B606" s="93"/>
      <c r="C606" s="120"/>
      <c r="D606" s="120"/>
      <c r="E606" s="120"/>
      <c r="F606" s="120"/>
      <c r="G606" s="87">
        <f>SUMIF('المبيعات '!D:D,A606,'المبيعات '!O:O)</f>
        <v>0</v>
      </c>
      <c r="H606" s="87">
        <f>SUMIF('متحصلات العملاء'!C:C,A606,'متحصلات العملاء'!F:F)</f>
        <v>0</v>
      </c>
      <c r="I606" s="87">
        <f>SUMIF('المبيعات '!D:D,A606,'المبيعات '!N:N)</f>
        <v>0</v>
      </c>
      <c r="J606" s="87">
        <f>SUMIF('متحصلات العملاء'!C:C,A606,'متحصلات العملاء'!E:E)</f>
        <v>0</v>
      </c>
      <c r="K606" s="92" t="str">
        <f t="shared" si="50"/>
        <v/>
      </c>
      <c r="L606" s="92" t="str">
        <f t="shared" si="51"/>
        <v/>
      </c>
      <c r="M606" s="92" t="str">
        <f t="shared" si="52"/>
        <v/>
      </c>
      <c r="N606" s="92" t="str">
        <f t="shared" si="53"/>
        <v/>
      </c>
      <c r="O606" s="108"/>
      <c r="P606" s="108"/>
      <c r="Q606" s="91"/>
      <c r="R606" s="91"/>
      <c r="S606" s="91"/>
      <c r="T606" s="91"/>
    </row>
    <row r="607" spans="1:20">
      <c r="A607" s="93"/>
      <c r="B607" s="93"/>
      <c r="C607" s="120"/>
      <c r="D607" s="120"/>
      <c r="E607" s="120"/>
      <c r="F607" s="120"/>
      <c r="G607" s="87">
        <f>SUMIF('المبيعات '!D:D,A607,'المبيعات '!O:O)</f>
        <v>0</v>
      </c>
      <c r="H607" s="87">
        <f>SUMIF('متحصلات العملاء'!C:C,A607,'متحصلات العملاء'!F:F)</f>
        <v>0</v>
      </c>
      <c r="I607" s="87">
        <f>SUMIF('المبيعات '!D:D,A607,'المبيعات '!N:N)</f>
        <v>0</v>
      </c>
      <c r="J607" s="87">
        <f>SUMIF('متحصلات العملاء'!C:C,A607,'متحصلات العملاء'!E:E)</f>
        <v>0</v>
      </c>
      <c r="K607" s="92" t="str">
        <f t="shared" si="50"/>
        <v/>
      </c>
      <c r="L607" s="92" t="str">
        <f t="shared" si="51"/>
        <v/>
      </c>
      <c r="M607" s="92" t="str">
        <f t="shared" si="52"/>
        <v/>
      </c>
      <c r="N607" s="92" t="str">
        <f t="shared" si="53"/>
        <v/>
      </c>
      <c r="O607" s="108"/>
      <c r="P607" s="108"/>
      <c r="Q607" s="91"/>
      <c r="R607" s="91"/>
      <c r="S607" s="91"/>
      <c r="T607" s="91"/>
    </row>
    <row r="608" spans="1:20">
      <c r="A608" s="93"/>
      <c r="B608" s="93"/>
      <c r="C608" s="120"/>
      <c r="D608" s="120"/>
      <c r="E608" s="120"/>
      <c r="F608" s="120"/>
      <c r="G608" s="87">
        <f>SUMIF('المبيعات '!D:D,A608,'المبيعات '!O:O)</f>
        <v>0</v>
      </c>
      <c r="H608" s="87">
        <f>SUMIF('متحصلات العملاء'!C:C,A608,'متحصلات العملاء'!F:F)</f>
        <v>0</v>
      </c>
      <c r="I608" s="87">
        <f>SUMIF('المبيعات '!D:D,A608,'المبيعات '!N:N)</f>
        <v>0</v>
      </c>
      <c r="J608" s="87">
        <f>SUMIF('متحصلات العملاء'!C:C,A608,'متحصلات العملاء'!E:E)</f>
        <v>0</v>
      </c>
      <c r="K608" s="92" t="str">
        <f t="shared" si="50"/>
        <v/>
      </c>
      <c r="L608" s="92" t="str">
        <f t="shared" si="51"/>
        <v/>
      </c>
      <c r="M608" s="92" t="str">
        <f t="shared" si="52"/>
        <v/>
      </c>
      <c r="N608" s="92" t="str">
        <f t="shared" si="53"/>
        <v/>
      </c>
      <c r="O608" s="108"/>
      <c r="P608" s="108"/>
      <c r="Q608" s="91"/>
      <c r="R608" s="91"/>
      <c r="S608" s="91"/>
      <c r="T608" s="91"/>
    </row>
    <row r="609" spans="1:20">
      <c r="A609" s="93"/>
      <c r="B609" s="93"/>
      <c r="C609" s="120"/>
      <c r="D609" s="120"/>
      <c r="E609" s="120"/>
      <c r="F609" s="120"/>
      <c r="G609" s="87">
        <f>SUMIF('المبيعات '!D:D,A609,'المبيعات '!O:O)</f>
        <v>0</v>
      </c>
      <c r="H609" s="87">
        <f>SUMIF('متحصلات العملاء'!C:C,A609,'متحصلات العملاء'!F:F)</f>
        <v>0</v>
      </c>
      <c r="I609" s="87">
        <f>SUMIF('المبيعات '!D:D,A609,'المبيعات '!N:N)</f>
        <v>0</v>
      </c>
      <c r="J609" s="87">
        <f>SUMIF('متحصلات العملاء'!C:C,A609,'متحصلات العملاء'!E:E)</f>
        <v>0</v>
      </c>
      <c r="K609" s="92" t="str">
        <f t="shared" si="50"/>
        <v/>
      </c>
      <c r="L609" s="92" t="str">
        <f t="shared" si="51"/>
        <v/>
      </c>
      <c r="M609" s="92" t="str">
        <f t="shared" si="52"/>
        <v/>
      </c>
      <c r="N609" s="92" t="str">
        <f t="shared" si="53"/>
        <v/>
      </c>
      <c r="O609" s="108"/>
      <c r="P609" s="108"/>
      <c r="Q609" s="91"/>
      <c r="R609" s="91"/>
      <c r="S609" s="91"/>
      <c r="T609" s="91"/>
    </row>
    <row r="610" spans="1:20">
      <c r="A610" s="93"/>
      <c r="B610" s="93"/>
      <c r="C610" s="120"/>
      <c r="D610" s="120"/>
      <c r="E610" s="120"/>
      <c r="F610" s="120"/>
      <c r="G610" s="87">
        <f>SUMIF('المبيعات '!D:D,A610,'المبيعات '!O:O)</f>
        <v>0</v>
      </c>
      <c r="H610" s="87">
        <f>SUMIF('متحصلات العملاء'!C:C,A610,'متحصلات العملاء'!F:F)</f>
        <v>0</v>
      </c>
      <c r="I610" s="87">
        <f>SUMIF('المبيعات '!D:D,A610,'المبيعات '!N:N)</f>
        <v>0</v>
      </c>
      <c r="J610" s="87">
        <f>SUMIF('متحصلات العملاء'!C:C,A610,'متحصلات العملاء'!E:E)</f>
        <v>0</v>
      </c>
      <c r="K610" s="92" t="str">
        <f t="shared" si="50"/>
        <v/>
      </c>
      <c r="L610" s="92" t="str">
        <f t="shared" si="51"/>
        <v/>
      </c>
      <c r="M610" s="92" t="str">
        <f t="shared" si="52"/>
        <v/>
      </c>
      <c r="N610" s="92" t="str">
        <f t="shared" si="53"/>
        <v/>
      </c>
      <c r="O610" s="108"/>
      <c r="P610" s="108"/>
      <c r="Q610" s="91"/>
      <c r="R610" s="91"/>
      <c r="S610" s="91"/>
      <c r="T610" s="91"/>
    </row>
    <row r="611" spans="1:20">
      <c r="A611" s="93"/>
      <c r="B611" s="93"/>
      <c r="C611" s="120"/>
      <c r="D611" s="120"/>
      <c r="E611" s="120"/>
      <c r="F611" s="120"/>
      <c r="G611" s="87">
        <f>SUMIF('المبيعات '!D:D,A611,'المبيعات '!O:O)</f>
        <v>0</v>
      </c>
      <c r="H611" s="87">
        <f>SUMIF('متحصلات العملاء'!C:C,A611,'متحصلات العملاء'!F:F)</f>
        <v>0</v>
      </c>
      <c r="I611" s="87">
        <f>SUMIF('المبيعات '!D:D,A611,'المبيعات '!N:N)</f>
        <v>0</v>
      </c>
      <c r="J611" s="87">
        <f>SUMIF('متحصلات العملاء'!C:C,A611,'متحصلات العملاء'!E:E)</f>
        <v>0</v>
      </c>
      <c r="K611" s="92" t="str">
        <f t="shared" si="50"/>
        <v/>
      </c>
      <c r="L611" s="92" t="str">
        <f t="shared" si="51"/>
        <v/>
      </c>
      <c r="M611" s="92" t="str">
        <f t="shared" si="52"/>
        <v/>
      </c>
      <c r="N611" s="92" t="str">
        <f t="shared" si="53"/>
        <v/>
      </c>
      <c r="O611" s="108"/>
      <c r="P611" s="108"/>
      <c r="Q611" s="91"/>
      <c r="R611" s="91"/>
      <c r="S611" s="91"/>
      <c r="T611" s="91"/>
    </row>
    <row r="612" spans="1:20">
      <c r="A612" s="93"/>
      <c r="B612" s="93"/>
      <c r="C612" s="120"/>
      <c r="D612" s="120"/>
      <c r="E612" s="120"/>
      <c r="F612" s="120"/>
      <c r="G612" s="87">
        <f>SUMIF('المبيعات '!D:D,A612,'المبيعات '!O:O)</f>
        <v>0</v>
      </c>
      <c r="H612" s="87">
        <f>SUMIF('متحصلات العملاء'!C:C,A612,'متحصلات العملاء'!F:F)</f>
        <v>0</v>
      </c>
      <c r="I612" s="87">
        <f>SUMIF('المبيعات '!D:D,A612,'المبيعات '!N:N)</f>
        <v>0</v>
      </c>
      <c r="J612" s="87">
        <f>SUMIF('متحصلات العملاء'!C:C,A612,'متحصلات العملاء'!E:E)</f>
        <v>0</v>
      </c>
      <c r="K612" s="92" t="str">
        <f t="shared" si="50"/>
        <v/>
      </c>
      <c r="L612" s="92" t="str">
        <f t="shared" si="51"/>
        <v/>
      </c>
      <c r="M612" s="92" t="str">
        <f t="shared" si="52"/>
        <v/>
      </c>
      <c r="N612" s="92" t="str">
        <f t="shared" si="53"/>
        <v/>
      </c>
      <c r="O612" s="108"/>
      <c r="P612" s="108"/>
      <c r="Q612" s="91"/>
      <c r="R612" s="91"/>
      <c r="S612" s="91"/>
      <c r="T612" s="91"/>
    </row>
    <row r="613" spans="1:20">
      <c r="A613" s="93"/>
      <c r="B613" s="93"/>
      <c r="C613" s="120"/>
      <c r="D613" s="120"/>
      <c r="E613" s="120"/>
      <c r="F613" s="120"/>
      <c r="G613" s="87">
        <f>SUMIF('المبيعات '!D:D,A613,'المبيعات '!O:O)</f>
        <v>0</v>
      </c>
      <c r="H613" s="87">
        <f>SUMIF('متحصلات العملاء'!C:C,A613,'متحصلات العملاء'!F:F)</f>
        <v>0</v>
      </c>
      <c r="I613" s="87">
        <f>SUMIF('المبيعات '!D:D,A613,'المبيعات '!N:N)</f>
        <v>0</v>
      </c>
      <c r="J613" s="87">
        <f>SUMIF('متحصلات العملاء'!C:C,A613,'متحصلات العملاء'!E:E)</f>
        <v>0</v>
      </c>
      <c r="K613" s="92" t="str">
        <f t="shared" si="50"/>
        <v/>
      </c>
      <c r="L613" s="92" t="str">
        <f t="shared" si="51"/>
        <v/>
      </c>
      <c r="M613" s="92" t="str">
        <f t="shared" si="52"/>
        <v/>
      </c>
      <c r="N613" s="92" t="str">
        <f t="shared" si="53"/>
        <v/>
      </c>
      <c r="O613" s="108"/>
      <c r="P613" s="108"/>
      <c r="Q613" s="91"/>
      <c r="R613" s="91"/>
      <c r="S613" s="91"/>
      <c r="T613" s="91"/>
    </row>
    <row r="614" spans="1:20">
      <c r="A614" s="93"/>
      <c r="B614" s="93"/>
      <c r="C614" s="120"/>
      <c r="D614" s="120"/>
      <c r="E614" s="120"/>
      <c r="F614" s="120"/>
      <c r="G614" s="87">
        <f>SUMIF('المبيعات '!D:D,A614,'المبيعات '!O:O)</f>
        <v>0</v>
      </c>
      <c r="H614" s="87">
        <f>SUMIF('متحصلات العملاء'!C:C,A614,'متحصلات العملاء'!F:F)</f>
        <v>0</v>
      </c>
      <c r="I614" s="87">
        <f>SUMIF('المبيعات '!D:D,A614,'المبيعات '!N:N)</f>
        <v>0</v>
      </c>
      <c r="J614" s="87">
        <f>SUMIF('متحصلات العملاء'!C:C,A614,'متحصلات العملاء'!E:E)</f>
        <v>0</v>
      </c>
      <c r="K614" s="92" t="str">
        <f t="shared" si="50"/>
        <v/>
      </c>
      <c r="L614" s="92" t="str">
        <f t="shared" si="51"/>
        <v/>
      </c>
      <c r="M614" s="92" t="str">
        <f t="shared" si="52"/>
        <v/>
      </c>
      <c r="N614" s="92" t="str">
        <f t="shared" si="53"/>
        <v/>
      </c>
      <c r="O614" s="108"/>
      <c r="P614" s="108"/>
      <c r="Q614" s="91"/>
      <c r="R614" s="91"/>
      <c r="S614" s="91"/>
      <c r="T614" s="91"/>
    </row>
    <row r="615" spans="1:20">
      <c r="A615" s="93"/>
      <c r="B615" s="93"/>
      <c r="C615" s="120"/>
      <c r="D615" s="120"/>
      <c r="E615" s="120"/>
      <c r="F615" s="120"/>
      <c r="G615" s="87">
        <f>SUMIF('المبيعات '!D:D,A615,'المبيعات '!O:O)</f>
        <v>0</v>
      </c>
      <c r="H615" s="87">
        <f>SUMIF('متحصلات العملاء'!C:C,A615,'متحصلات العملاء'!F:F)</f>
        <v>0</v>
      </c>
      <c r="I615" s="87">
        <f>SUMIF('المبيعات '!D:D,A615,'المبيعات '!N:N)</f>
        <v>0</v>
      </c>
      <c r="J615" s="87">
        <f>SUMIF('متحصلات العملاء'!C:C,A615,'متحصلات العملاء'!E:E)</f>
        <v>0</v>
      </c>
      <c r="K615" s="92" t="str">
        <f t="shared" si="50"/>
        <v/>
      </c>
      <c r="L615" s="92" t="str">
        <f t="shared" si="51"/>
        <v/>
      </c>
      <c r="M615" s="92" t="str">
        <f t="shared" si="52"/>
        <v/>
      </c>
      <c r="N615" s="92" t="str">
        <f t="shared" si="53"/>
        <v/>
      </c>
      <c r="O615" s="108"/>
      <c r="P615" s="108"/>
      <c r="Q615" s="91"/>
      <c r="R615" s="91"/>
      <c r="S615" s="91"/>
      <c r="T615" s="91"/>
    </row>
    <row r="616" spans="1:20">
      <c r="A616" s="93"/>
      <c r="B616" s="93"/>
      <c r="C616" s="120"/>
      <c r="D616" s="120"/>
      <c r="E616" s="120"/>
      <c r="F616" s="120"/>
      <c r="G616" s="87">
        <f>SUMIF('المبيعات '!D:D,A616,'المبيعات '!O:O)</f>
        <v>0</v>
      </c>
      <c r="H616" s="87">
        <f>SUMIF('متحصلات العملاء'!C:C,A616,'متحصلات العملاء'!F:F)</f>
        <v>0</v>
      </c>
      <c r="I616" s="87">
        <f>SUMIF('المبيعات '!D:D,A616,'المبيعات '!N:N)</f>
        <v>0</v>
      </c>
      <c r="J616" s="87">
        <f>SUMIF('متحصلات العملاء'!C:C,A616,'متحصلات العملاء'!E:E)</f>
        <v>0</v>
      </c>
      <c r="K616" s="92" t="str">
        <f t="shared" si="50"/>
        <v/>
      </c>
      <c r="L616" s="92" t="str">
        <f t="shared" si="51"/>
        <v/>
      </c>
      <c r="M616" s="92" t="str">
        <f t="shared" si="52"/>
        <v/>
      </c>
      <c r="N616" s="92" t="str">
        <f t="shared" si="53"/>
        <v/>
      </c>
      <c r="O616" s="108"/>
      <c r="P616" s="108"/>
      <c r="Q616" s="91"/>
      <c r="R616" s="91"/>
      <c r="S616" s="91"/>
      <c r="T616" s="91"/>
    </row>
    <row r="617" spans="1:20">
      <c r="A617" s="93"/>
      <c r="B617" s="93"/>
      <c r="C617" s="120"/>
      <c r="D617" s="120"/>
      <c r="E617" s="120"/>
      <c r="F617" s="120"/>
      <c r="G617" s="87">
        <f>SUMIF('المبيعات '!D:D,A617,'المبيعات '!O:O)</f>
        <v>0</v>
      </c>
      <c r="H617" s="87">
        <f>SUMIF('متحصلات العملاء'!C:C,A617,'متحصلات العملاء'!F:F)</f>
        <v>0</v>
      </c>
      <c r="I617" s="87">
        <f>SUMIF('المبيعات '!D:D,A617,'المبيعات '!N:N)</f>
        <v>0</v>
      </c>
      <c r="J617" s="87">
        <f>SUMIF('متحصلات العملاء'!C:C,A617,'متحصلات العملاء'!E:E)</f>
        <v>0</v>
      </c>
      <c r="K617" s="92" t="str">
        <f t="shared" si="50"/>
        <v/>
      </c>
      <c r="L617" s="92" t="str">
        <f t="shared" si="51"/>
        <v/>
      </c>
      <c r="M617" s="92" t="str">
        <f t="shared" si="52"/>
        <v/>
      </c>
      <c r="N617" s="92" t="str">
        <f t="shared" si="53"/>
        <v/>
      </c>
      <c r="O617" s="108"/>
      <c r="P617" s="108"/>
      <c r="Q617" s="91"/>
      <c r="R617" s="91"/>
      <c r="S617" s="91"/>
      <c r="T617" s="91"/>
    </row>
    <row r="618" spans="1:20">
      <c r="A618" s="93"/>
      <c r="B618" s="93"/>
      <c r="C618" s="120"/>
      <c r="D618" s="120"/>
      <c r="E618" s="120"/>
      <c r="F618" s="120"/>
      <c r="G618" s="87">
        <f>SUMIF('المبيعات '!D:D,A618,'المبيعات '!O:O)</f>
        <v>0</v>
      </c>
      <c r="H618" s="87">
        <f>SUMIF('متحصلات العملاء'!C:C,A618,'متحصلات العملاء'!F:F)</f>
        <v>0</v>
      </c>
      <c r="I618" s="87">
        <f>SUMIF('المبيعات '!D:D,A618,'المبيعات '!N:N)</f>
        <v>0</v>
      </c>
      <c r="J618" s="87">
        <f>SUMIF('متحصلات العملاء'!C:C,A618,'متحصلات العملاء'!E:E)</f>
        <v>0</v>
      </c>
      <c r="K618" s="92" t="str">
        <f t="shared" si="50"/>
        <v/>
      </c>
      <c r="L618" s="92" t="str">
        <f t="shared" si="51"/>
        <v/>
      </c>
      <c r="M618" s="92" t="str">
        <f t="shared" si="52"/>
        <v/>
      </c>
      <c r="N618" s="92" t="str">
        <f t="shared" si="53"/>
        <v/>
      </c>
      <c r="O618" s="108"/>
      <c r="P618" s="108"/>
      <c r="Q618" s="91"/>
      <c r="R618" s="91"/>
      <c r="S618" s="91"/>
      <c r="T618" s="91"/>
    </row>
    <row r="619" spans="1:20">
      <c r="A619" s="93"/>
      <c r="B619" s="93"/>
      <c r="C619" s="120"/>
      <c r="D619" s="120"/>
      <c r="E619" s="120"/>
      <c r="F619" s="120"/>
      <c r="G619" s="87">
        <f>SUMIF('المبيعات '!D:D,A619,'المبيعات '!O:O)</f>
        <v>0</v>
      </c>
      <c r="H619" s="87">
        <f>SUMIF('متحصلات العملاء'!C:C,A619,'متحصلات العملاء'!F:F)</f>
        <v>0</v>
      </c>
      <c r="I619" s="87">
        <f>SUMIF('المبيعات '!D:D,A619,'المبيعات '!N:N)</f>
        <v>0</v>
      </c>
      <c r="J619" s="87">
        <f>SUMIF('متحصلات العملاء'!C:C,A619,'متحصلات العملاء'!E:E)</f>
        <v>0</v>
      </c>
      <c r="K619" s="92" t="str">
        <f t="shared" si="50"/>
        <v/>
      </c>
      <c r="L619" s="92" t="str">
        <f t="shared" si="51"/>
        <v/>
      </c>
      <c r="M619" s="92" t="str">
        <f t="shared" si="52"/>
        <v/>
      </c>
      <c r="N619" s="92" t="str">
        <f t="shared" si="53"/>
        <v/>
      </c>
      <c r="O619" s="108"/>
      <c r="P619" s="108"/>
      <c r="Q619" s="91"/>
      <c r="R619" s="91"/>
      <c r="S619" s="91"/>
      <c r="T619" s="91"/>
    </row>
    <row r="620" spans="1:20">
      <c r="A620" s="93"/>
      <c r="B620" s="93"/>
      <c r="C620" s="120"/>
      <c r="D620" s="120"/>
      <c r="E620" s="120"/>
      <c r="F620" s="120"/>
      <c r="G620" s="87">
        <f>SUMIF('المبيعات '!D:D,A620,'المبيعات '!O:O)</f>
        <v>0</v>
      </c>
      <c r="H620" s="87">
        <f>SUMIF('متحصلات العملاء'!C:C,A620,'متحصلات العملاء'!F:F)</f>
        <v>0</v>
      </c>
      <c r="I620" s="87">
        <f>SUMIF('المبيعات '!D:D,A620,'المبيعات '!N:N)</f>
        <v>0</v>
      </c>
      <c r="J620" s="87">
        <f>SUMIF('متحصلات العملاء'!C:C,A620,'متحصلات العملاء'!E:E)</f>
        <v>0</v>
      </c>
      <c r="K620" s="92" t="str">
        <f t="shared" si="50"/>
        <v/>
      </c>
      <c r="L620" s="92" t="str">
        <f t="shared" si="51"/>
        <v/>
      </c>
      <c r="M620" s="92" t="str">
        <f t="shared" si="52"/>
        <v/>
      </c>
      <c r="N620" s="92" t="str">
        <f t="shared" si="53"/>
        <v/>
      </c>
      <c r="O620" s="108"/>
      <c r="P620" s="108"/>
      <c r="Q620" s="91"/>
      <c r="R620" s="91"/>
      <c r="S620" s="91"/>
      <c r="T620" s="91"/>
    </row>
    <row r="621" spans="1:20">
      <c r="A621" s="93"/>
      <c r="B621" s="93"/>
      <c r="C621" s="120"/>
      <c r="D621" s="120"/>
      <c r="E621" s="120"/>
      <c r="F621" s="120"/>
      <c r="G621" s="87">
        <f>SUMIF('المبيعات '!D:D,A621,'المبيعات '!O:O)</f>
        <v>0</v>
      </c>
      <c r="H621" s="87">
        <f>SUMIF('متحصلات العملاء'!C:C,A621,'متحصلات العملاء'!F:F)</f>
        <v>0</v>
      </c>
      <c r="I621" s="87">
        <f>SUMIF('المبيعات '!D:D,A621,'المبيعات '!N:N)</f>
        <v>0</v>
      </c>
      <c r="J621" s="87">
        <f>SUMIF('متحصلات العملاء'!C:C,A621,'متحصلات العملاء'!E:E)</f>
        <v>0</v>
      </c>
      <c r="K621" s="92" t="str">
        <f t="shared" si="50"/>
        <v/>
      </c>
      <c r="L621" s="92" t="str">
        <f t="shared" si="51"/>
        <v/>
      </c>
      <c r="M621" s="92" t="str">
        <f t="shared" si="52"/>
        <v/>
      </c>
      <c r="N621" s="92" t="str">
        <f t="shared" si="53"/>
        <v/>
      </c>
      <c r="O621" s="108"/>
      <c r="P621" s="108"/>
      <c r="Q621" s="91"/>
      <c r="R621" s="91"/>
      <c r="S621" s="91"/>
      <c r="T621" s="91"/>
    </row>
    <row r="622" spans="1:20">
      <c r="A622" s="93"/>
      <c r="B622" s="93"/>
      <c r="C622" s="120"/>
      <c r="D622" s="120"/>
      <c r="E622" s="120"/>
      <c r="F622" s="120"/>
      <c r="G622" s="87">
        <f>SUMIF('المبيعات '!D:D,A622,'المبيعات '!O:O)</f>
        <v>0</v>
      </c>
      <c r="H622" s="87">
        <f>SUMIF('متحصلات العملاء'!C:C,A622,'متحصلات العملاء'!F:F)</f>
        <v>0</v>
      </c>
      <c r="I622" s="87">
        <f>SUMIF('المبيعات '!D:D,A622,'المبيعات '!N:N)</f>
        <v>0</v>
      </c>
      <c r="J622" s="87">
        <f>SUMIF('متحصلات العملاء'!C:C,A622,'متحصلات العملاء'!E:E)</f>
        <v>0</v>
      </c>
      <c r="K622" s="92" t="str">
        <f t="shared" si="50"/>
        <v/>
      </c>
      <c r="L622" s="92" t="str">
        <f t="shared" si="51"/>
        <v/>
      </c>
      <c r="M622" s="92" t="str">
        <f t="shared" si="52"/>
        <v/>
      </c>
      <c r="N622" s="92" t="str">
        <f t="shared" si="53"/>
        <v/>
      </c>
      <c r="O622" s="108"/>
      <c r="P622" s="108"/>
      <c r="Q622" s="91"/>
      <c r="R622" s="91"/>
      <c r="S622" s="91"/>
      <c r="T622" s="91"/>
    </row>
    <row r="623" spans="1:20">
      <c r="A623" s="93"/>
      <c r="B623" s="93"/>
      <c r="C623" s="120"/>
      <c r="D623" s="120"/>
      <c r="E623" s="120"/>
      <c r="F623" s="120"/>
      <c r="G623" s="87">
        <f>SUMIF('المبيعات '!D:D,A623,'المبيعات '!O:O)</f>
        <v>0</v>
      </c>
      <c r="H623" s="87">
        <f>SUMIF('متحصلات العملاء'!C:C,A623,'متحصلات العملاء'!F:F)</f>
        <v>0</v>
      </c>
      <c r="I623" s="87">
        <f>SUMIF('المبيعات '!D:D,A623,'المبيعات '!N:N)</f>
        <v>0</v>
      </c>
      <c r="J623" s="87">
        <f>SUMIF('متحصلات العملاء'!C:C,A623,'متحصلات العملاء'!E:E)</f>
        <v>0</v>
      </c>
      <c r="K623" s="92" t="str">
        <f t="shared" si="50"/>
        <v/>
      </c>
      <c r="L623" s="92" t="str">
        <f t="shared" si="51"/>
        <v/>
      </c>
      <c r="M623" s="92" t="str">
        <f t="shared" si="52"/>
        <v/>
      </c>
      <c r="N623" s="92" t="str">
        <f t="shared" si="53"/>
        <v/>
      </c>
      <c r="O623" s="108"/>
      <c r="P623" s="108"/>
      <c r="Q623" s="91"/>
      <c r="R623" s="91"/>
      <c r="S623" s="91"/>
      <c r="T623" s="91"/>
    </row>
    <row r="624" spans="1:20">
      <c r="A624" s="93"/>
      <c r="B624" s="93"/>
      <c r="C624" s="120"/>
      <c r="D624" s="120"/>
      <c r="E624" s="120"/>
      <c r="F624" s="120"/>
      <c r="G624" s="87">
        <f>SUMIF('المبيعات '!D:D,A624,'المبيعات '!O:O)</f>
        <v>0</v>
      </c>
      <c r="H624" s="87">
        <f>SUMIF('متحصلات العملاء'!C:C,A624,'متحصلات العملاء'!F:F)</f>
        <v>0</v>
      </c>
      <c r="I624" s="87">
        <f>SUMIF('المبيعات '!D:D,A624,'المبيعات '!N:N)</f>
        <v>0</v>
      </c>
      <c r="J624" s="87">
        <f>SUMIF('متحصلات العملاء'!C:C,A624,'متحصلات العملاء'!E:E)</f>
        <v>0</v>
      </c>
      <c r="K624" s="92" t="str">
        <f t="shared" si="50"/>
        <v/>
      </c>
      <c r="L624" s="92" t="str">
        <f t="shared" si="51"/>
        <v/>
      </c>
      <c r="M624" s="92" t="str">
        <f t="shared" si="52"/>
        <v/>
      </c>
      <c r="N624" s="92" t="str">
        <f t="shared" si="53"/>
        <v/>
      </c>
      <c r="O624" s="108"/>
      <c r="P624" s="108"/>
      <c r="Q624" s="91"/>
      <c r="R624" s="91"/>
      <c r="S624" s="91"/>
      <c r="T624" s="91"/>
    </row>
    <row r="625" spans="1:20">
      <c r="A625" s="93"/>
      <c r="B625" s="93"/>
      <c r="C625" s="120"/>
      <c r="D625" s="120"/>
      <c r="E625" s="120"/>
      <c r="F625" s="120"/>
      <c r="G625" s="87">
        <f>SUMIF('المبيعات '!D:D,A625,'المبيعات '!O:O)</f>
        <v>0</v>
      </c>
      <c r="H625" s="87">
        <f>SUMIF('متحصلات العملاء'!C:C,A625,'متحصلات العملاء'!F:F)</f>
        <v>0</v>
      </c>
      <c r="I625" s="87">
        <f>SUMIF('المبيعات '!D:D,A625,'المبيعات '!N:N)</f>
        <v>0</v>
      </c>
      <c r="J625" s="87">
        <f>SUMIF('متحصلات العملاء'!C:C,A625,'متحصلات العملاء'!E:E)</f>
        <v>0</v>
      </c>
      <c r="K625" s="92" t="str">
        <f t="shared" si="50"/>
        <v/>
      </c>
      <c r="L625" s="92" t="str">
        <f t="shared" si="51"/>
        <v/>
      </c>
      <c r="M625" s="92" t="str">
        <f t="shared" si="52"/>
        <v/>
      </c>
      <c r="N625" s="92" t="str">
        <f t="shared" si="53"/>
        <v/>
      </c>
      <c r="O625" s="108"/>
      <c r="P625" s="108"/>
      <c r="Q625" s="91"/>
      <c r="R625" s="91"/>
      <c r="S625" s="91"/>
      <c r="T625" s="91"/>
    </row>
    <row r="626" spans="1:20">
      <c r="A626" s="93"/>
      <c r="B626" s="93"/>
      <c r="C626" s="120"/>
      <c r="D626" s="120"/>
      <c r="E626" s="120"/>
      <c r="F626" s="120"/>
      <c r="G626" s="87">
        <f>SUMIF('المبيعات '!D:D,A626,'المبيعات '!O:O)</f>
        <v>0</v>
      </c>
      <c r="H626" s="87">
        <f>SUMIF('متحصلات العملاء'!C:C,A626,'متحصلات العملاء'!F:F)</f>
        <v>0</v>
      </c>
      <c r="I626" s="87">
        <f>SUMIF('المبيعات '!D:D,A626,'المبيعات '!N:N)</f>
        <v>0</v>
      </c>
      <c r="J626" s="87">
        <f>SUMIF('متحصلات العملاء'!C:C,A626,'متحصلات العملاء'!E:E)</f>
        <v>0</v>
      </c>
      <c r="K626" s="92" t="str">
        <f t="shared" si="50"/>
        <v/>
      </c>
      <c r="L626" s="92" t="str">
        <f t="shared" si="51"/>
        <v/>
      </c>
      <c r="M626" s="92" t="str">
        <f t="shared" si="52"/>
        <v/>
      </c>
      <c r="N626" s="92" t="str">
        <f t="shared" si="53"/>
        <v/>
      </c>
      <c r="O626" s="108"/>
      <c r="P626" s="108"/>
      <c r="Q626" s="91"/>
      <c r="R626" s="91"/>
      <c r="S626" s="91"/>
      <c r="T626" s="91"/>
    </row>
    <row r="627" spans="1:20">
      <c r="A627" s="93"/>
      <c r="B627" s="93"/>
      <c r="C627" s="120"/>
      <c r="D627" s="120"/>
      <c r="E627" s="120"/>
      <c r="F627" s="120"/>
      <c r="G627" s="87">
        <f>SUMIF('المبيعات '!D:D,A627,'المبيعات '!O:O)</f>
        <v>0</v>
      </c>
      <c r="H627" s="87">
        <f>SUMIF('متحصلات العملاء'!C:C,A627,'متحصلات العملاء'!F:F)</f>
        <v>0</v>
      </c>
      <c r="I627" s="87">
        <f>SUMIF('المبيعات '!D:D,A627,'المبيعات '!N:N)</f>
        <v>0</v>
      </c>
      <c r="J627" s="87">
        <f>SUMIF('متحصلات العملاء'!C:C,A627,'متحصلات العملاء'!E:E)</f>
        <v>0</v>
      </c>
      <c r="K627" s="92" t="str">
        <f t="shared" si="50"/>
        <v/>
      </c>
      <c r="L627" s="92" t="str">
        <f t="shared" si="51"/>
        <v/>
      </c>
      <c r="M627" s="92" t="str">
        <f t="shared" si="52"/>
        <v/>
      </c>
      <c r="N627" s="92" t="str">
        <f t="shared" si="53"/>
        <v/>
      </c>
      <c r="O627" s="108"/>
      <c r="P627" s="108"/>
      <c r="Q627" s="91"/>
      <c r="R627" s="91"/>
      <c r="S627" s="91"/>
      <c r="T627" s="91"/>
    </row>
    <row r="628" spans="1:20">
      <c r="A628" s="93"/>
      <c r="B628" s="93"/>
      <c r="C628" s="120"/>
      <c r="D628" s="120"/>
      <c r="E628" s="120"/>
      <c r="F628" s="120"/>
      <c r="G628" s="87">
        <f>SUMIF('المبيعات '!D:D,A628,'المبيعات '!O:O)</f>
        <v>0</v>
      </c>
      <c r="H628" s="87">
        <f>SUMIF('متحصلات العملاء'!C:C,A628,'متحصلات العملاء'!F:F)</f>
        <v>0</v>
      </c>
      <c r="I628" s="87">
        <f>SUMIF('المبيعات '!D:D,A628,'المبيعات '!N:N)</f>
        <v>0</v>
      </c>
      <c r="J628" s="87">
        <f>SUMIF('متحصلات العملاء'!C:C,A628,'متحصلات العملاء'!E:E)</f>
        <v>0</v>
      </c>
      <c r="K628" s="92" t="str">
        <f t="shared" si="50"/>
        <v/>
      </c>
      <c r="L628" s="92" t="str">
        <f t="shared" si="51"/>
        <v/>
      </c>
      <c r="M628" s="92" t="str">
        <f t="shared" si="52"/>
        <v/>
      </c>
      <c r="N628" s="92" t="str">
        <f t="shared" si="53"/>
        <v/>
      </c>
      <c r="O628" s="108"/>
      <c r="P628" s="108"/>
      <c r="Q628" s="91"/>
      <c r="R628" s="91"/>
      <c r="S628" s="91"/>
      <c r="T628" s="91"/>
    </row>
    <row r="629" spans="1:20">
      <c r="A629" s="93"/>
      <c r="B629" s="93"/>
      <c r="C629" s="120"/>
      <c r="D629" s="120"/>
      <c r="E629" s="120"/>
      <c r="F629" s="120"/>
      <c r="G629" s="87">
        <f>SUMIF('المبيعات '!D:D,A629,'المبيعات '!O:O)</f>
        <v>0</v>
      </c>
      <c r="H629" s="87">
        <f>SUMIF('متحصلات العملاء'!C:C,A629,'متحصلات العملاء'!F:F)</f>
        <v>0</v>
      </c>
      <c r="I629" s="87">
        <f>SUMIF('المبيعات '!D:D,A629,'المبيعات '!N:N)</f>
        <v>0</v>
      </c>
      <c r="J629" s="87">
        <f>SUMIF('متحصلات العملاء'!C:C,A629,'متحصلات العملاء'!E:E)</f>
        <v>0</v>
      </c>
      <c r="K629" s="92" t="str">
        <f t="shared" si="50"/>
        <v/>
      </c>
      <c r="L629" s="92" t="str">
        <f t="shared" si="51"/>
        <v/>
      </c>
      <c r="M629" s="92" t="str">
        <f t="shared" si="52"/>
        <v/>
      </c>
      <c r="N629" s="92" t="str">
        <f t="shared" si="53"/>
        <v/>
      </c>
      <c r="O629" s="108"/>
      <c r="P629" s="108"/>
      <c r="Q629" s="91"/>
      <c r="R629" s="91"/>
      <c r="S629" s="91"/>
      <c r="T629" s="91"/>
    </row>
    <row r="630" spans="1:20">
      <c r="A630" s="93"/>
      <c r="B630" s="93"/>
      <c r="C630" s="120"/>
      <c r="D630" s="120"/>
      <c r="E630" s="120"/>
      <c r="F630" s="120"/>
      <c r="G630" s="87">
        <f>SUMIF('المبيعات '!D:D,A630,'المبيعات '!O:O)</f>
        <v>0</v>
      </c>
      <c r="H630" s="87">
        <f>SUMIF('متحصلات العملاء'!C:C,A630,'متحصلات العملاء'!F:F)</f>
        <v>0</v>
      </c>
      <c r="I630" s="87">
        <f>SUMIF('المبيعات '!D:D,A630,'المبيعات '!N:N)</f>
        <v>0</v>
      </c>
      <c r="J630" s="87">
        <f>SUMIF('متحصلات العملاء'!C:C,A630,'متحصلات العملاء'!E:E)</f>
        <v>0</v>
      </c>
      <c r="K630" s="92" t="str">
        <f t="shared" si="50"/>
        <v/>
      </c>
      <c r="L630" s="92" t="str">
        <f t="shared" si="51"/>
        <v/>
      </c>
      <c r="M630" s="92" t="str">
        <f t="shared" si="52"/>
        <v/>
      </c>
      <c r="N630" s="92" t="str">
        <f t="shared" si="53"/>
        <v/>
      </c>
      <c r="O630" s="108"/>
      <c r="P630" s="108"/>
      <c r="Q630" s="91"/>
      <c r="R630" s="91"/>
      <c r="S630" s="91"/>
      <c r="T630" s="91"/>
    </row>
    <row r="631" spans="1:20">
      <c r="A631" s="93"/>
      <c r="B631" s="93"/>
      <c r="C631" s="120"/>
      <c r="D631" s="120"/>
      <c r="E631" s="120"/>
      <c r="F631" s="120"/>
      <c r="G631" s="87">
        <f>SUMIF('المبيعات '!D:D,A631,'المبيعات '!O:O)</f>
        <v>0</v>
      </c>
      <c r="H631" s="87">
        <f>SUMIF('متحصلات العملاء'!C:C,A631,'متحصلات العملاء'!F:F)</f>
        <v>0</v>
      </c>
      <c r="I631" s="87">
        <f>SUMIF('المبيعات '!D:D,A631,'المبيعات '!N:N)</f>
        <v>0</v>
      </c>
      <c r="J631" s="87">
        <f>SUMIF('متحصلات العملاء'!C:C,A631,'متحصلات العملاء'!E:E)</f>
        <v>0</v>
      </c>
      <c r="K631" s="92" t="str">
        <f t="shared" si="50"/>
        <v/>
      </c>
      <c r="L631" s="92" t="str">
        <f t="shared" si="51"/>
        <v/>
      </c>
      <c r="M631" s="92" t="str">
        <f t="shared" si="52"/>
        <v/>
      </c>
      <c r="N631" s="92" t="str">
        <f t="shared" si="53"/>
        <v/>
      </c>
      <c r="O631" s="108"/>
      <c r="P631" s="108"/>
      <c r="Q631" s="91"/>
      <c r="R631" s="91"/>
      <c r="S631" s="91"/>
      <c r="T631" s="91"/>
    </row>
    <row r="632" spans="1:20">
      <c r="A632" s="93"/>
      <c r="B632" s="93"/>
      <c r="C632" s="120"/>
      <c r="D632" s="120"/>
      <c r="E632" s="120"/>
      <c r="F632" s="120"/>
      <c r="G632" s="87">
        <f>SUMIF('المبيعات '!D:D,A632,'المبيعات '!O:O)</f>
        <v>0</v>
      </c>
      <c r="H632" s="87">
        <f>SUMIF('متحصلات العملاء'!C:C,A632,'متحصلات العملاء'!F:F)</f>
        <v>0</v>
      </c>
      <c r="I632" s="87">
        <f>SUMIF('المبيعات '!D:D,A632,'المبيعات '!N:N)</f>
        <v>0</v>
      </c>
      <c r="J632" s="87">
        <f>SUMIF('متحصلات العملاء'!C:C,A632,'متحصلات العملاء'!E:E)</f>
        <v>0</v>
      </c>
      <c r="K632" s="92" t="str">
        <f t="shared" si="50"/>
        <v/>
      </c>
      <c r="L632" s="92" t="str">
        <f t="shared" si="51"/>
        <v/>
      </c>
      <c r="M632" s="92" t="str">
        <f t="shared" si="52"/>
        <v/>
      </c>
      <c r="N632" s="92" t="str">
        <f t="shared" si="53"/>
        <v/>
      </c>
      <c r="O632" s="108"/>
      <c r="P632" s="108"/>
      <c r="Q632" s="91"/>
      <c r="R632" s="91"/>
      <c r="S632" s="91"/>
      <c r="T632" s="91"/>
    </row>
    <row r="633" spans="1:20">
      <c r="A633" s="93"/>
      <c r="B633" s="93"/>
      <c r="C633" s="120"/>
      <c r="D633" s="120"/>
      <c r="E633" s="120"/>
      <c r="F633" s="120"/>
      <c r="G633" s="87">
        <f>SUMIF('المبيعات '!D:D,A633,'المبيعات '!O:O)</f>
        <v>0</v>
      </c>
      <c r="H633" s="87">
        <f>SUMIF('متحصلات العملاء'!C:C,A633,'متحصلات العملاء'!F:F)</f>
        <v>0</v>
      </c>
      <c r="I633" s="87">
        <f>SUMIF('المبيعات '!D:D,A633,'المبيعات '!N:N)</f>
        <v>0</v>
      </c>
      <c r="J633" s="87">
        <f>SUMIF('متحصلات العملاء'!C:C,A633,'متحصلات العملاء'!E:E)</f>
        <v>0</v>
      </c>
      <c r="K633" s="92" t="str">
        <f t="shared" si="50"/>
        <v/>
      </c>
      <c r="L633" s="92" t="str">
        <f t="shared" si="51"/>
        <v/>
      </c>
      <c r="M633" s="92" t="str">
        <f t="shared" si="52"/>
        <v/>
      </c>
      <c r="N633" s="92" t="str">
        <f t="shared" si="53"/>
        <v/>
      </c>
      <c r="O633" s="108"/>
      <c r="P633" s="108"/>
      <c r="Q633" s="91"/>
      <c r="R633" s="91"/>
      <c r="S633" s="91"/>
      <c r="T633" s="91"/>
    </row>
    <row r="634" spans="1:20">
      <c r="A634" s="93"/>
      <c r="B634" s="93"/>
      <c r="C634" s="120"/>
      <c r="D634" s="120"/>
      <c r="E634" s="120"/>
      <c r="F634" s="120"/>
      <c r="G634" s="87">
        <f>SUMIF('المبيعات '!D:D,A634,'المبيعات '!O:O)</f>
        <v>0</v>
      </c>
      <c r="H634" s="87">
        <f>SUMIF('متحصلات العملاء'!C:C,A634,'متحصلات العملاء'!F:F)</f>
        <v>0</v>
      </c>
      <c r="I634" s="87">
        <f>SUMIF('المبيعات '!D:D,A634,'المبيعات '!N:N)</f>
        <v>0</v>
      </c>
      <c r="J634" s="87">
        <f>SUMIF('متحصلات العملاء'!C:C,A634,'متحصلات العملاء'!E:E)</f>
        <v>0</v>
      </c>
      <c r="K634" s="92" t="str">
        <f t="shared" si="50"/>
        <v/>
      </c>
      <c r="L634" s="92" t="str">
        <f t="shared" si="51"/>
        <v/>
      </c>
      <c r="M634" s="92" t="str">
        <f t="shared" si="52"/>
        <v/>
      </c>
      <c r="N634" s="92" t="str">
        <f t="shared" si="53"/>
        <v/>
      </c>
      <c r="O634" s="108"/>
      <c r="P634" s="108"/>
      <c r="Q634" s="91"/>
      <c r="R634" s="91"/>
      <c r="S634" s="91"/>
      <c r="T634" s="91"/>
    </row>
    <row r="635" spans="1:20">
      <c r="A635" s="93"/>
      <c r="B635" s="93"/>
      <c r="C635" s="120"/>
      <c r="D635" s="120"/>
      <c r="E635" s="120"/>
      <c r="F635" s="120"/>
      <c r="G635" s="87">
        <f>SUMIF('المبيعات '!D:D,A635,'المبيعات '!O:O)</f>
        <v>0</v>
      </c>
      <c r="H635" s="87">
        <f>SUMIF('متحصلات العملاء'!C:C,A635,'متحصلات العملاء'!F:F)</f>
        <v>0</v>
      </c>
      <c r="I635" s="87">
        <f>SUMIF('المبيعات '!D:D,A635,'المبيعات '!N:N)</f>
        <v>0</v>
      </c>
      <c r="J635" s="87">
        <f>SUMIF('متحصلات العملاء'!C:C,A635,'متحصلات العملاء'!E:E)</f>
        <v>0</v>
      </c>
      <c r="K635" s="92" t="str">
        <f t="shared" si="50"/>
        <v/>
      </c>
      <c r="L635" s="92" t="str">
        <f t="shared" si="51"/>
        <v/>
      </c>
      <c r="M635" s="92" t="str">
        <f t="shared" si="52"/>
        <v/>
      </c>
      <c r="N635" s="92" t="str">
        <f t="shared" si="53"/>
        <v/>
      </c>
      <c r="O635" s="108"/>
      <c r="P635" s="108"/>
      <c r="Q635" s="91"/>
      <c r="R635" s="91"/>
      <c r="S635" s="91"/>
      <c r="T635" s="91"/>
    </row>
    <row r="636" spans="1:20">
      <c r="A636" s="93"/>
      <c r="B636" s="93"/>
      <c r="C636" s="120"/>
      <c r="D636" s="120"/>
      <c r="E636" s="120"/>
      <c r="F636" s="120"/>
      <c r="G636" s="87">
        <f>SUMIF('المبيعات '!D:D,A636,'المبيعات '!O:O)</f>
        <v>0</v>
      </c>
      <c r="H636" s="87">
        <f>SUMIF('متحصلات العملاء'!C:C,A636,'متحصلات العملاء'!F:F)</f>
        <v>0</v>
      </c>
      <c r="I636" s="87">
        <f>SUMIF('المبيعات '!D:D,A636,'المبيعات '!N:N)</f>
        <v>0</v>
      </c>
      <c r="J636" s="87">
        <f>SUMIF('متحصلات العملاء'!C:C,A636,'متحصلات العملاء'!E:E)</f>
        <v>0</v>
      </c>
      <c r="K636" s="92" t="str">
        <f t="shared" si="50"/>
        <v/>
      </c>
      <c r="L636" s="92" t="str">
        <f t="shared" si="51"/>
        <v/>
      </c>
      <c r="M636" s="92" t="str">
        <f t="shared" si="52"/>
        <v/>
      </c>
      <c r="N636" s="92" t="str">
        <f t="shared" si="53"/>
        <v/>
      </c>
      <c r="O636" s="108"/>
      <c r="P636" s="108"/>
      <c r="Q636" s="91"/>
      <c r="R636" s="91"/>
      <c r="S636" s="91"/>
      <c r="T636" s="91"/>
    </row>
    <row r="637" spans="1:20">
      <c r="A637" s="93"/>
      <c r="B637" s="93"/>
      <c r="C637" s="120"/>
      <c r="D637" s="120"/>
      <c r="E637" s="120"/>
      <c r="F637" s="120"/>
      <c r="G637" s="87">
        <f>SUMIF('المبيعات '!D:D,A637,'المبيعات '!O:O)</f>
        <v>0</v>
      </c>
      <c r="H637" s="87">
        <f>SUMIF('متحصلات العملاء'!C:C,A637,'متحصلات العملاء'!F:F)</f>
        <v>0</v>
      </c>
      <c r="I637" s="87">
        <f>SUMIF('المبيعات '!D:D,A637,'المبيعات '!N:N)</f>
        <v>0</v>
      </c>
      <c r="J637" s="87">
        <f>SUMIF('متحصلات العملاء'!C:C,A637,'متحصلات العملاء'!E:E)</f>
        <v>0</v>
      </c>
      <c r="K637" s="92" t="str">
        <f t="shared" si="50"/>
        <v/>
      </c>
      <c r="L637" s="92" t="str">
        <f t="shared" si="51"/>
        <v/>
      </c>
      <c r="M637" s="92" t="str">
        <f t="shared" si="52"/>
        <v/>
      </c>
      <c r="N637" s="92" t="str">
        <f t="shared" si="53"/>
        <v/>
      </c>
      <c r="O637" s="108"/>
      <c r="P637" s="108"/>
      <c r="Q637" s="91"/>
      <c r="R637" s="91"/>
      <c r="S637" s="91"/>
      <c r="T637" s="91"/>
    </row>
    <row r="638" spans="1:20">
      <c r="A638" s="93"/>
      <c r="B638" s="93"/>
      <c r="C638" s="120"/>
      <c r="D638" s="120"/>
      <c r="E638" s="120"/>
      <c r="F638" s="120"/>
      <c r="G638" s="87">
        <f>SUMIF('المبيعات '!D:D,A638,'المبيعات '!O:O)</f>
        <v>0</v>
      </c>
      <c r="H638" s="87">
        <f>SUMIF('متحصلات العملاء'!C:C,A638,'متحصلات العملاء'!F:F)</f>
        <v>0</v>
      </c>
      <c r="I638" s="87">
        <f>SUMIF('المبيعات '!D:D,A638,'المبيعات '!N:N)</f>
        <v>0</v>
      </c>
      <c r="J638" s="87">
        <f>SUMIF('متحصلات العملاء'!C:C,A638,'متحصلات العملاء'!E:E)</f>
        <v>0</v>
      </c>
      <c r="K638" s="92" t="str">
        <f t="shared" si="50"/>
        <v/>
      </c>
      <c r="L638" s="92" t="str">
        <f t="shared" si="51"/>
        <v/>
      </c>
      <c r="M638" s="92" t="str">
        <f t="shared" si="52"/>
        <v/>
      </c>
      <c r="N638" s="92" t="str">
        <f t="shared" si="53"/>
        <v/>
      </c>
      <c r="O638" s="108"/>
      <c r="P638" s="108"/>
      <c r="Q638" s="91"/>
      <c r="R638" s="91"/>
      <c r="S638" s="91"/>
      <c r="T638" s="91"/>
    </row>
    <row r="639" spans="1:20">
      <c r="A639" s="93"/>
      <c r="B639" s="93"/>
      <c r="C639" s="120"/>
      <c r="D639" s="120"/>
      <c r="E639" s="120"/>
      <c r="F639" s="120"/>
      <c r="G639" s="87">
        <f>SUMIF('المبيعات '!D:D,A639,'المبيعات '!O:O)</f>
        <v>0</v>
      </c>
      <c r="H639" s="87">
        <f>SUMIF('متحصلات العملاء'!C:C,A639,'متحصلات العملاء'!F:F)</f>
        <v>0</v>
      </c>
      <c r="I639" s="87">
        <f>SUMIF('المبيعات '!D:D,A639,'المبيعات '!N:N)</f>
        <v>0</v>
      </c>
      <c r="J639" s="87">
        <f>SUMIF('متحصلات العملاء'!C:C,A639,'متحصلات العملاء'!E:E)</f>
        <v>0</v>
      </c>
      <c r="K639" s="92" t="str">
        <f t="shared" si="50"/>
        <v/>
      </c>
      <c r="L639" s="92" t="str">
        <f t="shared" si="51"/>
        <v/>
      </c>
      <c r="M639" s="92" t="str">
        <f t="shared" si="52"/>
        <v/>
      </c>
      <c r="N639" s="92" t="str">
        <f t="shared" si="53"/>
        <v/>
      </c>
      <c r="O639" s="108"/>
      <c r="P639" s="108"/>
      <c r="Q639" s="91"/>
      <c r="R639" s="91"/>
      <c r="S639" s="91"/>
      <c r="T639" s="91"/>
    </row>
    <row r="640" spans="1:20">
      <c r="A640" s="93"/>
      <c r="B640" s="93"/>
      <c r="C640" s="120"/>
      <c r="D640" s="120"/>
      <c r="E640" s="120"/>
      <c r="F640" s="120"/>
      <c r="G640" s="87">
        <f>SUMIF('المبيعات '!D:D,A640,'المبيعات '!O:O)</f>
        <v>0</v>
      </c>
      <c r="H640" s="87">
        <f>SUMIF('متحصلات العملاء'!C:C,A640,'متحصلات العملاء'!F:F)</f>
        <v>0</v>
      </c>
      <c r="I640" s="87">
        <f>SUMIF('المبيعات '!D:D,A640,'المبيعات '!N:N)</f>
        <v>0</v>
      </c>
      <c r="J640" s="87">
        <f>SUMIF('متحصلات العملاء'!C:C,A640,'متحصلات العملاء'!E:E)</f>
        <v>0</v>
      </c>
      <c r="K640" s="92" t="str">
        <f t="shared" si="50"/>
        <v/>
      </c>
      <c r="L640" s="92" t="str">
        <f t="shared" si="51"/>
        <v/>
      </c>
      <c r="M640" s="92" t="str">
        <f t="shared" si="52"/>
        <v/>
      </c>
      <c r="N640" s="92" t="str">
        <f t="shared" si="53"/>
        <v/>
      </c>
      <c r="O640" s="108"/>
      <c r="P640" s="108"/>
      <c r="Q640" s="91"/>
      <c r="R640" s="91"/>
      <c r="S640" s="91"/>
      <c r="T640" s="91"/>
    </row>
    <row r="641" spans="1:20">
      <c r="A641" s="93"/>
      <c r="B641" s="93"/>
      <c r="C641" s="120"/>
      <c r="D641" s="120"/>
      <c r="E641" s="120"/>
      <c r="F641" s="120"/>
      <c r="G641" s="87">
        <f>SUMIF('المبيعات '!D:D,A641,'المبيعات '!O:O)</f>
        <v>0</v>
      </c>
      <c r="H641" s="87">
        <f>SUMIF('متحصلات العملاء'!C:C,A641,'متحصلات العملاء'!F:F)</f>
        <v>0</v>
      </c>
      <c r="I641" s="87">
        <f>SUMIF('المبيعات '!D:D,A641,'المبيعات '!N:N)</f>
        <v>0</v>
      </c>
      <c r="J641" s="87">
        <f>SUMIF('متحصلات العملاء'!C:C,A641,'متحصلات العملاء'!E:E)</f>
        <v>0</v>
      </c>
      <c r="K641" s="92" t="str">
        <f t="shared" si="50"/>
        <v/>
      </c>
      <c r="L641" s="92" t="str">
        <f t="shared" si="51"/>
        <v/>
      </c>
      <c r="M641" s="92" t="str">
        <f t="shared" si="52"/>
        <v/>
      </c>
      <c r="N641" s="92" t="str">
        <f t="shared" si="53"/>
        <v/>
      </c>
      <c r="O641" s="108"/>
      <c r="P641" s="108"/>
      <c r="Q641" s="91"/>
      <c r="R641" s="91"/>
      <c r="S641" s="91"/>
      <c r="T641" s="91"/>
    </row>
    <row r="642" spans="1:20">
      <c r="A642" s="93"/>
      <c r="B642" s="93"/>
      <c r="C642" s="120"/>
      <c r="D642" s="120"/>
      <c r="E642" s="120"/>
      <c r="F642" s="120"/>
      <c r="G642" s="87">
        <f>SUMIF('المبيعات '!D:D,A642,'المبيعات '!O:O)</f>
        <v>0</v>
      </c>
      <c r="H642" s="87">
        <f>SUMIF('متحصلات العملاء'!C:C,A642,'متحصلات العملاء'!F:F)</f>
        <v>0</v>
      </c>
      <c r="I642" s="87">
        <f>SUMIF('المبيعات '!D:D,A642,'المبيعات '!N:N)</f>
        <v>0</v>
      </c>
      <c r="J642" s="87">
        <f>SUMIF('متحصلات العملاء'!C:C,A642,'متحصلات العملاء'!E:E)</f>
        <v>0</v>
      </c>
      <c r="K642" s="92" t="str">
        <f t="shared" si="50"/>
        <v/>
      </c>
      <c r="L642" s="92" t="str">
        <f t="shared" si="51"/>
        <v/>
      </c>
      <c r="M642" s="92" t="str">
        <f t="shared" si="52"/>
        <v/>
      </c>
      <c r="N642" s="92" t="str">
        <f t="shared" si="53"/>
        <v/>
      </c>
      <c r="O642" s="108"/>
      <c r="P642" s="108"/>
      <c r="Q642" s="91"/>
      <c r="R642" s="91"/>
      <c r="S642" s="91"/>
      <c r="T642" s="91"/>
    </row>
    <row r="643" spans="1:20">
      <c r="A643" s="93"/>
      <c r="B643" s="93"/>
      <c r="C643" s="120"/>
      <c r="D643" s="120"/>
      <c r="E643" s="120"/>
      <c r="F643" s="120"/>
      <c r="G643" s="87">
        <f>SUMIF('المبيعات '!D:D,A643,'المبيعات '!O:O)</f>
        <v>0</v>
      </c>
      <c r="H643" s="87">
        <f>SUMIF('متحصلات العملاء'!C:C,A643,'متحصلات العملاء'!F:F)</f>
        <v>0</v>
      </c>
      <c r="I643" s="87">
        <f>SUMIF('المبيعات '!D:D,A643,'المبيعات '!N:N)</f>
        <v>0</v>
      </c>
      <c r="J643" s="87">
        <f>SUMIF('متحصلات العملاء'!C:C,A643,'متحصلات العملاء'!E:E)</f>
        <v>0</v>
      </c>
      <c r="K643" s="92" t="str">
        <f t="shared" si="50"/>
        <v/>
      </c>
      <c r="L643" s="92" t="str">
        <f t="shared" si="51"/>
        <v/>
      </c>
      <c r="M643" s="92" t="str">
        <f t="shared" si="52"/>
        <v/>
      </c>
      <c r="N643" s="92" t="str">
        <f t="shared" si="53"/>
        <v/>
      </c>
      <c r="O643" s="108"/>
      <c r="P643" s="108"/>
      <c r="Q643" s="91"/>
      <c r="R643" s="91"/>
      <c r="S643" s="91"/>
      <c r="T643" s="91"/>
    </row>
    <row r="644" spans="1:20">
      <c r="A644" s="93"/>
      <c r="B644" s="93"/>
      <c r="C644" s="120"/>
      <c r="D644" s="120"/>
      <c r="E644" s="120"/>
      <c r="F644" s="120"/>
      <c r="G644" s="87">
        <f>SUMIF('المبيعات '!D:D,A644,'المبيعات '!O:O)</f>
        <v>0</v>
      </c>
      <c r="H644" s="87">
        <f>SUMIF('متحصلات العملاء'!C:C,A644,'متحصلات العملاء'!F:F)</f>
        <v>0</v>
      </c>
      <c r="I644" s="87">
        <f>SUMIF('المبيعات '!D:D,A644,'المبيعات '!N:N)</f>
        <v>0</v>
      </c>
      <c r="J644" s="87">
        <f>SUMIF('متحصلات العملاء'!C:C,A644,'متحصلات العملاء'!E:E)</f>
        <v>0</v>
      </c>
      <c r="K644" s="92" t="str">
        <f t="shared" ref="K644:K707" si="54">IF(C644+G644&gt;D644+H644,(C644+G644)-(D644+H644),"")</f>
        <v/>
      </c>
      <c r="L644" s="92" t="str">
        <f t="shared" ref="L644:L707" si="55">IF(D644+H644&gt;C644+G644,(D644+H644)-(C644+G644),"")</f>
        <v/>
      </c>
      <c r="M644" s="92" t="str">
        <f t="shared" ref="M644:M707" si="56">IF(E644+I644&gt;F644+J644,(E644+I644)-(F644+J644),"")</f>
        <v/>
      </c>
      <c r="N644" s="92" t="str">
        <f t="shared" ref="N644:N707" si="57">IF(F644+J644&gt;E644+I644,(F644+J644)-(E644+I644),"")</f>
        <v/>
      </c>
      <c r="O644" s="108"/>
      <c r="P644" s="108"/>
      <c r="Q644" s="91"/>
      <c r="R644" s="91"/>
      <c r="S644" s="91"/>
      <c r="T644" s="91"/>
    </row>
    <row r="645" spans="1:20">
      <c r="A645" s="93"/>
      <c r="B645" s="93"/>
      <c r="C645" s="120"/>
      <c r="D645" s="120"/>
      <c r="E645" s="120"/>
      <c r="F645" s="120"/>
      <c r="G645" s="87">
        <f>SUMIF('المبيعات '!D:D,A645,'المبيعات '!O:O)</f>
        <v>0</v>
      </c>
      <c r="H645" s="87">
        <f>SUMIF('متحصلات العملاء'!C:C,A645,'متحصلات العملاء'!F:F)</f>
        <v>0</v>
      </c>
      <c r="I645" s="87">
        <f>SUMIF('المبيعات '!D:D,A645,'المبيعات '!N:N)</f>
        <v>0</v>
      </c>
      <c r="J645" s="87">
        <f>SUMIF('متحصلات العملاء'!C:C,A645,'متحصلات العملاء'!E:E)</f>
        <v>0</v>
      </c>
      <c r="K645" s="92" t="str">
        <f t="shared" si="54"/>
        <v/>
      </c>
      <c r="L645" s="92" t="str">
        <f t="shared" si="55"/>
        <v/>
      </c>
      <c r="M645" s="92" t="str">
        <f t="shared" si="56"/>
        <v/>
      </c>
      <c r="N645" s="92" t="str">
        <f t="shared" si="57"/>
        <v/>
      </c>
      <c r="O645" s="108"/>
      <c r="P645" s="108"/>
      <c r="Q645" s="91"/>
      <c r="R645" s="91"/>
      <c r="S645" s="91"/>
      <c r="T645" s="91"/>
    </row>
    <row r="646" spans="1:20">
      <c r="A646" s="93"/>
      <c r="B646" s="93"/>
      <c r="C646" s="120"/>
      <c r="D646" s="120"/>
      <c r="E646" s="120"/>
      <c r="F646" s="120"/>
      <c r="G646" s="87">
        <f>SUMIF('المبيعات '!D:D,A646,'المبيعات '!O:O)</f>
        <v>0</v>
      </c>
      <c r="H646" s="87">
        <f>SUMIF('متحصلات العملاء'!C:C,A646,'متحصلات العملاء'!F:F)</f>
        <v>0</v>
      </c>
      <c r="I646" s="87">
        <f>SUMIF('المبيعات '!D:D,A646,'المبيعات '!N:N)</f>
        <v>0</v>
      </c>
      <c r="J646" s="87">
        <f>SUMIF('متحصلات العملاء'!C:C,A646,'متحصلات العملاء'!E:E)</f>
        <v>0</v>
      </c>
      <c r="K646" s="92" t="str">
        <f t="shared" si="54"/>
        <v/>
      </c>
      <c r="L646" s="92" t="str">
        <f t="shared" si="55"/>
        <v/>
      </c>
      <c r="M646" s="92" t="str">
        <f t="shared" si="56"/>
        <v/>
      </c>
      <c r="N646" s="92" t="str">
        <f t="shared" si="57"/>
        <v/>
      </c>
      <c r="O646" s="108"/>
      <c r="P646" s="108"/>
      <c r="Q646" s="91"/>
      <c r="R646" s="91"/>
      <c r="S646" s="91"/>
      <c r="T646" s="91"/>
    </row>
    <row r="647" spans="1:20">
      <c r="A647" s="93"/>
      <c r="B647" s="93"/>
      <c r="C647" s="120"/>
      <c r="D647" s="120"/>
      <c r="E647" s="120"/>
      <c r="F647" s="120"/>
      <c r="G647" s="87">
        <f>SUMIF('المبيعات '!D:D,A647,'المبيعات '!O:O)</f>
        <v>0</v>
      </c>
      <c r="H647" s="87">
        <f>SUMIF('متحصلات العملاء'!C:C,A647,'متحصلات العملاء'!F:F)</f>
        <v>0</v>
      </c>
      <c r="I647" s="87">
        <f>SUMIF('المبيعات '!D:D,A647,'المبيعات '!N:N)</f>
        <v>0</v>
      </c>
      <c r="J647" s="87">
        <f>SUMIF('متحصلات العملاء'!C:C,A647,'متحصلات العملاء'!E:E)</f>
        <v>0</v>
      </c>
      <c r="K647" s="92" t="str">
        <f t="shared" si="54"/>
        <v/>
      </c>
      <c r="L647" s="92" t="str">
        <f t="shared" si="55"/>
        <v/>
      </c>
      <c r="M647" s="92" t="str">
        <f t="shared" si="56"/>
        <v/>
      </c>
      <c r="N647" s="92" t="str">
        <f t="shared" si="57"/>
        <v/>
      </c>
      <c r="O647" s="108"/>
      <c r="P647" s="108"/>
      <c r="Q647" s="91"/>
      <c r="R647" s="91"/>
      <c r="S647" s="91"/>
      <c r="T647" s="91"/>
    </row>
    <row r="648" spans="1:20">
      <c r="A648" s="93"/>
      <c r="B648" s="93"/>
      <c r="C648" s="120"/>
      <c r="D648" s="120"/>
      <c r="E648" s="120"/>
      <c r="F648" s="120"/>
      <c r="G648" s="87">
        <f>SUMIF('المبيعات '!D:D,A648,'المبيعات '!O:O)</f>
        <v>0</v>
      </c>
      <c r="H648" s="87">
        <f>SUMIF('متحصلات العملاء'!C:C,A648,'متحصلات العملاء'!F:F)</f>
        <v>0</v>
      </c>
      <c r="I648" s="87">
        <f>SUMIF('المبيعات '!D:D,A648,'المبيعات '!N:N)</f>
        <v>0</v>
      </c>
      <c r="J648" s="87">
        <f>SUMIF('متحصلات العملاء'!C:C,A648,'متحصلات العملاء'!E:E)</f>
        <v>0</v>
      </c>
      <c r="K648" s="92" t="str">
        <f t="shared" si="54"/>
        <v/>
      </c>
      <c r="L648" s="92" t="str">
        <f t="shared" si="55"/>
        <v/>
      </c>
      <c r="M648" s="92" t="str">
        <f t="shared" si="56"/>
        <v/>
      </c>
      <c r="N648" s="92" t="str">
        <f t="shared" si="57"/>
        <v/>
      </c>
      <c r="O648" s="108"/>
      <c r="P648" s="108"/>
      <c r="Q648" s="91"/>
      <c r="R648" s="91"/>
      <c r="S648" s="91"/>
      <c r="T648" s="91"/>
    </row>
    <row r="649" spans="1:20">
      <c r="A649" s="93"/>
      <c r="B649" s="93"/>
      <c r="C649" s="120"/>
      <c r="D649" s="120"/>
      <c r="E649" s="120"/>
      <c r="F649" s="120"/>
      <c r="G649" s="87">
        <f>SUMIF('المبيعات '!D:D,A649,'المبيعات '!O:O)</f>
        <v>0</v>
      </c>
      <c r="H649" s="87">
        <f>SUMIF('متحصلات العملاء'!C:C,A649,'متحصلات العملاء'!F:F)</f>
        <v>0</v>
      </c>
      <c r="I649" s="87">
        <f>SUMIF('المبيعات '!D:D,A649,'المبيعات '!N:N)</f>
        <v>0</v>
      </c>
      <c r="J649" s="87">
        <f>SUMIF('متحصلات العملاء'!C:C,A649,'متحصلات العملاء'!E:E)</f>
        <v>0</v>
      </c>
      <c r="K649" s="92" t="str">
        <f t="shared" si="54"/>
        <v/>
      </c>
      <c r="L649" s="92" t="str">
        <f t="shared" si="55"/>
        <v/>
      </c>
      <c r="M649" s="92" t="str">
        <f t="shared" si="56"/>
        <v/>
      </c>
      <c r="N649" s="92" t="str">
        <f t="shared" si="57"/>
        <v/>
      </c>
      <c r="O649" s="108"/>
      <c r="P649" s="108"/>
      <c r="Q649" s="91"/>
      <c r="R649" s="91"/>
      <c r="S649" s="91"/>
      <c r="T649" s="91"/>
    </row>
    <row r="650" spans="1:20">
      <c r="A650" s="93"/>
      <c r="B650" s="93"/>
      <c r="C650" s="120"/>
      <c r="D650" s="120"/>
      <c r="E650" s="120"/>
      <c r="F650" s="120"/>
      <c r="G650" s="87">
        <f>SUMIF('المبيعات '!D:D,A650,'المبيعات '!O:O)</f>
        <v>0</v>
      </c>
      <c r="H650" s="87">
        <f>SUMIF('متحصلات العملاء'!C:C,A650,'متحصلات العملاء'!F:F)</f>
        <v>0</v>
      </c>
      <c r="I650" s="87">
        <f>SUMIF('المبيعات '!D:D,A650,'المبيعات '!N:N)</f>
        <v>0</v>
      </c>
      <c r="J650" s="87">
        <f>SUMIF('متحصلات العملاء'!C:C,A650,'متحصلات العملاء'!E:E)</f>
        <v>0</v>
      </c>
      <c r="K650" s="92" t="str">
        <f t="shared" si="54"/>
        <v/>
      </c>
      <c r="L650" s="92" t="str">
        <f t="shared" si="55"/>
        <v/>
      </c>
      <c r="M650" s="92" t="str">
        <f t="shared" si="56"/>
        <v/>
      </c>
      <c r="N650" s="92" t="str">
        <f t="shared" si="57"/>
        <v/>
      </c>
      <c r="O650" s="108"/>
      <c r="P650" s="108"/>
      <c r="Q650" s="91"/>
      <c r="R650" s="91"/>
      <c r="S650" s="91"/>
      <c r="T650" s="91"/>
    </row>
    <row r="651" spans="1:20">
      <c r="A651" s="93"/>
      <c r="B651" s="93"/>
      <c r="C651" s="120"/>
      <c r="D651" s="120"/>
      <c r="E651" s="120"/>
      <c r="F651" s="120"/>
      <c r="G651" s="87">
        <f>SUMIF('المبيعات '!D:D,A651,'المبيعات '!O:O)</f>
        <v>0</v>
      </c>
      <c r="H651" s="87">
        <f>SUMIF('متحصلات العملاء'!C:C,A651,'متحصلات العملاء'!F:F)</f>
        <v>0</v>
      </c>
      <c r="I651" s="87">
        <f>SUMIF('المبيعات '!D:D,A651,'المبيعات '!N:N)</f>
        <v>0</v>
      </c>
      <c r="J651" s="87">
        <f>SUMIF('متحصلات العملاء'!C:C,A651,'متحصلات العملاء'!E:E)</f>
        <v>0</v>
      </c>
      <c r="K651" s="92" t="str">
        <f t="shared" si="54"/>
        <v/>
      </c>
      <c r="L651" s="92" t="str">
        <f t="shared" si="55"/>
        <v/>
      </c>
      <c r="M651" s="92" t="str">
        <f t="shared" si="56"/>
        <v/>
      </c>
      <c r="N651" s="92" t="str">
        <f t="shared" si="57"/>
        <v/>
      </c>
      <c r="O651" s="108"/>
      <c r="P651" s="108"/>
      <c r="Q651" s="91"/>
      <c r="R651" s="91"/>
      <c r="S651" s="91"/>
      <c r="T651" s="91"/>
    </row>
    <row r="652" spans="1:20">
      <c r="A652" s="93"/>
      <c r="B652" s="93"/>
      <c r="C652" s="120"/>
      <c r="D652" s="120"/>
      <c r="E652" s="120"/>
      <c r="F652" s="120"/>
      <c r="G652" s="87">
        <f>SUMIF('المبيعات '!D:D,A652,'المبيعات '!O:O)</f>
        <v>0</v>
      </c>
      <c r="H652" s="87">
        <f>SUMIF('متحصلات العملاء'!C:C,A652,'متحصلات العملاء'!F:F)</f>
        <v>0</v>
      </c>
      <c r="I652" s="87">
        <f>SUMIF('المبيعات '!D:D,A652,'المبيعات '!N:N)</f>
        <v>0</v>
      </c>
      <c r="J652" s="87">
        <f>SUMIF('متحصلات العملاء'!C:C,A652,'متحصلات العملاء'!E:E)</f>
        <v>0</v>
      </c>
      <c r="K652" s="92" t="str">
        <f t="shared" si="54"/>
        <v/>
      </c>
      <c r="L652" s="92" t="str">
        <f t="shared" si="55"/>
        <v/>
      </c>
      <c r="M652" s="92" t="str">
        <f t="shared" si="56"/>
        <v/>
      </c>
      <c r="N652" s="92" t="str">
        <f t="shared" si="57"/>
        <v/>
      </c>
      <c r="O652" s="108"/>
      <c r="P652" s="108"/>
      <c r="Q652" s="91"/>
      <c r="R652" s="91"/>
      <c r="S652" s="91"/>
      <c r="T652" s="91"/>
    </row>
    <row r="653" spans="1:20">
      <c r="A653" s="93"/>
      <c r="B653" s="93"/>
      <c r="C653" s="120"/>
      <c r="D653" s="120"/>
      <c r="E653" s="120"/>
      <c r="F653" s="120"/>
      <c r="G653" s="87">
        <f>SUMIF('المبيعات '!D:D,A653,'المبيعات '!O:O)</f>
        <v>0</v>
      </c>
      <c r="H653" s="87">
        <f>SUMIF('متحصلات العملاء'!C:C,A653,'متحصلات العملاء'!F:F)</f>
        <v>0</v>
      </c>
      <c r="I653" s="87">
        <f>SUMIF('المبيعات '!D:D,A653,'المبيعات '!N:N)</f>
        <v>0</v>
      </c>
      <c r="J653" s="87">
        <f>SUMIF('متحصلات العملاء'!C:C,A653,'متحصلات العملاء'!E:E)</f>
        <v>0</v>
      </c>
      <c r="K653" s="92" t="str">
        <f t="shared" si="54"/>
        <v/>
      </c>
      <c r="L653" s="92" t="str">
        <f t="shared" si="55"/>
        <v/>
      </c>
      <c r="M653" s="92" t="str">
        <f t="shared" si="56"/>
        <v/>
      </c>
      <c r="N653" s="92" t="str">
        <f t="shared" si="57"/>
        <v/>
      </c>
      <c r="O653" s="108"/>
      <c r="P653" s="108"/>
      <c r="Q653" s="91"/>
      <c r="R653" s="91"/>
      <c r="S653" s="91"/>
      <c r="T653" s="91"/>
    </row>
    <row r="654" spans="1:20">
      <c r="A654" s="93"/>
      <c r="B654" s="93"/>
      <c r="C654" s="120"/>
      <c r="D654" s="120"/>
      <c r="E654" s="120"/>
      <c r="F654" s="120"/>
      <c r="G654" s="87">
        <f>SUMIF('المبيعات '!D:D,A654,'المبيعات '!O:O)</f>
        <v>0</v>
      </c>
      <c r="H654" s="87">
        <f>SUMIF('متحصلات العملاء'!C:C,A654,'متحصلات العملاء'!F:F)</f>
        <v>0</v>
      </c>
      <c r="I654" s="87">
        <f>SUMIF('المبيعات '!D:D,A654,'المبيعات '!N:N)</f>
        <v>0</v>
      </c>
      <c r="J654" s="87">
        <f>SUMIF('متحصلات العملاء'!C:C,A654,'متحصلات العملاء'!E:E)</f>
        <v>0</v>
      </c>
      <c r="K654" s="92" t="str">
        <f t="shared" si="54"/>
        <v/>
      </c>
      <c r="L654" s="92" t="str">
        <f t="shared" si="55"/>
        <v/>
      </c>
      <c r="M654" s="92" t="str">
        <f t="shared" si="56"/>
        <v/>
      </c>
      <c r="N654" s="92" t="str">
        <f t="shared" si="57"/>
        <v/>
      </c>
      <c r="O654" s="108"/>
      <c r="P654" s="108"/>
      <c r="Q654" s="91"/>
      <c r="R654" s="91"/>
      <c r="S654" s="91"/>
      <c r="T654" s="91"/>
    </row>
    <row r="655" spans="1:20">
      <c r="A655" s="93"/>
      <c r="B655" s="93"/>
      <c r="C655" s="120"/>
      <c r="D655" s="120"/>
      <c r="E655" s="120"/>
      <c r="F655" s="120"/>
      <c r="G655" s="87">
        <f>SUMIF('المبيعات '!D:D,A655,'المبيعات '!O:O)</f>
        <v>0</v>
      </c>
      <c r="H655" s="87">
        <f>SUMIF('متحصلات العملاء'!C:C,A655,'متحصلات العملاء'!F:F)</f>
        <v>0</v>
      </c>
      <c r="I655" s="87">
        <f>SUMIF('المبيعات '!D:D,A655,'المبيعات '!N:N)</f>
        <v>0</v>
      </c>
      <c r="J655" s="87">
        <f>SUMIF('متحصلات العملاء'!C:C,A655,'متحصلات العملاء'!E:E)</f>
        <v>0</v>
      </c>
      <c r="K655" s="92" t="str">
        <f t="shared" si="54"/>
        <v/>
      </c>
      <c r="L655" s="92" t="str">
        <f t="shared" si="55"/>
        <v/>
      </c>
      <c r="M655" s="92" t="str">
        <f t="shared" si="56"/>
        <v/>
      </c>
      <c r="N655" s="92" t="str">
        <f t="shared" si="57"/>
        <v/>
      </c>
      <c r="O655" s="108"/>
      <c r="P655" s="108"/>
      <c r="Q655" s="91"/>
      <c r="R655" s="91"/>
      <c r="S655" s="91"/>
      <c r="T655" s="91"/>
    </row>
    <row r="656" spans="1:20">
      <c r="A656" s="93"/>
      <c r="B656" s="93"/>
      <c r="C656" s="120"/>
      <c r="D656" s="120"/>
      <c r="E656" s="120"/>
      <c r="F656" s="120"/>
      <c r="G656" s="87">
        <f>SUMIF('المبيعات '!D:D,A656,'المبيعات '!O:O)</f>
        <v>0</v>
      </c>
      <c r="H656" s="87">
        <f>SUMIF('متحصلات العملاء'!C:C,A656,'متحصلات العملاء'!F:F)</f>
        <v>0</v>
      </c>
      <c r="I656" s="87">
        <f>SUMIF('المبيعات '!D:D,A656,'المبيعات '!N:N)</f>
        <v>0</v>
      </c>
      <c r="J656" s="87">
        <f>SUMIF('متحصلات العملاء'!C:C,A656,'متحصلات العملاء'!E:E)</f>
        <v>0</v>
      </c>
      <c r="K656" s="92" t="str">
        <f t="shared" si="54"/>
        <v/>
      </c>
      <c r="L656" s="92" t="str">
        <f t="shared" si="55"/>
        <v/>
      </c>
      <c r="M656" s="92" t="str">
        <f t="shared" si="56"/>
        <v/>
      </c>
      <c r="N656" s="92" t="str">
        <f t="shared" si="57"/>
        <v/>
      </c>
      <c r="O656" s="108"/>
      <c r="P656" s="108"/>
      <c r="Q656" s="91"/>
      <c r="R656" s="91"/>
      <c r="S656" s="91"/>
      <c r="T656" s="91"/>
    </row>
    <row r="657" spans="1:20">
      <c r="A657" s="93"/>
      <c r="B657" s="93"/>
      <c r="C657" s="120"/>
      <c r="D657" s="120"/>
      <c r="E657" s="120"/>
      <c r="F657" s="120"/>
      <c r="G657" s="87">
        <f>SUMIF('المبيعات '!D:D,A657,'المبيعات '!O:O)</f>
        <v>0</v>
      </c>
      <c r="H657" s="87">
        <f>SUMIF('متحصلات العملاء'!C:C,A657,'متحصلات العملاء'!F:F)</f>
        <v>0</v>
      </c>
      <c r="I657" s="87">
        <f>SUMIF('المبيعات '!D:D,A657,'المبيعات '!N:N)</f>
        <v>0</v>
      </c>
      <c r="J657" s="87">
        <f>SUMIF('متحصلات العملاء'!C:C,A657,'متحصلات العملاء'!E:E)</f>
        <v>0</v>
      </c>
      <c r="K657" s="92" t="str">
        <f t="shared" si="54"/>
        <v/>
      </c>
      <c r="L657" s="92" t="str">
        <f t="shared" si="55"/>
        <v/>
      </c>
      <c r="M657" s="92" t="str">
        <f t="shared" si="56"/>
        <v/>
      </c>
      <c r="N657" s="92" t="str">
        <f t="shared" si="57"/>
        <v/>
      </c>
      <c r="O657" s="108"/>
      <c r="P657" s="108"/>
      <c r="Q657" s="91"/>
      <c r="R657" s="91"/>
      <c r="S657" s="91"/>
      <c r="T657" s="91"/>
    </row>
    <row r="658" spans="1:20">
      <c r="A658" s="93"/>
      <c r="B658" s="93"/>
      <c r="C658" s="120"/>
      <c r="D658" s="120"/>
      <c r="E658" s="120"/>
      <c r="F658" s="120"/>
      <c r="G658" s="87">
        <f>SUMIF('المبيعات '!D:D,A658,'المبيعات '!O:O)</f>
        <v>0</v>
      </c>
      <c r="H658" s="87">
        <f>SUMIF('متحصلات العملاء'!C:C,A658,'متحصلات العملاء'!F:F)</f>
        <v>0</v>
      </c>
      <c r="I658" s="87">
        <f>SUMIF('المبيعات '!D:D,A658,'المبيعات '!N:N)</f>
        <v>0</v>
      </c>
      <c r="J658" s="87">
        <f>SUMIF('متحصلات العملاء'!C:C,A658,'متحصلات العملاء'!E:E)</f>
        <v>0</v>
      </c>
      <c r="K658" s="92" t="str">
        <f t="shared" si="54"/>
        <v/>
      </c>
      <c r="L658" s="92" t="str">
        <f t="shared" si="55"/>
        <v/>
      </c>
      <c r="M658" s="92" t="str">
        <f t="shared" si="56"/>
        <v/>
      </c>
      <c r="N658" s="92" t="str">
        <f t="shared" si="57"/>
        <v/>
      </c>
      <c r="O658" s="108"/>
      <c r="P658" s="108"/>
      <c r="Q658" s="91"/>
      <c r="R658" s="91"/>
      <c r="S658" s="91"/>
      <c r="T658" s="91"/>
    </row>
    <row r="659" spans="1:20">
      <c r="A659" s="93"/>
      <c r="B659" s="93"/>
      <c r="C659" s="120"/>
      <c r="D659" s="120"/>
      <c r="E659" s="120"/>
      <c r="F659" s="120"/>
      <c r="G659" s="87">
        <f>SUMIF('المبيعات '!D:D,A659,'المبيعات '!O:O)</f>
        <v>0</v>
      </c>
      <c r="H659" s="87">
        <f>SUMIF('متحصلات العملاء'!C:C,A659,'متحصلات العملاء'!F:F)</f>
        <v>0</v>
      </c>
      <c r="I659" s="87">
        <f>SUMIF('المبيعات '!D:D,A659,'المبيعات '!N:N)</f>
        <v>0</v>
      </c>
      <c r="J659" s="87">
        <f>SUMIF('متحصلات العملاء'!C:C,A659,'متحصلات العملاء'!E:E)</f>
        <v>0</v>
      </c>
      <c r="K659" s="92" t="str">
        <f t="shared" si="54"/>
        <v/>
      </c>
      <c r="L659" s="92" t="str">
        <f t="shared" si="55"/>
        <v/>
      </c>
      <c r="M659" s="92" t="str">
        <f t="shared" si="56"/>
        <v/>
      </c>
      <c r="N659" s="92" t="str">
        <f t="shared" si="57"/>
        <v/>
      </c>
      <c r="O659" s="108"/>
      <c r="P659" s="108"/>
      <c r="Q659" s="91"/>
      <c r="R659" s="91"/>
      <c r="S659" s="91"/>
      <c r="T659" s="91"/>
    </row>
    <row r="660" spans="1:20">
      <c r="A660" s="93"/>
      <c r="B660" s="93"/>
      <c r="C660" s="120"/>
      <c r="D660" s="120"/>
      <c r="E660" s="120"/>
      <c r="F660" s="120"/>
      <c r="G660" s="87">
        <f>SUMIF('المبيعات '!D:D,A660,'المبيعات '!O:O)</f>
        <v>0</v>
      </c>
      <c r="H660" s="87">
        <f>SUMIF('متحصلات العملاء'!C:C,A660,'متحصلات العملاء'!F:F)</f>
        <v>0</v>
      </c>
      <c r="I660" s="87">
        <f>SUMIF('المبيعات '!D:D,A660,'المبيعات '!N:N)</f>
        <v>0</v>
      </c>
      <c r="J660" s="87">
        <f>SUMIF('متحصلات العملاء'!C:C,A660,'متحصلات العملاء'!E:E)</f>
        <v>0</v>
      </c>
      <c r="K660" s="92" t="str">
        <f t="shared" si="54"/>
        <v/>
      </c>
      <c r="L660" s="92" t="str">
        <f t="shared" si="55"/>
        <v/>
      </c>
      <c r="M660" s="92" t="str">
        <f t="shared" si="56"/>
        <v/>
      </c>
      <c r="N660" s="92" t="str">
        <f t="shared" si="57"/>
        <v/>
      </c>
      <c r="O660" s="108"/>
      <c r="P660" s="108"/>
      <c r="Q660" s="91"/>
      <c r="R660" s="91"/>
      <c r="S660" s="91"/>
      <c r="T660" s="91"/>
    </row>
    <row r="661" spans="1:20">
      <c r="A661" s="93"/>
      <c r="B661" s="93"/>
      <c r="C661" s="120"/>
      <c r="D661" s="120"/>
      <c r="E661" s="120"/>
      <c r="F661" s="120"/>
      <c r="G661" s="87">
        <f>SUMIF('المبيعات '!D:D,A661,'المبيعات '!O:O)</f>
        <v>0</v>
      </c>
      <c r="H661" s="87">
        <f>SUMIF('متحصلات العملاء'!C:C,A661,'متحصلات العملاء'!F:F)</f>
        <v>0</v>
      </c>
      <c r="I661" s="87">
        <f>SUMIF('المبيعات '!D:D,A661,'المبيعات '!N:N)</f>
        <v>0</v>
      </c>
      <c r="J661" s="87">
        <f>SUMIF('متحصلات العملاء'!C:C,A661,'متحصلات العملاء'!E:E)</f>
        <v>0</v>
      </c>
      <c r="K661" s="92" t="str">
        <f t="shared" si="54"/>
        <v/>
      </c>
      <c r="L661" s="92" t="str">
        <f t="shared" si="55"/>
        <v/>
      </c>
      <c r="M661" s="92" t="str">
        <f t="shared" si="56"/>
        <v/>
      </c>
      <c r="N661" s="92" t="str">
        <f t="shared" si="57"/>
        <v/>
      </c>
      <c r="O661" s="108"/>
      <c r="P661" s="108"/>
      <c r="Q661" s="91"/>
      <c r="R661" s="91"/>
      <c r="S661" s="91"/>
      <c r="T661" s="91"/>
    </row>
    <row r="662" spans="1:20">
      <c r="A662" s="93"/>
      <c r="B662" s="93"/>
      <c r="C662" s="120"/>
      <c r="D662" s="120"/>
      <c r="E662" s="120"/>
      <c r="F662" s="120"/>
      <c r="G662" s="87">
        <f>SUMIF('المبيعات '!D:D,A662,'المبيعات '!O:O)</f>
        <v>0</v>
      </c>
      <c r="H662" s="87">
        <f>SUMIF('متحصلات العملاء'!C:C,A662,'متحصلات العملاء'!F:F)</f>
        <v>0</v>
      </c>
      <c r="I662" s="87">
        <f>SUMIF('المبيعات '!D:D,A662,'المبيعات '!N:N)</f>
        <v>0</v>
      </c>
      <c r="J662" s="87">
        <f>SUMIF('متحصلات العملاء'!C:C,A662,'متحصلات العملاء'!E:E)</f>
        <v>0</v>
      </c>
      <c r="K662" s="92" t="str">
        <f t="shared" si="54"/>
        <v/>
      </c>
      <c r="L662" s="92" t="str">
        <f t="shared" si="55"/>
        <v/>
      </c>
      <c r="M662" s="92" t="str">
        <f t="shared" si="56"/>
        <v/>
      </c>
      <c r="N662" s="92" t="str">
        <f t="shared" si="57"/>
        <v/>
      </c>
      <c r="O662" s="108"/>
      <c r="P662" s="108"/>
      <c r="Q662" s="91"/>
      <c r="R662" s="91"/>
      <c r="S662" s="91"/>
      <c r="T662" s="91"/>
    </row>
    <row r="663" spans="1:20">
      <c r="A663" s="93"/>
      <c r="B663" s="93"/>
      <c r="C663" s="120"/>
      <c r="D663" s="120"/>
      <c r="E663" s="120"/>
      <c r="F663" s="120"/>
      <c r="G663" s="87">
        <f>SUMIF('المبيعات '!D:D,A663,'المبيعات '!O:O)</f>
        <v>0</v>
      </c>
      <c r="H663" s="87">
        <f>SUMIF('متحصلات العملاء'!C:C,A663,'متحصلات العملاء'!F:F)</f>
        <v>0</v>
      </c>
      <c r="I663" s="87">
        <f>SUMIF('المبيعات '!D:D,A663,'المبيعات '!N:N)</f>
        <v>0</v>
      </c>
      <c r="J663" s="87">
        <f>SUMIF('متحصلات العملاء'!C:C,A663,'متحصلات العملاء'!E:E)</f>
        <v>0</v>
      </c>
      <c r="K663" s="92" t="str">
        <f t="shared" si="54"/>
        <v/>
      </c>
      <c r="L663" s="92" t="str">
        <f t="shared" si="55"/>
        <v/>
      </c>
      <c r="M663" s="92" t="str">
        <f t="shared" si="56"/>
        <v/>
      </c>
      <c r="N663" s="92" t="str">
        <f t="shared" si="57"/>
        <v/>
      </c>
      <c r="O663" s="108"/>
      <c r="P663" s="108"/>
      <c r="Q663" s="91"/>
      <c r="R663" s="91"/>
      <c r="S663" s="91"/>
      <c r="T663" s="91"/>
    </row>
    <row r="664" spans="1:20">
      <c r="A664" s="93"/>
      <c r="B664" s="93"/>
      <c r="C664" s="120"/>
      <c r="D664" s="120"/>
      <c r="E664" s="120"/>
      <c r="F664" s="120"/>
      <c r="G664" s="87">
        <f>SUMIF('المبيعات '!D:D,A664,'المبيعات '!O:O)</f>
        <v>0</v>
      </c>
      <c r="H664" s="87">
        <f>SUMIF('متحصلات العملاء'!C:C,A664,'متحصلات العملاء'!F:F)</f>
        <v>0</v>
      </c>
      <c r="I664" s="87">
        <f>SUMIF('المبيعات '!D:D,A664,'المبيعات '!N:N)</f>
        <v>0</v>
      </c>
      <c r="J664" s="87">
        <f>SUMIF('متحصلات العملاء'!C:C,A664,'متحصلات العملاء'!E:E)</f>
        <v>0</v>
      </c>
      <c r="K664" s="92" t="str">
        <f t="shared" si="54"/>
        <v/>
      </c>
      <c r="L664" s="92" t="str">
        <f t="shared" si="55"/>
        <v/>
      </c>
      <c r="M664" s="92" t="str">
        <f t="shared" si="56"/>
        <v/>
      </c>
      <c r="N664" s="92" t="str">
        <f t="shared" si="57"/>
        <v/>
      </c>
      <c r="O664" s="108"/>
      <c r="P664" s="108"/>
      <c r="Q664" s="91"/>
      <c r="R664" s="91"/>
      <c r="S664" s="91"/>
      <c r="T664" s="91"/>
    </row>
    <row r="665" spans="1:20">
      <c r="A665" s="93"/>
      <c r="B665" s="93"/>
      <c r="C665" s="120"/>
      <c r="D665" s="120"/>
      <c r="E665" s="120"/>
      <c r="F665" s="120"/>
      <c r="G665" s="87">
        <f>SUMIF('المبيعات '!D:D,A665,'المبيعات '!O:O)</f>
        <v>0</v>
      </c>
      <c r="H665" s="87">
        <f>SUMIF('متحصلات العملاء'!C:C,A665,'متحصلات العملاء'!F:F)</f>
        <v>0</v>
      </c>
      <c r="I665" s="87">
        <f>SUMIF('المبيعات '!D:D,A665,'المبيعات '!N:N)</f>
        <v>0</v>
      </c>
      <c r="J665" s="87">
        <f>SUMIF('متحصلات العملاء'!C:C,A665,'متحصلات العملاء'!E:E)</f>
        <v>0</v>
      </c>
      <c r="K665" s="92" t="str">
        <f t="shared" si="54"/>
        <v/>
      </c>
      <c r="L665" s="92" t="str">
        <f t="shared" si="55"/>
        <v/>
      </c>
      <c r="M665" s="92" t="str">
        <f t="shared" si="56"/>
        <v/>
      </c>
      <c r="N665" s="92" t="str">
        <f t="shared" si="57"/>
        <v/>
      </c>
      <c r="O665" s="108"/>
      <c r="P665" s="108"/>
      <c r="Q665" s="91"/>
      <c r="R665" s="91"/>
      <c r="S665" s="91"/>
      <c r="T665" s="91"/>
    </row>
    <row r="666" spans="1:20">
      <c r="A666" s="93"/>
      <c r="B666" s="93"/>
      <c r="C666" s="120"/>
      <c r="D666" s="120"/>
      <c r="E666" s="120"/>
      <c r="F666" s="120"/>
      <c r="G666" s="87">
        <f>SUMIF('المبيعات '!D:D,A666,'المبيعات '!O:O)</f>
        <v>0</v>
      </c>
      <c r="H666" s="87">
        <f>SUMIF('متحصلات العملاء'!C:C,A666,'متحصلات العملاء'!F:F)</f>
        <v>0</v>
      </c>
      <c r="I666" s="87">
        <f>SUMIF('المبيعات '!D:D,A666,'المبيعات '!N:N)</f>
        <v>0</v>
      </c>
      <c r="J666" s="87">
        <f>SUMIF('متحصلات العملاء'!C:C,A666,'متحصلات العملاء'!E:E)</f>
        <v>0</v>
      </c>
      <c r="K666" s="92" t="str">
        <f t="shared" si="54"/>
        <v/>
      </c>
      <c r="L666" s="92" t="str">
        <f t="shared" si="55"/>
        <v/>
      </c>
      <c r="M666" s="92" t="str">
        <f t="shared" si="56"/>
        <v/>
      </c>
      <c r="N666" s="92" t="str">
        <f t="shared" si="57"/>
        <v/>
      </c>
      <c r="O666" s="108"/>
      <c r="P666" s="108"/>
      <c r="Q666" s="91"/>
      <c r="R666" s="91"/>
      <c r="S666" s="91"/>
      <c r="T666" s="91"/>
    </row>
    <row r="667" spans="1:20">
      <c r="A667" s="93"/>
      <c r="B667" s="93"/>
      <c r="C667" s="120"/>
      <c r="D667" s="120"/>
      <c r="E667" s="120"/>
      <c r="F667" s="120"/>
      <c r="G667" s="87">
        <f>SUMIF('المبيعات '!D:D,A667,'المبيعات '!O:O)</f>
        <v>0</v>
      </c>
      <c r="H667" s="87">
        <f>SUMIF('متحصلات العملاء'!C:C,A667,'متحصلات العملاء'!F:F)</f>
        <v>0</v>
      </c>
      <c r="I667" s="87">
        <f>SUMIF('المبيعات '!D:D,A667,'المبيعات '!N:N)</f>
        <v>0</v>
      </c>
      <c r="J667" s="87">
        <f>SUMIF('متحصلات العملاء'!C:C,A667,'متحصلات العملاء'!E:E)</f>
        <v>0</v>
      </c>
      <c r="K667" s="92" t="str">
        <f t="shared" si="54"/>
        <v/>
      </c>
      <c r="L667" s="92" t="str">
        <f t="shared" si="55"/>
        <v/>
      </c>
      <c r="M667" s="92" t="str">
        <f t="shared" si="56"/>
        <v/>
      </c>
      <c r="N667" s="92" t="str">
        <f t="shared" si="57"/>
        <v/>
      </c>
      <c r="O667" s="108"/>
      <c r="P667" s="108"/>
      <c r="Q667" s="91"/>
      <c r="R667" s="91"/>
      <c r="S667" s="91"/>
      <c r="T667" s="91"/>
    </row>
    <row r="668" spans="1:20">
      <c r="A668" s="93"/>
      <c r="B668" s="93"/>
      <c r="C668" s="120"/>
      <c r="D668" s="120"/>
      <c r="E668" s="120"/>
      <c r="F668" s="120"/>
      <c r="G668" s="87">
        <f>SUMIF('المبيعات '!D:D,A668,'المبيعات '!O:O)</f>
        <v>0</v>
      </c>
      <c r="H668" s="87">
        <f>SUMIF('متحصلات العملاء'!C:C,A668,'متحصلات العملاء'!F:F)</f>
        <v>0</v>
      </c>
      <c r="I668" s="87">
        <f>SUMIF('المبيعات '!D:D,A668,'المبيعات '!N:N)</f>
        <v>0</v>
      </c>
      <c r="J668" s="87">
        <f>SUMIF('متحصلات العملاء'!C:C,A668,'متحصلات العملاء'!E:E)</f>
        <v>0</v>
      </c>
      <c r="K668" s="92" t="str">
        <f t="shared" si="54"/>
        <v/>
      </c>
      <c r="L668" s="92" t="str">
        <f t="shared" si="55"/>
        <v/>
      </c>
      <c r="M668" s="92" t="str">
        <f t="shared" si="56"/>
        <v/>
      </c>
      <c r="N668" s="92" t="str">
        <f t="shared" si="57"/>
        <v/>
      </c>
      <c r="O668" s="108"/>
      <c r="P668" s="108"/>
      <c r="Q668" s="91"/>
      <c r="R668" s="91"/>
      <c r="S668" s="91"/>
      <c r="T668" s="91"/>
    </row>
    <row r="669" spans="1:20">
      <c r="A669" s="93"/>
      <c r="B669" s="93"/>
      <c r="C669" s="120"/>
      <c r="D669" s="120"/>
      <c r="E669" s="120"/>
      <c r="F669" s="120"/>
      <c r="G669" s="87">
        <f>SUMIF('المبيعات '!D:D,A669,'المبيعات '!O:O)</f>
        <v>0</v>
      </c>
      <c r="H669" s="87">
        <f>SUMIF('متحصلات العملاء'!C:C,A669,'متحصلات العملاء'!F:F)</f>
        <v>0</v>
      </c>
      <c r="I669" s="87">
        <f>SUMIF('المبيعات '!D:D,A669,'المبيعات '!N:N)</f>
        <v>0</v>
      </c>
      <c r="J669" s="87">
        <f>SUMIF('متحصلات العملاء'!C:C,A669,'متحصلات العملاء'!E:E)</f>
        <v>0</v>
      </c>
      <c r="K669" s="92" t="str">
        <f t="shared" si="54"/>
        <v/>
      </c>
      <c r="L669" s="92" t="str">
        <f t="shared" si="55"/>
        <v/>
      </c>
      <c r="M669" s="92" t="str">
        <f t="shared" si="56"/>
        <v/>
      </c>
      <c r="N669" s="92" t="str">
        <f t="shared" si="57"/>
        <v/>
      </c>
      <c r="O669" s="108"/>
      <c r="P669" s="108"/>
      <c r="Q669" s="91"/>
      <c r="R669" s="91"/>
      <c r="S669" s="91"/>
      <c r="T669" s="91"/>
    </row>
    <row r="670" spans="1:20">
      <c r="A670" s="93"/>
      <c r="B670" s="93"/>
      <c r="C670" s="120"/>
      <c r="D670" s="120"/>
      <c r="E670" s="120"/>
      <c r="F670" s="120"/>
      <c r="G670" s="87">
        <f>SUMIF('المبيعات '!D:D,A670,'المبيعات '!O:O)</f>
        <v>0</v>
      </c>
      <c r="H670" s="87">
        <f>SUMIF('متحصلات العملاء'!C:C,A670,'متحصلات العملاء'!F:F)</f>
        <v>0</v>
      </c>
      <c r="I670" s="87">
        <f>SUMIF('المبيعات '!D:D,A670,'المبيعات '!N:N)</f>
        <v>0</v>
      </c>
      <c r="J670" s="87">
        <f>SUMIF('متحصلات العملاء'!C:C,A670,'متحصلات العملاء'!E:E)</f>
        <v>0</v>
      </c>
      <c r="K670" s="92" t="str">
        <f t="shared" si="54"/>
        <v/>
      </c>
      <c r="L670" s="92" t="str">
        <f t="shared" si="55"/>
        <v/>
      </c>
      <c r="M670" s="92" t="str">
        <f t="shared" si="56"/>
        <v/>
      </c>
      <c r="N670" s="92" t="str">
        <f t="shared" si="57"/>
        <v/>
      </c>
      <c r="O670" s="108"/>
      <c r="P670" s="108"/>
      <c r="Q670" s="91"/>
      <c r="R670" s="91"/>
      <c r="S670" s="91"/>
      <c r="T670" s="91"/>
    </row>
    <row r="671" spans="1:20">
      <c r="A671" s="93"/>
      <c r="B671" s="93"/>
      <c r="C671" s="120"/>
      <c r="D671" s="120"/>
      <c r="E671" s="120"/>
      <c r="F671" s="120"/>
      <c r="G671" s="87">
        <f>SUMIF('المبيعات '!D:D,A671,'المبيعات '!O:O)</f>
        <v>0</v>
      </c>
      <c r="H671" s="87">
        <f>SUMIF('متحصلات العملاء'!C:C,A671,'متحصلات العملاء'!F:F)</f>
        <v>0</v>
      </c>
      <c r="I671" s="87">
        <f>SUMIF('المبيعات '!D:D,A671,'المبيعات '!N:N)</f>
        <v>0</v>
      </c>
      <c r="J671" s="87">
        <f>SUMIF('متحصلات العملاء'!C:C,A671,'متحصلات العملاء'!E:E)</f>
        <v>0</v>
      </c>
      <c r="K671" s="92" t="str">
        <f t="shared" si="54"/>
        <v/>
      </c>
      <c r="L671" s="92" t="str">
        <f t="shared" si="55"/>
        <v/>
      </c>
      <c r="M671" s="92" t="str">
        <f t="shared" si="56"/>
        <v/>
      </c>
      <c r="N671" s="92" t="str">
        <f t="shared" si="57"/>
        <v/>
      </c>
      <c r="O671" s="108"/>
      <c r="P671" s="108"/>
      <c r="Q671" s="91"/>
      <c r="R671" s="91"/>
      <c r="S671" s="91"/>
      <c r="T671" s="91"/>
    </row>
    <row r="672" spans="1:20">
      <c r="A672" s="93"/>
      <c r="B672" s="93"/>
      <c r="C672" s="120"/>
      <c r="D672" s="120"/>
      <c r="E672" s="120"/>
      <c r="F672" s="120"/>
      <c r="G672" s="87">
        <f>SUMIF('المبيعات '!D:D,A672,'المبيعات '!O:O)</f>
        <v>0</v>
      </c>
      <c r="H672" s="87">
        <f>SUMIF('متحصلات العملاء'!C:C,A672,'متحصلات العملاء'!F:F)</f>
        <v>0</v>
      </c>
      <c r="I672" s="87">
        <f>SUMIF('المبيعات '!D:D,A672,'المبيعات '!N:N)</f>
        <v>0</v>
      </c>
      <c r="J672" s="87">
        <f>SUMIF('متحصلات العملاء'!C:C,A672,'متحصلات العملاء'!E:E)</f>
        <v>0</v>
      </c>
      <c r="K672" s="92" t="str">
        <f t="shared" si="54"/>
        <v/>
      </c>
      <c r="L672" s="92" t="str">
        <f t="shared" si="55"/>
        <v/>
      </c>
      <c r="M672" s="92" t="str">
        <f t="shared" si="56"/>
        <v/>
      </c>
      <c r="N672" s="92" t="str">
        <f t="shared" si="57"/>
        <v/>
      </c>
      <c r="O672" s="108"/>
      <c r="P672" s="108"/>
      <c r="Q672" s="91"/>
      <c r="R672" s="91"/>
      <c r="S672" s="91"/>
      <c r="T672" s="91"/>
    </row>
    <row r="673" spans="1:20">
      <c r="A673" s="93"/>
      <c r="B673" s="93"/>
      <c r="C673" s="120"/>
      <c r="D673" s="120"/>
      <c r="E673" s="120"/>
      <c r="F673" s="120"/>
      <c r="G673" s="87">
        <f>SUMIF('المبيعات '!D:D,A673,'المبيعات '!O:O)</f>
        <v>0</v>
      </c>
      <c r="H673" s="87">
        <f>SUMIF('متحصلات العملاء'!C:C,A673,'متحصلات العملاء'!F:F)</f>
        <v>0</v>
      </c>
      <c r="I673" s="87">
        <f>SUMIF('المبيعات '!D:D,A673,'المبيعات '!N:N)</f>
        <v>0</v>
      </c>
      <c r="J673" s="87">
        <f>SUMIF('متحصلات العملاء'!C:C,A673,'متحصلات العملاء'!E:E)</f>
        <v>0</v>
      </c>
      <c r="K673" s="92" t="str">
        <f t="shared" si="54"/>
        <v/>
      </c>
      <c r="L673" s="92" t="str">
        <f t="shared" si="55"/>
        <v/>
      </c>
      <c r="M673" s="92" t="str">
        <f t="shared" si="56"/>
        <v/>
      </c>
      <c r="N673" s="92" t="str">
        <f t="shared" si="57"/>
        <v/>
      </c>
      <c r="O673" s="108"/>
      <c r="P673" s="108"/>
      <c r="Q673" s="91"/>
      <c r="R673" s="91"/>
      <c r="S673" s="91"/>
      <c r="T673" s="91"/>
    </row>
    <row r="674" spans="1:20">
      <c r="A674" s="93"/>
      <c r="B674" s="93"/>
      <c r="C674" s="120"/>
      <c r="D674" s="120"/>
      <c r="E674" s="120"/>
      <c r="F674" s="120"/>
      <c r="G674" s="87">
        <f>SUMIF('المبيعات '!D:D,A674,'المبيعات '!O:O)</f>
        <v>0</v>
      </c>
      <c r="H674" s="87">
        <f>SUMIF('متحصلات العملاء'!C:C,A674,'متحصلات العملاء'!F:F)</f>
        <v>0</v>
      </c>
      <c r="I674" s="87">
        <f>SUMIF('المبيعات '!D:D,A674,'المبيعات '!N:N)</f>
        <v>0</v>
      </c>
      <c r="J674" s="87">
        <f>SUMIF('متحصلات العملاء'!C:C,A674,'متحصلات العملاء'!E:E)</f>
        <v>0</v>
      </c>
      <c r="K674" s="92" t="str">
        <f t="shared" si="54"/>
        <v/>
      </c>
      <c r="L674" s="92" t="str">
        <f t="shared" si="55"/>
        <v/>
      </c>
      <c r="M674" s="92" t="str">
        <f t="shared" si="56"/>
        <v/>
      </c>
      <c r="N674" s="92" t="str">
        <f t="shared" si="57"/>
        <v/>
      </c>
      <c r="O674" s="108"/>
      <c r="P674" s="108"/>
      <c r="Q674" s="91"/>
      <c r="R674" s="91"/>
      <c r="S674" s="91"/>
      <c r="T674" s="91"/>
    </row>
    <row r="675" spans="1:20">
      <c r="A675" s="93"/>
      <c r="B675" s="93"/>
      <c r="C675" s="120"/>
      <c r="D675" s="120"/>
      <c r="E675" s="120"/>
      <c r="F675" s="120"/>
      <c r="G675" s="87">
        <f>SUMIF('المبيعات '!D:D,A675,'المبيعات '!O:O)</f>
        <v>0</v>
      </c>
      <c r="H675" s="87">
        <f>SUMIF('متحصلات العملاء'!C:C,A675,'متحصلات العملاء'!F:F)</f>
        <v>0</v>
      </c>
      <c r="I675" s="87">
        <f>SUMIF('المبيعات '!D:D,A675,'المبيعات '!N:N)</f>
        <v>0</v>
      </c>
      <c r="J675" s="87">
        <f>SUMIF('متحصلات العملاء'!C:C,A675,'متحصلات العملاء'!E:E)</f>
        <v>0</v>
      </c>
      <c r="K675" s="92" t="str">
        <f t="shared" si="54"/>
        <v/>
      </c>
      <c r="L675" s="92" t="str">
        <f t="shared" si="55"/>
        <v/>
      </c>
      <c r="M675" s="92" t="str">
        <f t="shared" si="56"/>
        <v/>
      </c>
      <c r="N675" s="92" t="str">
        <f t="shared" si="57"/>
        <v/>
      </c>
      <c r="O675" s="108"/>
      <c r="P675" s="108"/>
      <c r="Q675" s="91"/>
      <c r="R675" s="91"/>
      <c r="S675" s="91"/>
      <c r="T675" s="91"/>
    </row>
    <row r="676" spans="1:20">
      <c r="A676" s="93"/>
      <c r="B676" s="93"/>
      <c r="C676" s="120"/>
      <c r="D676" s="120"/>
      <c r="E676" s="120"/>
      <c r="F676" s="120"/>
      <c r="G676" s="87">
        <f>SUMIF('المبيعات '!D:D,A676,'المبيعات '!O:O)</f>
        <v>0</v>
      </c>
      <c r="H676" s="87">
        <f>SUMIF('متحصلات العملاء'!C:C,A676,'متحصلات العملاء'!F:F)</f>
        <v>0</v>
      </c>
      <c r="I676" s="87">
        <f>SUMIF('المبيعات '!D:D,A676,'المبيعات '!N:N)</f>
        <v>0</v>
      </c>
      <c r="J676" s="87">
        <f>SUMIF('متحصلات العملاء'!C:C,A676,'متحصلات العملاء'!E:E)</f>
        <v>0</v>
      </c>
      <c r="K676" s="92" t="str">
        <f t="shared" si="54"/>
        <v/>
      </c>
      <c r="L676" s="92" t="str">
        <f t="shared" si="55"/>
        <v/>
      </c>
      <c r="M676" s="92" t="str">
        <f t="shared" si="56"/>
        <v/>
      </c>
      <c r="N676" s="92" t="str">
        <f t="shared" si="57"/>
        <v/>
      </c>
      <c r="O676" s="108"/>
      <c r="P676" s="108"/>
      <c r="Q676" s="91"/>
      <c r="R676" s="91"/>
      <c r="S676" s="91"/>
      <c r="T676" s="91"/>
    </row>
    <row r="677" spans="1:20">
      <c r="A677" s="93"/>
      <c r="B677" s="93"/>
      <c r="C677" s="120"/>
      <c r="D677" s="120"/>
      <c r="E677" s="120"/>
      <c r="F677" s="120"/>
      <c r="G677" s="87">
        <f>SUMIF('المبيعات '!D:D,A677,'المبيعات '!O:O)</f>
        <v>0</v>
      </c>
      <c r="H677" s="87">
        <f>SUMIF('متحصلات العملاء'!C:C,A677,'متحصلات العملاء'!F:F)</f>
        <v>0</v>
      </c>
      <c r="I677" s="87">
        <f>SUMIF('المبيعات '!D:D,A677,'المبيعات '!N:N)</f>
        <v>0</v>
      </c>
      <c r="J677" s="87">
        <f>SUMIF('متحصلات العملاء'!C:C,A677,'متحصلات العملاء'!E:E)</f>
        <v>0</v>
      </c>
      <c r="K677" s="92" t="str">
        <f t="shared" si="54"/>
        <v/>
      </c>
      <c r="L677" s="92" t="str">
        <f t="shared" si="55"/>
        <v/>
      </c>
      <c r="M677" s="92" t="str">
        <f t="shared" si="56"/>
        <v/>
      </c>
      <c r="N677" s="92" t="str">
        <f t="shared" si="57"/>
        <v/>
      </c>
      <c r="O677" s="108"/>
      <c r="P677" s="108"/>
      <c r="Q677" s="91"/>
      <c r="R677" s="91"/>
      <c r="S677" s="91"/>
      <c r="T677" s="91"/>
    </row>
    <row r="678" spans="1:20">
      <c r="A678" s="93"/>
      <c r="B678" s="93"/>
      <c r="C678" s="120"/>
      <c r="D678" s="120"/>
      <c r="E678" s="120"/>
      <c r="F678" s="120"/>
      <c r="G678" s="87">
        <f>SUMIF('المبيعات '!D:D,A678,'المبيعات '!O:O)</f>
        <v>0</v>
      </c>
      <c r="H678" s="87">
        <f>SUMIF('متحصلات العملاء'!C:C,A678,'متحصلات العملاء'!F:F)</f>
        <v>0</v>
      </c>
      <c r="I678" s="87">
        <f>SUMIF('المبيعات '!D:D,A678,'المبيعات '!N:N)</f>
        <v>0</v>
      </c>
      <c r="J678" s="87">
        <f>SUMIF('متحصلات العملاء'!C:C,A678,'متحصلات العملاء'!E:E)</f>
        <v>0</v>
      </c>
      <c r="K678" s="92" t="str">
        <f t="shared" si="54"/>
        <v/>
      </c>
      <c r="L678" s="92" t="str">
        <f t="shared" si="55"/>
        <v/>
      </c>
      <c r="M678" s="92" t="str">
        <f t="shared" si="56"/>
        <v/>
      </c>
      <c r="N678" s="92" t="str">
        <f t="shared" si="57"/>
        <v/>
      </c>
      <c r="O678" s="108"/>
      <c r="P678" s="108"/>
      <c r="Q678" s="91"/>
      <c r="R678" s="91"/>
      <c r="S678" s="91"/>
      <c r="T678" s="91"/>
    </row>
    <row r="679" spans="1:20">
      <c r="A679" s="93"/>
      <c r="B679" s="93"/>
      <c r="C679" s="120"/>
      <c r="D679" s="120"/>
      <c r="E679" s="120"/>
      <c r="F679" s="120"/>
      <c r="G679" s="87">
        <f>SUMIF('المبيعات '!D:D,A679,'المبيعات '!O:O)</f>
        <v>0</v>
      </c>
      <c r="H679" s="87">
        <f>SUMIF('متحصلات العملاء'!C:C,A679,'متحصلات العملاء'!F:F)</f>
        <v>0</v>
      </c>
      <c r="I679" s="87">
        <f>SUMIF('المبيعات '!D:D,A679,'المبيعات '!N:N)</f>
        <v>0</v>
      </c>
      <c r="J679" s="87">
        <f>SUMIF('متحصلات العملاء'!C:C,A679,'متحصلات العملاء'!E:E)</f>
        <v>0</v>
      </c>
      <c r="K679" s="92" t="str">
        <f t="shared" si="54"/>
        <v/>
      </c>
      <c r="L679" s="92" t="str">
        <f t="shared" si="55"/>
        <v/>
      </c>
      <c r="M679" s="92" t="str">
        <f t="shared" si="56"/>
        <v/>
      </c>
      <c r="N679" s="92" t="str">
        <f t="shared" si="57"/>
        <v/>
      </c>
      <c r="O679" s="108"/>
      <c r="P679" s="108"/>
      <c r="Q679" s="91"/>
      <c r="R679" s="91"/>
      <c r="S679" s="91"/>
      <c r="T679" s="91"/>
    </row>
    <row r="680" spans="1:20">
      <c r="A680" s="93"/>
      <c r="B680" s="93"/>
      <c r="C680" s="120"/>
      <c r="D680" s="120"/>
      <c r="E680" s="120"/>
      <c r="F680" s="120"/>
      <c r="G680" s="87">
        <f>SUMIF('المبيعات '!D:D,A680,'المبيعات '!O:O)</f>
        <v>0</v>
      </c>
      <c r="H680" s="87">
        <f>SUMIF('متحصلات العملاء'!C:C,A680,'متحصلات العملاء'!F:F)</f>
        <v>0</v>
      </c>
      <c r="I680" s="87">
        <f>SUMIF('المبيعات '!D:D,A680,'المبيعات '!N:N)</f>
        <v>0</v>
      </c>
      <c r="J680" s="87">
        <f>SUMIF('متحصلات العملاء'!C:C,A680,'متحصلات العملاء'!E:E)</f>
        <v>0</v>
      </c>
      <c r="K680" s="92" t="str">
        <f t="shared" si="54"/>
        <v/>
      </c>
      <c r="L680" s="92" t="str">
        <f t="shared" si="55"/>
        <v/>
      </c>
      <c r="M680" s="92" t="str">
        <f t="shared" si="56"/>
        <v/>
      </c>
      <c r="N680" s="92" t="str">
        <f t="shared" si="57"/>
        <v/>
      </c>
      <c r="O680" s="108"/>
      <c r="P680" s="108"/>
      <c r="Q680" s="91"/>
      <c r="R680" s="91"/>
      <c r="S680" s="91"/>
      <c r="T680" s="91"/>
    </row>
    <row r="681" spans="1:20">
      <c r="A681" s="93"/>
      <c r="B681" s="93"/>
      <c r="C681" s="120"/>
      <c r="D681" s="120"/>
      <c r="E681" s="120"/>
      <c r="F681" s="120"/>
      <c r="G681" s="87">
        <f>SUMIF('المبيعات '!D:D,A681,'المبيعات '!O:O)</f>
        <v>0</v>
      </c>
      <c r="H681" s="87">
        <f>SUMIF('متحصلات العملاء'!C:C,A681,'متحصلات العملاء'!F:F)</f>
        <v>0</v>
      </c>
      <c r="I681" s="87">
        <f>SUMIF('المبيعات '!D:D,A681,'المبيعات '!N:N)</f>
        <v>0</v>
      </c>
      <c r="J681" s="87">
        <f>SUMIF('متحصلات العملاء'!C:C,A681,'متحصلات العملاء'!E:E)</f>
        <v>0</v>
      </c>
      <c r="K681" s="92" t="str">
        <f t="shared" si="54"/>
        <v/>
      </c>
      <c r="L681" s="92" t="str">
        <f t="shared" si="55"/>
        <v/>
      </c>
      <c r="M681" s="92" t="str">
        <f t="shared" si="56"/>
        <v/>
      </c>
      <c r="N681" s="92" t="str">
        <f t="shared" si="57"/>
        <v/>
      </c>
      <c r="O681" s="108"/>
      <c r="P681" s="108"/>
      <c r="Q681" s="91"/>
      <c r="R681" s="91"/>
      <c r="S681" s="91"/>
      <c r="T681" s="91"/>
    </row>
    <row r="682" spans="1:20">
      <c r="A682" s="93"/>
      <c r="B682" s="93"/>
      <c r="C682" s="120"/>
      <c r="D682" s="120"/>
      <c r="E682" s="120"/>
      <c r="F682" s="120"/>
      <c r="G682" s="87">
        <f>SUMIF('المبيعات '!D:D,A682,'المبيعات '!O:O)</f>
        <v>0</v>
      </c>
      <c r="H682" s="87">
        <f>SUMIF('متحصلات العملاء'!C:C,A682,'متحصلات العملاء'!F:F)</f>
        <v>0</v>
      </c>
      <c r="I682" s="87">
        <f>SUMIF('المبيعات '!D:D,A682,'المبيعات '!N:N)</f>
        <v>0</v>
      </c>
      <c r="J682" s="87">
        <f>SUMIF('متحصلات العملاء'!C:C,A682,'متحصلات العملاء'!E:E)</f>
        <v>0</v>
      </c>
      <c r="K682" s="92" t="str">
        <f t="shared" si="54"/>
        <v/>
      </c>
      <c r="L682" s="92" t="str">
        <f t="shared" si="55"/>
        <v/>
      </c>
      <c r="M682" s="92" t="str">
        <f t="shared" si="56"/>
        <v/>
      </c>
      <c r="N682" s="92" t="str">
        <f t="shared" si="57"/>
        <v/>
      </c>
      <c r="O682" s="108"/>
      <c r="P682" s="108"/>
      <c r="Q682" s="91"/>
      <c r="R682" s="91"/>
      <c r="S682" s="91"/>
      <c r="T682" s="91"/>
    </row>
    <row r="683" spans="1:20">
      <c r="A683" s="93"/>
      <c r="B683" s="93"/>
      <c r="C683" s="120"/>
      <c r="D683" s="120"/>
      <c r="E683" s="120"/>
      <c r="F683" s="120"/>
      <c r="G683" s="87">
        <f>SUMIF('المبيعات '!D:D,A683,'المبيعات '!O:O)</f>
        <v>0</v>
      </c>
      <c r="H683" s="87">
        <f>SUMIF('متحصلات العملاء'!C:C,A683,'متحصلات العملاء'!F:F)</f>
        <v>0</v>
      </c>
      <c r="I683" s="87">
        <f>SUMIF('المبيعات '!D:D,A683,'المبيعات '!N:N)</f>
        <v>0</v>
      </c>
      <c r="J683" s="87">
        <f>SUMIF('متحصلات العملاء'!C:C,A683,'متحصلات العملاء'!E:E)</f>
        <v>0</v>
      </c>
      <c r="K683" s="92" t="str">
        <f t="shared" si="54"/>
        <v/>
      </c>
      <c r="L683" s="92" t="str">
        <f t="shared" si="55"/>
        <v/>
      </c>
      <c r="M683" s="92" t="str">
        <f t="shared" si="56"/>
        <v/>
      </c>
      <c r="N683" s="92" t="str">
        <f t="shared" si="57"/>
        <v/>
      </c>
      <c r="O683" s="108"/>
      <c r="P683" s="108"/>
      <c r="Q683" s="91"/>
      <c r="R683" s="91"/>
      <c r="S683" s="91"/>
      <c r="T683" s="91"/>
    </row>
    <row r="684" spans="1:20">
      <c r="A684" s="93"/>
      <c r="B684" s="93"/>
      <c r="C684" s="120"/>
      <c r="D684" s="120"/>
      <c r="E684" s="120"/>
      <c r="F684" s="120"/>
      <c r="G684" s="87">
        <f>SUMIF('المبيعات '!D:D,A684,'المبيعات '!O:O)</f>
        <v>0</v>
      </c>
      <c r="H684" s="87">
        <f>SUMIF('متحصلات العملاء'!C:C,A684,'متحصلات العملاء'!F:F)</f>
        <v>0</v>
      </c>
      <c r="I684" s="87">
        <f>SUMIF('المبيعات '!D:D,A684,'المبيعات '!N:N)</f>
        <v>0</v>
      </c>
      <c r="J684" s="87">
        <f>SUMIF('متحصلات العملاء'!C:C,A684,'متحصلات العملاء'!E:E)</f>
        <v>0</v>
      </c>
      <c r="K684" s="92" t="str">
        <f t="shared" si="54"/>
        <v/>
      </c>
      <c r="L684" s="92" t="str">
        <f t="shared" si="55"/>
        <v/>
      </c>
      <c r="M684" s="92" t="str">
        <f t="shared" si="56"/>
        <v/>
      </c>
      <c r="N684" s="92" t="str">
        <f t="shared" si="57"/>
        <v/>
      </c>
      <c r="O684" s="108"/>
      <c r="P684" s="108"/>
      <c r="Q684" s="91"/>
      <c r="R684" s="91"/>
      <c r="S684" s="91"/>
      <c r="T684" s="91"/>
    </row>
    <row r="685" spans="1:20">
      <c r="A685" s="93"/>
      <c r="B685" s="93"/>
      <c r="C685" s="120"/>
      <c r="D685" s="120"/>
      <c r="E685" s="120"/>
      <c r="F685" s="120"/>
      <c r="G685" s="87">
        <f>SUMIF('المبيعات '!D:D,A685,'المبيعات '!O:O)</f>
        <v>0</v>
      </c>
      <c r="H685" s="87">
        <f>SUMIF('متحصلات العملاء'!C:C,A685,'متحصلات العملاء'!F:F)</f>
        <v>0</v>
      </c>
      <c r="I685" s="87">
        <f>SUMIF('المبيعات '!D:D,A685,'المبيعات '!N:N)</f>
        <v>0</v>
      </c>
      <c r="J685" s="87">
        <f>SUMIF('متحصلات العملاء'!C:C,A685,'متحصلات العملاء'!E:E)</f>
        <v>0</v>
      </c>
      <c r="K685" s="92" t="str">
        <f t="shared" si="54"/>
        <v/>
      </c>
      <c r="L685" s="92" t="str">
        <f t="shared" si="55"/>
        <v/>
      </c>
      <c r="M685" s="92" t="str">
        <f t="shared" si="56"/>
        <v/>
      </c>
      <c r="N685" s="92" t="str">
        <f t="shared" si="57"/>
        <v/>
      </c>
      <c r="O685" s="108"/>
      <c r="P685" s="108"/>
      <c r="Q685" s="91"/>
      <c r="R685" s="91"/>
      <c r="S685" s="91"/>
      <c r="T685" s="91"/>
    </row>
    <row r="686" spans="1:20">
      <c r="A686" s="93"/>
      <c r="B686" s="93"/>
      <c r="C686" s="120"/>
      <c r="D686" s="120"/>
      <c r="E686" s="120"/>
      <c r="F686" s="120"/>
      <c r="G686" s="87">
        <f>SUMIF('المبيعات '!D:D,A686,'المبيعات '!O:O)</f>
        <v>0</v>
      </c>
      <c r="H686" s="87">
        <f>SUMIF('متحصلات العملاء'!C:C,A686,'متحصلات العملاء'!F:F)</f>
        <v>0</v>
      </c>
      <c r="I686" s="87">
        <f>SUMIF('المبيعات '!D:D,A686,'المبيعات '!N:N)</f>
        <v>0</v>
      </c>
      <c r="J686" s="87">
        <f>SUMIF('متحصلات العملاء'!C:C,A686,'متحصلات العملاء'!E:E)</f>
        <v>0</v>
      </c>
      <c r="K686" s="92" t="str">
        <f t="shared" si="54"/>
        <v/>
      </c>
      <c r="L686" s="92" t="str">
        <f t="shared" si="55"/>
        <v/>
      </c>
      <c r="M686" s="92" t="str">
        <f t="shared" si="56"/>
        <v/>
      </c>
      <c r="N686" s="92" t="str">
        <f t="shared" si="57"/>
        <v/>
      </c>
      <c r="O686" s="108"/>
      <c r="P686" s="108"/>
      <c r="Q686" s="91"/>
      <c r="R686" s="91"/>
      <c r="S686" s="91"/>
      <c r="T686" s="91"/>
    </row>
    <row r="687" spans="1:20">
      <c r="A687" s="93"/>
      <c r="B687" s="93"/>
      <c r="C687" s="120"/>
      <c r="D687" s="120"/>
      <c r="E687" s="120"/>
      <c r="F687" s="120"/>
      <c r="G687" s="87">
        <f>SUMIF('المبيعات '!D:D,A687,'المبيعات '!O:O)</f>
        <v>0</v>
      </c>
      <c r="H687" s="87">
        <f>SUMIF('متحصلات العملاء'!C:C,A687,'متحصلات العملاء'!F:F)</f>
        <v>0</v>
      </c>
      <c r="I687" s="87">
        <f>SUMIF('المبيعات '!D:D,A687,'المبيعات '!N:N)</f>
        <v>0</v>
      </c>
      <c r="J687" s="87">
        <f>SUMIF('متحصلات العملاء'!C:C,A687,'متحصلات العملاء'!E:E)</f>
        <v>0</v>
      </c>
      <c r="K687" s="92" t="str">
        <f t="shared" si="54"/>
        <v/>
      </c>
      <c r="L687" s="92" t="str">
        <f t="shared" si="55"/>
        <v/>
      </c>
      <c r="M687" s="92" t="str">
        <f t="shared" si="56"/>
        <v/>
      </c>
      <c r="N687" s="92" t="str">
        <f t="shared" si="57"/>
        <v/>
      </c>
      <c r="O687" s="108"/>
      <c r="P687" s="108"/>
      <c r="Q687" s="91"/>
      <c r="R687" s="91"/>
      <c r="S687" s="91"/>
      <c r="T687" s="91"/>
    </row>
    <row r="688" spans="1:20">
      <c r="A688" s="93"/>
      <c r="B688" s="93"/>
      <c r="C688" s="120"/>
      <c r="D688" s="120"/>
      <c r="E688" s="120"/>
      <c r="F688" s="120"/>
      <c r="G688" s="87">
        <f>SUMIF('المبيعات '!D:D,A688,'المبيعات '!O:O)</f>
        <v>0</v>
      </c>
      <c r="H688" s="87">
        <f>SUMIF('متحصلات العملاء'!C:C,A688,'متحصلات العملاء'!F:F)</f>
        <v>0</v>
      </c>
      <c r="I688" s="87">
        <f>SUMIF('المبيعات '!D:D,A688,'المبيعات '!N:N)</f>
        <v>0</v>
      </c>
      <c r="J688" s="87">
        <f>SUMIF('متحصلات العملاء'!C:C,A688,'متحصلات العملاء'!E:E)</f>
        <v>0</v>
      </c>
      <c r="K688" s="92" t="str">
        <f t="shared" si="54"/>
        <v/>
      </c>
      <c r="L688" s="92" t="str">
        <f t="shared" si="55"/>
        <v/>
      </c>
      <c r="M688" s="92" t="str">
        <f t="shared" si="56"/>
        <v/>
      </c>
      <c r="N688" s="92" t="str">
        <f t="shared" si="57"/>
        <v/>
      </c>
      <c r="O688" s="108"/>
      <c r="P688" s="108"/>
      <c r="Q688" s="91"/>
      <c r="R688" s="91"/>
      <c r="S688" s="91"/>
      <c r="T688" s="91"/>
    </row>
    <row r="689" spans="1:20">
      <c r="A689" s="93"/>
      <c r="B689" s="93"/>
      <c r="C689" s="120"/>
      <c r="D689" s="120"/>
      <c r="E689" s="120"/>
      <c r="F689" s="120"/>
      <c r="G689" s="87">
        <f>SUMIF('المبيعات '!D:D,A689,'المبيعات '!O:O)</f>
        <v>0</v>
      </c>
      <c r="H689" s="87">
        <f>SUMIF('متحصلات العملاء'!C:C,A689,'متحصلات العملاء'!F:F)</f>
        <v>0</v>
      </c>
      <c r="I689" s="87">
        <f>SUMIF('المبيعات '!D:D,A689,'المبيعات '!N:N)</f>
        <v>0</v>
      </c>
      <c r="J689" s="87">
        <f>SUMIF('متحصلات العملاء'!C:C,A689,'متحصلات العملاء'!E:E)</f>
        <v>0</v>
      </c>
      <c r="K689" s="92" t="str">
        <f t="shared" si="54"/>
        <v/>
      </c>
      <c r="L689" s="92" t="str">
        <f t="shared" si="55"/>
        <v/>
      </c>
      <c r="M689" s="92" t="str">
        <f t="shared" si="56"/>
        <v/>
      </c>
      <c r="N689" s="92" t="str">
        <f t="shared" si="57"/>
        <v/>
      </c>
      <c r="O689" s="108"/>
      <c r="P689" s="108"/>
      <c r="Q689" s="91"/>
      <c r="R689" s="91"/>
      <c r="S689" s="91"/>
      <c r="T689" s="91"/>
    </row>
    <row r="690" spans="1:20">
      <c r="A690" s="93"/>
      <c r="B690" s="93"/>
      <c r="C690" s="120"/>
      <c r="D690" s="120"/>
      <c r="E690" s="120"/>
      <c r="F690" s="120"/>
      <c r="G690" s="87">
        <f>SUMIF('المبيعات '!D:D,A690,'المبيعات '!O:O)</f>
        <v>0</v>
      </c>
      <c r="H690" s="87">
        <f>SUMIF('متحصلات العملاء'!C:C,A690,'متحصلات العملاء'!F:F)</f>
        <v>0</v>
      </c>
      <c r="I690" s="87">
        <f>SUMIF('المبيعات '!D:D,A690,'المبيعات '!N:N)</f>
        <v>0</v>
      </c>
      <c r="J690" s="87">
        <f>SUMIF('متحصلات العملاء'!C:C,A690,'متحصلات العملاء'!E:E)</f>
        <v>0</v>
      </c>
      <c r="K690" s="92" t="str">
        <f t="shared" si="54"/>
        <v/>
      </c>
      <c r="L690" s="92" t="str">
        <f t="shared" si="55"/>
        <v/>
      </c>
      <c r="M690" s="92" t="str">
        <f t="shared" si="56"/>
        <v/>
      </c>
      <c r="N690" s="92" t="str">
        <f t="shared" si="57"/>
        <v/>
      </c>
      <c r="O690" s="108"/>
      <c r="P690" s="108"/>
      <c r="Q690" s="91"/>
      <c r="R690" s="91"/>
      <c r="S690" s="91"/>
      <c r="T690" s="91"/>
    </row>
    <row r="691" spans="1:20">
      <c r="A691" s="93"/>
      <c r="B691" s="93"/>
      <c r="C691" s="120"/>
      <c r="D691" s="120"/>
      <c r="E691" s="120"/>
      <c r="F691" s="120"/>
      <c r="G691" s="87">
        <f>SUMIF('المبيعات '!D:D,A691,'المبيعات '!O:O)</f>
        <v>0</v>
      </c>
      <c r="H691" s="87">
        <f>SUMIF('متحصلات العملاء'!C:C,A691,'متحصلات العملاء'!F:F)</f>
        <v>0</v>
      </c>
      <c r="I691" s="87">
        <f>SUMIF('المبيعات '!D:D,A691,'المبيعات '!N:N)</f>
        <v>0</v>
      </c>
      <c r="J691" s="87">
        <f>SUMIF('متحصلات العملاء'!C:C,A691,'متحصلات العملاء'!E:E)</f>
        <v>0</v>
      </c>
      <c r="K691" s="92" t="str">
        <f t="shared" si="54"/>
        <v/>
      </c>
      <c r="L691" s="92" t="str">
        <f t="shared" si="55"/>
        <v/>
      </c>
      <c r="M691" s="92" t="str">
        <f t="shared" si="56"/>
        <v/>
      </c>
      <c r="N691" s="92" t="str">
        <f t="shared" si="57"/>
        <v/>
      </c>
      <c r="O691" s="108"/>
      <c r="P691" s="108"/>
      <c r="Q691" s="91"/>
      <c r="R691" s="91"/>
      <c r="S691" s="91"/>
      <c r="T691" s="91"/>
    </row>
    <row r="692" spans="1:20">
      <c r="A692" s="93"/>
      <c r="B692" s="93"/>
      <c r="C692" s="120"/>
      <c r="D692" s="120"/>
      <c r="E692" s="120"/>
      <c r="F692" s="120"/>
      <c r="G692" s="87">
        <f>SUMIF('المبيعات '!D:D,A692,'المبيعات '!O:O)</f>
        <v>0</v>
      </c>
      <c r="H692" s="87">
        <f>SUMIF('متحصلات العملاء'!C:C,A692,'متحصلات العملاء'!F:F)</f>
        <v>0</v>
      </c>
      <c r="I692" s="87">
        <f>SUMIF('المبيعات '!D:D,A692,'المبيعات '!N:N)</f>
        <v>0</v>
      </c>
      <c r="J692" s="87">
        <f>SUMIF('متحصلات العملاء'!C:C,A692,'متحصلات العملاء'!E:E)</f>
        <v>0</v>
      </c>
      <c r="K692" s="92" t="str">
        <f t="shared" si="54"/>
        <v/>
      </c>
      <c r="L692" s="92" t="str">
        <f t="shared" si="55"/>
        <v/>
      </c>
      <c r="M692" s="92" t="str">
        <f t="shared" si="56"/>
        <v/>
      </c>
      <c r="N692" s="92" t="str">
        <f t="shared" si="57"/>
        <v/>
      </c>
      <c r="O692" s="108"/>
      <c r="P692" s="108"/>
      <c r="Q692" s="91"/>
      <c r="R692" s="91"/>
      <c r="S692" s="91"/>
      <c r="T692" s="91"/>
    </row>
    <row r="693" spans="1:20">
      <c r="A693" s="93"/>
      <c r="B693" s="93"/>
      <c r="C693" s="120"/>
      <c r="D693" s="120"/>
      <c r="E693" s="120"/>
      <c r="F693" s="120"/>
      <c r="G693" s="87">
        <f>SUMIF('المبيعات '!D:D,A693,'المبيعات '!O:O)</f>
        <v>0</v>
      </c>
      <c r="H693" s="87">
        <f>SUMIF('متحصلات العملاء'!C:C,A693,'متحصلات العملاء'!F:F)</f>
        <v>0</v>
      </c>
      <c r="I693" s="87">
        <f>SUMIF('المبيعات '!D:D,A693,'المبيعات '!N:N)</f>
        <v>0</v>
      </c>
      <c r="J693" s="87">
        <f>SUMIF('متحصلات العملاء'!C:C,A693,'متحصلات العملاء'!E:E)</f>
        <v>0</v>
      </c>
      <c r="K693" s="92" t="str">
        <f t="shared" si="54"/>
        <v/>
      </c>
      <c r="L693" s="92" t="str">
        <f t="shared" si="55"/>
        <v/>
      </c>
      <c r="M693" s="92" t="str">
        <f t="shared" si="56"/>
        <v/>
      </c>
      <c r="N693" s="92" t="str">
        <f t="shared" si="57"/>
        <v/>
      </c>
      <c r="O693" s="108"/>
      <c r="P693" s="108"/>
      <c r="Q693" s="91"/>
      <c r="R693" s="91"/>
      <c r="S693" s="91"/>
      <c r="T693" s="91"/>
    </row>
    <row r="694" spans="1:20">
      <c r="A694" s="93"/>
      <c r="B694" s="93"/>
      <c r="C694" s="120"/>
      <c r="D694" s="120"/>
      <c r="E694" s="120"/>
      <c r="F694" s="120"/>
      <c r="G694" s="87">
        <f>SUMIF('المبيعات '!D:D,A694,'المبيعات '!O:O)</f>
        <v>0</v>
      </c>
      <c r="H694" s="87">
        <f>SUMIF('متحصلات العملاء'!C:C,A694,'متحصلات العملاء'!F:F)</f>
        <v>0</v>
      </c>
      <c r="I694" s="87">
        <f>SUMIF('المبيعات '!D:D,A694,'المبيعات '!N:N)</f>
        <v>0</v>
      </c>
      <c r="J694" s="87">
        <f>SUMIF('متحصلات العملاء'!C:C,A694,'متحصلات العملاء'!E:E)</f>
        <v>0</v>
      </c>
      <c r="K694" s="92" t="str">
        <f t="shared" si="54"/>
        <v/>
      </c>
      <c r="L694" s="92" t="str">
        <f t="shared" si="55"/>
        <v/>
      </c>
      <c r="M694" s="92" t="str">
        <f t="shared" si="56"/>
        <v/>
      </c>
      <c r="N694" s="92" t="str">
        <f t="shared" si="57"/>
        <v/>
      </c>
      <c r="O694" s="108"/>
      <c r="P694" s="108"/>
      <c r="Q694" s="91"/>
      <c r="R694" s="91"/>
      <c r="S694" s="91"/>
      <c r="T694" s="91"/>
    </row>
    <row r="695" spans="1:20">
      <c r="A695" s="93"/>
      <c r="B695" s="93"/>
      <c r="C695" s="120"/>
      <c r="D695" s="120"/>
      <c r="E695" s="120"/>
      <c r="F695" s="120"/>
      <c r="G695" s="87">
        <f>SUMIF('المبيعات '!D:D,A695,'المبيعات '!O:O)</f>
        <v>0</v>
      </c>
      <c r="H695" s="87">
        <f>SUMIF('متحصلات العملاء'!C:C,A695,'متحصلات العملاء'!F:F)</f>
        <v>0</v>
      </c>
      <c r="I695" s="87">
        <f>SUMIF('المبيعات '!D:D,A695,'المبيعات '!N:N)</f>
        <v>0</v>
      </c>
      <c r="J695" s="87">
        <f>SUMIF('متحصلات العملاء'!C:C,A695,'متحصلات العملاء'!E:E)</f>
        <v>0</v>
      </c>
      <c r="K695" s="92" t="str">
        <f t="shared" si="54"/>
        <v/>
      </c>
      <c r="L695" s="92" t="str">
        <f t="shared" si="55"/>
        <v/>
      </c>
      <c r="M695" s="92" t="str">
        <f t="shared" si="56"/>
        <v/>
      </c>
      <c r="N695" s="92" t="str">
        <f t="shared" si="57"/>
        <v/>
      </c>
      <c r="O695" s="108"/>
      <c r="P695" s="108"/>
      <c r="Q695" s="91"/>
      <c r="R695" s="91"/>
      <c r="S695" s="91"/>
      <c r="T695" s="91"/>
    </row>
    <row r="696" spans="1:20">
      <c r="A696" s="93"/>
      <c r="B696" s="93"/>
      <c r="C696" s="120"/>
      <c r="D696" s="120"/>
      <c r="E696" s="120"/>
      <c r="F696" s="120"/>
      <c r="G696" s="87">
        <f>SUMIF('المبيعات '!D:D,A696,'المبيعات '!O:O)</f>
        <v>0</v>
      </c>
      <c r="H696" s="87">
        <f>SUMIF('متحصلات العملاء'!C:C,A696,'متحصلات العملاء'!F:F)</f>
        <v>0</v>
      </c>
      <c r="I696" s="87">
        <f>SUMIF('المبيعات '!D:D,A696,'المبيعات '!N:N)</f>
        <v>0</v>
      </c>
      <c r="J696" s="87">
        <f>SUMIF('متحصلات العملاء'!C:C,A696,'متحصلات العملاء'!E:E)</f>
        <v>0</v>
      </c>
      <c r="K696" s="92" t="str">
        <f t="shared" si="54"/>
        <v/>
      </c>
      <c r="L696" s="92" t="str">
        <f t="shared" si="55"/>
        <v/>
      </c>
      <c r="M696" s="92" t="str">
        <f t="shared" si="56"/>
        <v/>
      </c>
      <c r="N696" s="92" t="str">
        <f t="shared" si="57"/>
        <v/>
      </c>
      <c r="O696" s="108"/>
      <c r="P696" s="108"/>
      <c r="Q696" s="91"/>
      <c r="R696" s="91"/>
      <c r="S696" s="91"/>
      <c r="T696" s="91"/>
    </row>
    <row r="697" spans="1:20">
      <c r="A697" s="93"/>
      <c r="B697" s="93"/>
      <c r="C697" s="120"/>
      <c r="D697" s="120"/>
      <c r="E697" s="120"/>
      <c r="F697" s="120"/>
      <c r="G697" s="87">
        <f>SUMIF('المبيعات '!D:D,A697,'المبيعات '!O:O)</f>
        <v>0</v>
      </c>
      <c r="H697" s="87">
        <f>SUMIF('متحصلات العملاء'!C:C,A697,'متحصلات العملاء'!F:F)</f>
        <v>0</v>
      </c>
      <c r="I697" s="87">
        <f>SUMIF('المبيعات '!D:D,A697,'المبيعات '!N:N)</f>
        <v>0</v>
      </c>
      <c r="J697" s="87">
        <f>SUMIF('متحصلات العملاء'!C:C,A697,'متحصلات العملاء'!E:E)</f>
        <v>0</v>
      </c>
      <c r="K697" s="92" t="str">
        <f t="shared" si="54"/>
        <v/>
      </c>
      <c r="L697" s="92" t="str">
        <f t="shared" si="55"/>
        <v/>
      </c>
      <c r="M697" s="92" t="str">
        <f t="shared" si="56"/>
        <v/>
      </c>
      <c r="N697" s="92" t="str">
        <f t="shared" si="57"/>
        <v/>
      </c>
      <c r="O697" s="108"/>
      <c r="P697" s="108"/>
      <c r="Q697" s="91"/>
      <c r="R697" s="91"/>
      <c r="S697" s="91"/>
      <c r="T697" s="91"/>
    </row>
    <row r="698" spans="1:20">
      <c r="A698" s="93"/>
      <c r="B698" s="93"/>
      <c r="C698" s="120"/>
      <c r="D698" s="120"/>
      <c r="E698" s="120"/>
      <c r="F698" s="120"/>
      <c r="G698" s="87">
        <f>SUMIF('المبيعات '!D:D,A698,'المبيعات '!O:O)</f>
        <v>0</v>
      </c>
      <c r="H698" s="87">
        <f>SUMIF('متحصلات العملاء'!C:C,A698,'متحصلات العملاء'!F:F)</f>
        <v>0</v>
      </c>
      <c r="I698" s="87">
        <f>SUMIF('المبيعات '!D:D,A698,'المبيعات '!N:N)</f>
        <v>0</v>
      </c>
      <c r="J698" s="87">
        <f>SUMIF('متحصلات العملاء'!C:C,A698,'متحصلات العملاء'!E:E)</f>
        <v>0</v>
      </c>
      <c r="K698" s="92" t="str">
        <f t="shared" si="54"/>
        <v/>
      </c>
      <c r="L698" s="92" t="str">
        <f t="shared" si="55"/>
        <v/>
      </c>
      <c r="M698" s="92" t="str">
        <f t="shared" si="56"/>
        <v/>
      </c>
      <c r="N698" s="92" t="str">
        <f t="shared" si="57"/>
        <v/>
      </c>
      <c r="O698" s="108"/>
      <c r="P698" s="108"/>
      <c r="Q698" s="91"/>
      <c r="R698" s="91"/>
      <c r="S698" s="91"/>
      <c r="T698" s="91"/>
    </row>
    <row r="699" spans="1:20">
      <c r="A699" s="93"/>
      <c r="B699" s="93"/>
      <c r="C699" s="120"/>
      <c r="D699" s="120"/>
      <c r="E699" s="120"/>
      <c r="F699" s="120"/>
      <c r="G699" s="87">
        <f>SUMIF('المبيعات '!D:D,A699,'المبيعات '!O:O)</f>
        <v>0</v>
      </c>
      <c r="H699" s="87">
        <f>SUMIF('متحصلات العملاء'!C:C,A699,'متحصلات العملاء'!F:F)</f>
        <v>0</v>
      </c>
      <c r="I699" s="87">
        <f>SUMIF('المبيعات '!D:D,A699,'المبيعات '!N:N)</f>
        <v>0</v>
      </c>
      <c r="J699" s="87">
        <f>SUMIF('متحصلات العملاء'!C:C,A699,'متحصلات العملاء'!E:E)</f>
        <v>0</v>
      </c>
      <c r="K699" s="92" t="str">
        <f t="shared" si="54"/>
        <v/>
      </c>
      <c r="L699" s="92" t="str">
        <f t="shared" si="55"/>
        <v/>
      </c>
      <c r="M699" s="92" t="str">
        <f t="shared" si="56"/>
        <v/>
      </c>
      <c r="N699" s="92" t="str">
        <f t="shared" si="57"/>
        <v/>
      </c>
      <c r="O699" s="108"/>
      <c r="P699" s="108"/>
      <c r="Q699" s="91"/>
      <c r="R699" s="91"/>
      <c r="S699" s="91"/>
      <c r="T699" s="91"/>
    </row>
    <row r="700" spans="1:20">
      <c r="A700" s="93"/>
      <c r="B700" s="93"/>
      <c r="C700" s="120"/>
      <c r="D700" s="120"/>
      <c r="E700" s="120"/>
      <c r="F700" s="120"/>
      <c r="G700" s="87">
        <f>SUMIF('المبيعات '!D:D,A700,'المبيعات '!O:O)</f>
        <v>0</v>
      </c>
      <c r="H700" s="87">
        <f>SUMIF('متحصلات العملاء'!C:C,A700,'متحصلات العملاء'!F:F)</f>
        <v>0</v>
      </c>
      <c r="I700" s="87">
        <f>SUMIF('المبيعات '!D:D,A700,'المبيعات '!N:N)</f>
        <v>0</v>
      </c>
      <c r="J700" s="87">
        <f>SUMIF('متحصلات العملاء'!C:C,A700,'متحصلات العملاء'!E:E)</f>
        <v>0</v>
      </c>
      <c r="K700" s="92" t="str">
        <f t="shared" si="54"/>
        <v/>
      </c>
      <c r="L700" s="92" t="str">
        <f t="shared" si="55"/>
        <v/>
      </c>
      <c r="M700" s="92" t="str">
        <f t="shared" si="56"/>
        <v/>
      </c>
      <c r="N700" s="92" t="str">
        <f t="shared" si="57"/>
        <v/>
      </c>
      <c r="O700" s="108"/>
      <c r="P700" s="108"/>
      <c r="Q700" s="91"/>
      <c r="R700" s="91"/>
      <c r="S700" s="91"/>
      <c r="T700" s="91"/>
    </row>
    <row r="701" spans="1:20">
      <c r="A701" s="93"/>
      <c r="B701" s="93"/>
      <c r="C701" s="120"/>
      <c r="D701" s="120"/>
      <c r="E701" s="120"/>
      <c r="F701" s="120"/>
      <c r="G701" s="87">
        <f>SUMIF('المبيعات '!D:D,A701,'المبيعات '!O:O)</f>
        <v>0</v>
      </c>
      <c r="H701" s="87">
        <f>SUMIF('متحصلات العملاء'!C:C,A701,'متحصلات العملاء'!F:F)</f>
        <v>0</v>
      </c>
      <c r="I701" s="87">
        <f>SUMIF('المبيعات '!D:D,A701,'المبيعات '!N:N)</f>
        <v>0</v>
      </c>
      <c r="J701" s="87">
        <f>SUMIF('متحصلات العملاء'!C:C,A701,'متحصلات العملاء'!E:E)</f>
        <v>0</v>
      </c>
      <c r="K701" s="92" t="str">
        <f t="shared" si="54"/>
        <v/>
      </c>
      <c r="L701" s="92" t="str">
        <f t="shared" si="55"/>
        <v/>
      </c>
      <c r="M701" s="92" t="str">
        <f t="shared" si="56"/>
        <v/>
      </c>
      <c r="N701" s="92" t="str">
        <f t="shared" si="57"/>
        <v/>
      </c>
      <c r="O701" s="108"/>
      <c r="P701" s="108"/>
      <c r="Q701" s="91"/>
      <c r="R701" s="91"/>
      <c r="S701" s="91"/>
      <c r="T701" s="91"/>
    </row>
    <row r="702" spans="1:20">
      <c r="A702" s="93"/>
      <c r="B702" s="93"/>
      <c r="C702" s="120"/>
      <c r="D702" s="120"/>
      <c r="E702" s="120"/>
      <c r="F702" s="120"/>
      <c r="G702" s="87">
        <f>SUMIF('المبيعات '!D:D,A702,'المبيعات '!O:O)</f>
        <v>0</v>
      </c>
      <c r="H702" s="87">
        <f>SUMIF('متحصلات العملاء'!C:C,A702,'متحصلات العملاء'!F:F)</f>
        <v>0</v>
      </c>
      <c r="I702" s="87">
        <f>SUMIF('المبيعات '!D:D,A702,'المبيعات '!N:N)</f>
        <v>0</v>
      </c>
      <c r="J702" s="87">
        <f>SUMIF('متحصلات العملاء'!C:C,A702,'متحصلات العملاء'!E:E)</f>
        <v>0</v>
      </c>
      <c r="K702" s="92" t="str">
        <f t="shared" si="54"/>
        <v/>
      </c>
      <c r="L702" s="92" t="str">
        <f t="shared" si="55"/>
        <v/>
      </c>
      <c r="M702" s="92" t="str">
        <f t="shared" si="56"/>
        <v/>
      </c>
      <c r="N702" s="92" t="str">
        <f t="shared" si="57"/>
        <v/>
      </c>
      <c r="O702" s="108"/>
      <c r="P702" s="108"/>
      <c r="Q702" s="91"/>
      <c r="R702" s="91"/>
      <c r="S702" s="91"/>
      <c r="T702" s="91"/>
    </row>
    <row r="703" spans="1:20">
      <c r="A703" s="93"/>
      <c r="B703" s="93"/>
      <c r="C703" s="120"/>
      <c r="D703" s="120"/>
      <c r="E703" s="120"/>
      <c r="F703" s="120"/>
      <c r="G703" s="87">
        <f>SUMIF('المبيعات '!D:D,A703,'المبيعات '!O:O)</f>
        <v>0</v>
      </c>
      <c r="H703" s="87">
        <f>SUMIF('متحصلات العملاء'!C:C,A703,'متحصلات العملاء'!F:F)</f>
        <v>0</v>
      </c>
      <c r="I703" s="87">
        <f>SUMIF('المبيعات '!D:D,A703,'المبيعات '!N:N)</f>
        <v>0</v>
      </c>
      <c r="J703" s="87">
        <f>SUMIF('متحصلات العملاء'!C:C,A703,'متحصلات العملاء'!E:E)</f>
        <v>0</v>
      </c>
      <c r="K703" s="92" t="str">
        <f t="shared" si="54"/>
        <v/>
      </c>
      <c r="L703" s="92" t="str">
        <f t="shared" si="55"/>
        <v/>
      </c>
      <c r="M703" s="92" t="str">
        <f t="shared" si="56"/>
        <v/>
      </c>
      <c r="N703" s="92" t="str">
        <f t="shared" si="57"/>
        <v/>
      </c>
      <c r="O703" s="108"/>
      <c r="P703" s="108"/>
      <c r="Q703" s="91"/>
      <c r="R703" s="91"/>
      <c r="S703" s="91"/>
      <c r="T703" s="91"/>
    </row>
    <row r="704" spans="1:20">
      <c r="A704" s="93"/>
      <c r="B704" s="93"/>
      <c r="C704" s="120"/>
      <c r="D704" s="120"/>
      <c r="E704" s="120"/>
      <c r="F704" s="120"/>
      <c r="G704" s="87">
        <f>SUMIF('المبيعات '!D:D,A704,'المبيعات '!O:O)</f>
        <v>0</v>
      </c>
      <c r="H704" s="87">
        <f>SUMIF('متحصلات العملاء'!C:C,A704,'متحصلات العملاء'!F:F)</f>
        <v>0</v>
      </c>
      <c r="I704" s="87">
        <f>SUMIF('المبيعات '!D:D,A704,'المبيعات '!N:N)</f>
        <v>0</v>
      </c>
      <c r="J704" s="87">
        <f>SUMIF('متحصلات العملاء'!C:C,A704,'متحصلات العملاء'!E:E)</f>
        <v>0</v>
      </c>
      <c r="K704" s="92" t="str">
        <f t="shared" si="54"/>
        <v/>
      </c>
      <c r="L704" s="92" t="str">
        <f t="shared" si="55"/>
        <v/>
      </c>
      <c r="M704" s="92" t="str">
        <f t="shared" si="56"/>
        <v/>
      </c>
      <c r="N704" s="92" t="str">
        <f t="shared" si="57"/>
        <v/>
      </c>
      <c r="O704" s="108"/>
      <c r="P704" s="108"/>
      <c r="Q704" s="91"/>
      <c r="R704" s="91"/>
      <c r="S704" s="91"/>
      <c r="T704" s="91"/>
    </row>
    <row r="705" spans="1:20">
      <c r="A705" s="93"/>
      <c r="B705" s="93"/>
      <c r="C705" s="120"/>
      <c r="D705" s="120"/>
      <c r="E705" s="120"/>
      <c r="F705" s="120"/>
      <c r="G705" s="87">
        <f>SUMIF('المبيعات '!D:D,A705,'المبيعات '!O:O)</f>
        <v>0</v>
      </c>
      <c r="H705" s="87">
        <f>SUMIF('متحصلات العملاء'!C:C,A705,'متحصلات العملاء'!F:F)</f>
        <v>0</v>
      </c>
      <c r="I705" s="87">
        <f>SUMIF('المبيعات '!D:D,A705,'المبيعات '!N:N)</f>
        <v>0</v>
      </c>
      <c r="J705" s="87">
        <f>SUMIF('متحصلات العملاء'!C:C,A705,'متحصلات العملاء'!E:E)</f>
        <v>0</v>
      </c>
      <c r="K705" s="92" t="str">
        <f t="shared" si="54"/>
        <v/>
      </c>
      <c r="L705" s="92" t="str">
        <f t="shared" si="55"/>
        <v/>
      </c>
      <c r="M705" s="92" t="str">
        <f t="shared" si="56"/>
        <v/>
      </c>
      <c r="N705" s="92" t="str">
        <f t="shared" si="57"/>
        <v/>
      </c>
      <c r="O705" s="108"/>
      <c r="P705" s="108"/>
      <c r="Q705" s="91"/>
      <c r="R705" s="91"/>
      <c r="S705" s="91"/>
      <c r="T705" s="91"/>
    </row>
    <row r="706" spans="1:20">
      <c r="A706" s="93"/>
      <c r="B706" s="93"/>
      <c r="C706" s="120"/>
      <c r="D706" s="120"/>
      <c r="E706" s="120"/>
      <c r="F706" s="120"/>
      <c r="G706" s="87">
        <f>SUMIF('المبيعات '!D:D,A706,'المبيعات '!O:O)</f>
        <v>0</v>
      </c>
      <c r="H706" s="87">
        <f>SUMIF('متحصلات العملاء'!C:C,A706,'متحصلات العملاء'!F:F)</f>
        <v>0</v>
      </c>
      <c r="I706" s="87">
        <f>SUMIF('المبيعات '!D:D,A706,'المبيعات '!N:N)</f>
        <v>0</v>
      </c>
      <c r="J706" s="87">
        <f>SUMIF('متحصلات العملاء'!C:C,A706,'متحصلات العملاء'!E:E)</f>
        <v>0</v>
      </c>
      <c r="K706" s="92" t="str">
        <f t="shared" si="54"/>
        <v/>
      </c>
      <c r="L706" s="92" t="str">
        <f t="shared" si="55"/>
        <v/>
      </c>
      <c r="M706" s="92" t="str">
        <f t="shared" si="56"/>
        <v/>
      </c>
      <c r="N706" s="92" t="str">
        <f t="shared" si="57"/>
        <v/>
      </c>
      <c r="O706" s="108"/>
      <c r="P706" s="108"/>
      <c r="Q706" s="91"/>
      <c r="R706" s="91"/>
      <c r="S706" s="91"/>
      <c r="T706" s="91"/>
    </row>
    <row r="707" spans="1:20">
      <c r="A707" s="93"/>
      <c r="B707" s="93"/>
      <c r="C707" s="120"/>
      <c r="D707" s="120"/>
      <c r="E707" s="120"/>
      <c r="F707" s="120"/>
      <c r="G707" s="87">
        <f>SUMIF('المبيعات '!D:D,A707,'المبيعات '!O:O)</f>
        <v>0</v>
      </c>
      <c r="H707" s="87">
        <f>SUMIF('متحصلات العملاء'!C:C,A707,'متحصلات العملاء'!F:F)</f>
        <v>0</v>
      </c>
      <c r="I707" s="87">
        <f>SUMIF('المبيعات '!D:D,A707,'المبيعات '!N:N)</f>
        <v>0</v>
      </c>
      <c r="J707" s="87">
        <f>SUMIF('متحصلات العملاء'!C:C,A707,'متحصلات العملاء'!E:E)</f>
        <v>0</v>
      </c>
      <c r="K707" s="92" t="str">
        <f t="shared" si="54"/>
        <v/>
      </c>
      <c r="L707" s="92" t="str">
        <f t="shared" si="55"/>
        <v/>
      </c>
      <c r="M707" s="92" t="str">
        <f t="shared" si="56"/>
        <v/>
      </c>
      <c r="N707" s="92" t="str">
        <f t="shared" si="57"/>
        <v/>
      </c>
      <c r="O707" s="108"/>
      <c r="P707" s="108"/>
      <c r="Q707" s="91"/>
      <c r="R707" s="91"/>
      <c r="S707" s="91"/>
      <c r="T707" s="91"/>
    </row>
    <row r="708" spans="1:20">
      <c r="A708" s="93"/>
      <c r="B708" s="93"/>
      <c r="C708" s="120"/>
      <c r="D708" s="120"/>
      <c r="E708" s="120"/>
      <c r="F708" s="120"/>
      <c r="G708" s="87">
        <f>SUMIF('المبيعات '!D:D,A708,'المبيعات '!O:O)</f>
        <v>0</v>
      </c>
      <c r="H708" s="87">
        <f>SUMIF('متحصلات العملاء'!C:C,A708,'متحصلات العملاء'!F:F)</f>
        <v>0</v>
      </c>
      <c r="I708" s="87">
        <f>SUMIF('المبيعات '!D:D,A708,'المبيعات '!N:N)</f>
        <v>0</v>
      </c>
      <c r="J708" s="87">
        <f>SUMIF('متحصلات العملاء'!C:C,A708,'متحصلات العملاء'!E:E)</f>
        <v>0</v>
      </c>
      <c r="K708" s="92" t="str">
        <f t="shared" ref="K708:K771" si="58">IF(C708+G708&gt;D708+H708,(C708+G708)-(D708+H708),"")</f>
        <v/>
      </c>
      <c r="L708" s="92" t="str">
        <f t="shared" ref="L708:L771" si="59">IF(D708+H708&gt;C708+G708,(D708+H708)-(C708+G708),"")</f>
        <v/>
      </c>
      <c r="M708" s="92" t="str">
        <f t="shared" ref="M708:M771" si="60">IF(E708+I708&gt;F708+J708,(E708+I708)-(F708+J708),"")</f>
        <v/>
      </c>
      <c r="N708" s="92" t="str">
        <f t="shared" ref="N708:N771" si="61">IF(F708+J708&gt;E708+I708,(F708+J708)-(E708+I708),"")</f>
        <v/>
      </c>
      <c r="O708" s="108"/>
      <c r="P708" s="108"/>
      <c r="Q708" s="91"/>
      <c r="R708" s="91"/>
      <c r="S708" s="91"/>
      <c r="T708" s="91"/>
    </row>
    <row r="709" spans="1:20">
      <c r="A709" s="93"/>
      <c r="B709" s="93"/>
      <c r="C709" s="120"/>
      <c r="D709" s="120"/>
      <c r="E709" s="120"/>
      <c r="F709" s="120"/>
      <c r="G709" s="87">
        <f>SUMIF('المبيعات '!D:D,A709,'المبيعات '!O:O)</f>
        <v>0</v>
      </c>
      <c r="H709" s="87">
        <f>SUMIF('متحصلات العملاء'!C:C,A709,'متحصلات العملاء'!F:F)</f>
        <v>0</v>
      </c>
      <c r="I709" s="87">
        <f>SUMIF('المبيعات '!D:D,A709,'المبيعات '!N:N)</f>
        <v>0</v>
      </c>
      <c r="J709" s="87">
        <f>SUMIF('متحصلات العملاء'!C:C,A709,'متحصلات العملاء'!E:E)</f>
        <v>0</v>
      </c>
      <c r="K709" s="92" t="str">
        <f t="shared" si="58"/>
        <v/>
      </c>
      <c r="L709" s="92" t="str">
        <f t="shared" si="59"/>
        <v/>
      </c>
      <c r="M709" s="92" t="str">
        <f t="shared" si="60"/>
        <v/>
      </c>
      <c r="N709" s="92" t="str">
        <f t="shared" si="61"/>
        <v/>
      </c>
      <c r="O709" s="108"/>
      <c r="P709" s="108"/>
      <c r="Q709" s="91"/>
      <c r="R709" s="91"/>
      <c r="S709" s="91"/>
      <c r="T709" s="91"/>
    </row>
    <row r="710" spans="1:20">
      <c r="A710" s="93"/>
      <c r="B710" s="93"/>
      <c r="C710" s="120"/>
      <c r="D710" s="120"/>
      <c r="E710" s="120"/>
      <c r="F710" s="120"/>
      <c r="G710" s="87">
        <f>SUMIF('المبيعات '!D:D,A710,'المبيعات '!O:O)</f>
        <v>0</v>
      </c>
      <c r="H710" s="87">
        <f>SUMIF('متحصلات العملاء'!C:C,A710,'متحصلات العملاء'!F:F)</f>
        <v>0</v>
      </c>
      <c r="I710" s="87">
        <f>SUMIF('المبيعات '!D:D,A710,'المبيعات '!N:N)</f>
        <v>0</v>
      </c>
      <c r="J710" s="87">
        <f>SUMIF('متحصلات العملاء'!C:C,A710,'متحصلات العملاء'!E:E)</f>
        <v>0</v>
      </c>
      <c r="K710" s="92" t="str">
        <f t="shared" si="58"/>
        <v/>
      </c>
      <c r="L710" s="92" t="str">
        <f t="shared" si="59"/>
        <v/>
      </c>
      <c r="M710" s="92" t="str">
        <f t="shared" si="60"/>
        <v/>
      </c>
      <c r="N710" s="92" t="str">
        <f t="shared" si="61"/>
        <v/>
      </c>
      <c r="O710" s="108"/>
      <c r="P710" s="108"/>
      <c r="Q710" s="91"/>
      <c r="R710" s="91"/>
      <c r="S710" s="91"/>
      <c r="T710" s="91"/>
    </row>
    <row r="711" spans="1:20">
      <c r="A711" s="93"/>
      <c r="B711" s="93"/>
      <c r="C711" s="120"/>
      <c r="D711" s="120"/>
      <c r="E711" s="120"/>
      <c r="F711" s="120"/>
      <c r="G711" s="87">
        <f>SUMIF('المبيعات '!D:D,A711,'المبيعات '!O:O)</f>
        <v>0</v>
      </c>
      <c r="H711" s="87">
        <f>SUMIF('متحصلات العملاء'!C:C,A711,'متحصلات العملاء'!F:F)</f>
        <v>0</v>
      </c>
      <c r="I711" s="87">
        <f>SUMIF('المبيعات '!D:D,A711,'المبيعات '!N:N)</f>
        <v>0</v>
      </c>
      <c r="J711" s="87">
        <f>SUMIF('متحصلات العملاء'!C:C,A711,'متحصلات العملاء'!E:E)</f>
        <v>0</v>
      </c>
      <c r="K711" s="92" t="str">
        <f t="shared" si="58"/>
        <v/>
      </c>
      <c r="L711" s="92" t="str">
        <f t="shared" si="59"/>
        <v/>
      </c>
      <c r="M711" s="92" t="str">
        <f t="shared" si="60"/>
        <v/>
      </c>
      <c r="N711" s="92" t="str">
        <f t="shared" si="61"/>
        <v/>
      </c>
      <c r="O711" s="108"/>
      <c r="P711" s="108"/>
      <c r="Q711" s="91"/>
      <c r="R711" s="91"/>
      <c r="S711" s="91"/>
      <c r="T711" s="91"/>
    </row>
    <row r="712" spans="1:20">
      <c r="A712" s="93"/>
      <c r="B712" s="93"/>
      <c r="C712" s="120"/>
      <c r="D712" s="120"/>
      <c r="E712" s="120"/>
      <c r="F712" s="120"/>
      <c r="G712" s="87">
        <f>SUMIF('المبيعات '!D:D,A712,'المبيعات '!O:O)</f>
        <v>0</v>
      </c>
      <c r="H712" s="87">
        <f>SUMIF('متحصلات العملاء'!C:C,A712,'متحصلات العملاء'!F:F)</f>
        <v>0</v>
      </c>
      <c r="I712" s="87">
        <f>SUMIF('المبيعات '!D:D,A712,'المبيعات '!N:N)</f>
        <v>0</v>
      </c>
      <c r="J712" s="87">
        <f>SUMIF('متحصلات العملاء'!C:C,A712,'متحصلات العملاء'!E:E)</f>
        <v>0</v>
      </c>
      <c r="K712" s="92" t="str">
        <f t="shared" si="58"/>
        <v/>
      </c>
      <c r="L712" s="92" t="str">
        <f t="shared" si="59"/>
        <v/>
      </c>
      <c r="M712" s="92" t="str">
        <f t="shared" si="60"/>
        <v/>
      </c>
      <c r="N712" s="92" t="str">
        <f t="shared" si="61"/>
        <v/>
      </c>
      <c r="O712" s="108"/>
      <c r="P712" s="108"/>
      <c r="Q712" s="91"/>
      <c r="R712" s="91"/>
      <c r="S712" s="91"/>
      <c r="T712" s="91"/>
    </row>
    <row r="713" spans="1:20">
      <c r="A713" s="93"/>
      <c r="B713" s="93"/>
      <c r="C713" s="120"/>
      <c r="D713" s="120"/>
      <c r="E713" s="120"/>
      <c r="F713" s="120"/>
      <c r="G713" s="87">
        <f>SUMIF('المبيعات '!D:D,A713,'المبيعات '!O:O)</f>
        <v>0</v>
      </c>
      <c r="H713" s="87">
        <f>SUMIF('متحصلات العملاء'!C:C,A713,'متحصلات العملاء'!F:F)</f>
        <v>0</v>
      </c>
      <c r="I713" s="87">
        <f>SUMIF('المبيعات '!D:D,A713,'المبيعات '!N:N)</f>
        <v>0</v>
      </c>
      <c r="J713" s="87">
        <f>SUMIF('متحصلات العملاء'!C:C,A713,'متحصلات العملاء'!E:E)</f>
        <v>0</v>
      </c>
      <c r="K713" s="92" t="str">
        <f t="shared" si="58"/>
        <v/>
      </c>
      <c r="L713" s="92" t="str">
        <f t="shared" si="59"/>
        <v/>
      </c>
      <c r="M713" s="92" t="str">
        <f t="shared" si="60"/>
        <v/>
      </c>
      <c r="N713" s="92" t="str">
        <f t="shared" si="61"/>
        <v/>
      </c>
      <c r="O713" s="108"/>
      <c r="P713" s="108"/>
      <c r="Q713" s="91"/>
      <c r="R713" s="91"/>
      <c r="S713" s="91"/>
      <c r="T713" s="91"/>
    </row>
    <row r="714" spans="1:20">
      <c r="A714" s="93"/>
      <c r="B714" s="93"/>
      <c r="C714" s="120"/>
      <c r="D714" s="120"/>
      <c r="E714" s="120"/>
      <c r="F714" s="120"/>
      <c r="G714" s="87">
        <f>SUMIF('المبيعات '!D:D,A714,'المبيعات '!O:O)</f>
        <v>0</v>
      </c>
      <c r="H714" s="87">
        <f>SUMIF('متحصلات العملاء'!C:C,A714,'متحصلات العملاء'!F:F)</f>
        <v>0</v>
      </c>
      <c r="I714" s="87">
        <f>SUMIF('المبيعات '!D:D,A714,'المبيعات '!N:N)</f>
        <v>0</v>
      </c>
      <c r="J714" s="87">
        <f>SUMIF('متحصلات العملاء'!C:C,A714,'متحصلات العملاء'!E:E)</f>
        <v>0</v>
      </c>
      <c r="K714" s="92" t="str">
        <f t="shared" si="58"/>
        <v/>
      </c>
      <c r="L714" s="92" t="str">
        <f t="shared" si="59"/>
        <v/>
      </c>
      <c r="M714" s="92" t="str">
        <f t="shared" si="60"/>
        <v/>
      </c>
      <c r="N714" s="92" t="str">
        <f t="shared" si="61"/>
        <v/>
      </c>
      <c r="O714" s="108"/>
      <c r="P714" s="108"/>
      <c r="Q714" s="91"/>
      <c r="R714" s="91"/>
      <c r="S714" s="91"/>
      <c r="T714" s="91"/>
    </row>
    <row r="715" spans="1:20">
      <c r="A715" s="93"/>
      <c r="B715" s="93"/>
      <c r="C715" s="120"/>
      <c r="D715" s="120"/>
      <c r="E715" s="120"/>
      <c r="F715" s="120"/>
      <c r="G715" s="87">
        <f>SUMIF('المبيعات '!D:D,A715,'المبيعات '!O:O)</f>
        <v>0</v>
      </c>
      <c r="H715" s="87">
        <f>SUMIF('متحصلات العملاء'!C:C,A715,'متحصلات العملاء'!F:F)</f>
        <v>0</v>
      </c>
      <c r="I715" s="87">
        <f>SUMIF('المبيعات '!D:D,A715,'المبيعات '!N:N)</f>
        <v>0</v>
      </c>
      <c r="J715" s="87">
        <f>SUMIF('متحصلات العملاء'!C:C,A715,'متحصلات العملاء'!E:E)</f>
        <v>0</v>
      </c>
      <c r="K715" s="92" t="str">
        <f t="shared" si="58"/>
        <v/>
      </c>
      <c r="L715" s="92" t="str">
        <f t="shared" si="59"/>
        <v/>
      </c>
      <c r="M715" s="92" t="str">
        <f t="shared" si="60"/>
        <v/>
      </c>
      <c r="N715" s="92" t="str">
        <f t="shared" si="61"/>
        <v/>
      </c>
      <c r="O715" s="108"/>
      <c r="P715" s="108"/>
      <c r="Q715" s="91"/>
      <c r="R715" s="91"/>
      <c r="S715" s="91"/>
      <c r="T715" s="91"/>
    </row>
    <row r="716" spans="1:20">
      <c r="A716" s="93"/>
      <c r="B716" s="93"/>
      <c r="C716" s="120"/>
      <c r="D716" s="120"/>
      <c r="E716" s="120"/>
      <c r="F716" s="120"/>
      <c r="G716" s="87">
        <f>SUMIF('المبيعات '!D:D,A716,'المبيعات '!O:O)</f>
        <v>0</v>
      </c>
      <c r="H716" s="87">
        <f>SUMIF('متحصلات العملاء'!C:C,A716,'متحصلات العملاء'!F:F)</f>
        <v>0</v>
      </c>
      <c r="I716" s="87">
        <f>SUMIF('المبيعات '!D:D,A716,'المبيعات '!N:N)</f>
        <v>0</v>
      </c>
      <c r="J716" s="87">
        <f>SUMIF('متحصلات العملاء'!C:C,A716,'متحصلات العملاء'!E:E)</f>
        <v>0</v>
      </c>
      <c r="K716" s="92" t="str">
        <f t="shared" si="58"/>
        <v/>
      </c>
      <c r="L716" s="92" t="str">
        <f t="shared" si="59"/>
        <v/>
      </c>
      <c r="M716" s="92" t="str">
        <f t="shared" si="60"/>
        <v/>
      </c>
      <c r="N716" s="92" t="str">
        <f t="shared" si="61"/>
        <v/>
      </c>
      <c r="O716" s="108"/>
      <c r="P716" s="108"/>
      <c r="Q716" s="91"/>
      <c r="R716" s="91"/>
      <c r="S716" s="91"/>
      <c r="T716" s="91"/>
    </row>
    <row r="717" spans="1:20">
      <c r="A717" s="93"/>
      <c r="B717" s="93"/>
      <c r="C717" s="120"/>
      <c r="D717" s="120"/>
      <c r="E717" s="120"/>
      <c r="F717" s="120"/>
      <c r="G717" s="87">
        <f>SUMIF('المبيعات '!D:D,A717,'المبيعات '!O:O)</f>
        <v>0</v>
      </c>
      <c r="H717" s="87">
        <f>SUMIF('متحصلات العملاء'!C:C,A717,'متحصلات العملاء'!F:F)</f>
        <v>0</v>
      </c>
      <c r="I717" s="87">
        <f>SUMIF('المبيعات '!D:D,A717,'المبيعات '!N:N)</f>
        <v>0</v>
      </c>
      <c r="J717" s="87">
        <f>SUMIF('متحصلات العملاء'!C:C,A717,'متحصلات العملاء'!E:E)</f>
        <v>0</v>
      </c>
      <c r="K717" s="92" t="str">
        <f t="shared" si="58"/>
        <v/>
      </c>
      <c r="L717" s="92" t="str">
        <f t="shared" si="59"/>
        <v/>
      </c>
      <c r="M717" s="92" t="str">
        <f t="shared" si="60"/>
        <v/>
      </c>
      <c r="N717" s="92" t="str">
        <f t="shared" si="61"/>
        <v/>
      </c>
      <c r="O717" s="108"/>
      <c r="P717" s="108"/>
      <c r="Q717" s="91"/>
      <c r="R717" s="91"/>
      <c r="S717" s="91"/>
      <c r="T717" s="91"/>
    </row>
    <row r="718" spans="1:20">
      <c r="A718" s="93"/>
      <c r="B718" s="93"/>
      <c r="C718" s="120"/>
      <c r="D718" s="120"/>
      <c r="E718" s="120"/>
      <c r="F718" s="120"/>
      <c r="G718" s="87">
        <f>SUMIF('المبيعات '!D:D,A718,'المبيعات '!O:O)</f>
        <v>0</v>
      </c>
      <c r="H718" s="87">
        <f>SUMIF('متحصلات العملاء'!C:C,A718,'متحصلات العملاء'!F:F)</f>
        <v>0</v>
      </c>
      <c r="I718" s="87">
        <f>SUMIF('المبيعات '!D:D,A718,'المبيعات '!N:N)</f>
        <v>0</v>
      </c>
      <c r="J718" s="87">
        <f>SUMIF('متحصلات العملاء'!C:C,A718,'متحصلات العملاء'!E:E)</f>
        <v>0</v>
      </c>
      <c r="K718" s="92" t="str">
        <f t="shared" si="58"/>
        <v/>
      </c>
      <c r="L718" s="92" t="str">
        <f t="shared" si="59"/>
        <v/>
      </c>
      <c r="M718" s="92" t="str">
        <f t="shared" si="60"/>
        <v/>
      </c>
      <c r="N718" s="92" t="str">
        <f t="shared" si="61"/>
        <v/>
      </c>
      <c r="O718" s="108"/>
      <c r="P718" s="108"/>
      <c r="Q718" s="91"/>
      <c r="R718" s="91"/>
      <c r="S718" s="91"/>
      <c r="T718" s="91"/>
    </row>
    <row r="719" spans="1:20">
      <c r="A719" s="93"/>
      <c r="B719" s="93"/>
      <c r="C719" s="120"/>
      <c r="D719" s="120"/>
      <c r="E719" s="120"/>
      <c r="F719" s="120"/>
      <c r="G719" s="87">
        <f>SUMIF('المبيعات '!D:D,A719,'المبيعات '!O:O)</f>
        <v>0</v>
      </c>
      <c r="H719" s="87">
        <f>SUMIF('متحصلات العملاء'!C:C,A719,'متحصلات العملاء'!F:F)</f>
        <v>0</v>
      </c>
      <c r="I719" s="87">
        <f>SUMIF('المبيعات '!D:D,A719,'المبيعات '!N:N)</f>
        <v>0</v>
      </c>
      <c r="J719" s="87">
        <f>SUMIF('متحصلات العملاء'!C:C,A719,'متحصلات العملاء'!E:E)</f>
        <v>0</v>
      </c>
      <c r="K719" s="92" t="str">
        <f t="shared" si="58"/>
        <v/>
      </c>
      <c r="L719" s="92" t="str">
        <f t="shared" si="59"/>
        <v/>
      </c>
      <c r="M719" s="92" t="str">
        <f t="shared" si="60"/>
        <v/>
      </c>
      <c r="N719" s="92" t="str">
        <f t="shared" si="61"/>
        <v/>
      </c>
      <c r="O719" s="108"/>
      <c r="P719" s="108"/>
      <c r="Q719" s="91"/>
      <c r="R719" s="91"/>
      <c r="S719" s="91"/>
      <c r="T719" s="91"/>
    </row>
    <row r="720" spans="1:20">
      <c r="A720" s="93"/>
      <c r="B720" s="93"/>
      <c r="C720" s="120"/>
      <c r="D720" s="120"/>
      <c r="E720" s="120"/>
      <c r="F720" s="120"/>
      <c r="G720" s="87">
        <f>SUMIF('المبيعات '!D:D,A720,'المبيعات '!O:O)</f>
        <v>0</v>
      </c>
      <c r="H720" s="87">
        <f>SUMIF('متحصلات العملاء'!C:C,A720,'متحصلات العملاء'!F:F)</f>
        <v>0</v>
      </c>
      <c r="I720" s="87">
        <f>SUMIF('المبيعات '!D:D,A720,'المبيعات '!N:N)</f>
        <v>0</v>
      </c>
      <c r="J720" s="87">
        <f>SUMIF('متحصلات العملاء'!C:C,A720,'متحصلات العملاء'!E:E)</f>
        <v>0</v>
      </c>
      <c r="K720" s="92" t="str">
        <f t="shared" si="58"/>
        <v/>
      </c>
      <c r="L720" s="92" t="str">
        <f t="shared" si="59"/>
        <v/>
      </c>
      <c r="M720" s="92" t="str">
        <f t="shared" si="60"/>
        <v/>
      </c>
      <c r="N720" s="92" t="str">
        <f t="shared" si="61"/>
        <v/>
      </c>
      <c r="O720" s="108"/>
      <c r="P720" s="108"/>
      <c r="Q720" s="91"/>
      <c r="R720" s="91"/>
      <c r="S720" s="91"/>
      <c r="T720" s="91"/>
    </row>
    <row r="721" spans="1:20">
      <c r="A721" s="93"/>
      <c r="B721" s="93"/>
      <c r="C721" s="120"/>
      <c r="D721" s="120"/>
      <c r="E721" s="120"/>
      <c r="F721" s="120"/>
      <c r="G721" s="87">
        <f>SUMIF('المبيعات '!D:D,A721,'المبيعات '!O:O)</f>
        <v>0</v>
      </c>
      <c r="H721" s="87">
        <f>SUMIF('متحصلات العملاء'!C:C,A721,'متحصلات العملاء'!F:F)</f>
        <v>0</v>
      </c>
      <c r="I721" s="87">
        <f>SUMIF('المبيعات '!D:D,A721,'المبيعات '!N:N)</f>
        <v>0</v>
      </c>
      <c r="J721" s="87">
        <f>SUMIF('متحصلات العملاء'!C:C,A721,'متحصلات العملاء'!E:E)</f>
        <v>0</v>
      </c>
      <c r="K721" s="92" t="str">
        <f t="shared" si="58"/>
        <v/>
      </c>
      <c r="L721" s="92" t="str">
        <f t="shared" si="59"/>
        <v/>
      </c>
      <c r="M721" s="92" t="str">
        <f t="shared" si="60"/>
        <v/>
      </c>
      <c r="N721" s="92" t="str">
        <f t="shared" si="61"/>
        <v/>
      </c>
      <c r="O721" s="108"/>
      <c r="P721" s="108"/>
      <c r="Q721" s="91"/>
      <c r="R721" s="91"/>
      <c r="S721" s="91"/>
      <c r="T721" s="91"/>
    </row>
    <row r="722" spans="1:20">
      <c r="A722" s="93"/>
      <c r="B722" s="93"/>
      <c r="C722" s="120"/>
      <c r="D722" s="120"/>
      <c r="E722" s="120"/>
      <c r="F722" s="120"/>
      <c r="G722" s="87">
        <f>SUMIF('المبيعات '!D:D,A722,'المبيعات '!O:O)</f>
        <v>0</v>
      </c>
      <c r="H722" s="87">
        <f>SUMIF('متحصلات العملاء'!C:C,A722,'متحصلات العملاء'!F:F)</f>
        <v>0</v>
      </c>
      <c r="I722" s="87">
        <f>SUMIF('المبيعات '!D:D,A722,'المبيعات '!N:N)</f>
        <v>0</v>
      </c>
      <c r="J722" s="87">
        <f>SUMIF('متحصلات العملاء'!C:C,A722,'متحصلات العملاء'!E:E)</f>
        <v>0</v>
      </c>
      <c r="K722" s="92" t="str">
        <f t="shared" si="58"/>
        <v/>
      </c>
      <c r="L722" s="92" t="str">
        <f t="shared" si="59"/>
        <v/>
      </c>
      <c r="M722" s="92" t="str">
        <f t="shared" si="60"/>
        <v/>
      </c>
      <c r="N722" s="92" t="str">
        <f t="shared" si="61"/>
        <v/>
      </c>
      <c r="O722" s="108"/>
      <c r="P722" s="108"/>
      <c r="Q722" s="91"/>
      <c r="R722" s="91"/>
      <c r="S722" s="91"/>
      <c r="T722" s="91"/>
    </row>
    <row r="723" spans="1:20">
      <c r="A723" s="93"/>
      <c r="B723" s="93"/>
      <c r="C723" s="120"/>
      <c r="D723" s="120"/>
      <c r="E723" s="120"/>
      <c r="F723" s="120"/>
      <c r="G723" s="87">
        <f>SUMIF('المبيعات '!D:D,A723,'المبيعات '!O:O)</f>
        <v>0</v>
      </c>
      <c r="H723" s="87">
        <f>SUMIF('متحصلات العملاء'!C:C,A723,'متحصلات العملاء'!F:F)</f>
        <v>0</v>
      </c>
      <c r="I723" s="87">
        <f>SUMIF('المبيعات '!D:D,A723,'المبيعات '!N:N)</f>
        <v>0</v>
      </c>
      <c r="J723" s="87">
        <f>SUMIF('متحصلات العملاء'!C:C,A723,'متحصلات العملاء'!E:E)</f>
        <v>0</v>
      </c>
      <c r="K723" s="92" t="str">
        <f t="shared" si="58"/>
        <v/>
      </c>
      <c r="L723" s="92" t="str">
        <f t="shared" si="59"/>
        <v/>
      </c>
      <c r="M723" s="92" t="str">
        <f t="shared" si="60"/>
        <v/>
      </c>
      <c r="N723" s="92" t="str">
        <f t="shared" si="61"/>
        <v/>
      </c>
      <c r="O723" s="108"/>
      <c r="P723" s="108"/>
      <c r="Q723" s="91"/>
      <c r="R723" s="91"/>
      <c r="S723" s="91"/>
      <c r="T723" s="91"/>
    </row>
    <row r="724" spans="1:20">
      <c r="A724" s="93"/>
      <c r="B724" s="93"/>
      <c r="C724" s="120"/>
      <c r="D724" s="120"/>
      <c r="E724" s="120"/>
      <c r="F724" s="120"/>
      <c r="G724" s="87">
        <f>SUMIF('المبيعات '!D:D,A724,'المبيعات '!O:O)</f>
        <v>0</v>
      </c>
      <c r="H724" s="87">
        <f>SUMIF('متحصلات العملاء'!C:C,A724,'متحصلات العملاء'!F:F)</f>
        <v>0</v>
      </c>
      <c r="I724" s="87">
        <f>SUMIF('المبيعات '!D:D,A724,'المبيعات '!N:N)</f>
        <v>0</v>
      </c>
      <c r="J724" s="87">
        <f>SUMIF('متحصلات العملاء'!C:C,A724,'متحصلات العملاء'!E:E)</f>
        <v>0</v>
      </c>
      <c r="K724" s="92" t="str">
        <f t="shared" si="58"/>
        <v/>
      </c>
      <c r="L724" s="92" t="str">
        <f t="shared" si="59"/>
        <v/>
      </c>
      <c r="M724" s="92" t="str">
        <f t="shared" si="60"/>
        <v/>
      </c>
      <c r="N724" s="92" t="str">
        <f t="shared" si="61"/>
        <v/>
      </c>
      <c r="O724" s="108"/>
      <c r="P724" s="108"/>
      <c r="Q724" s="91"/>
      <c r="R724" s="91"/>
      <c r="S724" s="91"/>
      <c r="T724" s="91"/>
    </row>
    <row r="725" spans="1:20">
      <c r="A725" s="93"/>
      <c r="B725" s="93"/>
      <c r="C725" s="120"/>
      <c r="D725" s="120"/>
      <c r="E725" s="120"/>
      <c r="F725" s="120"/>
      <c r="G725" s="87">
        <f>SUMIF('المبيعات '!D:D,A725,'المبيعات '!O:O)</f>
        <v>0</v>
      </c>
      <c r="H725" s="87">
        <f>SUMIF('متحصلات العملاء'!C:C,A725,'متحصلات العملاء'!F:F)</f>
        <v>0</v>
      </c>
      <c r="I725" s="87">
        <f>SUMIF('المبيعات '!D:D,A725,'المبيعات '!N:N)</f>
        <v>0</v>
      </c>
      <c r="J725" s="87">
        <f>SUMIF('متحصلات العملاء'!C:C,A725,'متحصلات العملاء'!E:E)</f>
        <v>0</v>
      </c>
      <c r="K725" s="92" t="str">
        <f t="shared" si="58"/>
        <v/>
      </c>
      <c r="L725" s="92" t="str">
        <f t="shared" si="59"/>
        <v/>
      </c>
      <c r="M725" s="92" t="str">
        <f t="shared" si="60"/>
        <v/>
      </c>
      <c r="N725" s="92" t="str">
        <f t="shared" si="61"/>
        <v/>
      </c>
      <c r="O725" s="108"/>
      <c r="P725" s="108"/>
      <c r="Q725" s="91"/>
      <c r="R725" s="91"/>
      <c r="S725" s="91"/>
      <c r="T725" s="91"/>
    </row>
    <row r="726" spans="1:20">
      <c r="A726" s="93"/>
      <c r="B726" s="93"/>
      <c r="C726" s="120"/>
      <c r="D726" s="120"/>
      <c r="E726" s="120"/>
      <c r="F726" s="120"/>
      <c r="G726" s="87">
        <f>SUMIF('المبيعات '!D:D,A726,'المبيعات '!O:O)</f>
        <v>0</v>
      </c>
      <c r="H726" s="87">
        <f>SUMIF('متحصلات العملاء'!C:C,A726,'متحصلات العملاء'!F:F)</f>
        <v>0</v>
      </c>
      <c r="I726" s="87">
        <f>SUMIF('المبيعات '!D:D,A726,'المبيعات '!N:N)</f>
        <v>0</v>
      </c>
      <c r="J726" s="87">
        <f>SUMIF('متحصلات العملاء'!C:C,A726,'متحصلات العملاء'!E:E)</f>
        <v>0</v>
      </c>
      <c r="K726" s="92" t="str">
        <f t="shared" si="58"/>
        <v/>
      </c>
      <c r="L726" s="92" t="str">
        <f t="shared" si="59"/>
        <v/>
      </c>
      <c r="M726" s="92" t="str">
        <f t="shared" si="60"/>
        <v/>
      </c>
      <c r="N726" s="92" t="str">
        <f t="shared" si="61"/>
        <v/>
      </c>
      <c r="O726" s="108"/>
      <c r="P726" s="108"/>
      <c r="Q726" s="91"/>
      <c r="R726" s="91"/>
      <c r="S726" s="91"/>
      <c r="T726" s="91"/>
    </row>
    <row r="727" spans="1:20">
      <c r="A727" s="93"/>
      <c r="B727" s="93"/>
      <c r="C727" s="120"/>
      <c r="D727" s="120"/>
      <c r="E727" s="120"/>
      <c r="F727" s="120"/>
      <c r="G727" s="87">
        <f>SUMIF('المبيعات '!D:D,A727,'المبيعات '!O:O)</f>
        <v>0</v>
      </c>
      <c r="H727" s="87">
        <f>SUMIF('متحصلات العملاء'!C:C,A727,'متحصلات العملاء'!F:F)</f>
        <v>0</v>
      </c>
      <c r="I727" s="87">
        <f>SUMIF('المبيعات '!D:D,A727,'المبيعات '!N:N)</f>
        <v>0</v>
      </c>
      <c r="J727" s="87">
        <f>SUMIF('متحصلات العملاء'!C:C,A727,'متحصلات العملاء'!E:E)</f>
        <v>0</v>
      </c>
      <c r="K727" s="92" t="str">
        <f t="shared" si="58"/>
        <v/>
      </c>
      <c r="L727" s="92" t="str">
        <f t="shared" si="59"/>
        <v/>
      </c>
      <c r="M727" s="92" t="str">
        <f t="shared" si="60"/>
        <v/>
      </c>
      <c r="N727" s="92" t="str">
        <f t="shared" si="61"/>
        <v/>
      </c>
      <c r="O727" s="108"/>
      <c r="P727" s="108"/>
      <c r="Q727" s="91"/>
      <c r="R727" s="91"/>
      <c r="S727" s="91"/>
      <c r="T727" s="91"/>
    </row>
    <row r="728" spans="1:20">
      <c r="A728" s="93"/>
      <c r="B728" s="93"/>
      <c r="C728" s="120"/>
      <c r="D728" s="120"/>
      <c r="E728" s="120"/>
      <c r="F728" s="120"/>
      <c r="G728" s="87">
        <f>SUMIF('المبيعات '!D:D,A728,'المبيعات '!O:O)</f>
        <v>0</v>
      </c>
      <c r="H728" s="87">
        <f>SUMIF('متحصلات العملاء'!C:C,A728,'متحصلات العملاء'!F:F)</f>
        <v>0</v>
      </c>
      <c r="I728" s="87">
        <f>SUMIF('المبيعات '!D:D,A728,'المبيعات '!N:N)</f>
        <v>0</v>
      </c>
      <c r="J728" s="87">
        <f>SUMIF('متحصلات العملاء'!C:C,A728,'متحصلات العملاء'!E:E)</f>
        <v>0</v>
      </c>
      <c r="K728" s="92" t="str">
        <f t="shared" si="58"/>
        <v/>
      </c>
      <c r="L728" s="92" t="str">
        <f t="shared" si="59"/>
        <v/>
      </c>
      <c r="M728" s="92" t="str">
        <f t="shared" si="60"/>
        <v/>
      </c>
      <c r="N728" s="92" t="str">
        <f t="shared" si="61"/>
        <v/>
      </c>
      <c r="O728" s="108"/>
      <c r="P728" s="108"/>
      <c r="Q728" s="91"/>
      <c r="R728" s="91"/>
      <c r="S728" s="91"/>
      <c r="T728" s="91"/>
    </row>
    <row r="729" spans="1:20">
      <c r="A729" s="93"/>
      <c r="B729" s="93"/>
      <c r="C729" s="120"/>
      <c r="D729" s="120"/>
      <c r="E729" s="120"/>
      <c r="F729" s="120"/>
      <c r="G729" s="87">
        <f>SUMIF('المبيعات '!D:D,A729,'المبيعات '!O:O)</f>
        <v>0</v>
      </c>
      <c r="H729" s="87">
        <f>SUMIF('متحصلات العملاء'!C:C,A729,'متحصلات العملاء'!F:F)</f>
        <v>0</v>
      </c>
      <c r="I729" s="87">
        <f>SUMIF('المبيعات '!D:D,A729,'المبيعات '!N:N)</f>
        <v>0</v>
      </c>
      <c r="J729" s="87">
        <f>SUMIF('متحصلات العملاء'!C:C,A729,'متحصلات العملاء'!E:E)</f>
        <v>0</v>
      </c>
      <c r="K729" s="92" t="str">
        <f t="shared" si="58"/>
        <v/>
      </c>
      <c r="L729" s="92" t="str">
        <f t="shared" si="59"/>
        <v/>
      </c>
      <c r="M729" s="92" t="str">
        <f t="shared" si="60"/>
        <v/>
      </c>
      <c r="N729" s="92" t="str">
        <f t="shared" si="61"/>
        <v/>
      </c>
      <c r="O729" s="108"/>
      <c r="P729" s="108"/>
      <c r="Q729" s="91"/>
      <c r="R729" s="91"/>
      <c r="S729" s="91"/>
      <c r="T729" s="91"/>
    </row>
    <row r="730" spans="1:20">
      <c r="A730" s="93"/>
      <c r="B730" s="93"/>
      <c r="C730" s="120"/>
      <c r="D730" s="120"/>
      <c r="E730" s="120"/>
      <c r="F730" s="120"/>
      <c r="G730" s="87">
        <f>SUMIF('المبيعات '!D:D,A730,'المبيعات '!O:O)</f>
        <v>0</v>
      </c>
      <c r="H730" s="87">
        <f>SUMIF('متحصلات العملاء'!C:C,A730,'متحصلات العملاء'!F:F)</f>
        <v>0</v>
      </c>
      <c r="I730" s="87">
        <f>SUMIF('المبيعات '!D:D,A730,'المبيعات '!N:N)</f>
        <v>0</v>
      </c>
      <c r="J730" s="87">
        <f>SUMIF('متحصلات العملاء'!C:C,A730,'متحصلات العملاء'!E:E)</f>
        <v>0</v>
      </c>
      <c r="K730" s="92" t="str">
        <f t="shared" si="58"/>
        <v/>
      </c>
      <c r="L730" s="92" t="str">
        <f t="shared" si="59"/>
        <v/>
      </c>
      <c r="M730" s="92" t="str">
        <f t="shared" si="60"/>
        <v/>
      </c>
      <c r="N730" s="92" t="str">
        <f t="shared" si="61"/>
        <v/>
      </c>
      <c r="O730" s="108"/>
      <c r="P730" s="108"/>
      <c r="Q730" s="91"/>
      <c r="R730" s="91"/>
      <c r="S730" s="91"/>
      <c r="T730" s="91"/>
    </row>
    <row r="731" spans="1:20">
      <c r="A731" s="93"/>
      <c r="B731" s="93"/>
      <c r="C731" s="120"/>
      <c r="D731" s="120"/>
      <c r="E731" s="120"/>
      <c r="F731" s="120"/>
      <c r="G731" s="87">
        <f>SUMIF('المبيعات '!D:D,A731,'المبيعات '!O:O)</f>
        <v>0</v>
      </c>
      <c r="H731" s="87">
        <f>SUMIF('متحصلات العملاء'!C:C,A731,'متحصلات العملاء'!F:F)</f>
        <v>0</v>
      </c>
      <c r="I731" s="87">
        <f>SUMIF('المبيعات '!D:D,A731,'المبيعات '!N:N)</f>
        <v>0</v>
      </c>
      <c r="J731" s="87">
        <f>SUMIF('متحصلات العملاء'!C:C,A731,'متحصلات العملاء'!E:E)</f>
        <v>0</v>
      </c>
      <c r="K731" s="92" t="str">
        <f t="shared" si="58"/>
        <v/>
      </c>
      <c r="L731" s="92" t="str">
        <f t="shared" si="59"/>
        <v/>
      </c>
      <c r="M731" s="92" t="str">
        <f t="shared" si="60"/>
        <v/>
      </c>
      <c r="N731" s="92" t="str">
        <f t="shared" si="61"/>
        <v/>
      </c>
      <c r="O731" s="108"/>
      <c r="P731" s="108"/>
      <c r="Q731" s="91"/>
      <c r="R731" s="91"/>
      <c r="S731" s="91"/>
      <c r="T731" s="91"/>
    </row>
    <row r="732" spans="1:20">
      <c r="A732" s="93"/>
      <c r="B732" s="93"/>
      <c r="C732" s="120"/>
      <c r="D732" s="120"/>
      <c r="E732" s="120"/>
      <c r="F732" s="120"/>
      <c r="G732" s="87">
        <f>SUMIF('المبيعات '!D:D,A732,'المبيعات '!O:O)</f>
        <v>0</v>
      </c>
      <c r="H732" s="87">
        <f>SUMIF('متحصلات العملاء'!C:C,A732,'متحصلات العملاء'!F:F)</f>
        <v>0</v>
      </c>
      <c r="I732" s="87">
        <f>SUMIF('المبيعات '!D:D,A732,'المبيعات '!N:N)</f>
        <v>0</v>
      </c>
      <c r="J732" s="87">
        <f>SUMIF('متحصلات العملاء'!C:C,A732,'متحصلات العملاء'!E:E)</f>
        <v>0</v>
      </c>
      <c r="K732" s="92" t="str">
        <f t="shared" si="58"/>
        <v/>
      </c>
      <c r="L732" s="92" t="str">
        <f t="shared" si="59"/>
        <v/>
      </c>
      <c r="M732" s="92" t="str">
        <f t="shared" si="60"/>
        <v/>
      </c>
      <c r="N732" s="92" t="str">
        <f t="shared" si="61"/>
        <v/>
      </c>
      <c r="O732" s="108"/>
      <c r="P732" s="108"/>
      <c r="Q732" s="91"/>
      <c r="R732" s="91"/>
      <c r="S732" s="91"/>
      <c r="T732" s="91"/>
    </row>
    <row r="733" spans="1:20">
      <c r="A733" s="93"/>
      <c r="B733" s="93"/>
      <c r="C733" s="120"/>
      <c r="D733" s="120"/>
      <c r="E733" s="120"/>
      <c r="F733" s="120"/>
      <c r="G733" s="87">
        <f>SUMIF('المبيعات '!D:D,A733,'المبيعات '!O:O)</f>
        <v>0</v>
      </c>
      <c r="H733" s="87">
        <f>SUMIF('متحصلات العملاء'!C:C,A733,'متحصلات العملاء'!F:F)</f>
        <v>0</v>
      </c>
      <c r="I733" s="87">
        <f>SUMIF('المبيعات '!D:D,A733,'المبيعات '!N:N)</f>
        <v>0</v>
      </c>
      <c r="J733" s="87">
        <f>SUMIF('متحصلات العملاء'!C:C,A733,'متحصلات العملاء'!E:E)</f>
        <v>0</v>
      </c>
      <c r="K733" s="92" t="str">
        <f t="shared" si="58"/>
        <v/>
      </c>
      <c r="L733" s="92" t="str">
        <f t="shared" si="59"/>
        <v/>
      </c>
      <c r="M733" s="92" t="str">
        <f t="shared" si="60"/>
        <v/>
      </c>
      <c r="N733" s="92" t="str">
        <f t="shared" si="61"/>
        <v/>
      </c>
      <c r="O733" s="108"/>
      <c r="P733" s="108"/>
      <c r="Q733" s="91"/>
      <c r="R733" s="91"/>
      <c r="S733" s="91"/>
      <c r="T733" s="91"/>
    </row>
    <row r="734" spans="1:20">
      <c r="A734" s="93"/>
      <c r="B734" s="93"/>
      <c r="C734" s="120"/>
      <c r="D734" s="120"/>
      <c r="E734" s="120"/>
      <c r="F734" s="120"/>
      <c r="G734" s="87">
        <f>SUMIF('المبيعات '!D:D,A734,'المبيعات '!O:O)</f>
        <v>0</v>
      </c>
      <c r="H734" s="87">
        <f>SUMIF('متحصلات العملاء'!C:C,A734,'متحصلات العملاء'!F:F)</f>
        <v>0</v>
      </c>
      <c r="I734" s="87">
        <f>SUMIF('المبيعات '!D:D,A734,'المبيعات '!N:N)</f>
        <v>0</v>
      </c>
      <c r="J734" s="87">
        <f>SUMIF('متحصلات العملاء'!C:C,A734,'متحصلات العملاء'!E:E)</f>
        <v>0</v>
      </c>
      <c r="K734" s="92" t="str">
        <f t="shared" si="58"/>
        <v/>
      </c>
      <c r="L734" s="92" t="str">
        <f t="shared" si="59"/>
        <v/>
      </c>
      <c r="M734" s="92" t="str">
        <f t="shared" si="60"/>
        <v/>
      </c>
      <c r="N734" s="92" t="str">
        <f t="shared" si="61"/>
        <v/>
      </c>
      <c r="O734" s="108"/>
      <c r="P734" s="108"/>
      <c r="Q734" s="91"/>
      <c r="R734" s="91"/>
      <c r="S734" s="91"/>
      <c r="T734" s="91"/>
    </row>
    <row r="735" spans="1:20">
      <c r="A735" s="93"/>
      <c r="B735" s="93"/>
      <c r="C735" s="120"/>
      <c r="D735" s="120"/>
      <c r="E735" s="120"/>
      <c r="F735" s="120"/>
      <c r="G735" s="87">
        <f>SUMIF('المبيعات '!D:D,A735,'المبيعات '!O:O)</f>
        <v>0</v>
      </c>
      <c r="H735" s="87">
        <f>SUMIF('متحصلات العملاء'!C:C,A735,'متحصلات العملاء'!F:F)</f>
        <v>0</v>
      </c>
      <c r="I735" s="87">
        <f>SUMIF('المبيعات '!D:D,A735,'المبيعات '!N:N)</f>
        <v>0</v>
      </c>
      <c r="J735" s="87">
        <f>SUMIF('متحصلات العملاء'!C:C,A735,'متحصلات العملاء'!E:E)</f>
        <v>0</v>
      </c>
      <c r="K735" s="92" t="str">
        <f t="shared" si="58"/>
        <v/>
      </c>
      <c r="L735" s="92" t="str">
        <f t="shared" si="59"/>
        <v/>
      </c>
      <c r="M735" s="92" t="str">
        <f t="shared" si="60"/>
        <v/>
      </c>
      <c r="N735" s="92" t="str">
        <f t="shared" si="61"/>
        <v/>
      </c>
      <c r="O735" s="108"/>
      <c r="P735" s="108"/>
      <c r="Q735" s="91"/>
      <c r="R735" s="91"/>
      <c r="S735" s="91"/>
      <c r="T735" s="91"/>
    </row>
    <row r="736" spans="1:20">
      <c r="A736" s="93"/>
      <c r="B736" s="93"/>
      <c r="C736" s="120"/>
      <c r="D736" s="120"/>
      <c r="E736" s="120"/>
      <c r="F736" s="120"/>
      <c r="G736" s="87">
        <f>SUMIF('المبيعات '!D:D,A736,'المبيعات '!O:O)</f>
        <v>0</v>
      </c>
      <c r="H736" s="87">
        <f>SUMIF('متحصلات العملاء'!C:C,A736,'متحصلات العملاء'!F:F)</f>
        <v>0</v>
      </c>
      <c r="I736" s="87">
        <f>SUMIF('المبيعات '!D:D,A736,'المبيعات '!N:N)</f>
        <v>0</v>
      </c>
      <c r="J736" s="87">
        <f>SUMIF('متحصلات العملاء'!C:C,A736,'متحصلات العملاء'!E:E)</f>
        <v>0</v>
      </c>
      <c r="K736" s="92" t="str">
        <f t="shared" si="58"/>
        <v/>
      </c>
      <c r="L736" s="92" t="str">
        <f t="shared" si="59"/>
        <v/>
      </c>
      <c r="M736" s="92" t="str">
        <f t="shared" si="60"/>
        <v/>
      </c>
      <c r="N736" s="92" t="str">
        <f t="shared" si="61"/>
        <v/>
      </c>
      <c r="O736" s="108"/>
      <c r="P736" s="108"/>
      <c r="Q736" s="91"/>
      <c r="R736" s="91"/>
      <c r="S736" s="91"/>
      <c r="T736" s="91"/>
    </row>
    <row r="737" spans="1:20">
      <c r="A737" s="93"/>
      <c r="B737" s="93"/>
      <c r="C737" s="120"/>
      <c r="D737" s="120"/>
      <c r="E737" s="120"/>
      <c r="F737" s="120"/>
      <c r="G737" s="87">
        <f>SUMIF('المبيعات '!D:D,A737,'المبيعات '!O:O)</f>
        <v>0</v>
      </c>
      <c r="H737" s="87">
        <f>SUMIF('متحصلات العملاء'!C:C,A737,'متحصلات العملاء'!F:F)</f>
        <v>0</v>
      </c>
      <c r="I737" s="87">
        <f>SUMIF('المبيعات '!D:D,A737,'المبيعات '!N:N)</f>
        <v>0</v>
      </c>
      <c r="J737" s="87">
        <f>SUMIF('متحصلات العملاء'!C:C,A737,'متحصلات العملاء'!E:E)</f>
        <v>0</v>
      </c>
      <c r="K737" s="92" t="str">
        <f t="shared" si="58"/>
        <v/>
      </c>
      <c r="L737" s="92" t="str">
        <f t="shared" si="59"/>
        <v/>
      </c>
      <c r="M737" s="92" t="str">
        <f t="shared" si="60"/>
        <v/>
      </c>
      <c r="N737" s="92" t="str">
        <f t="shared" si="61"/>
        <v/>
      </c>
      <c r="O737" s="108"/>
      <c r="P737" s="108"/>
      <c r="Q737" s="91"/>
      <c r="R737" s="91"/>
      <c r="S737" s="91"/>
      <c r="T737" s="91"/>
    </row>
    <row r="738" spans="1:20">
      <c r="A738" s="93"/>
      <c r="B738" s="93"/>
      <c r="C738" s="120"/>
      <c r="D738" s="120"/>
      <c r="E738" s="120"/>
      <c r="F738" s="120"/>
      <c r="G738" s="87">
        <f>SUMIF('المبيعات '!D:D,A738,'المبيعات '!O:O)</f>
        <v>0</v>
      </c>
      <c r="H738" s="87">
        <f>SUMIF('متحصلات العملاء'!C:C,A738,'متحصلات العملاء'!F:F)</f>
        <v>0</v>
      </c>
      <c r="I738" s="87">
        <f>SUMIF('المبيعات '!D:D,A738,'المبيعات '!N:N)</f>
        <v>0</v>
      </c>
      <c r="J738" s="87">
        <f>SUMIF('متحصلات العملاء'!C:C,A738,'متحصلات العملاء'!E:E)</f>
        <v>0</v>
      </c>
      <c r="K738" s="92" t="str">
        <f t="shared" si="58"/>
        <v/>
      </c>
      <c r="L738" s="92" t="str">
        <f t="shared" si="59"/>
        <v/>
      </c>
      <c r="M738" s="92" t="str">
        <f t="shared" si="60"/>
        <v/>
      </c>
      <c r="N738" s="92" t="str">
        <f t="shared" si="61"/>
        <v/>
      </c>
      <c r="O738" s="108"/>
      <c r="P738" s="108"/>
      <c r="Q738" s="91"/>
      <c r="R738" s="91"/>
      <c r="S738" s="91"/>
      <c r="T738" s="91"/>
    </row>
    <row r="739" spans="1:20">
      <c r="A739" s="93"/>
      <c r="B739" s="93"/>
      <c r="C739" s="120"/>
      <c r="D739" s="120"/>
      <c r="E739" s="120"/>
      <c r="F739" s="120"/>
      <c r="G739" s="87">
        <f>SUMIF('المبيعات '!D:D,A739,'المبيعات '!O:O)</f>
        <v>0</v>
      </c>
      <c r="H739" s="87">
        <f>SUMIF('متحصلات العملاء'!C:C,A739,'متحصلات العملاء'!F:F)</f>
        <v>0</v>
      </c>
      <c r="I739" s="87">
        <f>SUMIF('المبيعات '!D:D,A739,'المبيعات '!N:N)</f>
        <v>0</v>
      </c>
      <c r="J739" s="87">
        <f>SUMIF('متحصلات العملاء'!C:C,A739,'متحصلات العملاء'!E:E)</f>
        <v>0</v>
      </c>
      <c r="K739" s="92" t="str">
        <f t="shared" si="58"/>
        <v/>
      </c>
      <c r="L739" s="92" t="str">
        <f t="shared" si="59"/>
        <v/>
      </c>
      <c r="M739" s="92" t="str">
        <f t="shared" si="60"/>
        <v/>
      </c>
      <c r="N739" s="92" t="str">
        <f t="shared" si="61"/>
        <v/>
      </c>
      <c r="O739" s="108"/>
      <c r="P739" s="108"/>
      <c r="Q739" s="91"/>
      <c r="R739" s="91"/>
      <c r="S739" s="91"/>
      <c r="T739" s="91"/>
    </row>
    <row r="740" spans="1:20">
      <c r="A740" s="93"/>
      <c r="B740" s="93"/>
      <c r="C740" s="120"/>
      <c r="D740" s="120"/>
      <c r="E740" s="120"/>
      <c r="F740" s="120"/>
      <c r="G740" s="87">
        <f>SUMIF('المبيعات '!D:D,A740,'المبيعات '!O:O)</f>
        <v>0</v>
      </c>
      <c r="H740" s="87">
        <f>SUMIF('متحصلات العملاء'!C:C,A740,'متحصلات العملاء'!F:F)</f>
        <v>0</v>
      </c>
      <c r="I740" s="87">
        <f>SUMIF('المبيعات '!D:D,A740,'المبيعات '!N:N)</f>
        <v>0</v>
      </c>
      <c r="J740" s="87">
        <f>SUMIF('متحصلات العملاء'!C:C,A740,'متحصلات العملاء'!E:E)</f>
        <v>0</v>
      </c>
      <c r="K740" s="92" t="str">
        <f t="shared" si="58"/>
        <v/>
      </c>
      <c r="L740" s="92" t="str">
        <f t="shared" si="59"/>
        <v/>
      </c>
      <c r="M740" s="92" t="str">
        <f t="shared" si="60"/>
        <v/>
      </c>
      <c r="N740" s="92" t="str">
        <f t="shared" si="61"/>
        <v/>
      </c>
      <c r="O740" s="108"/>
      <c r="P740" s="108"/>
      <c r="Q740" s="91"/>
      <c r="R740" s="91"/>
      <c r="S740" s="91"/>
      <c r="T740" s="91"/>
    </row>
    <row r="741" spans="1:20">
      <c r="A741" s="93"/>
      <c r="B741" s="93"/>
      <c r="C741" s="120"/>
      <c r="D741" s="120"/>
      <c r="E741" s="120"/>
      <c r="F741" s="120"/>
      <c r="G741" s="87">
        <f>SUMIF('المبيعات '!D:D,A741,'المبيعات '!O:O)</f>
        <v>0</v>
      </c>
      <c r="H741" s="87">
        <f>SUMIF('متحصلات العملاء'!C:C,A741,'متحصلات العملاء'!F:F)</f>
        <v>0</v>
      </c>
      <c r="I741" s="87">
        <f>SUMIF('المبيعات '!D:D,A741,'المبيعات '!N:N)</f>
        <v>0</v>
      </c>
      <c r="J741" s="87">
        <f>SUMIF('متحصلات العملاء'!C:C,A741,'متحصلات العملاء'!E:E)</f>
        <v>0</v>
      </c>
      <c r="K741" s="92" t="str">
        <f t="shared" si="58"/>
        <v/>
      </c>
      <c r="L741" s="92" t="str">
        <f t="shared" si="59"/>
        <v/>
      </c>
      <c r="M741" s="92" t="str">
        <f t="shared" si="60"/>
        <v/>
      </c>
      <c r="N741" s="92" t="str">
        <f t="shared" si="61"/>
        <v/>
      </c>
      <c r="O741" s="108"/>
      <c r="P741" s="108"/>
      <c r="Q741" s="91"/>
      <c r="R741" s="91"/>
      <c r="S741" s="91"/>
      <c r="T741" s="91"/>
    </row>
    <row r="742" spans="1:20">
      <c r="A742" s="93"/>
      <c r="B742" s="93"/>
      <c r="C742" s="120"/>
      <c r="D742" s="120"/>
      <c r="E742" s="120"/>
      <c r="F742" s="120"/>
      <c r="G742" s="87">
        <f>SUMIF('المبيعات '!D:D,A742,'المبيعات '!O:O)</f>
        <v>0</v>
      </c>
      <c r="H742" s="87">
        <f>SUMIF('متحصلات العملاء'!C:C,A742,'متحصلات العملاء'!F:F)</f>
        <v>0</v>
      </c>
      <c r="I742" s="87">
        <f>SUMIF('المبيعات '!D:D,A742,'المبيعات '!N:N)</f>
        <v>0</v>
      </c>
      <c r="J742" s="87">
        <f>SUMIF('متحصلات العملاء'!C:C,A742,'متحصلات العملاء'!E:E)</f>
        <v>0</v>
      </c>
      <c r="K742" s="92" t="str">
        <f t="shared" si="58"/>
        <v/>
      </c>
      <c r="L742" s="92" t="str">
        <f t="shared" si="59"/>
        <v/>
      </c>
      <c r="M742" s="92" t="str">
        <f t="shared" si="60"/>
        <v/>
      </c>
      <c r="N742" s="92" t="str">
        <f t="shared" si="61"/>
        <v/>
      </c>
      <c r="O742" s="108"/>
      <c r="P742" s="108"/>
      <c r="Q742" s="91"/>
      <c r="R742" s="91"/>
      <c r="S742" s="91"/>
      <c r="T742" s="91"/>
    </row>
    <row r="743" spans="1:20">
      <c r="A743" s="93"/>
      <c r="B743" s="93"/>
      <c r="C743" s="120"/>
      <c r="D743" s="120"/>
      <c r="E743" s="120"/>
      <c r="F743" s="120"/>
      <c r="G743" s="87">
        <f>SUMIF('المبيعات '!D:D,A743,'المبيعات '!O:O)</f>
        <v>0</v>
      </c>
      <c r="H743" s="87">
        <f>SUMIF('متحصلات العملاء'!C:C,A743,'متحصلات العملاء'!F:F)</f>
        <v>0</v>
      </c>
      <c r="I743" s="87">
        <f>SUMIF('المبيعات '!D:D,A743,'المبيعات '!N:N)</f>
        <v>0</v>
      </c>
      <c r="J743" s="87">
        <f>SUMIF('متحصلات العملاء'!C:C,A743,'متحصلات العملاء'!E:E)</f>
        <v>0</v>
      </c>
      <c r="K743" s="92" t="str">
        <f t="shared" si="58"/>
        <v/>
      </c>
      <c r="L743" s="92" t="str">
        <f t="shared" si="59"/>
        <v/>
      </c>
      <c r="M743" s="92" t="str">
        <f t="shared" si="60"/>
        <v/>
      </c>
      <c r="N743" s="92" t="str">
        <f t="shared" si="61"/>
        <v/>
      </c>
      <c r="O743" s="108"/>
      <c r="P743" s="108"/>
      <c r="Q743" s="91"/>
      <c r="R743" s="91"/>
      <c r="S743" s="91"/>
      <c r="T743" s="91"/>
    </row>
    <row r="744" spans="1:20">
      <c r="A744" s="93"/>
      <c r="B744" s="93"/>
      <c r="C744" s="120"/>
      <c r="D744" s="120"/>
      <c r="E744" s="120"/>
      <c r="F744" s="120"/>
      <c r="G744" s="87">
        <f>SUMIF('المبيعات '!D:D,A744,'المبيعات '!O:O)</f>
        <v>0</v>
      </c>
      <c r="H744" s="87">
        <f>SUMIF('متحصلات العملاء'!C:C,A744,'متحصلات العملاء'!F:F)</f>
        <v>0</v>
      </c>
      <c r="I744" s="87">
        <f>SUMIF('المبيعات '!D:D,A744,'المبيعات '!N:N)</f>
        <v>0</v>
      </c>
      <c r="J744" s="87">
        <f>SUMIF('متحصلات العملاء'!C:C,A744,'متحصلات العملاء'!E:E)</f>
        <v>0</v>
      </c>
      <c r="K744" s="92" t="str">
        <f t="shared" si="58"/>
        <v/>
      </c>
      <c r="L744" s="92" t="str">
        <f t="shared" si="59"/>
        <v/>
      </c>
      <c r="M744" s="92" t="str">
        <f t="shared" si="60"/>
        <v/>
      </c>
      <c r="N744" s="92" t="str">
        <f t="shared" si="61"/>
        <v/>
      </c>
      <c r="O744" s="108"/>
      <c r="P744" s="108"/>
      <c r="Q744" s="91"/>
      <c r="R744" s="91"/>
      <c r="S744" s="91"/>
      <c r="T744" s="91"/>
    </row>
    <row r="745" spans="1:20">
      <c r="A745" s="93"/>
      <c r="B745" s="93"/>
      <c r="C745" s="120"/>
      <c r="D745" s="120"/>
      <c r="E745" s="120"/>
      <c r="F745" s="120"/>
      <c r="G745" s="87">
        <f>SUMIF('المبيعات '!D:D,A745,'المبيعات '!O:O)</f>
        <v>0</v>
      </c>
      <c r="H745" s="87">
        <f>SUMIF('متحصلات العملاء'!C:C,A745,'متحصلات العملاء'!F:F)</f>
        <v>0</v>
      </c>
      <c r="I745" s="87">
        <f>SUMIF('المبيعات '!D:D,A745,'المبيعات '!N:N)</f>
        <v>0</v>
      </c>
      <c r="J745" s="87">
        <f>SUMIF('متحصلات العملاء'!C:C,A745,'متحصلات العملاء'!E:E)</f>
        <v>0</v>
      </c>
      <c r="K745" s="92" t="str">
        <f t="shared" si="58"/>
        <v/>
      </c>
      <c r="L745" s="92" t="str">
        <f t="shared" si="59"/>
        <v/>
      </c>
      <c r="M745" s="92" t="str">
        <f t="shared" si="60"/>
        <v/>
      </c>
      <c r="N745" s="92" t="str">
        <f t="shared" si="61"/>
        <v/>
      </c>
      <c r="O745" s="108"/>
      <c r="P745" s="108"/>
      <c r="Q745" s="91"/>
      <c r="R745" s="91"/>
      <c r="S745" s="91"/>
      <c r="T745" s="91"/>
    </row>
    <row r="746" spans="1:20">
      <c r="A746" s="93"/>
      <c r="B746" s="93"/>
      <c r="C746" s="120"/>
      <c r="D746" s="120"/>
      <c r="E746" s="120"/>
      <c r="F746" s="120"/>
      <c r="G746" s="87">
        <f>SUMIF('المبيعات '!D:D,A746,'المبيعات '!O:O)</f>
        <v>0</v>
      </c>
      <c r="H746" s="87">
        <f>SUMIF('متحصلات العملاء'!C:C,A746,'متحصلات العملاء'!F:F)</f>
        <v>0</v>
      </c>
      <c r="I746" s="87">
        <f>SUMIF('المبيعات '!D:D,A746,'المبيعات '!N:N)</f>
        <v>0</v>
      </c>
      <c r="J746" s="87">
        <f>SUMIF('متحصلات العملاء'!C:C,A746,'متحصلات العملاء'!E:E)</f>
        <v>0</v>
      </c>
      <c r="K746" s="92" t="str">
        <f t="shared" si="58"/>
        <v/>
      </c>
      <c r="L746" s="92" t="str">
        <f t="shared" si="59"/>
        <v/>
      </c>
      <c r="M746" s="92" t="str">
        <f t="shared" si="60"/>
        <v/>
      </c>
      <c r="N746" s="92" t="str">
        <f t="shared" si="61"/>
        <v/>
      </c>
      <c r="O746" s="108"/>
      <c r="P746" s="108"/>
      <c r="Q746" s="91"/>
      <c r="R746" s="91"/>
      <c r="S746" s="91"/>
      <c r="T746" s="91"/>
    </row>
    <row r="747" spans="1:20">
      <c r="A747" s="93"/>
      <c r="B747" s="93"/>
      <c r="C747" s="120"/>
      <c r="D747" s="120"/>
      <c r="E747" s="120"/>
      <c r="F747" s="120"/>
      <c r="G747" s="87">
        <f>SUMIF('المبيعات '!D:D,A747,'المبيعات '!O:O)</f>
        <v>0</v>
      </c>
      <c r="H747" s="87">
        <f>SUMIF('متحصلات العملاء'!C:C,A747,'متحصلات العملاء'!F:F)</f>
        <v>0</v>
      </c>
      <c r="I747" s="87">
        <f>SUMIF('المبيعات '!D:D,A747,'المبيعات '!N:N)</f>
        <v>0</v>
      </c>
      <c r="J747" s="87">
        <f>SUMIF('متحصلات العملاء'!C:C,A747,'متحصلات العملاء'!E:E)</f>
        <v>0</v>
      </c>
      <c r="K747" s="92" t="str">
        <f t="shared" si="58"/>
        <v/>
      </c>
      <c r="L747" s="92" t="str">
        <f t="shared" si="59"/>
        <v/>
      </c>
      <c r="M747" s="92" t="str">
        <f t="shared" si="60"/>
        <v/>
      </c>
      <c r="N747" s="92" t="str">
        <f t="shared" si="61"/>
        <v/>
      </c>
      <c r="O747" s="108"/>
      <c r="P747" s="108"/>
      <c r="Q747" s="91"/>
      <c r="R747" s="91"/>
      <c r="S747" s="91"/>
      <c r="T747" s="91"/>
    </row>
    <row r="748" spans="1:20">
      <c r="A748" s="93"/>
      <c r="B748" s="93"/>
      <c r="C748" s="120"/>
      <c r="D748" s="120"/>
      <c r="E748" s="120"/>
      <c r="F748" s="120"/>
      <c r="G748" s="87">
        <f>SUMIF('المبيعات '!D:D,A748,'المبيعات '!O:O)</f>
        <v>0</v>
      </c>
      <c r="H748" s="87">
        <f>SUMIF('متحصلات العملاء'!C:C,A748,'متحصلات العملاء'!F:F)</f>
        <v>0</v>
      </c>
      <c r="I748" s="87">
        <f>SUMIF('المبيعات '!D:D,A748,'المبيعات '!N:N)</f>
        <v>0</v>
      </c>
      <c r="J748" s="87">
        <f>SUMIF('متحصلات العملاء'!C:C,A748,'متحصلات العملاء'!E:E)</f>
        <v>0</v>
      </c>
      <c r="K748" s="92" t="str">
        <f t="shared" si="58"/>
        <v/>
      </c>
      <c r="L748" s="92" t="str">
        <f t="shared" si="59"/>
        <v/>
      </c>
      <c r="M748" s="92" t="str">
        <f t="shared" si="60"/>
        <v/>
      </c>
      <c r="N748" s="92" t="str">
        <f t="shared" si="61"/>
        <v/>
      </c>
      <c r="O748" s="108"/>
      <c r="P748" s="108"/>
      <c r="Q748" s="91"/>
      <c r="R748" s="91"/>
      <c r="S748" s="91"/>
      <c r="T748" s="91"/>
    </row>
    <row r="749" spans="1:20">
      <c r="A749" s="93"/>
      <c r="B749" s="93"/>
      <c r="C749" s="120"/>
      <c r="D749" s="120"/>
      <c r="E749" s="120"/>
      <c r="F749" s="120"/>
      <c r="G749" s="87">
        <f>SUMIF('المبيعات '!D:D,A749,'المبيعات '!O:O)</f>
        <v>0</v>
      </c>
      <c r="H749" s="87">
        <f>SUMIF('متحصلات العملاء'!C:C,A749,'متحصلات العملاء'!F:F)</f>
        <v>0</v>
      </c>
      <c r="I749" s="87">
        <f>SUMIF('المبيعات '!D:D,A749,'المبيعات '!N:N)</f>
        <v>0</v>
      </c>
      <c r="J749" s="87">
        <f>SUMIF('متحصلات العملاء'!C:C,A749,'متحصلات العملاء'!E:E)</f>
        <v>0</v>
      </c>
      <c r="K749" s="92" t="str">
        <f t="shared" si="58"/>
        <v/>
      </c>
      <c r="L749" s="92" t="str">
        <f t="shared" si="59"/>
        <v/>
      </c>
      <c r="M749" s="92" t="str">
        <f t="shared" si="60"/>
        <v/>
      </c>
      <c r="N749" s="92" t="str">
        <f t="shared" si="61"/>
        <v/>
      </c>
      <c r="O749" s="108"/>
      <c r="P749" s="108"/>
      <c r="Q749" s="91"/>
      <c r="R749" s="91"/>
      <c r="S749" s="91"/>
      <c r="T749" s="91"/>
    </row>
    <row r="750" spans="1:20">
      <c r="A750" s="93"/>
      <c r="B750" s="93"/>
      <c r="C750" s="120"/>
      <c r="D750" s="120"/>
      <c r="E750" s="120"/>
      <c r="F750" s="120"/>
      <c r="G750" s="87">
        <f>SUMIF('المبيعات '!D:D,A750,'المبيعات '!O:O)</f>
        <v>0</v>
      </c>
      <c r="H750" s="87">
        <f>SUMIF('متحصلات العملاء'!C:C,A750,'متحصلات العملاء'!F:F)</f>
        <v>0</v>
      </c>
      <c r="I750" s="87">
        <f>SUMIF('المبيعات '!D:D,A750,'المبيعات '!N:N)</f>
        <v>0</v>
      </c>
      <c r="J750" s="87">
        <f>SUMIF('متحصلات العملاء'!C:C,A750,'متحصلات العملاء'!E:E)</f>
        <v>0</v>
      </c>
      <c r="K750" s="92" t="str">
        <f t="shared" si="58"/>
        <v/>
      </c>
      <c r="L750" s="92" t="str">
        <f t="shared" si="59"/>
        <v/>
      </c>
      <c r="M750" s="92" t="str">
        <f t="shared" si="60"/>
        <v/>
      </c>
      <c r="N750" s="92" t="str">
        <f t="shared" si="61"/>
        <v/>
      </c>
      <c r="O750" s="108"/>
      <c r="P750" s="108"/>
      <c r="Q750" s="91"/>
      <c r="R750" s="91"/>
      <c r="S750" s="91"/>
      <c r="T750" s="91"/>
    </row>
    <row r="751" spans="1:20">
      <c r="A751" s="93"/>
      <c r="B751" s="93"/>
      <c r="C751" s="120"/>
      <c r="D751" s="120"/>
      <c r="E751" s="120"/>
      <c r="F751" s="120"/>
      <c r="G751" s="87">
        <f>SUMIF('المبيعات '!D:D,A751,'المبيعات '!O:O)</f>
        <v>0</v>
      </c>
      <c r="H751" s="87">
        <f>SUMIF('متحصلات العملاء'!C:C,A751,'متحصلات العملاء'!F:F)</f>
        <v>0</v>
      </c>
      <c r="I751" s="87">
        <f>SUMIF('المبيعات '!D:D,A751,'المبيعات '!N:N)</f>
        <v>0</v>
      </c>
      <c r="J751" s="87">
        <f>SUMIF('متحصلات العملاء'!C:C,A751,'متحصلات العملاء'!E:E)</f>
        <v>0</v>
      </c>
      <c r="K751" s="92" t="str">
        <f t="shared" si="58"/>
        <v/>
      </c>
      <c r="L751" s="92" t="str">
        <f t="shared" si="59"/>
        <v/>
      </c>
      <c r="M751" s="92" t="str">
        <f t="shared" si="60"/>
        <v/>
      </c>
      <c r="N751" s="92" t="str">
        <f t="shared" si="61"/>
        <v/>
      </c>
      <c r="O751" s="108"/>
      <c r="P751" s="108"/>
      <c r="Q751" s="91"/>
      <c r="R751" s="91"/>
      <c r="S751" s="91"/>
      <c r="T751" s="91"/>
    </row>
    <row r="752" spans="1:20">
      <c r="A752" s="93"/>
      <c r="B752" s="93"/>
      <c r="C752" s="120"/>
      <c r="D752" s="120"/>
      <c r="E752" s="120"/>
      <c r="F752" s="120"/>
      <c r="G752" s="87">
        <f>SUMIF('المبيعات '!D:D,A752,'المبيعات '!O:O)</f>
        <v>0</v>
      </c>
      <c r="H752" s="87">
        <f>SUMIF('متحصلات العملاء'!C:C,A752,'متحصلات العملاء'!F:F)</f>
        <v>0</v>
      </c>
      <c r="I752" s="87">
        <f>SUMIF('المبيعات '!D:D,A752,'المبيعات '!N:N)</f>
        <v>0</v>
      </c>
      <c r="J752" s="87">
        <f>SUMIF('متحصلات العملاء'!C:C,A752,'متحصلات العملاء'!E:E)</f>
        <v>0</v>
      </c>
      <c r="K752" s="92" t="str">
        <f t="shared" si="58"/>
        <v/>
      </c>
      <c r="L752" s="92" t="str">
        <f t="shared" si="59"/>
        <v/>
      </c>
      <c r="M752" s="92" t="str">
        <f t="shared" si="60"/>
        <v/>
      </c>
      <c r="N752" s="92" t="str">
        <f t="shared" si="61"/>
        <v/>
      </c>
      <c r="O752" s="108"/>
      <c r="P752" s="108"/>
      <c r="Q752" s="91"/>
      <c r="R752" s="91"/>
      <c r="S752" s="91"/>
      <c r="T752" s="91"/>
    </row>
    <row r="753" spans="1:20">
      <c r="A753" s="93"/>
      <c r="B753" s="93"/>
      <c r="C753" s="120"/>
      <c r="D753" s="120"/>
      <c r="E753" s="120"/>
      <c r="F753" s="120"/>
      <c r="G753" s="87">
        <f>SUMIF('المبيعات '!D:D,A753,'المبيعات '!O:O)</f>
        <v>0</v>
      </c>
      <c r="H753" s="87">
        <f>SUMIF('متحصلات العملاء'!C:C,A753,'متحصلات العملاء'!F:F)</f>
        <v>0</v>
      </c>
      <c r="I753" s="87">
        <f>SUMIF('المبيعات '!D:D,A753,'المبيعات '!N:N)</f>
        <v>0</v>
      </c>
      <c r="J753" s="87">
        <f>SUMIF('متحصلات العملاء'!C:C,A753,'متحصلات العملاء'!E:E)</f>
        <v>0</v>
      </c>
      <c r="K753" s="92" t="str">
        <f t="shared" si="58"/>
        <v/>
      </c>
      <c r="L753" s="92" t="str">
        <f t="shared" si="59"/>
        <v/>
      </c>
      <c r="M753" s="92" t="str">
        <f t="shared" si="60"/>
        <v/>
      </c>
      <c r="N753" s="92" t="str">
        <f t="shared" si="61"/>
        <v/>
      </c>
      <c r="O753" s="108"/>
      <c r="P753" s="108"/>
      <c r="Q753" s="91"/>
      <c r="R753" s="91"/>
      <c r="S753" s="91"/>
      <c r="T753" s="91"/>
    </row>
    <row r="754" spans="1:20">
      <c r="A754" s="93"/>
      <c r="B754" s="93"/>
      <c r="C754" s="120"/>
      <c r="D754" s="120"/>
      <c r="E754" s="120"/>
      <c r="F754" s="120"/>
      <c r="G754" s="87">
        <f>SUMIF('المبيعات '!D:D,A754,'المبيعات '!O:O)</f>
        <v>0</v>
      </c>
      <c r="H754" s="87">
        <f>SUMIF('متحصلات العملاء'!C:C,A754,'متحصلات العملاء'!F:F)</f>
        <v>0</v>
      </c>
      <c r="I754" s="87">
        <f>SUMIF('المبيعات '!D:D,A754,'المبيعات '!N:N)</f>
        <v>0</v>
      </c>
      <c r="J754" s="87">
        <f>SUMIF('متحصلات العملاء'!C:C,A754,'متحصلات العملاء'!E:E)</f>
        <v>0</v>
      </c>
      <c r="K754" s="92" t="str">
        <f t="shared" si="58"/>
        <v/>
      </c>
      <c r="L754" s="92" t="str">
        <f t="shared" si="59"/>
        <v/>
      </c>
      <c r="M754" s="92" t="str">
        <f t="shared" si="60"/>
        <v/>
      </c>
      <c r="N754" s="92" t="str">
        <f t="shared" si="61"/>
        <v/>
      </c>
      <c r="O754" s="108"/>
      <c r="P754" s="108"/>
      <c r="Q754" s="91"/>
      <c r="R754" s="91"/>
      <c r="S754" s="91"/>
      <c r="T754" s="91"/>
    </row>
    <row r="755" spans="1:20">
      <c r="A755" s="93"/>
      <c r="B755" s="93"/>
      <c r="C755" s="120"/>
      <c r="D755" s="120"/>
      <c r="E755" s="120"/>
      <c r="F755" s="120"/>
      <c r="G755" s="87">
        <f>SUMIF('المبيعات '!D:D,A755,'المبيعات '!O:O)</f>
        <v>0</v>
      </c>
      <c r="H755" s="87">
        <f>SUMIF('متحصلات العملاء'!C:C,A755,'متحصلات العملاء'!F:F)</f>
        <v>0</v>
      </c>
      <c r="I755" s="87">
        <f>SUMIF('المبيعات '!D:D,A755,'المبيعات '!N:N)</f>
        <v>0</v>
      </c>
      <c r="J755" s="87">
        <f>SUMIF('متحصلات العملاء'!C:C,A755,'متحصلات العملاء'!E:E)</f>
        <v>0</v>
      </c>
      <c r="K755" s="92" t="str">
        <f t="shared" si="58"/>
        <v/>
      </c>
      <c r="L755" s="92" t="str">
        <f t="shared" si="59"/>
        <v/>
      </c>
      <c r="M755" s="92" t="str">
        <f t="shared" si="60"/>
        <v/>
      </c>
      <c r="N755" s="92" t="str">
        <f t="shared" si="61"/>
        <v/>
      </c>
      <c r="O755" s="108"/>
      <c r="P755" s="108"/>
      <c r="Q755" s="91"/>
      <c r="R755" s="91"/>
      <c r="S755" s="91"/>
      <c r="T755" s="91"/>
    </row>
    <row r="756" spans="1:20">
      <c r="A756" s="93"/>
      <c r="B756" s="93"/>
      <c r="C756" s="120"/>
      <c r="D756" s="120"/>
      <c r="E756" s="120"/>
      <c r="F756" s="120"/>
      <c r="G756" s="87">
        <f>SUMIF('المبيعات '!D:D,A756,'المبيعات '!O:O)</f>
        <v>0</v>
      </c>
      <c r="H756" s="87">
        <f>SUMIF('متحصلات العملاء'!C:C,A756,'متحصلات العملاء'!F:F)</f>
        <v>0</v>
      </c>
      <c r="I756" s="87">
        <f>SUMIF('المبيعات '!D:D,A756,'المبيعات '!N:N)</f>
        <v>0</v>
      </c>
      <c r="J756" s="87">
        <f>SUMIF('متحصلات العملاء'!C:C,A756,'متحصلات العملاء'!E:E)</f>
        <v>0</v>
      </c>
      <c r="K756" s="92" t="str">
        <f t="shared" si="58"/>
        <v/>
      </c>
      <c r="L756" s="92" t="str">
        <f t="shared" si="59"/>
        <v/>
      </c>
      <c r="M756" s="92" t="str">
        <f t="shared" si="60"/>
        <v/>
      </c>
      <c r="N756" s="92" t="str">
        <f t="shared" si="61"/>
        <v/>
      </c>
      <c r="O756" s="108"/>
      <c r="P756" s="108"/>
      <c r="Q756" s="91"/>
      <c r="R756" s="91"/>
      <c r="S756" s="91"/>
      <c r="T756" s="91"/>
    </row>
    <row r="757" spans="1:20">
      <c r="A757" s="93"/>
      <c r="B757" s="93"/>
      <c r="C757" s="120"/>
      <c r="D757" s="120"/>
      <c r="E757" s="120"/>
      <c r="F757" s="120"/>
      <c r="G757" s="87">
        <f>SUMIF('المبيعات '!D:D,A757,'المبيعات '!O:O)</f>
        <v>0</v>
      </c>
      <c r="H757" s="87">
        <f>SUMIF('متحصلات العملاء'!C:C,A757,'متحصلات العملاء'!F:F)</f>
        <v>0</v>
      </c>
      <c r="I757" s="87">
        <f>SUMIF('المبيعات '!D:D,A757,'المبيعات '!N:N)</f>
        <v>0</v>
      </c>
      <c r="J757" s="87">
        <f>SUMIF('متحصلات العملاء'!C:C,A757,'متحصلات العملاء'!E:E)</f>
        <v>0</v>
      </c>
      <c r="K757" s="92" t="str">
        <f t="shared" si="58"/>
        <v/>
      </c>
      <c r="L757" s="92" t="str">
        <f t="shared" si="59"/>
        <v/>
      </c>
      <c r="M757" s="92" t="str">
        <f t="shared" si="60"/>
        <v/>
      </c>
      <c r="N757" s="92" t="str">
        <f t="shared" si="61"/>
        <v/>
      </c>
      <c r="O757" s="108"/>
      <c r="P757" s="108"/>
      <c r="Q757" s="91"/>
      <c r="R757" s="91"/>
      <c r="S757" s="91"/>
      <c r="T757" s="91"/>
    </row>
    <row r="758" spans="1:20">
      <c r="A758" s="93"/>
      <c r="B758" s="93"/>
      <c r="C758" s="120"/>
      <c r="D758" s="120"/>
      <c r="E758" s="120"/>
      <c r="F758" s="120"/>
      <c r="G758" s="87">
        <f>SUMIF('المبيعات '!D:D,A758,'المبيعات '!O:O)</f>
        <v>0</v>
      </c>
      <c r="H758" s="87">
        <f>SUMIF('متحصلات العملاء'!C:C,A758,'متحصلات العملاء'!F:F)</f>
        <v>0</v>
      </c>
      <c r="I758" s="87">
        <f>SUMIF('المبيعات '!D:D,A758,'المبيعات '!N:N)</f>
        <v>0</v>
      </c>
      <c r="J758" s="87">
        <f>SUMIF('متحصلات العملاء'!C:C,A758,'متحصلات العملاء'!E:E)</f>
        <v>0</v>
      </c>
      <c r="K758" s="92" t="str">
        <f t="shared" si="58"/>
        <v/>
      </c>
      <c r="L758" s="92" t="str">
        <f t="shared" si="59"/>
        <v/>
      </c>
      <c r="M758" s="92" t="str">
        <f t="shared" si="60"/>
        <v/>
      </c>
      <c r="N758" s="92" t="str">
        <f t="shared" si="61"/>
        <v/>
      </c>
      <c r="O758" s="108"/>
      <c r="P758" s="108"/>
      <c r="Q758" s="91"/>
      <c r="R758" s="91"/>
      <c r="S758" s="91"/>
      <c r="T758" s="91"/>
    </row>
    <row r="759" spans="1:20">
      <c r="A759" s="93"/>
      <c r="B759" s="93"/>
      <c r="C759" s="120"/>
      <c r="D759" s="120"/>
      <c r="E759" s="120"/>
      <c r="F759" s="120"/>
      <c r="G759" s="87">
        <f>SUMIF('المبيعات '!D:D,A759,'المبيعات '!O:O)</f>
        <v>0</v>
      </c>
      <c r="H759" s="87">
        <f>SUMIF('متحصلات العملاء'!C:C,A759,'متحصلات العملاء'!F:F)</f>
        <v>0</v>
      </c>
      <c r="I759" s="87">
        <f>SUMIF('المبيعات '!D:D,A759,'المبيعات '!N:N)</f>
        <v>0</v>
      </c>
      <c r="J759" s="87">
        <f>SUMIF('متحصلات العملاء'!C:C,A759,'متحصلات العملاء'!E:E)</f>
        <v>0</v>
      </c>
      <c r="K759" s="92" t="str">
        <f t="shared" si="58"/>
        <v/>
      </c>
      <c r="L759" s="92" t="str">
        <f t="shared" si="59"/>
        <v/>
      </c>
      <c r="M759" s="92" t="str">
        <f t="shared" si="60"/>
        <v/>
      </c>
      <c r="N759" s="92" t="str">
        <f t="shared" si="61"/>
        <v/>
      </c>
      <c r="O759" s="108"/>
      <c r="P759" s="108"/>
      <c r="Q759" s="91"/>
      <c r="R759" s="91"/>
      <c r="S759" s="91"/>
      <c r="T759" s="91"/>
    </row>
    <row r="760" spans="1:20">
      <c r="A760" s="93"/>
      <c r="B760" s="93"/>
      <c r="C760" s="120"/>
      <c r="D760" s="120"/>
      <c r="E760" s="120"/>
      <c r="F760" s="120"/>
      <c r="G760" s="87">
        <f>SUMIF('المبيعات '!D:D,A760,'المبيعات '!O:O)</f>
        <v>0</v>
      </c>
      <c r="H760" s="87">
        <f>SUMIF('متحصلات العملاء'!C:C,A760,'متحصلات العملاء'!F:F)</f>
        <v>0</v>
      </c>
      <c r="I760" s="87">
        <f>SUMIF('المبيعات '!D:D,A760,'المبيعات '!N:N)</f>
        <v>0</v>
      </c>
      <c r="J760" s="87">
        <f>SUMIF('متحصلات العملاء'!C:C,A760,'متحصلات العملاء'!E:E)</f>
        <v>0</v>
      </c>
      <c r="K760" s="92" t="str">
        <f t="shared" si="58"/>
        <v/>
      </c>
      <c r="L760" s="92" t="str">
        <f t="shared" si="59"/>
        <v/>
      </c>
      <c r="M760" s="92" t="str">
        <f t="shared" si="60"/>
        <v/>
      </c>
      <c r="N760" s="92" t="str">
        <f t="shared" si="61"/>
        <v/>
      </c>
      <c r="O760" s="108"/>
      <c r="P760" s="108"/>
      <c r="Q760" s="91"/>
      <c r="R760" s="91"/>
      <c r="S760" s="91"/>
      <c r="T760" s="91"/>
    </row>
    <row r="761" spans="1:20">
      <c r="A761" s="93"/>
      <c r="B761" s="93"/>
      <c r="C761" s="120"/>
      <c r="D761" s="120"/>
      <c r="E761" s="120"/>
      <c r="F761" s="120"/>
      <c r="G761" s="87">
        <f>SUMIF('المبيعات '!D:D,A761,'المبيعات '!O:O)</f>
        <v>0</v>
      </c>
      <c r="H761" s="87">
        <f>SUMIF('متحصلات العملاء'!C:C,A761,'متحصلات العملاء'!F:F)</f>
        <v>0</v>
      </c>
      <c r="I761" s="87">
        <f>SUMIF('المبيعات '!D:D,A761,'المبيعات '!N:N)</f>
        <v>0</v>
      </c>
      <c r="J761" s="87">
        <f>SUMIF('متحصلات العملاء'!C:C,A761,'متحصلات العملاء'!E:E)</f>
        <v>0</v>
      </c>
      <c r="K761" s="92" t="str">
        <f t="shared" si="58"/>
        <v/>
      </c>
      <c r="L761" s="92" t="str">
        <f t="shared" si="59"/>
        <v/>
      </c>
      <c r="M761" s="92" t="str">
        <f t="shared" si="60"/>
        <v/>
      </c>
      <c r="N761" s="92" t="str">
        <f t="shared" si="61"/>
        <v/>
      </c>
      <c r="O761" s="108"/>
      <c r="P761" s="108"/>
      <c r="Q761" s="91"/>
      <c r="R761" s="91"/>
      <c r="S761" s="91"/>
      <c r="T761" s="91"/>
    </row>
    <row r="762" spans="1:20">
      <c r="A762" s="93"/>
      <c r="B762" s="93"/>
      <c r="C762" s="120"/>
      <c r="D762" s="120"/>
      <c r="E762" s="120"/>
      <c r="F762" s="120"/>
      <c r="G762" s="87">
        <f>SUMIF('المبيعات '!D:D,A762,'المبيعات '!O:O)</f>
        <v>0</v>
      </c>
      <c r="H762" s="87">
        <f>SUMIF('متحصلات العملاء'!C:C,A762,'متحصلات العملاء'!F:F)</f>
        <v>0</v>
      </c>
      <c r="I762" s="87">
        <f>SUMIF('المبيعات '!D:D,A762,'المبيعات '!N:N)</f>
        <v>0</v>
      </c>
      <c r="J762" s="87">
        <f>SUMIF('متحصلات العملاء'!C:C,A762,'متحصلات العملاء'!E:E)</f>
        <v>0</v>
      </c>
      <c r="K762" s="92" t="str">
        <f t="shared" si="58"/>
        <v/>
      </c>
      <c r="L762" s="92" t="str">
        <f t="shared" si="59"/>
        <v/>
      </c>
      <c r="M762" s="92" t="str">
        <f t="shared" si="60"/>
        <v/>
      </c>
      <c r="N762" s="92" t="str">
        <f t="shared" si="61"/>
        <v/>
      </c>
      <c r="O762" s="108"/>
      <c r="P762" s="108"/>
      <c r="Q762" s="91"/>
      <c r="R762" s="91"/>
      <c r="S762" s="91"/>
      <c r="T762" s="91"/>
    </row>
    <row r="763" spans="1:20">
      <c r="A763" s="93"/>
      <c r="B763" s="93"/>
      <c r="C763" s="120"/>
      <c r="D763" s="120"/>
      <c r="E763" s="120"/>
      <c r="F763" s="120"/>
      <c r="G763" s="87">
        <f>SUMIF('المبيعات '!D:D,A763,'المبيعات '!O:O)</f>
        <v>0</v>
      </c>
      <c r="H763" s="87">
        <f>SUMIF('متحصلات العملاء'!C:C,A763,'متحصلات العملاء'!F:F)</f>
        <v>0</v>
      </c>
      <c r="I763" s="87">
        <f>SUMIF('المبيعات '!D:D,A763,'المبيعات '!N:N)</f>
        <v>0</v>
      </c>
      <c r="J763" s="87">
        <f>SUMIF('متحصلات العملاء'!C:C,A763,'متحصلات العملاء'!E:E)</f>
        <v>0</v>
      </c>
      <c r="K763" s="92" t="str">
        <f t="shared" si="58"/>
        <v/>
      </c>
      <c r="L763" s="92" t="str">
        <f t="shared" si="59"/>
        <v/>
      </c>
      <c r="M763" s="92" t="str">
        <f t="shared" si="60"/>
        <v/>
      </c>
      <c r="N763" s="92" t="str">
        <f t="shared" si="61"/>
        <v/>
      </c>
      <c r="O763" s="108"/>
      <c r="P763" s="108"/>
      <c r="Q763" s="91"/>
      <c r="R763" s="91"/>
      <c r="S763" s="91"/>
      <c r="T763" s="91"/>
    </row>
    <row r="764" spans="1:20">
      <c r="A764" s="93"/>
      <c r="B764" s="93"/>
      <c r="C764" s="120"/>
      <c r="D764" s="120"/>
      <c r="E764" s="120"/>
      <c r="F764" s="120"/>
      <c r="G764" s="87">
        <f>SUMIF('المبيعات '!D:D,A764,'المبيعات '!O:O)</f>
        <v>0</v>
      </c>
      <c r="H764" s="87">
        <f>SUMIF('متحصلات العملاء'!C:C,A764,'متحصلات العملاء'!F:F)</f>
        <v>0</v>
      </c>
      <c r="I764" s="87">
        <f>SUMIF('المبيعات '!D:D,A764,'المبيعات '!N:N)</f>
        <v>0</v>
      </c>
      <c r="J764" s="87">
        <f>SUMIF('متحصلات العملاء'!C:C,A764,'متحصلات العملاء'!E:E)</f>
        <v>0</v>
      </c>
      <c r="K764" s="92" t="str">
        <f t="shared" si="58"/>
        <v/>
      </c>
      <c r="L764" s="92" t="str">
        <f t="shared" si="59"/>
        <v/>
      </c>
      <c r="M764" s="92" t="str">
        <f t="shared" si="60"/>
        <v/>
      </c>
      <c r="N764" s="92" t="str">
        <f t="shared" si="61"/>
        <v/>
      </c>
      <c r="O764" s="108"/>
      <c r="P764" s="108"/>
      <c r="Q764" s="91"/>
      <c r="R764" s="91"/>
      <c r="S764" s="91"/>
      <c r="T764" s="91"/>
    </row>
    <row r="765" spans="1:20">
      <c r="A765" s="93"/>
      <c r="B765" s="93"/>
      <c r="C765" s="120"/>
      <c r="D765" s="120"/>
      <c r="E765" s="120"/>
      <c r="F765" s="120"/>
      <c r="G765" s="87">
        <f>SUMIF('المبيعات '!D:D,A765,'المبيعات '!O:O)</f>
        <v>0</v>
      </c>
      <c r="H765" s="87">
        <f>SUMIF('متحصلات العملاء'!C:C,A765,'متحصلات العملاء'!F:F)</f>
        <v>0</v>
      </c>
      <c r="I765" s="87">
        <f>SUMIF('المبيعات '!D:D,A765,'المبيعات '!N:N)</f>
        <v>0</v>
      </c>
      <c r="J765" s="87">
        <f>SUMIF('متحصلات العملاء'!C:C,A765,'متحصلات العملاء'!E:E)</f>
        <v>0</v>
      </c>
      <c r="K765" s="92" t="str">
        <f t="shared" si="58"/>
        <v/>
      </c>
      <c r="L765" s="92" t="str">
        <f t="shared" si="59"/>
        <v/>
      </c>
      <c r="M765" s="92" t="str">
        <f t="shared" si="60"/>
        <v/>
      </c>
      <c r="N765" s="92" t="str">
        <f t="shared" si="61"/>
        <v/>
      </c>
      <c r="O765" s="108"/>
      <c r="P765" s="108"/>
      <c r="Q765" s="91"/>
      <c r="R765" s="91"/>
      <c r="S765" s="91"/>
      <c r="T765" s="91"/>
    </row>
    <row r="766" spans="1:20">
      <c r="A766" s="93"/>
      <c r="B766" s="93"/>
      <c r="C766" s="120"/>
      <c r="D766" s="120"/>
      <c r="E766" s="120"/>
      <c r="F766" s="120"/>
      <c r="G766" s="87">
        <f>SUMIF('المبيعات '!D:D,A766,'المبيعات '!O:O)</f>
        <v>0</v>
      </c>
      <c r="H766" s="87">
        <f>SUMIF('متحصلات العملاء'!C:C,A766,'متحصلات العملاء'!F:F)</f>
        <v>0</v>
      </c>
      <c r="I766" s="87">
        <f>SUMIF('المبيعات '!D:D,A766,'المبيعات '!N:N)</f>
        <v>0</v>
      </c>
      <c r="J766" s="87">
        <f>SUMIF('متحصلات العملاء'!C:C,A766,'متحصلات العملاء'!E:E)</f>
        <v>0</v>
      </c>
      <c r="K766" s="92" t="str">
        <f t="shared" si="58"/>
        <v/>
      </c>
      <c r="L766" s="92" t="str">
        <f t="shared" si="59"/>
        <v/>
      </c>
      <c r="M766" s="92" t="str">
        <f t="shared" si="60"/>
        <v/>
      </c>
      <c r="N766" s="92" t="str">
        <f t="shared" si="61"/>
        <v/>
      </c>
      <c r="O766" s="108"/>
      <c r="P766" s="108"/>
      <c r="Q766" s="91"/>
      <c r="R766" s="91"/>
      <c r="S766" s="91"/>
      <c r="T766" s="91"/>
    </row>
    <row r="767" spans="1:20">
      <c r="A767" s="93"/>
      <c r="B767" s="93"/>
      <c r="C767" s="120"/>
      <c r="D767" s="120"/>
      <c r="E767" s="120"/>
      <c r="F767" s="120"/>
      <c r="G767" s="87">
        <f>SUMIF('المبيعات '!D:D,A767,'المبيعات '!O:O)</f>
        <v>0</v>
      </c>
      <c r="H767" s="87">
        <f>SUMIF('متحصلات العملاء'!C:C,A767,'متحصلات العملاء'!F:F)</f>
        <v>0</v>
      </c>
      <c r="I767" s="87">
        <f>SUMIF('المبيعات '!D:D,A767,'المبيعات '!N:N)</f>
        <v>0</v>
      </c>
      <c r="J767" s="87">
        <f>SUMIF('متحصلات العملاء'!C:C,A767,'متحصلات العملاء'!E:E)</f>
        <v>0</v>
      </c>
      <c r="K767" s="92" t="str">
        <f t="shared" si="58"/>
        <v/>
      </c>
      <c r="L767" s="92" t="str">
        <f t="shared" si="59"/>
        <v/>
      </c>
      <c r="M767" s="92" t="str">
        <f t="shared" si="60"/>
        <v/>
      </c>
      <c r="N767" s="92" t="str">
        <f t="shared" si="61"/>
        <v/>
      </c>
      <c r="O767" s="108"/>
      <c r="P767" s="108"/>
      <c r="Q767" s="91"/>
      <c r="R767" s="91"/>
      <c r="S767" s="91"/>
      <c r="T767" s="91"/>
    </row>
    <row r="768" spans="1:20">
      <c r="A768" s="93"/>
      <c r="B768" s="93"/>
      <c r="C768" s="120"/>
      <c r="D768" s="120"/>
      <c r="E768" s="120"/>
      <c r="F768" s="120"/>
      <c r="G768" s="87">
        <f>SUMIF('المبيعات '!D:D,A768,'المبيعات '!O:O)</f>
        <v>0</v>
      </c>
      <c r="H768" s="87">
        <f>SUMIF('متحصلات العملاء'!C:C,A768,'متحصلات العملاء'!F:F)</f>
        <v>0</v>
      </c>
      <c r="I768" s="87">
        <f>SUMIF('المبيعات '!D:D,A768,'المبيعات '!N:N)</f>
        <v>0</v>
      </c>
      <c r="J768" s="87">
        <f>SUMIF('متحصلات العملاء'!C:C,A768,'متحصلات العملاء'!E:E)</f>
        <v>0</v>
      </c>
      <c r="K768" s="92" t="str">
        <f t="shared" si="58"/>
        <v/>
      </c>
      <c r="L768" s="92" t="str">
        <f t="shared" si="59"/>
        <v/>
      </c>
      <c r="M768" s="92" t="str">
        <f t="shared" si="60"/>
        <v/>
      </c>
      <c r="N768" s="92" t="str">
        <f t="shared" si="61"/>
        <v/>
      </c>
      <c r="O768" s="108"/>
      <c r="P768" s="108"/>
      <c r="Q768" s="91"/>
      <c r="R768" s="91"/>
      <c r="S768" s="91"/>
      <c r="T768" s="91"/>
    </row>
    <row r="769" spans="1:20">
      <c r="A769" s="93"/>
      <c r="B769" s="93"/>
      <c r="C769" s="120"/>
      <c r="D769" s="120"/>
      <c r="E769" s="120"/>
      <c r="F769" s="120"/>
      <c r="G769" s="87">
        <f>SUMIF('المبيعات '!D:D,A769,'المبيعات '!O:O)</f>
        <v>0</v>
      </c>
      <c r="H769" s="87">
        <f>SUMIF('متحصلات العملاء'!C:C,A769,'متحصلات العملاء'!F:F)</f>
        <v>0</v>
      </c>
      <c r="I769" s="87">
        <f>SUMIF('المبيعات '!D:D,A769,'المبيعات '!N:N)</f>
        <v>0</v>
      </c>
      <c r="J769" s="87">
        <f>SUMIF('متحصلات العملاء'!C:C,A769,'متحصلات العملاء'!E:E)</f>
        <v>0</v>
      </c>
      <c r="K769" s="92" t="str">
        <f t="shared" si="58"/>
        <v/>
      </c>
      <c r="L769" s="92" t="str">
        <f t="shared" si="59"/>
        <v/>
      </c>
      <c r="M769" s="92" t="str">
        <f t="shared" si="60"/>
        <v/>
      </c>
      <c r="N769" s="92" t="str">
        <f t="shared" si="61"/>
        <v/>
      </c>
      <c r="O769" s="108"/>
      <c r="P769" s="108"/>
      <c r="Q769" s="91"/>
      <c r="R769" s="91"/>
      <c r="S769" s="91"/>
      <c r="T769" s="91"/>
    </row>
    <row r="770" spans="1:20">
      <c r="A770" s="93"/>
      <c r="B770" s="93"/>
      <c r="C770" s="120"/>
      <c r="D770" s="120"/>
      <c r="E770" s="120"/>
      <c r="F770" s="120"/>
      <c r="G770" s="87">
        <f>SUMIF('المبيعات '!D:D,A770,'المبيعات '!O:O)</f>
        <v>0</v>
      </c>
      <c r="H770" s="87">
        <f>SUMIF('متحصلات العملاء'!C:C,A770,'متحصلات العملاء'!F:F)</f>
        <v>0</v>
      </c>
      <c r="I770" s="87">
        <f>SUMIF('المبيعات '!D:D,A770,'المبيعات '!N:N)</f>
        <v>0</v>
      </c>
      <c r="J770" s="87">
        <f>SUMIF('متحصلات العملاء'!C:C,A770,'متحصلات العملاء'!E:E)</f>
        <v>0</v>
      </c>
      <c r="K770" s="92" t="str">
        <f t="shared" si="58"/>
        <v/>
      </c>
      <c r="L770" s="92" t="str">
        <f t="shared" si="59"/>
        <v/>
      </c>
      <c r="M770" s="92" t="str">
        <f t="shared" si="60"/>
        <v/>
      </c>
      <c r="N770" s="92" t="str">
        <f t="shared" si="61"/>
        <v/>
      </c>
      <c r="O770" s="108"/>
      <c r="P770" s="108"/>
      <c r="Q770" s="91"/>
      <c r="R770" s="91"/>
      <c r="S770" s="91"/>
      <c r="T770" s="91"/>
    </row>
    <row r="771" spans="1:20">
      <c r="A771" s="93"/>
      <c r="B771" s="93"/>
      <c r="C771" s="120"/>
      <c r="D771" s="120"/>
      <c r="E771" s="120"/>
      <c r="F771" s="120"/>
      <c r="G771" s="87">
        <f>SUMIF('المبيعات '!D:D,A771,'المبيعات '!O:O)</f>
        <v>0</v>
      </c>
      <c r="H771" s="87">
        <f>SUMIF('متحصلات العملاء'!C:C,A771,'متحصلات العملاء'!F:F)</f>
        <v>0</v>
      </c>
      <c r="I771" s="87">
        <f>SUMIF('المبيعات '!D:D,A771,'المبيعات '!N:N)</f>
        <v>0</v>
      </c>
      <c r="J771" s="87">
        <f>SUMIF('متحصلات العملاء'!C:C,A771,'متحصلات العملاء'!E:E)</f>
        <v>0</v>
      </c>
      <c r="K771" s="92" t="str">
        <f t="shared" si="58"/>
        <v/>
      </c>
      <c r="L771" s="92" t="str">
        <f t="shared" si="59"/>
        <v/>
      </c>
      <c r="M771" s="92" t="str">
        <f t="shared" si="60"/>
        <v/>
      </c>
      <c r="N771" s="92" t="str">
        <f t="shared" si="61"/>
        <v/>
      </c>
      <c r="O771" s="108"/>
      <c r="P771" s="108"/>
      <c r="Q771" s="91"/>
      <c r="R771" s="91"/>
      <c r="S771" s="91"/>
      <c r="T771" s="91"/>
    </row>
    <row r="772" spans="1:20">
      <c r="A772" s="93"/>
      <c r="B772" s="93"/>
      <c r="C772" s="120"/>
      <c r="D772" s="120"/>
      <c r="E772" s="120"/>
      <c r="F772" s="120"/>
      <c r="G772" s="87">
        <f>SUMIF('المبيعات '!D:D,A772,'المبيعات '!O:O)</f>
        <v>0</v>
      </c>
      <c r="H772" s="87">
        <f>SUMIF('متحصلات العملاء'!C:C,A772,'متحصلات العملاء'!F:F)</f>
        <v>0</v>
      </c>
      <c r="I772" s="87">
        <f>SUMIF('المبيعات '!D:D,A772,'المبيعات '!N:N)</f>
        <v>0</v>
      </c>
      <c r="J772" s="87">
        <f>SUMIF('متحصلات العملاء'!C:C,A772,'متحصلات العملاء'!E:E)</f>
        <v>0</v>
      </c>
      <c r="K772" s="92" t="str">
        <f t="shared" ref="K772:K835" si="62">IF(C772+G772&gt;D772+H772,(C772+G772)-(D772+H772),"")</f>
        <v/>
      </c>
      <c r="L772" s="92" t="str">
        <f t="shared" ref="L772:L835" si="63">IF(D772+H772&gt;C772+G772,(D772+H772)-(C772+G772),"")</f>
        <v/>
      </c>
      <c r="M772" s="92" t="str">
        <f t="shared" ref="M772:M835" si="64">IF(E772+I772&gt;F772+J772,(E772+I772)-(F772+J772),"")</f>
        <v/>
      </c>
      <c r="N772" s="92" t="str">
        <f t="shared" ref="N772:N835" si="65">IF(F772+J772&gt;E772+I772,(F772+J772)-(E772+I772),"")</f>
        <v/>
      </c>
      <c r="O772" s="108"/>
      <c r="P772" s="108"/>
      <c r="Q772" s="91"/>
      <c r="R772" s="91"/>
      <c r="S772" s="91"/>
      <c r="T772" s="91"/>
    </row>
    <row r="773" spans="1:20">
      <c r="A773" s="93"/>
      <c r="B773" s="93"/>
      <c r="C773" s="120"/>
      <c r="D773" s="120"/>
      <c r="E773" s="120"/>
      <c r="F773" s="120"/>
      <c r="G773" s="87">
        <f>SUMIF('المبيعات '!D:D,A773,'المبيعات '!O:O)</f>
        <v>0</v>
      </c>
      <c r="H773" s="87">
        <f>SUMIF('متحصلات العملاء'!C:C,A773,'متحصلات العملاء'!F:F)</f>
        <v>0</v>
      </c>
      <c r="I773" s="87">
        <f>SUMIF('المبيعات '!D:D,A773,'المبيعات '!N:N)</f>
        <v>0</v>
      </c>
      <c r="J773" s="87">
        <f>SUMIF('متحصلات العملاء'!C:C,A773,'متحصلات العملاء'!E:E)</f>
        <v>0</v>
      </c>
      <c r="K773" s="92" t="str">
        <f t="shared" si="62"/>
        <v/>
      </c>
      <c r="L773" s="92" t="str">
        <f t="shared" si="63"/>
        <v/>
      </c>
      <c r="M773" s="92" t="str">
        <f t="shared" si="64"/>
        <v/>
      </c>
      <c r="N773" s="92" t="str">
        <f t="shared" si="65"/>
        <v/>
      </c>
      <c r="O773" s="108"/>
      <c r="P773" s="108"/>
      <c r="Q773" s="91"/>
      <c r="R773" s="91"/>
      <c r="S773" s="91"/>
      <c r="T773" s="91"/>
    </row>
    <row r="774" spans="1:20">
      <c r="A774" s="93"/>
      <c r="B774" s="93"/>
      <c r="C774" s="120"/>
      <c r="D774" s="120"/>
      <c r="E774" s="120"/>
      <c r="F774" s="120"/>
      <c r="G774" s="87">
        <f>SUMIF('المبيعات '!D:D,A774,'المبيعات '!O:O)</f>
        <v>0</v>
      </c>
      <c r="H774" s="87">
        <f>SUMIF('متحصلات العملاء'!C:C,A774,'متحصلات العملاء'!F:F)</f>
        <v>0</v>
      </c>
      <c r="I774" s="87">
        <f>SUMIF('المبيعات '!D:D,A774,'المبيعات '!N:N)</f>
        <v>0</v>
      </c>
      <c r="J774" s="87">
        <f>SUMIF('متحصلات العملاء'!C:C,A774,'متحصلات العملاء'!E:E)</f>
        <v>0</v>
      </c>
      <c r="K774" s="92" t="str">
        <f t="shared" si="62"/>
        <v/>
      </c>
      <c r="L774" s="92" t="str">
        <f t="shared" si="63"/>
        <v/>
      </c>
      <c r="M774" s="92" t="str">
        <f t="shared" si="64"/>
        <v/>
      </c>
      <c r="N774" s="92" t="str">
        <f t="shared" si="65"/>
        <v/>
      </c>
      <c r="O774" s="108"/>
      <c r="P774" s="108"/>
      <c r="Q774" s="91"/>
      <c r="R774" s="91"/>
      <c r="S774" s="91"/>
      <c r="T774" s="91"/>
    </row>
    <row r="775" spans="1:20">
      <c r="A775" s="93"/>
      <c r="B775" s="93"/>
      <c r="C775" s="120"/>
      <c r="D775" s="120"/>
      <c r="E775" s="120"/>
      <c r="F775" s="120"/>
      <c r="G775" s="87">
        <f>SUMIF('المبيعات '!D:D,A775,'المبيعات '!O:O)</f>
        <v>0</v>
      </c>
      <c r="H775" s="87">
        <f>SUMIF('متحصلات العملاء'!C:C,A775,'متحصلات العملاء'!F:F)</f>
        <v>0</v>
      </c>
      <c r="I775" s="87">
        <f>SUMIF('المبيعات '!D:D,A775,'المبيعات '!N:N)</f>
        <v>0</v>
      </c>
      <c r="J775" s="87">
        <f>SUMIF('متحصلات العملاء'!C:C,A775,'متحصلات العملاء'!E:E)</f>
        <v>0</v>
      </c>
      <c r="K775" s="92" t="str">
        <f t="shared" si="62"/>
        <v/>
      </c>
      <c r="L775" s="92" t="str">
        <f t="shared" si="63"/>
        <v/>
      </c>
      <c r="M775" s="92" t="str">
        <f t="shared" si="64"/>
        <v/>
      </c>
      <c r="N775" s="92" t="str">
        <f t="shared" si="65"/>
        <v/>
      </c>
      <c r="O775" s="108"/>
      <c r="P775" s="108"/>
      <c r="Q775" s="91"/>
      <c r="R775" s="91"/>
      <c r="S775" s="91"/>
      <c r="T775" s="91"/>
    </row>
    <row r="776" spans="1:20">
      <c r="A776" s="93"/>
      <c r="B776" s="93"/>
      <c r="C776" s="120"/>
      <c r="D776" s="120"/>
      <c r="E776" s="120"/>
      <c r="F776" s="120"/>
      <c r="G776" s="87">
        <f>SUMIF('المبيعات '!D:D,A776,'المبيعات '!O:O)</f>
        <v>0</v>
      </c>
      <c r="H776" s="87">
        <f>SUMIF('متحصلات العملاء'!C:C,A776,'متحصلات العملاء'!F:F)</f>
        <v>0</v>
      </c>
      <c r="I776" s="87">
        <f>SUMIF('المبيعات '!D:D,A776,'المبيعات '!N:N)</f>
        <v>0</v>
      </c>
      <c r="J776" s="87">
        <f>SUMIF('متحصلات العملاء'!C:C,A776,'متحصلات العملاء'!E:E)</f>
        <v>0</v>
      </c>
      <c r="K776" s="92" t="str">
        <f t="shared" si="62"/>
        <v/>
      </c>
      <c r="L776" s="92" t="str">
        <f t="shared" si="63"/>
        <v/>
      </c>
      <c r="M776" s="92" t="str">
        <f t="shared" si="64"/>
        <v/>
      </c>
      <c r="N776" s="92" t="str">
        <f t="shared" si="65"/>
        <v/>
      </c>
      <c r="O776" s="108"/>
      <c r="P776" s="108"/>
      <c r="Q776" s="91"/>
      <c r="R776" s="91"/>
      <c r="S776" s="91"/>
      <c r="T776" s="91"/>
    </row>
    <row r="777" spans="1:20">
      <c r="A777" s="93"/>
      <c r="B777" s="93"/>
      <c r="C777" s="120"/>
      <c r="D777" s="120"/>
      <c r="E777" s="120"/>
      <c r="F777" s="120"/>
      <c r="G777" s="87">
        <f>SUMIF('المبيعات '!D:D,A777,'المبيعات '!O:O)</f>
        <v>0</v>
      </c>
      <c r="H777" s="87">
        <f>SUMIF('متحصلات العملاء'!C:C,A777,'متحصلات العملاء'!F:F)</f>
        <v>0</v>
      </c>
      <c r="I777" s="87">
        <f>SUMIF('المبيعات '!D:D,A777,'المبيعات '!N:N)</f>
        <v>0</v>
      </c>
      <c r="J777" s="87">
        <f>SUMIF('متحصلات العملاء'!C:C,A777,'متحصلات العملاء'!E:E)</f>
        <v>0</v>
      </c>
      <c r="K777" s="92" t="str">
        <f t="shared" si="62"/>
        <v/>
      </c>
      <c r="L777" s="92" t="str">
        <f t="shared" si="63"/>
        <v/>
      </c>
      <c r="M777" s="92" t="str">
        <f t="shared" si="64"/>
        <v/>
      </c>
      <c r="N777" s="92" t="str">
        <f t="shared" si="65"/>
        <v/>
      </c>
      <c r="O777" s="108"/>
      <c r="P777" s="108"/>
      <c r="Q777" s="91"/>
      <c r="R777" s="91"/>
      <c r="S777" s="91"/>
      <c r="T777" s="91"/>
    </row>
    <row r="778" spans="1:20">
      <c r="A778" s="93"/>
      <c r="B778" s="93"/>
      <c r="C778" s="120"/>
      <c r="D778" s="120"/>
      <c r="E778" s="120"/>
      <c r="F778" s="120"/>
      <c r="G778" s="87">
        <f>SUMIF('المبيعات '!D:D,A778,'المبيعات '!O:O)</f>
        <v>0</v>
      </c>
      <c r="H778" s="87">
        <f>SUMIF('متحصلات العملاء'!C:C,A778,'متحصلات العملاء'!F:F)</f>
        <v>0</v>
      </c>
      <c r="I778" s="87">
        <f>SUMIF('المبيعات '!D:D,A778,'المبيعات '!N:N)</f>
        <v>0</v>
      </c>
      <c r="J778" s="87">
        <f>SUMIF('متحصلات العملاء'!C:C,A778,'متحصلات العملاء'!E:E)</f>
        <v>0</v>
      </c>
      <c r="K778" s="92" t="str">
        <f t="shared" si="62"/>
        <v/>
      </c>
      <c r="L778" s="92" t="str">
        <f t="shared" si="63"/>
        <v/>
      </c>
      <c r="M778" s="92" t="str">
        <f t="shared" si="64"/>
        <v/>
      </c>
      <c r="N778" s="92" t="str">
        <f t="shared" si="65"/>
        <v/>
      </c>
      <c r="O778" s="108"/>
      <c r="P778" s="108"/>
      <c r="Q778" s="91"/>
      <c r="R778" s="91"/>
      <c r="S778" s="91"/>
      <c r="T778" s="91"/>
    </row>
    <row r="779" spans="1:20">
      <c r="A779" s="93"/>
      <c r="B779" s="93"/>
      <c r="C779" s="120"/>
      <c r="D779" s="120"/>
      <c r="E779" s="120"/>
      <c r="F779" s="120"/>
      <c r="G779" s="87">
        <f>SUMIF('المبيعات '!D:D,A779,'المبيعات '!O:O)</f>
        <v>0</v>
      </c>
      <c r="H779" s="87">
        <f>SUMIF('متحصلات العملاء'!C:C,A779,'متحصلات العملاء'!F:F)</f>
        <v>0</v>
      </c>
      <c r="I779" s="87">
        <f>SUMIF('المبيعات '!D:D,A779,'المبيعات '!N:N)</f>
        <v>0</v>
      </c>
      <c r="J779" s="87">
        <f>SUMIF('متحصلات العملاء'!C:C,A779,'متحصلات العملاء'!E:E)</f>
        <v>0</v>
      </c>
      <c r="K779" s="92" t="str">
        <f t="shared" si="62"/>
        <v/>
      </c>
      <c r="L779" s="92" t="str">
        <f t="shared" si="63"/>
        <v/>
      </c>
      <c r="M779" s="92" t="str">
        <f t="shared" si="64"/>
        <v/>
      </c>
      <c r="N779" s="92" t="str">
        <f t="shared" si="65"/>
        <v/>
      </c>
      <c r="O779" s="108"/>
      <c r="P779" s="108"/>
      <c r="Q779" s="91"/>
      <c r="R779" s="91"/>
      <c r="S779" s="91"/>
      <c r="T779" s="91"/>
    </row>
    <row r="780" spans="1:20">
      <c r="A780" s="93"/>
      <c r="B780" s="93"/>
      <c r="C780" s="120"/>
      <c r="D780" s="120"/>
      <c r="E780" s="120"/>
      <c r="F780" s="120"/>
      <c r="G780" s="87">
        <f>SUMIF('المبيعات '!D:D,A780,'المبيعات '!O:O)</f>
        <v>0</v>
      </c>
      <c r="H780" s="87">
        <f>SUMIF('متحصلات العملاء'!C:C,A780,'متحصلات العملاء'!F:F)</f>
        <v>0</v>
      </c>
      <c r="I780" s="87">
        <f>SUMIF('المبيعات '!D:D,A780,'المبيعات '!N:N)</f>
        <v>0</v>
      </c>
      <c r="J780" s="87">
        <f>SUMIF('متحصلات العملاء'!C:C,A780,'متحصلات العملاء'!E:E)</f>
        <v>0</v>
      </c>
      <c r="K780" s="92" t="str">
        <f t="shared" si="62"/>
        <v/>
      </c>
      <c r="L780" s="92" t="str">
        <f t="shared" si="63"/>
        <v/>
      </c>
      <c r="M780" s="92" t="str">
        <f t="shared" si="64"/>
        <v/>
      </c>
      <c r="N780" s="92" t="str">
        <f t="shared" si="65"/>
        <v/>
      </c>
      <c r="O780" s="108"/>
      <c r="P780" s="108"/>
      <c r="Q780" s="91"/>
      <c r="R780" s="91"/>
      <c r="S780" s="91"/>
      <c r="T780" s="91"/>
    </row>
    <row r="781" spans="1:20">
      <c r="A781" s="93"/>
      <c r="B781" s="93"/>
      <c r="C781" s="120"/>
      <c r="D781" s="120"/>
      <c r="E781" s="120"/>
      <c r="F781" s="120"/>
      <c r="G781" s="87">
        <f>SUMIF('المبيعات '!D:D,A781,'المبيعات '!O:O)</f>
        <v>0</v>
      </c>
      <c r="H781" s="87">
        <f>SUMIF('متحصلات العملاء'!C:C,A781,'متحصلات العملاء'!F:F)</f>
        <v>0</v>
      </c>
      <c r="I781" s="87">
        <f>SUMIF('المبيعات '!D:D,A781,'المبيعات '!N:N)</f>
        <v>0</v>
      </c>
      <c r="J781" s="87">
        <f>SUMIF('متحصلات العملاء'!C:C,A781,'متحصلات العملاء'!E:E)</f>
        <v>0</v>
      </c>
      <c r="K781" s="92" t="str">
        <f t="shared" si="62"/>
        <v/>
      </c>
      <c r="L781" s="92" t="str">
        <f t="shared" si="63"/>
        <v/>
      </c>
      <c r="M781" s="92" t="str">
        <f t="shared" si="64"/>
        <v/>
      </c>
      <c r="N781" s="92" t="str">
        <f t="shared" si="65"/>
        <v/>
      </c>
      <c r="O781" s="108"/>
      <c r="P781" s="108"/>
      <c r="Q781" s="91"/>
      <c r="R781" s="91"/>
      <c r="S781" s="91"/>
      <c r="T781" s="91"/>
    </row>
    <row r="782" spans="1:20">
      <c r="A782" s="93"/>
      <c r="B782" s="93"/>
      <c r="C782" s="120"/>
      <c r="D782" s="120"/>
      <c r="E782" s="120"/>
      <c r="F782" s="120"/>
      <c r="G782" s="87">
        <f>SUMIF('المبيعات '!D:D,A782,'المبيعات '!O:O)</f>
        <v>0</v>
      </c>
      <c r="H782" s="87">
        <f>SUMIF('متحصلات العملاء'!C:C,A782,'متحصلات العملاء'!F:F)</f>
        <v>0</v>
      </c>
      <c r="I782" s="87">
        <f>SUMIF('المبيعات '!D:D,A782,'المبيعات '!N:N)</f>
        <v>0</v>
      </c>
      <c r="J782" s="87">
        <f>SUMIF('متحصلات العملاء'!C:C,A782,'متحصلات العملاء'!E:E)</f>
        <v>0</v>
      </c>
      <c r="K782" s="92" t="str">
        <f t="shared" si="62"/>
        <v/>
      </c>
      <c r="L782" s="92" t="str">
        <f t="shared" si="63"/>
        <v/>
      </c>
      <c r="M782" s="92" t="str">
        <f t="shared" si="64"/>
        <v/>
      </c>
      <c r="N782" s="92" t="str">
        <f t="shared" si="65"/>
        <v/>
      </c>
      <c r="O782" s="108"/>
      <c r="P782" s="108"/>
      <c r="Q782" s="91"/>
      <c r="R782" s="91"/>
      <c r="S782" s="91"/>
      <c r="T782" s="91"/>
    </row>
    <row r="783" spans="1:20">
      <c r="A783" s="93"/>
      <c r="B783" s="93"/>
      <c r="C783" s="120"/>
      <c r="D783" s="120"/>
      <c r="E783" s="120"/>
      <c r="F783" s="120"/>
      <c r="G783" s="87">
        <f>SUMIF('المبيعات '!D:D,A783,'المبيعات '!O:O)</f>
        <v>0</v>
      </c>
      <c r="H783" s="87">
        <f>SUMIF('متحصلات العملاء'!C:C,A783,'متحصلات العملاء'!F:F)</f>
        <v>0</v>
      </c>
      <c r="I783" s="87">
        <f>SUMIF('المبيعات '!D:D,A783,'المبيعات '!N:N)</f>
        <v>0</v>
      </c>
      <c r="J783" s="87">
        <f>SUMIF('متحصلات العملاء'!C:C,A783,'متحصلات العملاء'!E:E)</f>
        <v>0</v>
      </c>
      <c r="K783" s="92" t="str">
        <f t="shared" si="62"/>
        <v/>
      </c>
      <c r="L783" s="92" t="str">
        <f t="shared" si="63"/>
        <v/>
      </c>
      <c r="M783" s="92" t="str">
        <f t="shared" si="64"/>
        <v/>
      </c>
      <c r="N783" s="92" t="str">
        <f t="shared" si="65"/>
        <v/>
      </c>
      <c r="O783" s="108"/>
      <c r="P783" s="108"/>
      <c r="Q783" s="91"/>
      <c r="R783" s="91"/>
      <c r="S783" s="91"/>
      <c r="T783" s="91"/>
    </row>
    <row r="784" spans="1:20">
      <c r="A784" s="93"/>
      <c r="B784" s="93"/>
      <c r="C784" s="120"/>
      <c r="D784" s="120"/>
      <c r="E784" s="120"/>
      <c r="F784" s="120"/>
      <c r="G784" s="87">
        <f>SUMIF('المبيعات '!D:D,A784,'المبيعات '!O:O)</f>
        <v>0</v>
      </c>
      <c r="H784" s="87">
        <f>SUMIF('متحصلات العملاء'!C:C,A784,'متحصلات العملاء'!F:F)</f>
        <v>0</v>
      </c>
      <c r="I784" s="87">
        <f>SUMIF('المبيعات '!D:D,A784,'المبيعات '!N:N)</f>
        <v>0</v>
      </c>
      <c r="J784" s="87">
        <f>SUMIF('متحصلات العملاء'!C:C,A784,'متحصلات العملاء'!E:E)</f>
        <v>0</v>
      </c>
      <c r="K784" s="92" t="str">
        <f t="shared" si="62"/>
        <v/>
      </c>
      <c r="L784" s="92" t="str">
        <f t="shared" si="63"/>
        <v/>
      </c>
      <c r="M784" s="92" t="str">
        <f t="shared" si="64"/>
        <v/>
      </c>
      <c r="N784" s="92" t="str">
        <f t="shared" si="65"/>
        <v/>
      </c>
      <c r="O784" s="108"/>
      <c r="P784" s="108"/>
      <c r="Q784" s="91"/>
      <c r="R784" s="91"/>
      <c r="S784" s="91"/>
      <c r="T784" s="91"/>
    </row>
    <row r="785" spans="1:20">
      <c r="A785" s="93"/>
      <c r="B785" s="93"/>
      <c r="C785" s="120"/>
      <c r="D785" s="120"/>
      <c r="E785" s="120"/>
      <c r="F785" s="120"/>
      <c r="G785" s="87">
        <f>SUMIF('المبيعات '!D:D,A785,'المبيعات '!O:O)</f>
        <v>0</v>
      </c>
      <c r="H785" s="87">
        <f>SUMIF('متحصلات العملاء'!C:C,A785,'متحصلات العملاء'!F:F)</f>
        <v>0</v>
      </c>
      <c r="I785" s="87">
        <f>SUMIF('المبيعات '!D:D,A785,'المبيعات '!N:N)</f>
        <v>0</v>
      </c>
      <c r="J785" s="87">
        <f>SUMIF('متحصلات العملاء'!C:C,A785,'متحصلات العملاء'!E:E)</f>
        <v>0</v>
      </c>
      <c r="K785" s="92" t="str">
        <f t="shared" si="62"/>
        <v/>
      </c>
      <c r="L785" s="92" t="str">
        <f t="shared" si="63"/>
        <v/>
      </c>
      <c r="M785" s="92" t="str">
        <f t="shared" si="64"/>
        <v/>
      </c>
      <c r="N785" s="92" t="str">
        <f t="shared" si="65"/>
        <v/>
      </c>
      <c r="O785" s="108"/>
      <c r="P785" s="108"/>
      <c r="Q785" s="91"/>
      <c r="R785" s="91"/>
      <c r="S785" s="91"/>
      <c r="T785" s="91"/>
    </row>
    <row r="786" spans="1:20">
      <c r="A786" s="93"/>
      <c r="B786" s="93"/>
      <c r="C786" s="120"/>
      <c r="D786" s="120"/>
      <c r="E786" s="120"/>
      <c r="F786" s="120"/>
      <c r="G786" s="87">
        <f>SUMIF('المبيعات '!D:D,A786,'المبيعات '!O:O)</f>
        <v>0</v>
      </c>
      <c r="H786" s="87">
        <f>SUMIF('متحصلات العملاء'!C:C,A786,'متحصلات العملاء'!F:F)</f>
        <v>0</v>
      </c>
      <c r="I786" s="87">
        <f>SUMIF('المبيعات '!D:D,A786,'المبيعات '!N:N)</f>
        <v>0</v>
      </c>
      <c r="J786" s="87">
        <f>SUMIF('متحصلات العملاء'!C:C,A786,'متحصلات العملاء'!E:E)</f>
        <v>0</v>
      </c>
      <c r="K786" s="92" t="str">
        <f t="shared" si="62"/>
        <v/>
      </c>
      <c r="L786" s="92" t="str">
        <f t="shared" si="63"/>
        <v/>
      </c>
      <c r="M786" s="92" t="str">
        <f t="shared" si="64"/>
        <v/>
      </c>
      <c r="N786" s="92" t="str">
        <f t="shared" si="65"/>
        <v/>
      </c>
      <c r="O786" s="108"/>
      <c r="P786" s="108"/>
      <c r="Q786" s="91"/>
      <c r="R786" s="91"/>
      <c r="S786" s="91"/>
      <c r="T786" s="91"/>
    </row>
    <row r="787" spans="1:20">
      <c r="A787" s="93"/>
      <c r="B787" s="93"/>
      <c r="C787" s="120"/>
      <c r="D787" s="120"/>
      <c r="E787" s="120"/>
      <c r="F787" s="120"/>
      <c r="G787" s="87">
        <f>SUMIF('المبيعات '!D:D,A787,'المبيعات '!O:O)</f>
        <v>0</v>
      </c>
      <c r="H787" s="87">
        <f>SUMIF('متحصلات العملاء'!C:C,A787,'متحصلات العملاء'!F:F)</f>
        <v>0</v>
      </c>
      <c r="I787" s="87">
        <f>SUMIF('المبيعات '!D:D,A787,'المبيعات '!N:N)</f>
        <v>0</v>
      </c>
      <c r="J787" s="87">
        <f>SUMIF('متحصلات العملاء'!C:C,A787,'متحصلات العملاء'!E:E)</f>
        <v>0</v>
      </c>
      <c r="K787" s="92" t="str">
        <f t="shared" si="62"/>
        <v/>
      </c>
      <c r="L787" s="92" t="str">
        <f t="shared" si="63"/>
        <v/>
      </c>
      <c r="M787" s="92" t="str">
        <f t="shared" si="64"/>
        <v/>
      </c>
      <c r="N787" s="92" t="str">
        <f t="shared" si="65"/>
        <v/>
      </c>
      <c r="O787" s="108"/>
      <c r="P787" s="108"/>
      <c r="Q787" s="91"/>
      <c r="R787" s="91"/>
      <c r="S787" s="91"/>
      <c r="T787" s="91"/>
    </row>
    <row r="788" spans="1:20">
      <c r="A788" s="93"/>
      <c r="B788" s="93"/>
      <c r="C788" s="120"/>
      <c r="D788" s="120"/>
      <c r="E788" s="120"/>
      <c r="F788" s="120"/>
      <c r="G788" s="87">
        <f>SUMIF('المبيعات '!D:D,A788,'المبيعات '!O:O)</f>
        <v>0</v>
      </c>
      <c r="H788" s="87">
        <f>SUMIF('متحصلات العملاء'!C:C,A788,'متحصلات العملاء'!F:F)</f>
        <v>0</v>
      </c>
      <c r="I788" s="87">
        <f>SUMIF('المبيعات '!D:D,A788,'المبيعات '!N:N)</f>
        <v>0</v>
      </c>
      <c r="J788" s="87">
        <f>SUMIF('متحصلات العملاء'!C:C,A788,'متحصلات العملاء'!E:E)</f>
        <v>0</v>
      </c>
      <c r="K788" s="92" t="str">
        <f t="shared" si="62"/>
        <v/>
      </c>
      <c r="L788" s="92" t="str">
        <f t="shared" si="63"/>
        <v/>
      </c>
      <c r="M788" s="92" t="str">
        <f t="shared" si="64"/>
        <v/>
      </c>
      <c r="N788" s="92" t="str">
        <f t="shared" si="65"/>
        <v/>
      </c>
      <c r="O788" s="108"/>
      <c r="P788" s="108"/>
      <c r="Q788" s="91"/>
      <c r="R788" s="91"/>
      <c r="S788" s="91"/>
      <c r="T788" s="91"/>
    </row>
    <row r="789" spans="1:20">
      <c r="A789" s="93"/>
      <c r="B789" s="93"/>
      <c r="C789" s="120"/>
      <c r="D789" s="120"/>
      <c r="E789" s="120"/>
      <c r="F789" s="120"/>
      <c r="G789" s="87">
        <f>SUMIF('المبيعات '!D:D,A789,'المبيعات '!O:O)</f>
        <v>0</v>
      </c>
      <c r="H789" s="87">
        <f>SUMIF('متحصلات العملاء'!C:C,A789,'متحصلات العملاء'!F:F)</f>
        <v>0</v>
      </c>
      <c r="I789" s="87">
        <f>SUMIF('المبيعات '!D:D,A789,'المبيعات '!N:N)</f>
        <v>0</v>
      </c>
      <c r="J789" s="87">
        <f>SUMIF('متحصلات العملاء'!C:C,A789,'متحصلات العملاء'!E:E)</f>
        <v>0</v>
      </c>
      <c r="K789" s="92" t="str">
        <f t="shared" si="62"/>
        <v/>
      </c>
      <c r="L789" s="92" t="str">
        <f t="shared" si="63"/>
        <v/>
      </c>
      <c r="M789" s="92" t="str">
        <f t="shared" si="64"/>
        <v/>
      </c>
      <c r="N789" s="92" t="str">
        <f t="shared" si="65"/>
        <v/>
      </c>
      <c r="O789" s="108"/>
      <c r="P789" s="108"/>
      <c r="Q789" s="91"/>
      <c r="R789" s="91"/>
      <c r="S789" s="91"/>
      <c r="T789" s="91"/>
    </row>
    <row r="790" spans="1:20">
      <c r="A790" s="93"/>
      <c r="B790" s="93"/>
      <c r="C790" s="120"/>
      <c r="D790" s="120"/>
      <c r="E790" s="120"/>
      <c r="F790" s="120"/>
      <c r="G790" s="87">
        <f>SUMIF('المبيعات '!D:D,A790,'المبيعات '!O:O)</f>
        <v>0</v>
      </c>
      <c r="H790" s="87">
        <f>SUMIF('متحصلات العملاء'!C:C,A790,'متحصلات العملاء'!F:F)</f>
        <v>0</v>
      </c>
      <c r="I790" s="87">
        <f>SUMIF('المبيعات '!D:D,A790,'المبيعات '!N:N)</f>
        <v>0</v>
      </c>
      <c r="J790" s="87">
        <f>SUMIF('متحصلات العملاء'!C:C,A790,'متحصلات العملاء'!E:E)</f>
        <v>0</v>
      </c>
      <c r="K790" s="92" t="str">
        <f t="shared" si="62"/>
        <v/>
      </c>
      <c r="L790" s="92" t="str">
        <f t="shared" si="63"/>
        <v/>
      </c>
      <c r="M790" s="92" t="str">
        <f t="shared" si="64"/>
        <v/>
      </c>
      <c r="N790" s="92" t="str">
        <f t="shared" si="65"/>
        <v/>
      </c>
      <c r="O790" s="108"/>
      <c r="P790" s="108"/>
      <c r="Q790" s="91"/>
      <c r="R790" s="91"/>
      <c r="S790" s="91"/>
      <c r="T790" s="91"/>
    </row>
    <row r="791" spans="1:20">
      <c r="A791" s="93"/>
      <c r="B791" s="93"/>
      <c r="C791" s="120"/>
      <c r="D791" s="120"/>
      <c r="E791" s="120"/>
      <c r="F791" s="120"/>
      <c r="G791" s="87">
        <f>SUMIF('المبيعات '!D:D,A791,'المبيعات '!O:O)</f>
        <v>0</v>
      </c>
      <c r="H791" s="87">
        <f>SUMIF('متحصلات العملاء'!C:C,A791,'متحصلات العملاء'!F:F)</f>
        <v>0</v>
      </c>
      <c r="I791" s="87">
        <f>SUMIF('المبيعات '!D:D,A791,'المبيعات '!N:N)</f>
        <v>0</v>
      </c>
      <c r="J791" s="87">
        <f>SUMIF('متحصلات العملاء'!C:C,A791,'متحصلات العملاء'!E:E)</f>
        <v>0</v>
      </c>
      <c r="K791" s="92" t="str">
        <f t="shared" si="62"/>
        <v/>
      </c>
      <c r="L791" s="92" t="str">
        <f t="shared" si="63"/>
        <v/>
      </c>
      <c r="M791" s="92" t="str">
        <f t="shared" si="64"/>
        <v/>
      </c>
      <c r="N791" s="92" t="str">
        <f t="shared" si="65"/>
        <v/>
      </c>
      <c r="O791" s="108"/>
      <c r="P791" s="108"/>
      <c r="Q791" s="91"/>
      <c r="R791" s="91"/>
      <c r="S791" s="91"/>
      <c r="T791" s="91"/>
    </row>
    <row r="792" spans="1:20">
      <c r="A792" s="93"/>
      <c r="B792" s="93"/>
      <c r="C792" s="120"/>
      <c r="D792" s="120"/>
      <c r="E792" s="120"/>
      <c r="F792" s="120"/>
      <c r="G792" s="87">
        <f>SUMIF('المبيعات '!D:D,A792,'المبيعات '!O:O)</f>
        <v>0</v>
      </c>
      <c r="H792" s="87">
        <f>SUMIF('متحصلات العملاء'!C:C,A792,'متحصلات العملاء'!F:F)</f>
        <v>0</v>
      </c>
      <c r="I792" s="87">
        <f>SUMIF('المبيعات '!D:D,A792,'المبيعات '!N:N)</f>
        <v>0</v>
      </c>
      <c r="J792" s="87">
        <f>SUMIF('متحصلات العملاء'!C:C,A792,'متحصلات العملاء'!E:E)</f>
        <v>0</v>
      </c>
      <c r="K792" s="92" t="str">
        <f t="shared" si="62"/>
        <v/>
      </c>
      <c r="L792" s="92" t="str">
        <f t="shared" si="63"/>
        <v/>
      </c>
      <c r="M792" s="92" t="str">
        <f t="shared" si="64"/>
        <v/>
      </c>
      <c r="N792" s="92" t="str">
        <f t="shared" si="65"/>
        <v/>
      </c>
      <c r="O792" s="108"/>
      <c r="P792" s="108"/>
      <c r="Q792" s="91"/>
      <c r="R792" s="91"/>
      <c r="S792" s="91"/>
      <c r="T792" s="91"/>
    </row>
    <row r="793" spans="1:20">
      <c r="A793" s="93"/>
      <c r="B793" s="93"/>
      <c r="C793" s="120"/>
      <c r="D793" s="120"/>
      <c r="E793" s="120"/>
      <c r="F793" s="120"/>
      <c r="G793" s="87">
        <f>SUMIF('المبيعات '!D:D,A793,'المبيعات '!O:O)</f>
        <v>0</v>
      </c>
      <c r="H793" s="87">
        <f>SUMIF('متحصلات العملاء'!C:C,A793,'متحصلات العملاء'!F:F)</f>
        <v>0</v>
      </c>
      <c r="I793" s="87">
        <f>SUMIF('المبيعات '!D:D,A793,'المبيعات '!N:N)</f>
        <v>0</v>
      </c>
      <c r="J793" s="87">
        <f>SUMIF('متحصلات العملاء'!C:C,A793,'متحصلات العملاء'!E:E)</f>
        <v>0</v>
      </c>
      <c r="K793" s="92" t="str">
        <f t="shared" si="62"/>
        <v/>
      </c>
      <c r="L793" s="92" t="str">
        <f t="shared" si="63"/>
        <v/>
      </c>
      <c r="M793" s="92" t="str">
        <f t="shared" si="64"/>
        <v/>
      </c>
      <c r="N793" s="92" t="str">
        <f t="shared" si="65"/>
        <v/>
      </c>
      <c r="O793" s="108"/>
      <c r="P793" s="108"/>
      <c r="Q793" s="91"/>
      <c r="R793" s="91"/>
      <c r="S793" s="91"/>
      <c r="T793" s="91"/>
    </row>
    <row r="794" spans="1:20">
      <c r="A794" s="93"/>
      <c r="B794" s="93"/>
      <c r="C794" s="120"/>
      <c r="D794" s="120"/>
      <c r="E794" s="120"/>
      <c r="F794" s="120"/>
      <c r="G794" s="87">
        <f>SUMIF('المبيعات '!D:D,A794,'المبيعات '!O:O)</f>
        <v>0</v>
      </c>
      <c r="H794" s="87">
        <f>SUMIF('متحصلات العملاء'!C:C,A794,'متحصلات العملاء'!F:F)</f>
        <v>0</v>
      </c>
      <c r="I794" s="87">
        <f>SUMIF('المبيعات '!D:D,A794,'المبيعات '!N:N)</f>
        <v>0</v>
      </c>
      <c r="J794" s="87">
        <f>SUMIF('متحصلات العملاء'!C:C,A794,'متحصلات العملاء'!E:E)</f>
        <v>0</v>
      </c>
      <c r="K794" s="92" t="str">
        <f t="shared" si="62"/>
        <v/>
      </c>
      <c r="L794" s="92" t="str">
        <f t="shared" si="63"/>
        <v/>
      </c>
      <c r="M794" s="92" t="str">
        <f t="shared" si="64"/>
        <v/>
      </c>
      <c r="N794" s="92" t="str">
        <f t="shared" si="65"/>
        <v/>
      </c>
      <c r="O794" s="108"/>
      <c r="P794" s="108"/>
      <c r="Q794" s="91"/>
      <c r="R794" s="91"/>
      <c r="S794" s="91"/>
      <c r="T794" s="91"/>
    </row>
    <row r="795" spans="1:20">
      <c r="A795" s="93"/>
      <c r="B795" s="93"/>
      <c r="C795" s="120"/>
      <c r="D795" s="120"/>
      <c r="E795" s="120"/>
      <c r="F795" s="120"/>
      <c r="G795" s="87">
        <f>SUMIF('المبيعات '!D:D,A795,'المبيعات '!O:O)</f>
        <v>0</v>
      </c>
      <c r="H795" s="87">
        <f>SUMIF('متحصلات العملاء'!C:C,A795,'متحصلات العملاء'!F:F)</f>
        <v>0</v>
      </c>
      <c r="I795" s="87">
        <f>SUMIF('المبيعات '!D:D,A795,'المبيعات '!N:N)</f>
        <v>0</v>
      </c>
      <c r="J795" s="87">
        <f>SUMIF('متحصلات العملاء'!C:C,A795,'متحصلات العملاء'!E:E)</f>
        <v>0</v>
      </c>
      <c r="K795" s="92" t="str">
        <f t="shared" si="62"/>
        <v/>
      </c>
      <c r="L795" s="92" t="str">
        <f t="shared" si="63"/>
        <v/>
      </c>
      <c r="M795" s="92" t="str">
        <f t="shared" si="64"/>
        <v/>
      </c>
      <c r="N795" s="92" t="str">
        <f t="shared" si="65"/>
        <v/>
      </c>
      <c r="O795" s="108"/>
      <c r="P795" s="108"/>
      <c r="Q795" s="91"/>
      <c r="R795" s="91"/>
      <c r="S795" s="91"/>
      <c r="T795" s="91"/>
    </row>
    <row r="796" spans="1:20">
      <c r="A796" s="93"/>
      <c r="B796" s="93"/>
      <c r="C796" s="120"/>
      <c r="D796" s="120"/>
      <c r="E796" s="120"/>
      <c r="F796" s="120"/>
      <c r="G796" s="87">
        <f>SUMIF('المبيعات '!D:D,A796,'المبيعات '!O:O)</f>
        <v>0</v>
      </c>
      <c r="H796" s="87">
        <f>SUMIF('متحصلات العملاء'!C:C,A796,'متحصلات العملاء'!F:F)</f>
        <v>0</v>
      </c>
      <c r="I796" s="87">
        <f>SUMIF('المبيعات '!D:D,A796,'المبيعات '!N:N)</f>
        <v>0</v>
      </c>
      <c r="J796" s="87">
        <f>SUMIF('متحصلات العملاء'!C:C,A796,'متحصلات العملاء'!E:E)</f>
        <v>0</v>
      </c>
      <c r="K796" s="92" t="str">
        <f t="shared" si="62"/>
        <v/>
      </c>
      <c r="L796" s="92" t="str">
        <f t="shared" si="63"/>
        <v/>
      </c>
      <c r="M796" s="92" t="str">
        <f t="shared" si="64"/>
        <v/>
      </c>
      <c r="N796" s="92" t="str">
        <f t="shared" si="65"/>
        <v/>
      </c>
      <c r="O796" s="108"/>
      <c r="P796" s="108"/>
      <c r="Q796" s="91"/>
      <c r="R796" s="91"/>
      <c r="S796" s="91"/>
      <c r="T796" s="91"/>
    </row>
    <row r="797" spans="1:20">
      <c r="A797" s="93"/>
      <c r="B797" s="93"/>
      <c r="C797" s="120"/>
      <c r="D797" s="120"/>
      <c r="E797" s="120"/>
      <c r="F797" s="120"/>
      <c r="G797" s="87">
        <f>SUMIF('المبيعات '!D:D,A797,'المبيعات '!O:O)</f>
        <v>0</v>
      </c>
      <c r="H797" s="87">
        <f>SUMIF('متحصلات العملاء'!C:C,A797,'متحصلات العملاء'!F:F)</f>
        <v>0</v>
      </c>
      <c r="I797" s="87">
        <f>SUMIF('المبيعات '!D:D,A797,'المبيعات '!N:N)</f>
        <v>0</v>
      </c>
      <c r="J797" s="87">
        <f>SUMIF('متحصلات العملاء'!C:C,A797,'متحصلات العملاء'!E:E)</f>
        <v>0</v>
      </c>
      <c r="K797" s="92" t="str">
        <f t="shared" si="62"/>
        <v/>
      </c>
      <c r="L797" s="92" t="str">
        <f t="shared" si="63"/>
        <v/>
      </c>
      <c r="M797" s="92" t="str">
        <f t="shared" si="64"/>
        <v/>
      </c>
      <c r="N797" s="92" t="str">
        <f t="shared" si="65"/>
        <v/>
      </c>
      <c r="O797" s="108"/>
      <c r="P797" s="108"/>
      <c r="Q797" s="91"/>
      <c r="R797" s="91"/>
      <c r="S797" s="91"/>
      <c r="T797" s="91"/>
    </row>
    <row r="798" spans="1:20">
      <c r="A798" s="93"/>
      <c r="B798" s="93"/>
      <c r="C798" s="120"/>
      <c r="D798" s="120"/>
      <c r="E798" s="120"/>
      <c r="F798" s="120"/>
      <c r="G798" s="87">
        <f>SUMIF('المبيعات '!D:D,A798,'المبيعات '!O:O)</f>
        <v>0</v>
      </c>
      <c r="H798" s="87">
        <f>SUMIF('متحصلات العملاء'!C:C,A798,'متحصلات العملاء'!F:F)</f>
        <v>0</v>
      </c>
      <c r="I798" s="87">
        <f>SUMIF('المبيعات '!D:D,A798,'المبيعات '!N:N)</f>
        <v>0</v>
      </c>
      <c r="J798" s="87">
        <f>SUMIF('متحصلات العملاء'!C:C,A798,'متحصلات العملاء'!E:E)</f>
        <v>0</v>
      </c>
      <c r="K798" s="92" t="str">
        <f t="shared" si="62"/>
        <v/>
      </c>
      <c r="L798" s="92" t="str">
        <f t="shared" si="63"/>
        <v/>
      </c>
      <c r="M798" s="92" t="str">
        <f t="shared" si="64"/>
        <v/>
      </c>
      <c r="N798" s="92" t="str">
        <f t="shared" si="65"/>
        <v/>
      </c>
      <c r="O798" s="108"/>
      <c r="P798" s="108"/>
      <c r="Q798" s="91"/>
      <c r="R798" s="91"/>
      <c r="S798" s="91"/>
      <c r="T798" s="91"/>
    </row>
    <row r="799" spans="1:20">
      <c r="A799" s="93"/>
      <c r="B799" s="93"/>
      <c r="C799" s="120"/>
      <c r="D799" s="120"/>
      <c r="E799" s="120"/>
      <c r="F799" s="120"/>
      <c r="G799" s="87">
        <f>SUMIF('المبيعات '!D:D,A799,'المبيعات '!O:O)</f>
        <v>0</v>
      </c>
      <c r="H799" s="87">
        <f>SUMIF('متحصلات العملاء'!C:C,A799,'متحصلات العملاء'!F:F)</f>
        <v>0</v>
      </c>
      <c r="I799" s="87">
        <f>SUMIF('المبيعات '!D:D,A799,'المبيعات '!N:N)</f>
        <v>0</v>
      </c>
      <c r="J799" s="87">
        <f>SUMIF('متحصلات العملاء'!C:C,A799,'متحصلات العملاء'!E:E)</f>
        <v>0</v>
      </c>
      <c r="K799" s="92" t="str">
        <f t="shared" si="62"/>
        <v/>
      </c>
      <c r="L799" s="92" t="str">
        <f t="shared" si="63"/>
        <v/>
      </c>
      <c r="M799" s="92" t="str">
        <f t="shared" si="64"/>
        <v/>
      </c>
      <c r="N799" s="92" t="str">
        <f t="shared" si="65"/>
        <v/>
      </c>
      <c r="O799" s="108"/>
      <c r="P799" s="108"/>
      <c r="Q799" s="91"/>
      <c r="R799" s="91"/>
      <c r="S799" s="91"/>
      <c r="T799" s="91"/>
    </row>
    <row r="800" spans="1:20">
      <c r="A800" s="93"/>
      <c r="B800" s="93"/>
      <c r="C800" s="120"/>
      <c r="D800" s="120"/>
      <c r="E800" s="120"/>
      <c r="F800" s="120"/>
      <c r="G800" s="87">
        <f>SUMIF('المبيعات '!D:D,A800,'المبيعات '!O:O)</f>
        <v>0</v>
      </c>
      <c r="H800" s="87">
        <f>SUMIF('متحصلات العملاء'!C:C,A800,'متحصلات العملاء'!F:F)</f>
        <v>0</v>
      </c>
      <c r="I800" s="87">
        <f>SUMIF('المبيعات '!D:D,A800,'المبيعات '!N:N)</f>
        <v>0</v>
      </c>
      <c r="J800" s="87">
        <f>SUMIF('متحصلات العملاء'!C:C,A800,'متحصلات العملاء'!E:E)</f>
        <v>0</v>
      </c>
      <c r="K800" s="92" t="str">
        <f t="shared" si="62"/>
        <v/>
      </c>
      <c r="L800" s="92" t="str">
        <f t="shared" si="63"/>
        <v/>
      </c>
      <c r="M800" s="92" t="str">
        <f t="shared" si="64"/>
        <v/>
      </c>
      <c r="N800" s="92" t="str">
        <f t="shared" si="65"/>
        <v/>
      </c>
      <c r="O800" s="108"/>
      <c r="P800" s="108"/>
      <c r="Q800" s="91"/>
      <c r="R800" s="91"/>
      <c r="S800" s="91"/>
      <c r="T800" s="91"/>
    </row>
    <row r="801" spans="1:20">
      <c r="A801" s="93"/>
      <c r="B801" s="93"/>
      <c r="C801" s="120"/>
      <c r="D801" s="120"/>
      <c r="E801" s="120"/>
      <c r="F801" s="120"/>
      <c r="G801" s="87">
        <f>SUMIF('المبيعات '!D:D,A801,'المبيعات '!O:O)</f>
        <v>0</v>
      </c>
      <c r="H801" s="87">
        <f>SUMIF('متحصلات العملاء'!C:C,A801,'متحصلات العملاء'!F:F)</f>
        <v>0</v>
      </c>
      <c r="I801" s="87">
        <f>SUMIF('المبيعات '!D:D,A801,'المبيعات '!N:N)</f>
        <v>0</v>
      </c>
      <c r="J801" s="87">
        <f>SUMIF('متحصلات العملاء'!C:C,A801,'متحصلات العملاء'!E:E)</f>
        <v>0</v>
      </c>
      <c r="K801" s="92" t="str">
        <f t="shared" si="62"/>
        <v/>
      </c>
      <c r="L801" s="92" t="str">
        <f t="shared" si="63"/>
        <v/>
      </c>
      <c r="M801" s="92" t="str">
        <f t="shared" si="64"/>
        <v/>
      </c>
      <c r="N801" s="92" t="str">
        <f t="shared" si="65"/>
        <v/>
      </c>
      <c r="O801" s="108"/>
      <c r="P801" s="108"/>
      <c r="Q801" s="91"/>
      <c r="R801" s="91"/>
      <c r="S801" s="91"/>
      <c r="T801" s="91"/>
    </row>
    <row r="802" spans="1:20">
      <c r="A802" s="93"/>
      <c r="B802" s="93"/>
      <c r="C802" s="120"/>
      <c r="D802" s="120"/>
      <c r="E802" s="120"/>
      <c r="F802" s="120"/>
      <c r="G802" s="87">
        <f>SUMIF('المبيعات '!D:D,A802,'المبيعات '!O:O)</f>
        <v>0</v>
      </c>
      <c r="H802" s="87">
        <f>SUMIF('متحصلات العملاء'!C:C,A802,'متحصلات العملاء'!F:F)</f>
        <v>0</v>
      </c>
      <c r="I802" s="87">
        <f>SUMIF('المبيعات '!D:D,A802,'المبيعات '!N:N)</f>
        <v>0</v>
      </c>
      <c r="J802" s="87">
        <f>SUMIF('متحصلات العملاء'!C:C,A802,'متحصلات العملاء'!E:E)</f>
        <v>0</v>
      </c>
      <c r="K802" s="92" t="str">
        <f t="shared" si="62"/>
        <v/>
      </c>
      <c r="L802" s="92" t="str">
        <f t="shared" si="63"/>
        <v/>
      </c>
      <c r="M802" s="92" t="str">
        <f t="shared" si="64"/>
        <v/>
      </c>
      <c r="N802" s="92" t="str">
        <f t="shared" si="65"/>
        <v/>
      </c>
      <c r="O802" s="108"/>
      <c r="P802" s="108"/>
      <c r="Q802" s="91"/>
      <c r="R802" s="91"/>
      <c r="S802" s="91"/>
      <c r="T802" s="91"/>
    </row>
    <row r="803" spans="1:20">
      <c r="A803" s="93"/>
      <c r="B803" s="93"/>
      <c r="C803" s="120"/>
      <c r="D803" s="120"/>
      <c r="E803" s="120"/>
      <c r="F803" s="120"/>
      <c r="G803" s="87">
        <f>SUMIF('المبيعات '!D:D,A803,'المبيعات '!O:O)</f>
        <v>0</v>
      </c>
      <c r="H803" s="87">
        <f>SUMIF('متحصلات العملاء'!C:C,A803,'متحصلات العملاء'!F:F)</f>
        <v>0</v>
      </c>
      <c r="I803" s="87">
        <f>SUMIF('المبيعات '!D:D,A803,'المبيعات '!N:N)</f>
        <v>0</v>
      </c>
      <c r="J803" s="87">
        <f>SUMIF('متحصلات العملاء'!C:C,A803,'متحصلات العملاء'!E:E)</f>
        <v>0</v>
      </c>
      <c r="K803" s="92" t="str">
        <f t="shared" si="62"/>
        <v/>
      </c>
      <c r="L803" s="92" t="str">
        <f t="shared" si="63"/>
        <v/>
      </c>
      <c r="M803" s="92" t="str">
        <f t="shared" si="64"/>
        <v/>
      </c>
      <c r="N803" s="92" t="str">
        <f t="shared" si="65"/>
        <v/>
      </c>
      <c r="O803" s="108"/>
      <c r="P803" s="108"/>
      <c r="Q803" s="91"/>
      <c r="R803" s="91"/>
      <c r="S803" s="91"/>
      <c r="T803" s="91"/>
    </row>
    <row r="804" spans="1:20">
      <c r="A804" s="93"/>
      <c r="B804" s="93"/>
      <c r="C804" s="120"/>
      <c r="D804" s="120"/>
      <c r="E804" s="120"/>
      <c r="F804" s="120"/>
      <c r="G804" s="87">
        <f>SUMIF('المبيعات '!D:D,A804,'المبيعات '!O:O)</f>
        <v>0</v>
      </c>
      <c r="H804" s="87">
        <f>SUMIF('متحصلات العملاء'!C:C,A804,'متحصلات العملاء'!F:F)</f>
        <v>0</v>
      </c>
      <c r="I804" s="87">
        <f>SUMIF('المبيعات '!D:D,A804,'المبيعات '!N:N)</f>
        <v>0</v>
      </c>
      <c r="J804" s="87">
        <f>SUMIF('متحصلات العملاء'!C:C,A804,'متحصلات العملاء'!E:E)</f>
        <v>0</v>
      </c>
      <c r="K804" s="92" t="str">
        <f t="shared" si="62"/>
        <v/>
      </c>
      <c r="L804" s="92" t="str">
        <f t="shared" si="63"/>
        <v/>
      </c>
      <c r="M804" s="92" t="str">
        <f t="shared" si="64"/>
        <v/>
      </c>
      <c r="N804" s="92" t="str">
        <f t="shared" si="65"/>
        <v/>
      </c>
      <c r="O804" s="108"/>
      <c r="P804" s="108"/>
      <c r="Q804" s="91"/>
      <c r="R804" s="91"/>
      <c r="S804" s="91"/>
      <c r="T804" s="91"/>
    </row>
    <row r="805" spans="1:20">
      <c r="A805" s="93"/>
      <c r="B805" s="93"/>
      <c r="C805" s="120"/>
      <c r="D805" s="120"/>
      <c r="E805" s="120"/>
      <c r="F805" s="120"/>
      <c r="G805" s="87">
        <f>SUMIF('المبيعات '!D:D,A805,'المبيعات '!O:O)</f>
        <v>0</v>
      </c>
      <c r="H805" s="87">
        <f>SUMIF('متحصلات العملاء'!C:C,A805,'متحصلات العملاء'!F:F)</f>
        <v>0</v>
      </c>
      <c r="I805" s="87">
        <f>SUMIF('المبيعات '!D:D,A805,'المبيعات '!N:N)</f>
        <v>0</v>
      </c>
      <c r="J805" s="87">
        <f>SUMIF('متحصلات العملاء'!C:C,A805,'متحصلات العملاء'!E:E)</f>
        <v>0</v>
      </c>
      <c r="K805" s="92" t="str">
        <f t="shared" si="62"/>
        <v/>
      </c>
      <c r="L805" s="92" t="str">
        <f t="shared" si="63"/>
        <v/>
      </c>
      <c r="M805" s="92" t="str">
        <f t="shared" si="64"/>
        <v/>
      </c>
      <c r="N805" s="92" t="str">
        <f t="shared" si="65"/>
        <v/>
      </c>
      <c r="O805" s="108"/>
      <c r="P805" s="108"/>
      <c r="Q805" s="91"/>
      <c r="R805" s="91"/>
      <c r="S805" s="91"/>
      <c r="T805" s="91"/>
    </row>
    <row r="806" spans="1:20">
      <c r="A806" s="93"/>
      <c r="B806" s="93"/>
      <c r="C806" s="120"/>
      <c r="D806" s="120"/>
      <c r="E806" s="120"/>
      <c r="F806" s="120"/>
      <c r="G806" s="87">
        <f>SUMIF('المبيعات '!D:D,A806,'المبيعات '!O:O)</f>
        <v>0</v>
      </c>
      <c r="H806" s="87">
        <f>SUMIF('متحصلات العملاء'!C:C,A806,'متحصلات العملاء'!F:F)</f>
        <v>0</v>
      </c>
      <c r="I806" s="87">
        <f>SUMIF('المبيعات '!D:D,A806,'المبيعات '!N:N)</f>
        <v>0</v>
      </c>
      <c r="J806" s="87">
        <f>SUMIF('متحصلات العملاء'!C:C,A806,'متحصلات العملاء'!E:E)</f>
        <v>0</v>
      </c>
      <c r="K806" s="92" t="str">
        <f t="shared" si="62"/>
        <v/>
      </c>
      <c r="L806" s="92" t="str">
        <f t="shared" si="63"/>
        <v/>
      </c>
      <c r="M806" s="92" t="str">
        <f t="shared" si="64"/>
        <v/>
      </c>
      <c r="N806" s="92" t="str">
        <f t="shared" si="65"/>
        <v/>
      </c>
      <c r="O806" s="108"/>
      <c r="P806" s="108"/>
      <c r="Q806" s="91"/>
      <c r="R806" s="91"/>
      <c r="S806" s="91"/>
      <c r="T806" s="91"/>
    </row>
    <row r="807" spans="1:20">
      <c r="A807" s="93"/>
      <c r="B807" s="93"/>
      <c r="C807" s="120"/>
      <c r="D807" s="120"/>
      <c r="E807" s="120"/>
      <c r="F807" s="120"/>
      <c r="G807" s="87">
        <f>SUMIF('المبيعات '!D:D,A807,'المبيعات '!O:O)</f>
        <v>0</v>
      </c>
      <c r="H807" s="87">
        <f>SUMIF('متحصلات العملاء'!C:C,A807,'متحصلات العملاء'!F:F)</f>
        <v>0</v>
      </c>
      <c r="I807" s="87">
        <f>SUMIF('المبيعات '!D:D,A807,'المبيعات '!N:N)</f>
        <v>0</v>
      </c>
      <c r="J807" s="87">
        <f>SUMIF('متحصلات العملاء'!C:C,A807,'متحصلات العملاء'!E:E)</f>
        <v>0</v>
      </c>
      <c r="K807" s="92" t="str">
        <f t="shared" si="62"/>
        <v/>
      </c>
      <c r="L807" s="92" t="str">
        <f t="shared" si="63"/>
        <v/>
      </c>
      <c r="M807" s="92" t="str">
        <f t="shared" si="64"/>
        <v/>
      </c>
      <c r="N807" s="92" t="str">
        <f t="shared" si="65"/>
        <v/>
      </c>
      <c r="O807" s="108"/>
      <c r="P807" s="108"/>
      <c r="Q807" s="91"/>
      <c r="R807" s="91"/>
      <c r="S807" s="91"/>
      <c r="T807" s="91"/>
    </row>
    <row r="808" spans="1:20">
      <c r="A808" s="93"/>
      <c r="B808" s="93"/>
      <c r="C808" s="120"/>
      <c r="D808" s="120"/>
      <c r="E808" s="120"/>
      <c r="F808" s="120"/>
      <c r="G808" s="87">
        <f>SUMIF('المبيعات '!D:D,A808,'المبيعات '!O:O)</f>
        <v>0</v>
      </c>
      <c r="H808" s="87">
        <f>SUMIF('متحصلات العملاء'!C:C,A808,'متحصلات العملاء'!F:F)</f>
        <v>0</v>
      </c>
      <c r="I808" s="87">
        <f>SUMIF('المبيعات '!D:D,A808,'المبيعات '!N:N)</f>
        <v>0</v>
      </c>
      <c r="J808" s="87">
        <f>SUMIF('متحصلات العملاء'!C:C,A808,'متحصلات العملاء'!E:E)</f>
        <v>0</v>
      </c>
      <c r="K808" s="92" t="str">
        <f t="shared" si="62"/>
        <v/>
      </c>
      <c r="L808" s="92" t="str">
        <f t="shared" si="63"/>
        <v/>
      </c>
      <c r="M808" s="92" t="str">
        <f t="shared" si="64"/>
        <v/>
      </c>
      <c r="N808" s="92" t="str">
        <f t="shared" si="65"/>
        <v/>
      </c>
      <c r="O808" s="108"/>
      <c r="P808" s="108"/>
      <c r="Q808" s="91"/>
      <c r="R808" s="91"/>
      <c r="S808" s="91"/>
      <c r="T808" s="91"/>
    </row>
    <row r="809" spans="1:20">
      <c r="A809" s="93"/>
      <c r="B809" s="93"/>
      <c r="C809" s="120"/>
      <c r="D809" s="120"/>
      <c r="E809" s="120"/>
      <c r="F809" s="120"/>
      <c r="G809" s="87">
        <f>SUMIF('المبيعات '!D:D,A809,'المبيعات '!O:O)</f>
        <v>0</v>
      </c>
      <c r="H809" s="87">
        <f>SUMIF('متحصلات العملاء'!C:C,A809,'متحصلات العملاء'!F:F)</f>
        <v>0</v>
      </c>
      <c r="I809" s="87">
        <f>SUMIF('المبيعات '!D:D,A809,'المبيعات '!N:N)</f>
        <v>0</v>
      </c>
      <c r="J809" s="87">
        <f>SUMIF('متحصلات العملاء'!C:C,A809,'متحصلات العملاء'!E:E)</f>
        <v>0</v>
      </c>
      <c r="K809" s="92" t="str">
        <f t="shared" si="62"/>
        <v/>
      </c>
      <c r="L809" s="92" t="str">
        <f t="shared" si="63"/>
        <v/>
      </c>
      <c r="M809" s="92" t="str">
        <f t="shared" si="64"/>
        <v/>
      </c>
      <c r="N809" s="92" t="str">
        <f t="shared" si="65"/>
        <v/>
      </c>
      <c r="O809" s="108"/>
      <c r="P809" s="108"/>
      <c r="Q809" s="91"/>
      <c r="R809" s="91"/>
      <c r="S809" s="91"/>
      <c r="T809" s="91"/>
    </row>
    <row r="810" spans="1:20">
      <c r="A810" s="93"/>
      <c r="B810" s="93"/>
      <c r="C810" s="120"/>
      <c r="D810" s="120"/>
      <c r="E810" s="120"/>
      <c r="F810" s="120"/>
      <c r="G810" s="87">
        <f>SUMIF('المبيعات '!D:D,A810,'المبيعات '!O:O)</f>
        <v>0</v>
      </c>
      <c r="H810" s="87">
        <f>SUMIF('متحصلات العملاء'!C:C,A810,'متحصلات العملاء'!F:F)</f>
        <v>0</v>
      </c>
      <c r="I810" s="87">
        <f>SUMIF('المبيعات '!D:D,A810,'المبيعات '!N:N)</f>
        <v>0</v>
      </c>
      <c r="J810" s="87">
        <f>SUMIF('متحصلات العملاء'!C:C,A810,'متحصلات العملاء'!E:E)</f>
        <v>0</v>
      </c>
      <c r="K810" s="92" t="str">
        <f t="shared" si="62"/>
        <v/>
      </c>
      <c r="L810" s="92" t="str">
        <f t="shared" si="63"/>
        <v/>
      </c>
      <c r="M810" s="92" t="str">
        <f t="shared" si="64"/>
        <v/>
      </c>
      <c r="N810" s="92" t="str">
        <f t="shared" si="65"/>
        <v/>
      </c>
      <c r="O810" s="108"/>
      <c r="P810" s="108"/>
      <c r="Q810" s="91"/>
      <c r="R810" s="91"/>
      <c r="S810" s="91"/>
      <c r="T810" s="91"/>
    </row>
    <row r="811" spans="1:20">
      <c r="A811" s="93"/>
      <c r="B811" s="93"/>
      <c r="C811" s="120"/>
      <c r="D811" s="120"/>
      <c r="E811" s="120"/>
      <c r="F811" s="120"/>
      <c r="G811" s="87">
        <f>SUMIF('المبيعات '!D:D,A811,'المبيعات '!O:O)</f>
        <v>0</v>
      </c>
      <c r="H811" s="87">
        <f>SUMIF('متحصلات العملاء'!C:C,A811,'متحصلات العملاء'!F:F)</f>
        <v>0</v>
      </c>
      <c r="I811" s="87">
        <f>SUMIF('المبيعات '!D:D,A811,'المبيعات '!N:N)</f>
        <v>0</v>
      </c>
      <c r="J811" s="87">
        <f>SUMIF('متحصلات العملاء'!C:C,A811,'متحصلات العملاء'!E:E)</f>
        <v>0</v>
      </c>
      <c r="K811" s="92" t="str">
        <f t="shared" si="62"/>
        <v/>
      </c>
      <c r="L811" s="92" t="str">
        <f t="shared" si="63"/>
        <v/>
      </c>
      <c r="M811" s="92" t="str">
        <f t="shared" si="64"/>
        <v/>
      </c>
      <c r="N811" s="92" t="str">
        <f t="shared" si="65"/>
        <v/>
      </c>
      <c r="O811" s="108"/>
      <c r="P811" s="108"/>
      <c r="Q811" s="91"/>
      <c r="R811" s="91"/>
      <c r="S811" s="91"/>
      <c r="T811" s="91"/>
    </row>
    <row r="812" spans="1:20">
      <c r="A812" s="93"/>
      <c r="B812" s="93"/>
      <c r="C812" s="120"/>
      <c r="D812" s="120"/>
      <c r="E812" s="120"/>
      <c r="F812" s="120"/>
      <c r="G812" s="87">
        <f>SUMIF('المبيعات '!D:D,A812,'المبيعات '!O:O)</f>
        <v>0</v>
      </c>
      <c r="H812" s="87">
        <f>SUMIF('متحصلات العملاء'!C:C,A812,'متحصلات العملاء'!F:F)</f>
        <v>0</v>
      </c>
      <c r="I812" s="87">
        <f>SUMIF('المبيعات '!D:D,A812,'المبيعات '!N:N)</f>
        <v>0</v>
      </c>
      <c r="J812" s="87">
        <f>SUMIF('متحصلات العملاء'!C:C,A812,'متحصلات العملاء'!E:E)</f>
        <v>0</v>
      </c>
      <c r="K812" s="92" t="str">
        <f t="shared" si="62"/>
        <v/>
      </c>
      <c r="L812" s="92" t="str">
        <f t="shared" si="63"/>
        <v/>
      </c>
      <c r="M812" s="92" t="str">
        <f t="shared" si="64"/>
        <v/>
      </c>
      <c r="N812" s="92" t="str">
        <f t="shared" si="65"/>
        <v/>
      </c>
      <c r="O812" s="108"/>
      <c r="P812" s="108"/>
      <c r="Q812" s="91"/>
      <c r="R812" s="91"/>
      <c r="S812" s="91"/>
      <c r="T812" s="91"/>
    </row>
    <row r="813" spans="1:20">
      <c r="A813" s="93"/>
      <c r="B813" s="93"/>
      <c r="C813" s="120"/>
      <c r="D813" s="120"/>
      <c r="E813" s="120"/>
      <c r="F813" s="120"/>
      <c r="G813" s="87">
        <f>SUMIF('المبيعات '!D:D,A813,'المبيعات '!O:O)</f>
        <v>0</v>
      </c>
      <c r="H813" s="87">
        <f>SUMIF('متحصلات العملاء'!C:C,A813,'متحصلات العملاء'!F:F)</f>
        <v>0</v>
      </c>
      <c r="I813" s="87">
        <f>SUMIF('المبيعات '!D:D,A813,'المبيعات '!N:N)</f>
        <v>0</v>
      </c>
      <c r="J813" s="87">
        <f>SUMIF('متحصلات العملاء'!C:C,A813,'متحصلات العملاء'!E:E)</f>
        <v>0</v>
      </c>
      <c r="K813" s="92" t="str">
        <f t="shared" si="62"/>
        <v/>
      </c>
      <c r="L813" s="92" t="str">
        <f t="shared" si="63"/>
        <v/>
      </c>
      <c r="M813" s="92" t="str">
        <f t="shared" si="64"/>
        <v/>
      </c>
      <c r="N813" s="92" t="str">
        <f t="shared" si="65"/>
        <v/>
      </c>
      <c r="O813" s="108"/>
      <c r="P813" s="108"/>
      <c r="Q813" s="91"/>
      <c r="R813" s="91"/>
      <c r="S813" s="91"/>
      <c r="T813" s="91"/>
    </row>
    <row r="814" spans="1:20">
      <c r="A814" s="93"/>
      <c r="B814" s="93"/>
      <c r="C814" s="120"/>
      <c r="D814" s="120"/>
      <c r="E814" s="120"/>
      <c r="F814" s="120"/>
      <c r="G814" s="87">
        <f>SUMIF('المبيعات '!D:D,A814,'المبيعات '!O:O)</f>
        <v>0</v>
      </c>
      <c r="H814" s="87">
        <f>SUMIF('متحصلات العملاء'!C:C,A814,'متحصلات العملاء'!F:F)</f>
        <v>0</v>
      </c>
      <c r="I814" s="87">
        <f>SUMIF('المبيعات '!D:D,A814,'المبيعات '!N:N)</f>
        <v>0</v>
      </c>
      <c r="J814" s="87">
        <f>SUMIF('متحصلات العملاء'!C:C,A814,'متحصلات العملاء'!E:E)</f>
        <v>0</v>
      </c>
      <c r="K814" s="92" t="str">
        <f t="shared" si="62"/>
        <v/>
      </c>
      <c r="L814" s="92" t="str">
        <f t="shared" si="63"/>
        <v/>
      </c>
      <c r="M814" s="92" t="str">
        <f t="shared" si="64"/>
        <v/>
      </c>
      <c r="N814" s="92" t="str">
        <f t="shared" si="65"/>
        <v/>
      </c>
      <c r="O814" s="108"/>
      <c r="P814" s="108"/>
      <c r="Q814" s="91"/>
      <c r="R814" s="91"/>
      <c r="S814" s="91"/>
      <c r="T814" s="91"/>
    </row>
    <row r="815" spans="1:20">
      <c r="A815" s="93"/>
      <c r="B815" s="93"/>
      <c r="C815" s="120"/>
      <c r="D815" s="120"/>
      <c r="E815" s="120"/>
      <c r="F815" s="120"/>
      <c r="G815" s="87">
        <f>SUMIF('المبيعات '!D:D,A815,'المبيعات '!O:O)</f>
        <v>0</v>
      </c>
      <c r="H815" s="87">
        <f>SUMIF('متحصلات العملاء'!C:C,A815,'متحصلات العملاء'!F:F)</f>
        <v>0</v>
      </c>
      <c r="I815" s="87">
        <f>SUMIF('المبيعات '!D:D,A815,'المبيعات '!N:N)</f>
        <v>0</v>
      </c>
      <c r="J815" s="87">
        <f>SUMIF('متحصلات العملاء'!C:C,A815,'متحصلات العملاء'!E:E)</f>
        <v>0</v>
      </c>
      <c r="K815" s="92" t="str">
        <f t="shared" si="62"/>
        <v/>
      </c>
      <c r="L815" s="92" t="str">
        <f t="shared" si="63"/>
        <v/>
      </c>
      <c r="M815" s="92" t="str">
        <f t="shared" si="64"/>
        <v/>
      </c>
      <c r="N815" s="92" t="str">
        <f t="shared" si="65"/>
        <v/>
      </c>
      <c r="O815" s="108"/>
      <c r="P815" s="108"/>
      <c r="Q815" s="91"/>
      <c r="R815" s="91"/>
      <c r="S815" s="91"/>
      <c r="T815" s="91"/>
    </row>
    <row r="816" spans="1:20">
      <c r="A816" s="93"/>
      <c r="B816" s="93"/>
      <c r="C816" s="120"/>
      <c r="D816" s="120"/>
      <c r="E816" s="120"/>
      <c r="F816" s="120"/>
      <c r="G816" s="87">
        <f>SUMIF('المبيعات '!D:D,A816,'المبيعات '!O:O)</f>
        <v>0</v>
      </c>
      <c r="H816" s="87">
        <f>SUMIF('متحصلات العملاء'!C:C,A816,'متحصلات العملاء'!F:F)</f>
        <v>0</v>
      </c>
      <c r="I816" s="87">
        <f>SUMIF('المبيعات '!D:D,A816,'المبيعات '!N:N)</f>
        <v>0</v>
      </c>
      <c r="J816" s="87">
        <f>SUMIF('متحصلات العملاء'!C:C,A816,'متحصلات العملاء'!E:E)</f>
        <v>0</v>
      </c>
      <c r="K816" s="92" t="str">
        <f t="shared" si="62"/>
        <v/>
      </c>
      <c r="L816" s="92" t="str">
        <f t="shared" si="63"/>
        <v/>
      </c>
      <c r="M816" s="92" t="str">
        <f t="shared" si="64"/>
        <v/>
      </c>
      <c r="N816" s="92" t="str">
        <f t="shared" si="65"/>
        <v/>
      </c>
      <c r="O816" s="108"/>
      <c r="P816" s="108"/>
      <c r="Q816" s="91"/>
      <c r="R816" s="91"/>
      <c r="S816" s="91"/>
      <c r="T816" s="91"/>
    </row>
    <row r="817" spans="1:20">
      <c r="A817" s="93"/>
      <c r="B817" s="93"/>
      <c r="C817" s="120"/>
      <c r="D817" s="120"/>
      <c r="E817" s="120"/>
      <c r="F817" s="120"/>
      <c r="G817" s="87">
        <f>SUMIF('المبيعات '!D:D,A817,'المبيعات '!O:O)</f>
        <v>0</v>
      </c>
      <c r="H817" s="87">
        <f>SUMIF('متحصلات العملاء'!C:C,A817,'متحصلات العملاء'!F:F)</f>
        <v>0</v>
      </c>
      <c r="I817" s="87">
        <f>SUMIF('المبيعات '!D:D,A817,'المبيعات '!N:N)</f>
        <v>0</v>
      </c>
      <c r="J817" s="87">
        <f>SUMIF('متحصلات العملاء'!C:C,A817,'متحصلات العملاء'!E:E)</f>
        <v>0</v>
      </c>
      <c r="K817" s="92" t="str">
        <f t="shared" si="62"/>
        <v/>
      </c>
      <c r="L817" s="92" t="str">
        <f t="shared" si="63"/>
        <v/>
      </c>
      <c r="M817" s="92" t="str">
        <f t="shared" si="64"/>
        <v/>
      </c>
      <c r="N817" s="92" t="str">
        <f t="shared" si="65"/>
        <v/>
      </c>
      <c r="O817" s="108"/>
      <c r="P817" s="108"/>
      <c r="Q817" s="91"/>
      <c r="R817" s="91"/>
      <c r="S817" s="91"/>
      <c r="T817" s="91"/>
    </row>
    <row r="818" spans="1:20">
      <c r="A818" s="93"/>
      <c r="B818" s="93"/>
      <c r="C818" s="120"/>
      <c r="D818" s="120"/>
      <c r="E818" s="120"/>
      <c r="F818" s="120"/>
      <c r="G818" s="87">
        <f>SUMIF('المبيعات '!D:D,A818,'المبيعات '!O:O)</f>
        <v>0</v>
      </c>
      <c r="H818" s="87">
        <f>SUMIF('متحصلات العملاء'!C:C,A818,'متحصلات العملاء'!F:F)</f>
        <v>0</v>
      </c>
      <c r="I818" s="87">
        <f>SUMIF('المبيعات '!D:D,A818,'المبيعات '!N:N)</f>
        <v>0</v>
      </c>
      <c r="J818" s="87">
        <f>SUMIF('متحصلات العملاء'!C:C,A818,'متحصلات العملاء'!E:E)</f>
        <v>0</v>
      </c>
      <c r="K818" s="92" t="str">
        <f t="shared" si="62"/>
        <v/>
      </c>
      <c r="L818" s="92" t="str">
        <f t="shared" si="63"/>
        <v/>
      </c>
      <c r="M818" s="92" t="str">
        <f t="shared" si="64"/>
        <v/>
      </c>
      <c r="N818" s="92" t="str">
        <f t="shared" si="65"/>
        <v/>
      </c>
      <c r="O818" s="108"/>
      <c r="P818" s="108"/>
      <c r="Q818" s="91"/>
      <c r="R818" s="91"/>
      <c r="S818" s="91"/>
      <c r="T818" s="91"/>
    </row>
    <row r="819" spans="1:20">
      <c r="A819" s="93"/>
      <c r="B819" s="93"/>
      <c r="C819" s="120"/>
      <c r="D819" s="120"/>
      <c r="E819" s="120"/>
      <c r="F819" s="120"/>
      <c r="G819" s="87">
        <f>SUMIF('المبيعات '!D:D,A819,'المبيعات '!O:O)</f>
        <v>0</v>
      </c>
      <c r="H819" s="87">
        <f>SUMIF('متحصلات العملاء'!C:C,A819,'متحصلات العملاء'!F:F)</f>
        <v>0</v>
      </c>
      <c r="I819" s="87">
        <f>SUMIF('المبيعات '!D:D,A819,'المبيعات '!N:N)</f>
        <v>0</v>
      </c>
      <c r="J819" s="87">
        <f>SUMIF('متحصلات العملاء'!C:C,A819,'متحصلات العملاء'!E:E)</f>
        <v>0</v>
      </c>
      <c r="K819" s="92" t="str">
        <f t="shared" si="62"/>
        <v/>
      </c>
      <c r="L819" s="92" t="str">
        <f t="shared" si="63"/>
        <v/>
      </c>
      <c r="M819" s="92" t="str">
        <f t="shared" si="64"/>
        <v/>
      </c>
      <c r="N819" s="92" t="str">
        <f t="shared" si="65"/>
        <v/>
      </c>
      <c r="O819" s="108"/>
      <c r="P819" s="108"/>
      <c r="Q819" s="91"/>
      <c r="R819" s="91"/>
      <c r="S819" s="91"/>
      <c r="T819" s="91"/>
    </row>
    <row r="820" spans="1:20">
      <c r="A820" s="93"/>
      <c r="B820" s="93"/>
      <c r="C820" s="120"/>
      <c r="D820" s="120"/>
      <c r="E820" s="120"/>
      <c r="F820" s="120"/>
      <c r="G820" s="87">
        <f>SUMIF('المبيعات '!D:D,A820,'المبيعات '!O:O)</f>
        <v>0</v>
      </c>
      <c r="H820" s="87">
        <f>SUMIF('متحصلات العملاء'!C:C,A820,'متحصلات العملاء'!F:F)</f>
        <v>0</v>
      </c>
      <c r="I820" s="87">
        <f>SUMIF('المبيعات '!D:D,A820,'المبيعات '!N:N)</f>
        <v>0</v>
      </c>
      <c r="J820" s="87">
        <f>SUMIF('متحصلات العملاء'!C:C,A820,'متحصلات العملاء'!E:E)</f>
        <v>0</v>
      </c>
      <c r="K820" s="92" t="str">
        <f t="shared" si="62"/>
        <v/>
      </c>
      <c r="L820" s="92" t="str">
        <f t="shared" si="63"/>
        <v/>
      </c>
      <c r="M820" s="92" t="str">
        <f t="shared" si="64"/>
        <v/>
      </c>
      <c r="N820" s="92" t="str">
        <f t="shared" si="65"/>
        <v/>
      </c>
      <c r="O820" s="108"/>
      <c r="P820" s="108"/>
      <c r="Q820" s="91"/>
      <c r="R820" s="91"/>
      <c r="S820" s="91"/>
      <c r="T820" s="91"/>
    </row>
    <row r="821" spans="1:20">
      <c r="A821" s="93"/>
      <c r="B821" s="93"/>
      <c r="C821" s="120"/>
      <c r="D821" s="120"/>
      <c r="E821" s="120"/>
      <c r="F821" s="120"/>
      <c r="G821" s="87">
        <f>SUMIF('المبيعات '!D:D,A821,'المبيعات '!O:O)</f>
        <v>0</v>
      </c>
      <c r="H821" s="87">
        <f>SUMIF('متحصلات العملاء'!C:C,A821,'متحصلات العملاء'!F:F)</f>
        <v>0</v>
      </c>
      <c r="I821" s="87">
        <f>SUMIF('المبيعات '!D:D,A821,'المبيعات '!N:N)</f>
        <v>0</v>
      </c>
      <c r="J821" s="87">
        <f>SUMIF('متحصلات العملاء'!C:C,A821,'متحصلات العملاء'!E:E)</f>
        <v>0</v>
      </c>
      <c r="K821" s="92" t="str">
        <f t="shared" si="62"/>
        <v/>
      </c>
      <c r="L821" s="92" t="str">
        <f t="shared" si="63"/>
        <v/>
      </c>
      <c r="M821" s="92" t="str">
        <f t="shared" si="64"/>
        <v/>
      </c>
      <c r="N821" s="92" t="str">
        <f t="shared" si="65"/>
        <v/>
      </c>
      <c r="O821" s="108"/>
      <c r="P821" s="108"/>
      <c r="Q821" s="91"/>
      <c r="R821" s="91"/>
      <c r="S821" s="91"/>
      <c r="T821" s="91"/>
    </row>
    <row r="822" spans="1:20">
      <c r="A822" s="93"/>
      <c r="B822" s="93"/>
      <c r="C822" s="120"/>
      <c r="D822" s="120"/>
      <c r="E822" s="120"/>
      <c r="F822" s="120"/>
      <c r="G822" s="87">
        <f>SUMIF('المبيعات '!D:D,A822,'المبيعات '!O:O)</f>
        <v>0</v>
      </c>
      <c r="H822" s="87">
        <f>SUMIF('متحصلات العملاء'!C:C,A822,'متحصلات العملاء'!F:F)</f>
        <v>0</v>
      </c>
      <c r="I822" s="87">
        <f>SUMIF('المبيعات '!D:D,A822,'المبيعات '!N:N)</f>
        <v>0</v>
      </c>
      <c r="J822" s="87">
        <f>SUMIF('متحصلات العملاء'!C:C,A822,'متحصلات العملاء'!E:E)</f>
        <v>0</v>
      </c>
      <c r="K822" s="92" t="str">
        <f t="shared" si="62"/>
        <v/>
      </c>
      <c r="L822" s="92" t="str">
        <f t="shared" si="63"/>
        <v/>
      </c>
      <c r="M822" s="92" t="str">
        <f t="shared" si="64"/>
        <v/>
      </c>
      <c r="N822" s="92" t="str">
        <f t="shared" si="65"/>
        <v/>
      </c>
      <c r="O822" s="108"/>
      <c r="P822" s="108"/>
      <c r="Q822" s="91"/>
      <c r="R822" s="91"/>
      <c r="S822" s="91"/>
      <c r="T822" s="91"/>
    </row>
    <row r="823" spans="1:20">
      <c r="A823" s="93"/>
      <c r="B823" s="93"/>
      <c r="C823" s="120"/>
      <c r="D823" s="120"/>
      <c r="E823" s="120"/>
      <c r="F823" s="120"/>
      <c r="G823" s="87">
        <f>SUMIF('المبيعات '!D:D,A823,'المبيعات '!O:O)</f>
        <v>0</v>
      </c>
      <c r="H823" s="87">
        <f>SUMIF('متحصلات العملاء'!C:C,A823,'متحصلات العملاء'!F:F)</f>
        <v>0</v>
      </c>
      <c r="I823" s="87">
        <f>SUMIF('المبيعات '!D:D,A823,'المبيعات '!N:N)</f>
        <v>0</v>
      </c>
      <c r="J823" s="87">
        <f>SUMIF('متحصلات العملاء'!C:C,A823,'متحصلات العملاء'!E:E)</f>
        <v>0</v>
      </c>
      <c r="K823" s="92" t="str">
        <f t="shared" si="62"/>
        <v/>
      </c>
      <c r="L823" s="92" t="str">
        <f t="shared" si="63"/>
        <v/>
      </c>
      <c r="M823" s="92" t="str">
        <f t="shared" si="64"/>
        <v/>
      </c>
      <c r="N823" s="92" t="str">
        <f t="shared" si="65"/>
        <v/>
      </c>
      <c r="O823" s="108"/>
      <c r="P823" s="108"/>
      <c r="Q823" s="91"/>
      <c r="R823" s="91"/>
      <c r="S823" s="91"/>
      <c r="T823" s="91"/>
    </row>
    <row r="824" spans="1:20">
      <c r="A824" s="93"/>
      <c r="B824" s="93"/>
      <c r="C824" s="120"/>
      <c r="D824" s="120"/>
      <c r="E824" s="120"/>
      <c r="F824" s="120"/>
      <c r="G824" s="87">
        <f>SUMIF('المبيعات '!D:D,A824,'المبيعات '!O:O)</f>
        <v>0</v>
      </c>
      <c r="H824" s="87">
        <f>SUMIF('متحصلات العملاء'!C:C,A824,'متحصلات العملاء'!F:F)</f>
        <v>0</v>
      </c>
      <c r="I824" s="87">
        <f>SUMIF('المبيعات '!D:D,A824,'المبيعات '!N:N)</f>
        <v>0</v>
      </c>
      <c r="J824" s="87">
        <f>SUMIF('متحصلات العملاء'!C:C,A824,'متحصلات العملاء'!E:E)</f>
        <v>0</v>
      </c>
      <c r="K824" s="92" t="str">
        <f t="shared" si="62"/>
        <v/>
      </c>
      <c r="L824" s="92" t="str">
        <f t="shared" si="63"/>
        <v/>
      </c>
      <c r="M824" s="92" t="str">
        <f t="shared" si="64"/>
        <v/>
      </c>
      <c r="N824" s="92" t="str">
        <f t="shared" si="65"/>
        <v/>
      </c>
      <c r="O824" s="108"/>
      <c r="P824" s="108"/>
      <c r="Q824" s="91"/>
      <c r="R824" s="91"/>
      <c r="S824" s="91"/>
      <c r="T824" s="91"/>
    </row>
    <row r="825" spans="1:20">
      <c r="A825" s="93"/>
      <c r="B825" s="93"/>
      <c r="C825" s="120"/>
      <c r="D825" s="120"/>
      <c r="E825" s="120"/>
      <c r="F825" s="120"/>
      <c r="G825" s="87">
        <f>SUMIF('المبيعات '!D:D,A825,'المبيعات '!O:O)</f>
        <v>0</v>
      </c>
      <c r="H825" s="87">
        <f>SUMIF('متحصلات العملاء'!C:C,A825,'متحصلات العملاء'!F:F)</f>
        <v>0</v>
      </c>
      <c r="I825" s="87">
        <f>SUMIF('المبيعات '!D:D,A825,'المبيعات '!N:N)</f>
        <v>0</v>
      </c>
      <c r="J825" s="87">
        <f>SUMIF('متحصلات العملاء'!C:C,A825,'متحصلات العملاء'!E:E)</f>
        <v>0</v>
      </c>
      <c r="K825" s="92" t="str">
        <f t="shared" si="62"/>
        <v/>
      </c>
      <c r="L825" s="92" t="str">
        <f t="shared" si="63"/>
        <v/>
      </c>
      <c r="M825" s="92" t="str">
        <f t="shared" si="64"/>
        <v/>
      </c>
      <c r="N825" s="92" t="str">
        <f t="shared" si="65"/>
        <v/>
      </c>
      <c r="O825" s="108"/>
      <c r="P825" s="108"/>
      <c r="Q825" s="91"/>
      <c r="R825" s="91"/>
      <c r="S825" s="91"/>
      <c r="T825" s="91"/>
    </row>
    <row r="826" spans="1:20">
      <c r="A826" s="93"/>
      <c r="B826" s="93"/>
      <c r="C826" s="120"/>
      <c r="D826" s="120"/>
      <c r="E826" s="120"/>
      <c r="F826" s="120"/>
      <c r="G826" s="87">
        <f>SUMIF('المبيعات '!D:D,A826,'المبيعات '!O:O)</f>
        <v>0</v>
      </c>
      <c r="H826" s="87">
        <f>SUMIF('متحصلات العملاء'!C:C,A826,'متحصلات العملاء'!F:F)</f>
        <v>0</v>
      </c>
      <c r="I826" s="87">
        <f>SUMIF('المبيعات '!D:D,A826,'المبيعات '!N:N)</f>
        <v>0</v>
      </c>
      <c r="J826" s="87">
        <f>SUMIF('متحصلات العملاء'!C:C,A826,'متحصلات العملاء'!E:E)</f>
        <v>0</v>
      </c>
      <c r="K826" s="92" t="str">
        <f t="shared" si="62"/>
        <v/>
      </c>
      <c r="L826" s="92" t="str">
        <f t="shared" si="63"/>
        <v/>
      </c>
      <c r="M826" s="92" t="str">
        <f t="shared" si="64"/>
        <v/>
      </c>
      <c r="N826" s="92" t="str">
        <f t="shared" si="65"/>
        <v/>
      </c>
      <c r="O826" s="108"/>
      <c r="P826" s="108"/>
      <c r="Q826" s="91"/>
      <c r="R826" s="91"/>
      <c r="S826" s="91"/>
      <c r="T826" s="91"/>
    </row>
    <row r="827" spans="1:20">
      <c r="A827" s="93"/>
      <c r="B827" s="93"/>
      <c r="C827" s="120"/>
      <c r="D827" s="120"/>
      <c r="E827" s="120"/>
      <c r="F827" s="120"/>
      <c r="G827" s="87">
        <f>SUMIF('المبيعات '!D:D,A827,'المبيعات '!O:O)</f>
        <v>0</v>
      </c>
      <c r="H827" s="87">
        <f>SUMIF('متحصلات العملاء'!C:C,A827,'متحصلات العملاء'!F:F)</f>
        <v>0</v>
      </c>
      <c r="I827" s="87">
        <f>SUMIF('المبيعات '!D:D,A827,'المبيعات '!N:N)</f>
        <v>0</v>
      </c>
      <c r="J827" s="87">
        <f>SUMIF('متحصلات العملاء'!C:C,A827,'متحصلات العملاء'!E:E)</f>
        <v>0</v>
      </c>
      <c r="K827" s="92" t="str">
        <f t="shared" si="62"/>
        <v/>
      </c>
      <c r="L827" s="92" t="str">
        <f t="shared" si="63"/>
        <v/>
      </c>
      <c r="M827" s="92" t="str">
        <f t="shared" si="64"/>
        <v/>
      </c>
      <c r="N827" s="92" t="str">
        <f t="shared" si="65"/>
        <v/>
      </c>
      <c r="O827" s="108"/>
      <c r="P827" s="108"/>
      <c r="Q827" s="91"/>
      <c r="R827" s="91"/>
      <c r="S827" s="91"/>
      <c r="T827" s="91"/>
    </row>
    <row r="828" spans="1:20">
      <c r="A828" s="93"/>
      <c r="B828" s="93"/>
      <c r="C828" s="120"/>
      <c r="D828" s="120"/>
      <c r="E828" s="120"/>
      <c r="F828" s="120"/>
      <c r="G828" s="87">
        <f>SUMIF('المبيعات '!D:D,A828,'المبيعات '!O:O)</f>
        <v>0</v>
      </c>
      <c r="H828" s="87">
        <f>SUMIF('متحصلات العملاء'!C:C,A828,'متحصلات العملاء'!F:F)</f>
        <v>0</v>
      </c>
      <c r="I828" s="87">
        <f>SUMIF('المبيعات '!D:D,A828,'المبيعات '!N:N)</f>
        <v>0</v>
      </c>
      <c r="J828" s="87">
        <f>SUMIF('متحصلات العملاء'!C:C,A828,'متحصلات العملاء'!E:E)</f>
        <v>0</v>
      </c>
      <c r="K828" s="92" t="str">
        <f t="shared" si="62"/>
        <v/>
      </c>
      <c r="L828" s="92" t="str">
        <f t="shared" si="63"/>
        <v/>
      </c>
      <c r="M828" s="92" t="str">
        <f t="shared" si="64"/>
        <v/>
      </c>
      <c r="N828" s="92" t="str">
        <f t="shared" si="65"/>
        <v/>
      </c>
      <c r="O828" s="108"/>
      <c r="P828" s="108"/>
      <c r="Q828" s="91"/>
      <c r="R828" s="91"/>
      <c r="S828" s="91"/>
      <c r="T828" s="91"/>
    </row>
    <row r="829" spans="1:20">
      <c r="A829" s="93"/>
      <c r="B829" s="93"/>
      <c r="C829" s="120"/>
      <c r="D829" s="120"/>
      <c r="E829" s="120"/>
      <c r="F829" s="120"/>
      <c r="G829" s="87">
        <f>SUMIF('المبيعات '!D:D,A829,'المبيعات '!O:O)</f>
        <v>0</v>
      </c>
      <c r="H829" s="87">
        <f>SUMIF('متحصلات العملاء'!C:C,A829,'متحصلات العملاء'!F:F)</f>
        <v>0</v>
      </c>
      <c r="I829" s="87">
        <f>SUMIF('المبيعات '!D:D,A829,'المبيعات '!N:N)</f>
        <v>0</v>
      </c>
      <c r="J829" s="87">
        <f>SUMIF('متحصلات العملاء'!C:C,A829,'متحصلات العملاء'!E:E)</f>
        <v>0</v>
      </c>
      <c r="K829" s="92" t="str">
        <f t="shared" si="62"/>
        <v/>
      </c>
      <c r="L829" s="92" t="str">
        <f t="shared" si="63"/>
        <v/>
      </c>
      <c r="M829" s="92" t="str">
        <f t="shared" si="64"/>
        <v/>
      </c>
      <c r="N829" s="92" t="str">
        <f t="shared" si="65"/>
        <v/>
      </c>
      <c r="O829" s="108"/>
      <c r="P829" s="108"/>
      <c r="Q829" s="91"/>
      <c r="R829" s="91"/>
      <c r="S829" s="91"/>
      <c r="T829" s="91"/>
    </row>
    <row r="830" spans="1:20">
      <c r="A830" s="93"/>
      <c r="B830" s="93"/>
      <c r="C830" s="120"/>
      <c r="D830" s="120"/>
      <c r="E830" s="120"/>
      <c r="F830" s="120"/>
      <c r="G830" s="87">
        <f>SUMIF('المبيعات '!D:D,A830,'المبيعات '!O:O)</f>
        <v>0</v>
      </c>
      <c r="H830" s="87">
        <f>SUMIF('متحصلات العملاء'!C:C,A830,'متحصلات العملاء'!F:F)</f>
        <v>0</v>
      </c>
      <c r="I830" s="87">
        <f>SUMIF('المبيعات '!D:D,A830,'المبيعات '!N:N)</f>
        <v>0</v>
      </c>
      <c r="J830" s="87">
        <f>SUMIF('متحصلات العملاء'!C:C,A830,'متحصلات العملاء'!E:E)</f>
        <v>0</v>
      </c>
      <c r="K830" s="92" t="str">
        <f t="shared" si="62"/>
        <v/>
      </c>
      <c r="L830" s="92" t="str">
        <f t="shared" si="63"/>
        <v/>
      </c>
      <c r="M830" s="92" t="str">
        <f t="shared" si="64"/>
        <v/>
      </c>
      <c r="N830" s="92" t="str">
        <f t="shared" si="65"/>
        <v/>
      </c>
      <c r="O830" s="108"/>
      <c r="P830" s="108"/>
      <c r="Q830" s="91"/>
      <c r="R830" s="91"/>
      <c r="S830" s="91"/>
      <c r="T830" s="91"/>
    </row>
    <row r="831" spans="1:20">
      <c r="A831" s="93"/>
      <c r="B831" s="93"/>
      <c r="C831" s="120"/>
      <c r="D831" s="120"/>
      <c r="E831" s="120"/>
      <c r="F831" s="120"/>
      <c r="G831" s="87">
        <f>SUMIF('المبيعات '!D:D,A831,'المبيعات '!O:O)</f>
        <v>0</v>
      </c>
      <c r="H831" s="87">
        <f>SUMIF('متحصلات العملاء'!C:C,A831,'متحصلات العملاء'!F:F)</f>
        <v>0</v>
      </c>
      <c r="I831" s="87">
        <f>SUMIF('المبيعات '!D:D,A831,'المبيعات '!N:N)</f>
        <v>0</v>
      </c>
      <c r="J831" s="87">
        <f>SUMIF('متحصلات العملاء'!C:C,A831,'متحصلات العملاء'!E:E)</f>
        <v>0</v>
      </c>
      <c r="K831" s="92" t="str">
        <f t="shared" si="62"/>
        <v/>
      </c>
      <c r="L831" s="92" t="str">
        <f t="shared" si="63"/>
        <v/>
      </c>
      <c r="M831" s="92" t="str">
        <f t="shared" si="64"/>
        <v/>
      </c>
      <c r="N831" s="92" t="str">
        <f t="shared" si="65"/>
        <v/>
      </c>
      <c r="O831" s="108"/>
      <c r="P831" s="108"/>
      <c r="Q831" s="91"/>
      <c r="R831" s="91"/>
      <c r="S831" s="91"/>
      <c r="T831" s="91"/>
    </row>
    <row r="832" spans="1:20">
      <c r="A832" s="93"/>
      <c r="B832" s="93"/>
      <c r="C832" s="120"/>
      <c r="D832" s="120"/>
      <c r="E832" s="120"/>
      <c r="F832" s="120"/>
      <c r="G832" s="87">
        <f>SUMIF('المبيعات '!D:D,A832,'المبيعات '!O:O)</f>
        <v>0</v>
      </c>
      <c r="H832" s="87">
        <f>SUMIF('متحصلات العملاء'!C:C,A832,'متحصلات العملاء'!F:F)</f>
        <v>0</v>
      </c>
      <c r="I832" s="87">
        <f>SUMIF('المبيعات '!D:D,A832,'المبيعات '!N:N)</f>
        <v>0</v>
      </c>
      <c r="J832" s="87">
        <f>SUMIF('متحصلات العملاء'!C:C,A832,'متحصلات العملاء'!E:E)</f>
        <v>0</v>
      </c>
      <c r="K832" s="92" t="str">
        <f t="shared" si="62"/>
        <v/>
      </c>
      <c r="L832" s="92" t="str">
        <f t="shared" si="63"/>
        <v/>
      </c>
      <c r="M832" s="92" t="str">
        <f t="shared" si="64"/>
        <v/>
      </c>
      <c r="N832" s="92" t="str">
        <f t="shared" si="65"/>
        <v/>
      </c>
      <c r="O832" s="108"/>
      <c r="P832" s="108"/>
      <c r="Q832" s="91"/>
      <c r="R832" s="91"/>
      <c r="S832" s="91"/>
      <c r="T832" s="91"/>
    </row>
    <row r="833" spans="1:20">
      <c r="A833" s="93"/>
      <c r="B833" s="93"/>
      <c r="C833" s="120"/>
      <c r="D833" s="120"/>
      <c r="E833" s="120"/>
      <c r="F833" s="120"/>
      <c r="G833" s="87">
        <f>SUMIF('المبيعات '!D:D,A833,'المبيعات '!O:O)</f>
        <v>0</v>
      </c>
      <c r="H833" s="87">
        <f>SUMIF('متحصلات العملاء'!C:C,A833,'متحصلات العملاء'!F:F)</f>
        <v>0</v>
      </c>
      <c r="I833" s="87">
        <f>SUMIF('المبيعات '!D:D,A833,'المبيعات '!N:N)</f>
        <v>0</v>
      </c>
      <c r="J833" s="87">
        <f>SUMIF('متحصلات العملاء'!C:C,A833,'متحصلات العملاء'!E:E)</f>
        <v>0</v>
      </c>
      <c r="K833" s="92" t="str">
        <f t="shared" si="62"/>
        <v/>
      </c>
      <c r="L833" s="92" t="str">
        <f t="shared" si="63"/>
        <v/>
      </c>
      <c r="M833" s="92" t="str">
        <f t="shared" si="64"/>
        <v/>
      </c>
      <c r="N833" s="92" t="str">
        <f t="shared" si="65"/>
        <v/>
      </c>
      <c r="O833" s="108"/>
      <c r="P833" s="108"/>
      <c r="Q833" s="91"/>
      <c r="R833" s="91"/>
      <c r="S833" s="91"/>
      <c r="T833" s="91"/>
    </row>
    <row r="834" spans="1:20">
      <c r="A834" s="93"/>
      <c r="B834" s="93"/>
      <c r="C834" s="120"/>
      <c r="D834" s="120"/>
      <c r="E834" s="120"/>
      <c r="F834" s="120"/>
      <c r="G834" s="87">
        <f>SUMIF('المبيعات '!D:D,A834,'المبيعات '!O:O)</f>
        <v>0</v>
      </c>
      <c r="H834" s="87">
        <f>SUMIF('متحصلات العملاء'!C:C,A834,'متحصلات العملاء'!F:F)</f>
        <v>0</v>
      </c>
      <c r="I834" s="87">
        <f>SUMIF('المبيعات '!D:D,A834,'المبيعات '!N:N)</f>
        <v>0</v>
      </c>
      <c r="J834" s="87">
        <f>SUMIF('متحصلات العملاء'!C:C,A834,'متحصلات العملاء'!E:E)</f>
        <v>0</v>
      </c>
      <c r="K834" s="92" t="str">
        <f t="shared" si="62"/>
        <v/>
      </c>
      <c r="L834" s="92" t="str">
        <f t="shared" si="63"/>
        <v/>
      </c>
      <c r="M834" s="92" t="str">
        <f t="shared" si="64"/>
        <v/>
      </c>
      <c r="N834" s="92" t="str">
        <f t="shared" si="65"/>
        <v/>
      </c>
      <c r="O834" s="108"/>
      <c r="P834" s="108"/>
      <c r="Q834" s="91"/>
      <c r="R834" s="91"/>
      <c r="S834" s="91"/>
      <c r="T834" s="91"/>
    </row>
    <row r="835" spans="1:20">
      <c r="A835" s="93"/>
      <c r="B835" s="93"/>
      <c r="C835" s="120"/>
      <c r="D835" s="120"/>
      <c r="E835" s="120"/>
      <c r="F835" s="120"/>
      <c r="G835" s="87">
        <f>SUMIF('المبيعات '!D:D,A835,'المبيعات '!O:O)</f>
        <v>0</v>
      </c>
      <c r="H835" s="87">
        <f>SUMIF('متحصلات العملاء'!C:C,A835,'متحصلات العملاء'!F:F)</f>
        <v>0</v>
      </c>
      <c r="I835" s="87">
        <f>SUMIF('المبيعات '!D:D,A835,'المبيعات '!N:N)</f>
        <v>0</v>
      </c>
      <c r="J835" s="87">
        <f>SUMIF('متحصلات العملاء'!C:C,A835,'متحصلات العملاء'!E:E)</f>
        <v>0</v>
      </c>
      <c r="K835" s="92" t="str">
        <f t="shared" si="62"/>
        <v/>
      </c>
      <c r="L835" s="92" t="str">
        <f t="shared" si="63"/>
        <v/>
      </c>
      <c r="M835" s="92" t="str">
        <f t="shared" si="64"/>
        <v/>
      </c>
      <c r="N835" s="92" t="str">
        <f t="shared" si="65"/>
        <v/>
      </c>
      <c r="O835" s="108"/>
      <c r="P835" s="108"/>
      <c r="Q835" s="91"/>
      <c r="R835" s="91"/>
      <c r="S835" s="91"/>
      <c r="T835" s="91"/>
    </row>
    <row r="836" spans="1:20">
      <c r="A836" s="93"/>
      <c r="B836" s="93"/>
      <c r="C836" s="120"/>
      <c r="D836" s="120"/>
      <c r="E836" s="120"/>
      <c r="F836" s="120"/>
      <c r="G836" s="87">
        <f>SUMIF('المبيعات '!D:D,A836,'المبيعات '!O:O)</f>
        <v>0</v>
      </c>
      <c r="H836" s="87">
        <f>SUMIF('متحصلات العملاء'!C:C,A836,'متحصلات العملاء'!F:F)</f>
        <v>0</v>
      </c>
      <c r="I836" s="87">
        <f>SUMIF('المبيعات '!D:D,A836,'المبيعات '!N:N)</f>
        <v>0</v>
      </c>
      <c r="J836" s="87">
        <f>SUMIF('متحصلات العملاء'!C:C,A836,'متحصلات العملاء'!E:E)</f>
        <v>0</v>
      </c>
      <c r="K836" s="92" t="str">
        <f t="shared" ref="K836:K899" si="66">IF(C836+G836&gt;D836+H836,(C836+G836)-(D836+H836),"")</f>
        <v/>
      </c>
      <c r="L836" s="92" t="str">
        <f t="shared" ref="L836:L899" si="67">IF(D836+H836&gt;C836+G836,(D836+H836)-(C836+G836),"")</f>
        <v/>
      </c>
      <c r="M836" s="92" t="str">
        <f t="shared" ref="M836:M899" si="68">IF(E836+I836&gt;F836+J836,(E836+I836)-(F836+J836),"")</f>
        <v/>
      </c>
      <c r="N836" s="92" t="str">
        <f t="shared" ref="N836:N899" si="69">IF(F836+J836&gt;E836+I836,(F836+J836)-(E836+I836),"")</f>
        <v/>
      </c>
      <c r="O836" s="108"/>
      <c r="P836" s="108"/>
      <c r="Q836" s="91"/>
      <c r="R836" s="91"/>
      <c r="S836" s="91"/>
      <c r="T836" s="91"/>
    </row>
    <row r="837" spans="1:20">
      <c r="A837" s="93"/>
      <c r="B837" s="93"/>
      <c r="C837" s="120"/>
      <c r="D837" s="120"/>
      <c r="E837" s="120"/>
      <c r="F837" s="120"/>
      <c r="G837" s="87">
        <f>SUMIF('المبيعات '!D:D,A837,'المبيعات '!O:O)</f>
        <v>0</v>
      </c>
      <c r="H837" s="87">
        <f>SUMIF('متحصلات العملاء'!C:C,A837,'متحصلات العملاء'!F:F)</f>
        <v>0</v>
      </c>
      <c r="I837" s="87">
        <f>SUMIF('المبيعات '!D:D,A837,'المبيعات '!N:N)</f>
        <v>0</v>
      </c>
      <c r="J837" s="87">
        <f>SUMIF('متحصلات العملاء'!C:C,A837,'متحصلات العملاء'!E:E)</f>
        <v>0</v>
      </c>
      <c r="K837" s="92" t="str">
        <f t="shared" si="66"/>
        <v/>
      </c>
      <c r="L837" s="92" t="str">
        <f t="shared" si="67"/>
        <v/>
      </c>
      <c r="M837" s="92" t="str">
        <f t="shared" si="68"/>
        <v/>
      </c>
      <c r="N837" s="92" t="str">
        <f t="shared" si="69"/>
        <v/>
      </c>
      <c r="O837" s="108"/>
      <c r="P837" s="108"/>
      <c r="Q837" s="91"/>
      <c r="R837" s="91"/>
      <c r="S837" s="91"/>
      <c r="T837" s="91"/>
    </row>
    <row r="838" spans="1:20">
      <c r="A838" s="93"/>
      <c r="B838" s="93"/>
      <c r="C838" s="120"/>
      <c r="D838" s="120"/>
      <c r="E838" s="120"/>
      <c r="F838" s="120"/>
      <c r="G838" s="87">
        <f>SUMIF('المبيعات '!D:D,A838,'المبيعات '!O:O)</f>
        <v>0</v>
      </c>
      <c r="H838" s="87">
        <f>SUMIF('متحصلات العملاء'!C:C,A838,'متحصلات العملاء'!F:F)</f>
        <v>0</v>
      </c>
      <c r="I838" s="87">
        <f>SUMIF('المبيعات '!D:D,A838,'المبيعات '!N:N)</f>
        <v>0</v>
      </c>
      <c r="J838" s="87">
        <f>SUMIF('متحصلات العملاء'!C:C,A838,'متحصلات العملاء'!E:E)</f>
        <v>0</v>
      </c>
      <c r="K838" s="92" t="str">
        <f t="shared" si="66"/>
        <v/>
      </c>
      <c r="L838" s="92" t="str">
        <f t="shared" si="67"/>
        <v/>
      </c>
      <c r="M838" s="92" t="str">
        <f t="shared" si="68"/>
        <v/>
      </c>
      <c r="N838" s="92" t="str">
        <f t="shared" si="69"/>
        <v/>
      </c>
      <c r="O838" s="108"/>
      <c r="P838" s="108"/>
      <c r="Q838" s="91"/>
      <c r="R838" s="91"/>
      <c r="S838" s="91"/>
      <c r="T838" s="91"/>
    </row>
    <row r="839" spans="1:20">
      <c r="A839" s="93"/>
      <c r="B839" s="93"/>
      <c r="C839" s="120"/>
      <c r="D839" s="120"/>
      <c r="E839" s="120"/>
      <c r="F839" s="120"/>
      <c r="G839" s="87">
        <f>SUMIF('المبيعات '!D:D,A839,'المبيعات '!O:O)</f>
        <v>0</v>
      </c>
      <c r="H839" s="87">
        <f>SUMIF('متحصلات العملاء'!C:C,A839,'متحصلات العملاء'!F:F)</f>
        <v>0</v>
      </c>
      <c r="I839" s="87">
        <f>SUMIF('المبيعات '!D:D,A839,'المبيعات '!N:N)</f>
        <v>0</v>
      </c>
      <c r="J839" s="87">
        <f>SUMIF('متحصلات العملاء'!C:C,A839,'متحصلات العملاء'!E:E)</f>
        <v>0</v>
      </c>
      <c r="K839" s="92" t="str">
        <f t="shared" si="66"/>
        <v/>
      </c>
      <c r="L839" s="92" t="str">
        <f t="shared" si="67"/>
        <v/>
      </c>
      <c r="M839" s="92" t="str">
        <f t="shared" si="68"/>
        <v/>
      </c>
      <c r="N839" s="92" t="str">
        <f t="shared" si="69"/>
        <v/>
      </c>
      <c r="O839" s="108"/>
      <c r="P839" s="108"/>
      <c r="Q839" s="91"/>
      <c r="R839" s="91"/>
      <c r="S839" s="91"/>
      <c r="T839" s="91"/>
    </row>
    <row r="840" spans="1:20">
      <c r="A840" s="93"/>
      <c r="B840" s="93"/>
      <c r="C840" s="120"/>
      <c r="D840" s="120"/>
      <c r="E840" s="120"/>
      <c r="F840" s="120"/>
      <c r="G840" s="87">
        <f>SUMIF('المبيعات '!D:D,A840,'المبيعات '!O:O)</f>
        <v>0</v>
      </c>
      <c r="H840" s="87">
        <f>SUMIF('متحصلات العملاء'!C:C,A840,'متحصلات العملاء'!F:F)</f>
        <v>0</v>
      </c>
      <c r="I840" s="87">
        <f>SUMIF('المبيعات '!D:D,A840,'المبيعات '!N:N)</f>
        <v>0</v>
      </c>
      <c r="J840" s="87">
        <f>SUMIF('متحصلات العملاء'!C:C,A840,'متحصلات العملاء'!E:E)</f>
        <v>0</v>
      </c>
      <c r="K840" s="92" t="str">
        <f t="shared" si="66"/>
        <v/>
      </c>
      <c r="L840" s="92" t="str">
        <f t="shared" si="67"/>
        <v/>
      </c>
      <c r="M840" s="92" t="str">
        <f t="shared" si="68"/>
        <v/>
      </c>
      <c r="N840" s="92" t="str">
        <f t="shared" si="69"/>
        <v/>
      </c>
      <c r="O840" s="108"/>
      <c r="P840" s="108"/>
      <c r="Q840" s="91"/>
      <c r="R840" s="91"/>
      <c r="S840" s="91"/>
      <c r="T840" s="91"/>
    </row>
    <row r="841" spans="1:20">
      <c r="A841" s="93"/>
      <c r="B841" s="93"/>
      <c r="C841" s="120"/>
      <c r="D841" s="120"/>
      <c r="E841" s="120"/>
      <c r="F841" s="120"/>
      <c r="G841" s="87">
        <f>SUMIF('المبيعات '!D:D,A841,'المبيعات '!O:O)</f>
        <v>0</v>
      </c>
      <c r="H841" s="87">
        <f>SUMIF('متحصلات العملاء'!C:C,A841,'متحصلات العملاء'!F:F)</f>
        <v>0</v>
      </c>
      <c r="I841" s="87">
        <f>SUMIF('المبيعات '!D:D,A841,'المبيعات '!N:N)</f>
        <v>0</v>
      </c>
      <c r="J841" s="87">
        <f>SUMIF('متحصلات العملاء'!C:C,A841,'متحصلات العملاء'!E:E)</f>
        <v>0</v>
      </c>
      <c r="K841" s="92" t="str">
        <f t="shared" si="66"/>
        <v/>
      </c>
      <c r="L841" s="92" t="str">
        <f t="shared" si="67"/>
        <v/>
      </c>
      <c r="M841" s="92" t="str">
        <f t="shared" si="68"/>
        <v/>
      </c>
      <c r="N841" s="92" t="str">
        <f t="shared" si="69"/>
        <v/>
      </c>
      <c r="O841" s="108"/>
      <c r="P841" s="108"/>
      <c r="Q841" s="91"/>
      <c r="R841" s="91"/>
      <c r="S841" s="91"/>
      <c r="T841" s="91"/>
    </row>
    <row r="842" spans="1:20">
      <c r="A842" s="93"/>
      <c r="B842" s="93"/>
      <c r="C842" s="120"/>
      <c r="D842" s="120"/>
      <c r="E842" s="120"/>
      <c r="F842" s="120"/>
      <c r="G842" s="87">
        <f>SUMIF('المبيعات '!D:D,A842,'المبيعات '!O:O)</f>
        <v>0</v>
      </c>
      <c r="H842" s="87">
        <f>SUMIF('متحصلات العملاء'!C:C,A842,'متحصلات العملاء'!F:F)</f>
        <v>0</v>
      </c>
      <c r="I842" s="87">
        <f>SUMIF('المبيعات '!D:D,A842,'المبيعات '!N:N)</f>
        <v>0</v>
      </c>
      <c r="J842" s="87">
        <f>SUMIF('متحصلات العملاء'!C:C,A842,'متحصلات العملاء'!E:E)</f>
        <v>0</v>
      </c>
      <c r="K842" s="92" t="str">
        <f t="shared" si="66"/>
        <v/>
      </c>
      <c r="L842" s="92" t="str">
        <f t="shared" si="67"/>
        <v/>
      </c>
      <c r="M842" s="92" t="str">
        <f t="shared" si="68"/>
        <v/>
      </c>
      <c r="N842" s="92" t="str">
        <f t="shared" si="69"/>
        <v/>
      </c>
      <c r="O842" s="108"/>
      <c r="P842" s="108"/>
      <c r="Q842" s="91"/>
      <c r="R842" s="91"/>
      <c r="S842" s="91"/>
      <c r="T842" s="91"/>
    </row>
    <row r="843" spans="1:20">
      <c r="A843" s="93"/>
      <c r="B843" s="93"/>
      <c r="C843" s="120"/>
      <c r="D843" s="120"/>
      <c r="E843" s="120"/>
      <c r="F843" s="120"/>
      <c r="G843" s="87">
        <f>SUMIF('المبيعات '!D:D,A843,'المبيعات '!O:O)</f>
        <v>0</v>
      </c>
      <c r="H843" s="87">
        <f>SUMIF('متحصلات العملاء'!C:C,A843,'متحصلات العملاء'!F:F)</f>
        <v>0</v>
      </c>
      <c r="I843" s="87">
        <f>SUMIF('المبيعات '!D:D,A843,'المبيعات '!N:N)</f>
        <v>0</v>
      </c>
      <c r="J843" s="87">
        <f>SUMIF('متحصلات العملاء'!C:C,A843,'متحصلات العملاء'!E:E)</f>
        <v>0</v>
      </c>
      <c r="K843" s="92" t="str">
        <f t="shared" si="66"/>
        <v/>
      </c>
      <c r="L843" s="92" t="str">
        <f t="shared" si="67"/>
        <v/>
      </c>
      <c r="M843" s="92" t="str">
        <f t="shared" si="68"/>
        <v/>
      </c>
      <c r="N843" s="92" t="str">
        <f t="shared" si="69"/>
        <v/>
      </c>
      <c r="O843" s="108"/>
      <c r="P843" s="108"/>
      <c r="Q843" s="91"/>
      <c r="R843" s="91"/>
      <c r="S843" s="91"/>
      <c r="T843" s="91"/>
    </row>
    <row r="844" spans="1:20">
      <c r="A844" s="93"/>
      <c r="B844" s="93"/>
      <c r="C844" s="120"/>
      <c r="D844" s="120"/>
      <c r="E844" s="120"/>
      <c r="F844" s="120"/>
      <c r="G844" s="87">
        <f>SUMIF('المبيعات '!D:D,A844,'المبيعات '!O:O)</f>
        <v>0</v>
      </c>
      <c r="H844" s="87">
        <f>SUMIF('متحصلات العملاء'!C:C,A844,'متحصلات العملاء'!F:F)</f>
        <v>0</v>
      </c>
      <c r="I844" s="87">
        <f>SUMIF('المبيعات '!D:D,A844,'المبيعات '!N:N)</f>
        <v>0</v>
      </c>
      <c r="J844" s="87">
        <f>SUMIF('متحصلات العملاء'!C:C,A844,'متحصلات العملاء'!E:E)</f>
        <v>0</v>
      </c>
      <c r="K844" s="92" t="str">
        <f t="shared" si="66"/>
        <v/>
      </c>
      <c r="L844" s="92" t="str">
        <f t="shared" si="67"/>
        <v/>
      </c>
      <c r="M844" s="92" t="str">
        <f t="shared" si="68"/>
        <v/>
      </c>
      <c r="N844" s="92" t="str">
        <f t="shared" si="69"/>
        <v/>
      </c>
      <c r="O844" s="108"/>
      <c r="P844" s="108"/>
      <c r="Q844" s="91"/>
      <c r="R844" s="91"/>
      <c r="S844" s="91"/>
      <c r="T844" s="91"/>
    </row>
    <row r="845" spans="1:20">
      <c r="A845" s="93"/>
      <c r="B845" s="93"/>
      <c r="C845" s="120"/>
      <c r="D845" s="120"/>
      <c r="E845" s="120"/>
      <c r="F845" s="120"/>
      <c r="G845" s="87">
        <f>SUMIF('المبيعات '!D:D,A845,'المبيعات '!O:O)</f>
        <v>0</v>
      </c>
      <c r="H845" s="87">
        <f>SUMIF('متحصلات العملاء'!C:C,A845,'متحصلات العملاء'!F:F)</f>
        <v>0</v>
      </c>
      <c r="I845" s="87">
        <f>SUMIF('المبيعات '!D:D,A845,'المبيعات '!N:N)</f>
        <v>0</v>
      </c>
      <c r="J845" s="87">
        <f>SUMIF('متحصلات العملاء'!C:C,A845,'متحصلات العملاء'!E:E)</f>
        <v>0</v>
      </c>
      <c r="K845" s="92" t="str">
        <f t="shared" si="66"/>
        <v/>
      </c>
      <c r="L845" s="92" t="str">
        <f t="shared" si="67"/>
        <v/>
      </c>
      <c r="M845" s="92" t="str">
        <f t="shared" si="68"/>
        <v/>
      </c>
      <c r="N845" s="92" t="str">
        <f t="shared" si="69"/>
        <v/>
      </c>
      <c r="O845" s="108"/>
      <c r="P845" s="108"/>
      <c r="Q845" s="91"/>
      <c r="R845" s="91"/>
      <c r="S845" s="91"/>
      <c r="T845" s="91"/>
    </row>
    <row r="846" spans="1:20">
      <c r="A846" s="93"/>
      <c r="B846" s="93"/>
      <c r="C846" s="120"/>
      <c r="D846" s="120"/>
      <c r="E846" s="120"/>
      <c r="F846" s="120"/>
      <c r="G846" s="87">
        <f>SUMIF('المبيعات '!D:D,A846,'المبيعات '!O:O)</f>
        <v>0</v>
      </c>
      <c r="H846" s="87">
        <f>SUMIF('متحصلات العملاء'!C:C,A846,'متحصلات العملاء'!F:F)</f>
        <v>0</v>
      </c>
      <c r="I846" s="87">
        <f>SUMIF('المبيعات '!D:D,A846,'المبيعات '!N:N)</f>
        <v>0</v>
      </c>
      <c r="J846" s="87">
        <f>SUMIF('متحصلات العملاء'!C:C,A846,'متحصلات العملاء'!E:E)</f>
        <v>0</v>
      </c>
      <c r="K846" s="92" t="str">
        <f t="shared" si="66"/>
        <v/>
      </c>
      <c r="L846" s="92" t="str">
        <f t="shared" si="67"/>
        <v/>
      </c>
      <c r="M846" s="92" t="str">
        <f t="shared" si="68"/>
        <v/>
      </c>
      <c r="N846" s="92" t="str">
        <f t="shared" si="69"/>
        <v/>
      </c>
      <c r="O846" s="108"/>
      <c r="P846" s="108"/>
      <c r="Q846" s="91"/>
      <c r="R846" s="91"/>
      <c r="S846" s="91"/>
      <c r="T846" s="91"/>
    </row>
    <row r="847" spans="1:20">
      <c r="A847" s="93"/>
      <c r="B847" s="93"/>
      <c r="C847" s="120"/>
      <c r="D847" s="120"/>
      <c r="E847" s="120"/>
      <c r="F847" s="120"/>
      <c r="G847" s="87">
        <f>SUMIF('المبيعات '!D:D,A847,'المبيعات '!O:O)</f>
        <v>0</v>
      </c>
      <c r="H847" s="87">
        <f>SUMIF('متحصلات العملاء'!C:C,A847,'متحصلات العملاء'!F:F)</f>
        <v>0</v>
      </c>
      <c r="I847" s="87">
        <f>SUMIF('المبيعات '!D:D,A847,'المبيعات '!N:N)</f>
        <v>0</v>
      </c>
      <c r="J847" s="87">
        <f>SUMIF('متحصلات العملاء'!C:C,A847,'متحصلات العملاء'!E:E)</f>
        <v>0</v>
      </c>
      <c r="K847" s="92" t="str">
        <f t="shared" si="66"/>
        <v/>
      </c>
      <c r="L847" s="92" t="str">
        <f t="shared" si="67"/>
        <v/>
      </c>
      <c r="M847" s="92" t="str">
        <f t="shared" si="68"/>
        <v/>
      </c>
      <c r="N847" s="92" t="str">
        <f t="shared" si="69"/>
        <v/>
      </c>
      <c r="O847" s="108"/>
      <c r="P847" s="108"/>
      <c r="Q847" s="91"/>
      <c r="R847" s="91"/>
      <c r="S847" s="91"/>
      <c r="T847" s="91"/>
    </row>
    <row r="848" spans="1:20">
      <c r="A848" s="93"/>
      <c r="B848" s="93"/>
      <c r="C848" s="120"/>
      <c r="D848" s="120"/>
      <c r="E848" s="120"/>
      <c r="F848" s="120"/>
      <c r="G848" s="87">
        <f>SUMIF('المبيعات '!D:D,A848,'المبيعات '!O:O)</f>
        <v>0</v>
      </c>
      <c r="H848" s="87">
        <f>SUMIF('متحصلات العملاء'!C:C,A848,'متحصلات العملاء'!F:F)</f>
        <v>0</v>
      </c>
      <c r="I848" s="87">
        <f>SUMIF('المبيعات '!D:D,A848,'المبيعات '!N:N)</f>
        <v>0</v>
      </c>
      <c r="J848" s="87">
        <f>SUMIF('متحصلات العملاء'!C:C,A848,'متحصلات العملاء'!E:E)</f>
        <v>0</v>
      </c>
      <c r="K848" s="92" t="str">
        <f t="shared" si="66"/>
        <v/>
      </c>
      <c r="L848" s="92" t="str">
        <f t="shared" si="67"/>
        <v/>
      </c>
      <c r="M848" s="92" t="str">
        <f t="shared" si="68"/>
        <v/>
      </c>
      <c r="N848" s="92" t="str">
        <f t="shared" si="69"/>
        <v/>
      </c>
      <c r="O848" s="108"/>
      <c r="P848" s="108"/>
      <c r="Q848" s="91"/>
      <c r="R848" s="91"/>
      <c r="S848" s="91"/>
      <c r="T848" s="91"/>
    </row>
    <row r="849" spans="1:20">
      <c r="A849" s="93"/>
      <c r="B849" s="93"/>
      <c r="C849" s="120"/>
      <c r="D849" s="120"/>
      <c r="E849" s="120"/>
      <c r="F849" s="120"/>
      <c r="G849" s="87">
        <f>SUMIF('المبيعات '!D:D,A849,'المبيعات '!O:O)</f>
        <v>0</v>
      </c>
      <c r="H849" s="87">
        <f>SUMIF('متحصلات العملاء'!C:C,A849,'متحصلات العملاء'!F:F)</f>
        <v>0</v>
      </c>
      <c r="I849" s="87">
        <f>SUMIF('المبيعات '!D:D,A849,'المبيعات '!N:N)</f>
        <v>0</v>
      </c>
      <c r="J849" s="87">
        <f>SUMIF('متحصلات العملاء'!C:C,A849,'متحصلات العملاء'!E:E)</f>
        <v>0</v>
      </c>
      <c r="K849" s="92" t="str">
        <f t="shared" si="66"/>
        <v/>
      </c>
      <c r="L849" s="92" t="str">
        <f t="shared" si="67"/>
        <v/>
      </c>
      <c r="M849" s="92" t="str">
        <f t="shared" si="68"/>
        <v/>
      </c>
      <c r="N849" s="92" t="str">
        <f t="shared" si="69"/>
        <v/>
      </c>
      <c r="O849" s="108"/>
      <c r="P849" s="108"/>
      <c r="Q849" s="91"/>
      <c r="R849" s="91"/>
      <c r="S849" s="91"/>
      <c r="T849" s="91"/>
    </row>
    <row r="850" spans="1:20">
      <c r="A850" s="93"/>
      <c r="B850" s="93"/>
      <c r="C850" s="120"/>
      <c r="D850" s="120"/>
      <c r="E850" s="120"/>
      <c r="F850" s="120"/>
      <c r="G850" s="87">
        <f>SUMIF('المبيعات '!D:D,A850,'المبيعات '!O:O)</f>
        <v>0</v>
      </c>
      <c r="H850" s="87">
        <f>SUMIF('متحصلات العملاء'!C:C,A850,'متحصلات العملاء'!F:F)</f>
        <v>0</v>
      </c>
      <c r="I850" s="87">
        <f>SUMIF('المبيعات '!D:D,A850,'المبيعات '!N:N)</f>
        <v>0</v>
      </c>
      <c r="J850" s="87">
        <f>SUMIF('متحصلات العملاء'!C:C,A850,'متحصلات العملاء'!E:E)</f>
        <v>0</v>
      </c>
      <c r="K850" s="92" t="str">
        <f t="shared" si="66"/>
        <v/>
      </c>
      <c r="L850" s="92" t="str">
        <f t="shared" si="67"/>
        <v/>
      </c>
      <c r="M850" s="92" t="str">
        <f t="shared" si="68"/>
        <v/>
      </c>
      <c r="N850" s="92" t="str">
        <f t="shared" si="69"/>
        <v/>
      </c>
      <c r="O850" s="108"/>
      <c r="P850" s="108"/>
      <c r="Q850" s="91"/>
      <c r="R850" s="91"/>
      <c r="S850" s="91"/>
      <c r="T850" s="91"/>
    </row>
    <row r="851" spans="1:20">
      <c r="A851" s="93"/>
      <c r="B851" s="93"/>
      <c r="C851" s="120"/>
      <c r="D851" s="120"/>
      <c r="E851" s="120"/>
      <c r="F851" s="120"/>
      <c r="G851" s="87">
        <f>SUMIF('المبيعات '!D:D,A851,'المبيعات '!O:O)</f>
        <v>0</v>
      </c>
      <c r="H851" s="87">
        <f>SUMIF('متحصلات العملاء'!C:C,A851,'متحصلات العملاء'!F:F)</f>
        <v>0</v>
      </c>
      <c r="I851" s="87">
        <f>SUMIF('المبيعات '!D:D,A851,'المبيعات '!N:N)</f>
        <v>0</v>
      </c>
      <c r="J851" s="87">
        <f>SUMIF('متحصلات العملاء'!C:C,A851,'متحصلات العملاء'!E:E)</f>
        <v>0</v>
      </c>
      <c r="K851" s="92" t="str">
        <f t="shared" si="66"/>
        <v/>
      </c>
      <c r="L851" s="92" t="str">
        <f t="shared" si="67"/>
        <v/>
      </c>
      <c r="M851" s="92" t="str">
        <f t="shared" si="68"/>
        <v/>
      </c>
      <c r="N851" s="92" t="str">
        <f t="shared" si="69"/>
        <v/>
      </c>
      <c r="O851" s="108"/>
      <c r="P851" s="108"/>
      <c r="Q851" s="91"/>
      <c r="R851" s="91"/>
      <c r="S851" s="91"/>
      <c r="T851" s="91"/>
    </row>
    <row r="852" spans="1:20">
      <c r="A852" s="93"/>
      <c r="B852" s="93"/>
      <c r="C852" s="120"/>
      <c r="D852" s="120"/>
      <c r="E852" s="120"/>
      <c r="F852" s="120"/>
      <c r="G852" s="87">
        <f>SUMIF('المبيعات '!D:D,A852,'المبيعات '!O:O)</f>
        <v>0</v>
      </c>
      <c r="H852" s="87">
        <f>SUMIF('متحصلات العملاء'!C:C,A852,'متحصلات العملاء'!F:F)</f>
        <v>0</v>
      </c>
      <c r="I852" s="87">
        <f>SUMIF('المبيعات '!D:D,A852,'المبيعات '!N:N)</f>
        <v>0</v>
      </c>
      <c r="J852" s="87">
        <f>SUMIF('متحصلات العملاء'!C:C,A852,'متحصلات العملاء'!E:E)</f>
        <v>0</v>
      </c>
      <c r="K852" s="92" t="str">
        <f t="shared" si="66"/>
        <v/>
      </c>
      <c r="L852" s="92" t="str">
        <f t="shared" si="67"/>
        <v/>
      </c>
      <c r="M852" s="92" t="str">
        <f t="shared" si="68"/>
        <v/>
      </c>
      <c r="N852" s="92" t="str">
        <f t="shared" si="69"/>
        <v/>
      </c>
      <c r="O852" s="108"/>
      <c r="P852" s="108"/>
      <c r="Q852" s="91"/>
      <c r="R852" s="91"/>
      <c r="S852" s="91"/>
      <c r="T852" s="91"/>
    </row>
    <row r="853" spans="1:20">
      <c r="A853" s="93"/>
      <c r="B853" s="93"/>
      <c r="C853" s="120"/>
      <c r="D853" s="120"/>
      <c r="E853" s="120"/>
      <c r="F853" s="120"/>
      <c r="G853" s="87">
        <f>SUMIF('المبيعات '!D:D,A853,'المبيعات '!O:O)</f>
        <v>0</v>
      </c>
      <c r="H853" s="87">
        <f>SUMIF('متحصلات العملاء'!C:C,A853,'متحصلات العملاء'!F:F)</f>
        <v>0</v>
      </c>
      <c r="I853" s="87">
        <f>SUMIF('المبيعات '!D:D,A853,'المبيعات '!N:N)</f>
        <v>0</v>
      </c>
      <c r="J853" s="87">
        <f>SUMIF('متحصلات العملاء'!C:C,A853,'متحصلات العملاء'!E:E)</f>
        <v>0</v>
      </c>
      <c r="K853" s="92" t="str">
        <f t="shared" si="66"/>
        <v/>
      </c>
      <c r="L853" s="92" t="str">
        <f t="shared" si="67"/>
        <v/>
      </c>
      <c r="M853" s="92" t="str">
        <f t="shared" si="68"/>
        <v/>
      </c>
      <c r="N853" s="92" t="str">
        <f t="shared" si="69"/>
        <v/>
      </c>
      <c r="O853" s="108"/>
      <c r="P853" s="108"/>
      <c r="Q853" s="91"/>
      <c r="R853" s="91"/>
      <c r="S853" s="91"/>
      <c r="T853" s="91"/>
    </row>
    <row r="854" spans="1:20">
      <c r="A854" s="93"/>
      <c r="B854" s="93"/>
      <c r="C854" s="120"/>
      <c r="D854" s="120"/>
      <c r="E854" s="120"/>
      <c r="F854" s="120"/>
      <c r="G854" s="87">
        <f>SUMIF('المبيعات '!D:D,A854,'المبيعات '!O:O)</f>
        <v>0</v>
      </c>
      <c r="H854" s="87">
        <f>SUMIF('متحصلات العملاء'!C:C,A854,'متحصلات العملاء'!F:F)</f>
        <v>0</v>
      </c>
      <c r="I854" s="87">
        <f>SUMIF('المبيعات '!D:D,A854,'المبيعات '!N:N)</f>
        <v>0</v>
      </c>
      <c r="J854" s="87">
        <f>SUMIF('متحصلات العملاء'!C:C,A854,'متحصلات العملاء'!E:E)</f>
        <v>0</v>
      </c>
      <c r="K854" s="92" t="str">
        <f t="shared" si="66"/>
        <v/>
      </c>
      <c r="L854" s="92" t="str">
        <f t="shared" si="67"/>
        <v/>
      </c>
      <c r="M854" s="92" t="str">
        <f t="shared" si="68"/>
        <v/>
      </c>
      <c r="N854" s="92" t="str">
        <f t="shared" si="69"/>
        <v/>
      </c>
      <c r="O854" s="108"/>
      <c r="P854" s="108"/>
      <c r="Q854" s="91"/>
      <c r="R854" s="91"/>
      <c r="S854" s="91"/>
      <c r="T854" s="91"/>
    </row>
    <row r="855" spans="1:20">
      <c r="A855" s="93"/>
      <c r="B855" s="93"/>
      <c r="C855" s="120"/>
      <c r="D855" s="120"/>
      <c r="E855" s="120"/>
      <c r="F855" s="120"/>
      <c r="G855" s="87">
        <f>SUMIF('المبيعات '!D:D,A855,'المبيعات '!O:O)</f>
        <v>0</v>
      </c>
      <c r="H855" s="87">
        <f>SUMIF('متحصلات العملاء'!C:C,A855,'متحصلات العملاء'!F:F)</f>
        <v>0</v>
      </c>
      <c r="I855" s="87">
        <f>SUMIF('المبيعات '!D:D,A855,'المبيعات '!N:N)</f>
        <v>0</v>
      </c>
      <c r="J855" s="87">
        <f>SUMIF('متحصلات العملاء'!C:C,A855,'متحصلات العملاء'!E:E)</f>
        <v>0</v>
      </c>
      <c r="K855" s="92" t="str">
        <f t="shared" si="66"/>
        <v/>
      </c>
      <c r="L855" s="92" t="str">
        <f t="shared" si="67"/>
        <v/>
      </c>
      <c r="M855" s="92" t="str">
        <f t="shared" si="68"/>
        <v/>
      </c>
      <c r="N855" s="92" t="str">
        <f t="shared" si="69"/>
        <v/>
      </c>
      <c r="O855" s="108"/>
      <c r="P855" s="108"/>
      <c r="Q855" s="91"/>
      <c r="R855" s="91"/>
      <c r="S855" s="91"/>
      <c r="T855" s="91"/>
    </row>
    <row r="856" spans="1:20">
      <c r="A856" s="93"/>
      <c r="B856" s="93"/>
      <c r="C856" s="120"/>
      <c r="D856" s="120"/>
      <c r="E856" s="120"/>
      <c r="F856" s="120"/>
      <c r="G856" s="87">
        <f>SUMIF('المبيعات '!D:D,A856,'المبيعات '!O:O)</f>
        <v>0</v>
      </c>
      <c r="H856" s="87">
        <f>SUMIF('متحصلات العملاء'!C:C,A856,'متحصلات العملاء'!F:F)</f>
        <v>0</v>
      </c>
      <c r="I856" s="87">
        <f>SUMIF('المبيعات '!D:D,A856,'المبيعات '!N:N)</f>
        <v>0</v>
      </c>
      <c r="J856" s="87">
        <f>SUMIF('متحصلات العملاء'!C:C,A856,'متحصلات العملاء'!E:E)</f>
        <v>0</v>
      </c>
      <c r="K856" s="92" t="str">
        <f t="shared" si="66"/>
        <v/>
      </c>
      <c r="L856" s="92" t="str">
        <f t="shared" si="67"/>
        <v/>
      </c>
      <c r="M856" s="92" t="str">
        <f t="shared" si="68"/>
        <v/>
      </c>
      <c r="N856" s="92" t="str">
        <f t="shared" si="69"/>
        <v/>
      </c>
      <c r="O856" s="108"/>
      <c r="P856" s="108"/>
      <c r="Q856" s="91"/>
      <c r="R856" s="91"/>
      <c r="S856" s="91"/>
      <c r="T856" s="91"/>
    </row>
    <row r="857" spans="1:20">
      <c r="A857" s="93"/>
      <c r="B857" s="93"/>
      <c r="C857" s="120"/>
      <c r="D857" s="120"/>
      <c r="E857" s="120"/>
      <c r="F857" s="120"/>
      <c r="G857" s="87">
        <f>SUMIF('المبيعات '!D:D,A857,'المبيعات '!O:O)</f>
        <v>0</v>
      </c>
      <c r="H857" s="87">
        <f>SUMIF('متحصلات العملاء'!C:C,A857,'متحصلات العملاء'!F:F)</f>
        <v>0</v>
      </c>
      <c r="I857" s="87">
        <f>SUMIF('المبيعات '!D:D,A857,'المبيعات '!N:N)</f>
        <v>0</v>
      </c>
      <c r="J857" s="87">
        <f>SUMIF('متحصلات العملاء'!C:C,A857,'متحصلات العملاء'!E:E)</f>
        <v>0</v>
      </c>
      <c r="K857" s="92" t="str">
        <f t="shared" si="66"/>
        <v/>
      </c>
      <c r="L857" s="92" t="str">
        <f t="shared" si="67"/>
        <v/>
      </c>
      <c r="M857" s="92" t="str">
        <f t="shared" si="68"/>
        <v/>
      </c>
      <c r="N857" s="92" t="str">
        <f t="shared" si="69"/>
        <v/>
      </c>
      <c r="O857" s="108"/>
      <c r="P857" s="108"/>
      <c r="Q857" s="91"/>
      <c r="R857" s="91"/>
      <c r="S857" s="91"/>
      <c r="T857" s="91"/>
    </row>
    <row r="858" spans="1:20">
      <c r="A858" s="93"/>
      <c r="B858" s="93"/>
      <c r="C858" s="120"/>
      <c r="D858" s="120"/>
      <c r="E858" s="120"/>
      <c r="F858" s="120"/>
      <c r="G858" s="87">
        <f>SUMIF('المبيعات '!D:D,A858,'المبيعات '!O:O)</f>
        <v>0</v>
      </c>
      <c r="H858" s="87">
        <f>SUMIF('متحصلات العملاء'!C:C,A858,'متحصلات العملاء'!F:F)</f>
        <v>0</v>
      </c>
      <c r="I858" s="87">
        <f>SUMIF('المبيعات '!D:D,A858,'المبيعات '!N:N)</f>
        <v>0</v>
      </c>
      <c r="J858" s="87">
        <f>SUMIF('متحصلات العملاء'!C:C,A858,'متحصلات العملاء'!E:E)</f>
        <v>0</v>
      </c>
      <c r="K858" s="92" t="str">
        <f t="shared" si="66"/>
        <v/>
      </c>
      <c r="L858" s="92" t="str">
        <f t="shared" si="67"/>
        <v/>
      </c>
      <c r="M858" s="92" t="str">
        <f t="shared" si="68"/>
        <v/>
      </c>
      <c r="N858" s="92" t="str">
        <f t="shared" si="69"/>
        <v/>
      </c>
      <c r="O858" s="108"/>
      <c r="P858" s="108"/>
      <c r="Q858" s="91"/>
      <c r="R858" s="91"/>
      <c r="S858" s="91"/>
      <c r="T858" s="91"/>
    </row>
    <row r="859" spans="1:20">
      <c r="A859" s="93"/>
      <c r="B859" s="93"/>
      <c r="C859" s="120"/>
      <c r="D859" s="120"/>
      <c r="E859" s="120"/>
      <c r="F859" s="120"/>
      <c r="G859" s="87">
        <f>SUMIF('المبيعات '!D:D,A859,'المبيعات '!O:O)</f>
        <v>0</v>
      </c>
      <c r="H859" s="87">
        <f>SUMIF('متحصلات العملاء'!C:C,A859,'متحصلات العملاء'!F:F)</f>
        <v>0</v>
      </c>
      <c r="I859" s="87">
        <f>SUMIF('المبيعات '!D:D,A859,'المبيعات '!N:N)</f>
        <v>0</v>
      </c>
      <c r="J859" s="87">
        <f>SUMIF('متحصلات العملاء'!C:C,A859,'متحصلات العملاء'!E:E)</f>
        <v>0</v>
      </c>
      <c r="K859" s="92" t="str">
        <f t="shared" si="66"/>
        <v/>
      </c>
      <c r="L859" s="92" t="str">
        <f t="shared" si="67"/>
        <v/>
      </c>
      <c r="M859" s="92" t="str">
        <f t="shared" si="68"/>
        <v/>
      </c>
      <c r="N859" s="92" t="str">
        <f t="shared" si="69"/>
        <v/>
      </c>
      <c r="O859" s="108"/>
      <c r="P859" s="108"/>
      <c r="Q859" s="91"/>
      <c r="R859" s="91"/>
      <c r="S859" s="91"/>
      <c r="T859" s="91"/>
    </row>
    <row r="860" spans="1:20">
      <c r="A860" s="93"/>
      <c r="B860" s="93"/>
      <c r="C860" s="120"/>
      <c r="D860" s="120"/>
      <c r="E860" s="120"/>
      <c r="F860" s="120"/>
      <c r="G860" s="87">
        <f>SUMIF('المبيعات '!D:D,A860,'المبيعات '!O:O)</f>
        <v>0</v>
      </c>
      <c r="H860" s="87">
        <f>SUMIF('متحصلات العملاء'!C:C,A860,'متحصلات العملاء'!F:F)</f>
        <v>0</v>
      </c>
      <c r="I860" s="87">
        <f>SUMIF('المبيعات '!D:D,A860,'المبيعات '!N:N)</f>
        <v>0</v>
      </c>
      <c r="J860" s="87">
        <f>SUMIF('متحصلات العملاء'!C:C,A860,'متحصلات العملاء'!E:E)</f>
        <v>0</v>
      </c>
      <c r="K860" s="92" t="str">
        <f t="shared" si="66"/>
        <v/>
      </c>
      <c r="L860" s="92" t="str">
        <f t="shared" si="67"/>
        <v/>
      </c>
      <c r="M860" s="92" t="str">
        <f t="shared" si="68"/>
        <v/>
      </c>
      <c r="N860" s="92" t="str">
        <f t="shared" si="69"/>
        <v/>
      </c>
      <c r="O860" s="108"/>
      <c r="P860" s="108"/>
      <c r="Q860" s="91"/>
      <c r="R860" s="91"/>
      <c r="S860" s="91"/>
      <c r="T860" s="91"/>
    </row>
    <row r="861" spans="1:20">
      <c r="A861" s="93"/>
      <c r="B861" s="93"/>
      <c r="C861" s="120"/>
      <c r="D861" s="120"/>
      <c r="E861" s="120"/>
      <c r="F861" s="120"/>
      <c r="G861" s="87">
        <f>SUMIF('المبيعات '!D:D,A861,'المبيعات '!O:O)</f>
        <v>0</v>
      </c>
      <c r="H861" s="87">
        <f>SUMIF('متحصلات العملاء'!C:C,A861,'متحصلات العملاء'!F:F)</f>
        <v>0</v>
      </c>
      <c r="I861" s="87">
        <f>SUMIF('المبيعات '!D:D,A861,'المبيعات '!N:N)</f>
        <v>0</v>
      </c>
      <c r="J861" s="87">
        <f>SUMIF('متحصلات العملاء'!C:C,A861,'متحصلات العملاء'!E:E)</f>
        <v>0</v>
      </c>
      <c r="K861" s="92" t="str">
        <f t="shared" si="66"/>
        <v/>
      </c>
      <c r="L861" s="92" t="str">
        <f t="shared" si="67"/>
        <v/>
      </c>
      <c r="M861" s="92" t="str">
        <f t="shared" si="68"/>
        <v/>
      </c>
      <c r="N861" s="92" t="str">
        <f t="shared" si="69"/>
        <v/>
      </c>
      <c r="O861" s="108"/>
      <c r="P861" s="108"/>
      <c r="Q861" s="91"/>
      <c r="R861" s="91"/>
      <c r="S861" s="91"/>
      <c r="T861" s="91"/>
    </row>
    <row r="862" spans="1:20">
      <c r="A862" s="93"/>
      <c r="B862" s="93"/>
      <c r="C862" s="120"/>
      <c r="D862" s="120"/>
      <c r="E862" s="120"/>
      <c r="F862" s="120"/>
      <c r="G862" s="87">
        <f>SUMIF('المبيعات '!D:D,A862,'المبيعات '!O:O)</f>
        <v>0</v>
      </c>
      <c r="H862" s="87">
        <f>SUMIF('متحصلات العملاء'!C:C,A862,'متحصلات العملاء'!F:F)</f>
        <v>0</v>
      </c>
      <c r="I862" s="87">
        <f>SUMIF('المبيعات '!D:D,A862,'المبيعات '!N:N)</f>
        <v>0</v>
      </c>
      <c r="J862" s="87">
        <f>SUMIF('متحصلات العملاء'!C:C,A862,'متحصلات العملاء'!E:E)</f>
        <v>0</v>
      </c>
      <c r="K862" s="92" t="str">
        <f t="shared" si="66"/>
        <v/>
      </c>
      <c r="L862" s="92" t="str">
        <f t="shared" si="67"/>
        <v/>
      </c>
      <c r="M862" s="92" t="str">
        <f t="shared" si="68"/>
        <v/>
      </c>
      <c r="N862" s="92" t="str">
        <f t="shared" si="69"/>
        <v/>
      </c>
      <c r="O862" s="108"/>
      <c r="P862" s="108"/>
      <c r="Q862" s="91"/>
      <c r="R862" s="91"/>
      <c r="S862" s="91"/>
      <c r="T862" s="91"/>
    </row>
    <row r="863" spans="1:20">
      <c r="A863" s="93"/>
      <c r="B863" s="93"/>
      <c r="C863" s="120"/>
      <c r="D863" s="120"/>
      <c r="E863" s="120"/>
      <c r="F863" s="120"/>
      <c r="G863" s="87">
        <f>SUMIF('المبيعات '!D:D,A863,'المبيعات '!O:O)</f>
        <v>0</v>
      </c>
      <c r="H863" s="87">
        <f>SUMIF('متحصلات العملاء'!C:C,A863,'متحصلات العملاء'!F:F)</f>
        <v>0</v>
      </c>
      <c r="I863" s="87">
        <f>SUMIF('المبيعات '!D:D,A863,'المبيعات '!N:N)</f>
        <v>0</v>
      </c>
      <c r="J863" s="87">
        <f>SUMIF('متحصلات العملاء'!C:C,A863,'متحصلات العملاء'!E:E)</f>
        <v>0</v>
      </c>
      <c r="K863" s="92" t="str">
        <f t="shared" si="66"/>
        <v/>
      </c>
      <c r="L863" s="92" t="str">
        <f t="shared" si="67"/>
        <v/>
      </c>
      <c r="M863" s="92" t="str">
        <f t="shared" si="68"/>
        <v/>
      </c>
      <c r="N863" s="92" t="str">
        <f t="shared" si="69"/>
        <v/>
      </c>
      <c r="O863" s="108"/>
      <c r="P863" s="108"/>
      <c r="Q863" s="91"/>
      <c r="R863" s="91"/>
      <c r="S863" s="91"/>
      <c r="T863" s="91"/>
    </row>
    <row r="864" spans="1:20">
      <c r="A864" s="93"/>
      <c r="B864" s="93"/>
      <c r="C864" s="120"/>
      <c r="D864" s="120"/>
      <c r="E864" s="120"/>
      <c r="F864" s="120"/>
      <c r="G864" s="87">
        <f>SUMIF('المبيعات '!D:D,A864,'المبيعات '!O:O)</f>
        <v>0</v>
      </c>
      <c r="H864" s="87">
        <f>SUMIF('متحصلات العملاء'!C:C,A864,'متحصلات العملاء'!F:F)</f>
        <v>0</v>
      </c>
      <c r="I864" s="87">
        <f>SUMIF('المبيعات '!D:D,A864,'المبيعات '!N:N)</f>
        <v>0</v>
      </c>
      <c r="J864" s="87">
        <f>SUMIF('متحصلات العملاء'!C:C,A864,'متحصلات العملاء'!E:E)</f>
        <v>0</v>
      </c>
      <c r="K864" s="92" t="str">
        <f t="shared" si="66"/>
        <v/>
      </c>
      <c r="L864" s="92" t="str">
        <f t="shared" si="67"/>
        <v/>
      </c>
      <c r="M864" s="92" t="str">
        <f t="shared" si="68"/>
        <v/>
      </c>
      <c r="N864" s="92" t="str">
        <f t="shared" si="69"/>
        <v/>
      </c>
      <c r="O864" s="108"/>
      <c r="P864" s="108"/>
      <c r="Q864" s="91"/>
      <c r="R864" s="91"/>
      <c r="S864" s="91"/>
      <c r="T864" s="91"/>
    </row>
    <row r="865" spans="1:20">
      <c r="A865" s="93"/>
      <c r="B865" s="93"/>
      <c r="C865" s="120"/>
      <c r="D865" s="120"/>
      <c r="E865" s="120"/>
      <c r="F865" s="120"/>
      <c r="G865" s="87">
        <f>SUMIF('المبيعات '!D:D,A865,'المبيعات '!O:O)</f>
        <v>0</v>
      </c>
      <c r="H865" s="87">
        <f>SUMIF('متحصلات العملاء'!C:C,A865,'متحصلات العملاء'!F:F)</f>
        <v>0</v>
      </c>
      <c r="I865" s="87">
        <f>SUMIF('المبيعات '!D:D,A865,'المبيعات '!N:N)</f>
        <v>0</v>
      </c>
      <c r="J865" s="87">
        <f>SUMIF('متحصلات العملاء'!C:C,A865,'متحصلات العملاء'!E:E)</f>
        <v>0</v>
      </c>
      <c r="K865" s="92" t="str">
        <f t="shared" si="66"/>
        <v/>
      </c>
      <c r="L865" s="92" t="str">
        <f t="shared" si="67"/>
        <v/>
      </c>
      <c r="M865" s="92" t="str">
        <f t="shared" si="68"/>
        <v/>
      </c>
      <c r="N865" s="92" t="str">
        <f t="shared" si="69"/>
        <v/>
      </c>
      <c r="O865" s="108"/>
      <c r="P865" s="108"/>
      <c r="Q865" s="91"/>
      <c r="R865" s="91"/>
      <c r="S865" s="91"/>
      <c r="T865" s="91"/>
    </row>
    <row r="866" spans="1:20">
      <c r="A866" s="93"/>
      <c r="B866" s="93"/>
      <c r="C866" s="120"/>
      <c r="D866" s="120"/>
      <c r="E866" s="120"/>
      <c r="F866" s="120"/>
      <c r="G866" s="87">
        <f>SUMIF('المبيعات '!D:D,A866,'المبيعات '!O:O)</f>
        <v>0</v>
      </c>
      <c r="H866" s="87">
        <f>SUMIF('متحصلات العملاء'!C:C,A866,'متحصلات العملاء'!F:F)</f>
        <v>0</v>
      </c>
      <c r="I866" s="87">
        <f>SUMIF('المبيعات '!D:D,A866,'المبيعات '!N:N)</f>
        <v>0</v>
      </c>
      <c r="J866" s="87">
        <f>SUMIF('متحصلات العملاء'!C:C,A866,'متحصلات العملاء'!E:E)</f>
        <v>0</v>
      </c>
      <c r="K866" s="92" t="str">
        <f t="shared" si="66"/>
        <v/>
      </c>
      <c r="L866" s="92" t="str">
        <f t="shared" si="67"/>
        <v/>
      </c>
      <c r="M866" s="92" t="str">
        <f t="shared" si="68"/>
        <v/>
      </c>
      <c r="N866" s="92" t="str">
        <f t="shared" si="69"/>
        <v/>
      </c>
      <c r="O866" s="108"/>
      <c r="P866" s="108"/>
      <c r="Q866" s="91"/>
      <c r="R866" s="91"/>
      <c r="S866" s="91"/>
      <c r="T866" s="91"/>
    </row>
    <row r="867" spans="1:20">
      <c r="A867" s="93"/>
      <c r="B867" s="93"/>
      <c r="C867" s="120"/>
      <c r="D867" s="120"/>
      <c r="E867" s="120"/>
      <c r="F867" s="120"/>
      <c r="G867" s="87">
        <f>SUMIF('المبيعات '!D:D,A867,'المبيعات '!O:O)</f>
        <v>0</v>
      </c>
      <c r="H867" s="87">
        <f>SUMIF('متحصلات العملاء'!C:C,A867,'متحصلات العملاء'!F:F)</f>
        <v>0</v>
      </c>
      <c r="I867" s="87">
        <f>SUMIF('المبيعات '!D:D,A867,'المبيعات '!N:N)</f>
        <v>0</v>
      </c>
      <c r="J867" s="87">
        <f>SUMIF('متحصلات العملاء'!C:C,A867,'متحصلات العملاء'!E:E)</f>
        <v>0</v>
      </c>
      <c r="K867" s="92" t="str">
        <f t="shared" si="66"/>
        <v/>
      </c>
      <c r="L867" s="92" t="str">
        <f t="shared" si="67"/>
        <v/>
      </c>
      <c r="M867" s="92" t="str">
        <f t="shared" si="68"/>
        <v/>
      </c>
      <c r="N867" s="92" t="str">
        <f t="shared" si="69"/>
        <v/>
      </c>
      <c r="O867" s="108"/>
      <c r="P867" s="108"/>
      <c r="Q867" s="91"/>
      <c r="R867" s="91"/>
      <c r="S867" s="91"/>
      <c r="T867" s="91"/>
    </row>
    <row r="868" spans="1:20">
      <c r="A868" s="93"/>
      <c r="B868" s="93"/>
      <c r="C868" s="120"/>
      <c r="D868" s="120"/>
      <c r="E868" s="120"/>
      <c r="F868" s="120"/>
      <c r="G868" s="87">
        <f>SUMIF('المبيعات '!D:D,A868,'المبيعات '!O:O)</f>
        <v>0</v>
      </c>
      <c r="H868" s="87">
        <f>SUMIF('متحصلات العملاء'!C:C,A868,'متحصلات العملاء'!F:F)</f>
        <v>0</v>
      </c>
      <c r="I868" s="87">
        <f>SUMIF('المبيعات '!D:D,A868,'المبيعات '!N:N)</f>
        <v>0</v>
      </c>
      <c r="J868" s="87">
        <f>SUMIF('متحصلات العملاء'!C:C,A868,'متحصلات العملاء'!E:E)</f>
        <v>0</v>
      </c>
      <c r="K868" s="92" t="str">
        <f t="shared" si="66"/>
        <v/>
      </c>
      <c r="L868" s="92" t="str">
        <f t="shared" si="67"/>
        <v/>
      </c>
      <c r="M868" s="92" t="str">
        <f t="shared" si="68"/>
        <v/>
      </c>
      <c r="N868" s="92" t="str">
        <f t="shared" si="69"/>
        <v/>
      </c>
      <c r="O868" s="108"/>
      <c r="P868" s="108"/>
      <c r="Q868" s="91"/>
      <c r="R868" s="91"/>
      <c r="S868" s="91"/>
      <c r="T868" s="91"/>
    </row>
    <row r="869" spans="1:20">
      <c r="A869" s="93"/>
      <c r="B869" s="93"/>
      <c r="C869" s="120"/>
      <c r="D869" s="120"/>
      <c r="E869" s="120"/>
      <c r="F869" s="120"/>
      <c r="G869" s="87">
        <f>SUMIF('المبيعات '!D:D,A869,'المبيعات '!O:O)</f>
        <v>0</v>
      </c>
      <c r="H869" s="87">
        <f>SUMIF('متحصلات العملاء'!C:C,A869,'متحصلات العملاء'!F:F)</f>
        <v>0</v>
      </c>
      <c r="I869" s="87">
        <f>SUMIF('المبيعات '!D:D,A869,'المبيعات '!N:N)</f>
        <v>0</v>
      </c>
      <c r="J869" s="87">
        <f>SUMIF('متحصلات العملاء'!C:C,A869,'متحصلات العملاء'!E:E)</f>
        <v>0</v>
      </c>
      <c r="K869" s="92" t="str">
        <f t="shared" si="66"/>
        <v/>
      </c>
      <c r="L869" s="92" t="str">
        <f t="shared" si="67"/>
        <v/>
      </c>
      <c r="M869" s="92" t="str">
        <f t="shared" si="68"/>
        <v/>
      </c>
      <c r="N869" s="92" t="str">
        <f t="shared" si="69"/>
        <v/>
      </c>
      <c r="O869" s="108"/>
      <c r="P869" s="108"/>
      <c r="Q869" s="91"/>
      <c r="R869" s="91"/>
      <c r="S869" s="91"/>
      <c r="T869" s="91"/>
    </row>
    <row r="870" spans="1:20">
      <c r="A870" s="93"/>
      <c r="B870" s="93"/>
      <c r="C870" s="120"/>
      <c r="D870" s="120"/>
      <c r="E870" s="120"/>
      <c r="F870" s="120"/>
      <c r="G870" s="87">
        <f>SUMIF('المبيعات '!D:D,A870,'المبيعات '!O:O)</f>
        <v>0</v>
      </c>
      <c r="H870" s="87">
        <f>SUMIF('متحصلات العملاء'!C:C,A870,'متحصلات العملاء'!F:F)</f>
        <v>0</v>
      </c>
      <c r="I870" s="87">
        <f>SUMIF('المبيعات '!D:D,A870,'المبيعات '!N:N)</f>
        <v>0</v>
      </c>
      <c r="J870" s="87">
        <f>SUMIF('متحصلات العملاء'!C:C,A870,'متحصلات العملاء'!E:E)</f>
        <v>0</v>
      </c>
      <c r="K870" s="92" t="str">
        <f t="shared" si="66"/>
        <v/>
      </c>
      <c r="L870" s="92" t="str">
        <f t="shared" si="67"/>
        <v/>
      </c>
      <c r="M870" s="92" t="str">
        <f t="shared" si="68"/>
        <v/>
      </c>
      <c r="N870" s="92" t="str">
        <f t="shared" si="69"/>
        <v/>
      </c>
      <c r="O870" s="108"/>
      <c r="P870" s="108"/>
      <c r="Q870" s="91"/>
      <c r="R870" s="91"/>
      <c r="S870" s="91"/>
      <c r="T870" s="91"/>
    </row>
    <row r="871" spans="1:20">
      <c r="A871" s="93"/>
      <c r="B871" s="93"/>
      <c r="C871" s="120"/>
      <c r="D871" s="120"/>
      <c r="E871" s="120"/>
      <c r="F871" s="120"/>
      <c r="G871" s="87">
        <f>SUMIF('المبيعات '!D:D,A871,'المبيعات '!O:O)</f>
        <v>0</v>
      </c>
      <c r="H871" s="87">
        <f>SUMIF('متحصلات العملاء'!C:C,A871,'متحصلات العملاء'!F:F)</f>
        <v>0</v>
      </c>
      <c r="I871" s="87">
        <f>SUMIF('المبيعات '!D:D,A871,'المبيعات '!N:N)</f>
        <v>0</v>
      </c>
      <c r="J871" s="87">
        <f>SUMIF('متحصلات العملاء'!C:C,A871,'متحصلات العملاء'!E:E)</f>
        <v>0</v>
      </c>
      <c r="K871" s="92" t="str">
        <f t="shared" si="66"/>
        <v/>
      </c>
      <c r="L871" s="92" t="str">
        <f t="shared" si="67"/>
        <v/>
      </c>
      <c r="M871" s="92" t="str">
        <f t="shared" si="68"/>
        <v/>
      </c>
      <c r="N871" s="92" t="str">
        <f t="shared" si="69"/>
        <v/>
      </c>
      <c r="O871" s="108"/>
      <c r="P871" s="108"/>
      <c r="Q871" s="91"/>
      <c r="R871" s="91"/>
      <c r="S871" s="91"/>
      <c r="T871" s="91"/>
    </row>
    <row r="872" spans="1:20">
      <c r="A872" s="93"/>
      <c r="B872" s="93"/>
      <c r="C872" s="120"/>
      <c r="D872" s="120"/>
      <c r="E872" s="120"/>
      <c r="F872" s="120"/>
      <c r="G872" s="87">
        <f>SUMIF('المبيعات '!D:D,A872,'المبيعات '!O:O)</f>
        <v>0</v>
      </c>
      <c r="H872" s="87">
        <f>SUMIF('متحصلات العملاء'!C:C,A872,'متحصلات العملاء'!F:F)</f>
        <v>0</v>
      </c>
      <c r="I872" s="87">
        <f>SUMIF('المبيعات '!D:D,A872,'المبيعات '!N:N)</f>
        <v>0</v>
      </c>
      <c r="J872" s="87">
        <f>SUMIF('متحصلات العملاء'!C:C,A872,'متحصلات العملاء'!E:E)</f>
        <v>0</v>
      </c>
      <c r="K872" s="92" t="str">
        <f t="shared" si="66"/>
        <v/>
      </c>
      <c r="L872" s="92" t="str">
        <f t="shared" si="67"/>
        <v/>
      </c>
      <c r="M872" s="92" t="str">
        <f t="shared" si="68"/>
        <v/>
      </c>
      <c r="N872" s="92" t="str">
        <f t="shared" si="69"/>
        <v/>
      </c>
      <c r="O872" s="108"/>
      <c r="P872" s="108"/>
      <c r="Q872" s="91"/>
      <c r="R872" s="91"/>
      <c r="S872" s="91"/>
      <c r="T872" s="91"/>
    </row>
    <row r="873" spans="1:20">
      <c r="A873" s="93"/>
      <c r="B873" s="93"/>
      <c r="C873" s="120"/>
      <c r="D873" s="120"/>
      <c r="E873" s="120"/>
      <c r="F873" s="120"/>
      <c r="G873" s="87">
        <f>SUMIF('المبيعات '!D:D,A873,'المبيعات '!O:O)</f>
        <v>0</v>
      </c>
      <c r="H873" s="87">
        <f>SUMIF('متحصلات العملاء'!C:C,A873,'متحصلات العملاء'!F:F)</f>
        <v>0</v>
      </c>
      <c r="I873" s="87">
        <f>SUMIF('المبيعات '!D:D,A873,'المبيعات '!N:N)</f>
        <v>0</v>
      </c>
      <c r="J873" s="87">
        <f>SUMIF('متحصلات العملاء'!C:C,A873,'متحصلات العملاء'!E:E)</f>
        <v>0</v>
      </c>
      <c r="K873" s="92" t="str">
        <f t="shared" si="66"/>
        <v/>
      </c>
      <c r="L873" s="92" t="str">
        <f t="shared" si="67"/>
        <v/>
      </c>
      <c r="M873" s="92" t="str">
        <f t="shared" si="68"/>
        <v/>
      </c>
      <c r="N873" s="92" t="str">
        <f t="shared" si="69"/>
        <v/>
      </c>
      <c r="O873" s="108"/>
      <c r="P873" s="108"/>
      <c r="Q873" s="91"/>
      <c r="R873" s="91"/>
      <c r="S873" s="91"/>
      <c r="T873" s="91"/>
    </row>
    <row r="874" spans="1:20">
      <c r="A874" s="93"/>
      <c r="B874" s="93"/>
      <c r="C874" s="120"/>
      <c r="D874" s="120"/>
      <c r="E874" s="120"/>
      <c r="F874" s="120"/>
      <c r="G874" s="87">
        <f>SUMIF('المبيعات '!D:D,A874,'المبيعات '!O:O)</f>
        <v>0</v>
      </c>
      <c r="H874" s="87">
        <f>SUMIF('متحصلات العملاء'!C:C,A874,'متحصلات العملاء'!F:F)</f>
        <v>0</v>
      </c>
      <c r="I874" s="87">
        <f>SUMIF('المبيعات '!D:D,A874,'المبيعات '!N:N)</f>
        <v>0</v>
      </c>
      <c r="J874" s="87">
        <f>SUMIF('متحصلات العملاء'!C:C,A874,'متحصلات العملاء'!E:E)</f>
        <v>0</v>
      </c>
      <c r="K874" s="92" t="str">
        <f t="shared" si="66"/>
        <v/>
      </c>
      <c r="L874" s="92" t="str">
        <f t="shared" si="67"/>
        <v/>
      </c>
      <c r="M874" s="92" t="str">
        <f t="shared" si="68"/>
        <v/>
      </c>
      <c r="N874" s="92" t="str">
        <f t="shared" si="69"/>
        <v/>
      </c>
      <c r="O874" s="108"/>
      <c r="P874" s="108"/>
      <c r="Q874" s="91"/>
      <c r="R874" s="91"/>
      <c r="S874" s="91"/>
      <c r="T874" s="91"/>
    </row>
    <row r="875" spans="1:20">
      <c r="A875" s="93"/>
      <c r="B875" s="93"/>
      <c r="C875" s="120"/>
      <c r="D875" s="120"/>
      <c r="E875" s="120"/>
      <c r="F875" s="120"/>
      <c r="G875" s="87">
        <f>SUMIF('المبيعات '!D:D,A875,'المبيعات '!O:O)</f>
        <v>0</v>
      </c>
      <c r="H875" s="87">
        <f>SUMIF('متحصلات العملاء'!C:C,A875,'متحصلات العملاء'!F:F)</f>
        <v>0</v>
      </c>
      <c r="I875" s="87">
        <f>SUMIF('المبيعات '!D:D,A875,'المبيعات '!N:N)</f>
        <v>0</v>
      </c>
      <c r="J875" s="87">
        <f>SUMIF('متحصلات العملاء'!C:C,A875,'متحصلات العملاء'!E:E)</f>
        <v>0</v>
      </c>
      <c r="K875" s="92" t="str">
        <f t="shared" si="66"/>
        <v/>
      </c>
      <c r="L875" s="92" t="str">
        <f t="shared" si="67"/>
        <v/>
      </c>
      <c r="M875" s="92" t="str">
        <f t="shared" si="68"/>
        <v/>
      </c>
      <c r="N875" s="92" t="str">
        <f t="shared" si="69"/>
        <v/>
      </c>
      <c r="O875" s="108"/>
      <c r="P875" s="108"/>
      <c r="Q875" s="91"/>
      <c r="R875" s="91"/>
      <c r="S875" s="91"/>
      <c r="T875" s="91"/>
    </row>
    <row r="876" spans="1:20">
      <c r="A876" s="93"/>
      <c r="B876" s="93"/>
      <c r="C876" s="120"/>
      <c r="D876" s="120"/>
      <c r="E876" s="120"/>
      <c r="F876" s="120"/>
      <c r="G876" s="87">
        <f>SUMIF('المبيعات '!D:D,A876,'المبيعات '!O:O)</f>
        <v>0</v>
      </c>
      <c r="H876" s="87">
        <f>SUMIF('متحصلات العملاء'!C:C,A876,'متحصلات العملاء'!F:F)</f>
        <v>0</v>
      </c>
      <c r="I876" s="87">
        <f>SUMIF('المبيعات '!D:D,A876,'المبيعات '!N:N)</f>
        <v>0</v>
      </c>
      <c r="J876" s="87">
        <f>SUMIF('متحصلات العملاء'!C:C,A876,'متحصلات العملاء'!E:E)</f>
        <v>0</v>
      </c>
      <c r="K876" s="92" t="str">
        <f t="shared" si="66"/>
        <v/>
      </c>
      <c r="L876" s="92" t="str">
        <f t="shared" si="67"/>
        <v/>
      </c>
      <c r="M876" s="92" t="str">
        <f t="shared" si="68"/>
        <v/>
      </c>
      <c r="N876" s="92" t="str">
        <f t="shared" si="69"/>
        <v/>
      </c>
      <c r="O876" s="108"/>
      <c r="P876" s="108"/>
      <c r="Q876" s="91"/>
      <c r="R876" s="91"/>
      <c r="S876" s="91"/>
      <c r="T876" s="91"/>
    </row>
    <row r="877" spans="1:20">
      <c r="A877" s="93"/>
      <c r="B877" s="93"/>
      <c r="C877" s="120"/>
      <c r="D877" s="120"/>
      <c r="E877" s="120"/>
      <c r="F877" s="120"/>
      <c r="G877" s="87">
        <f>SUMIF('المبيعات '!D:D,A877,'المبيعات '!O:O)</f>
        <v>0</v>
      </c>
      <c r="H877" s="87">
        <f>SUMIF('متحصلات العملاء'!C:C,A877,'متحصلات العملاء'!F:F)</f>
        <v>0</v>
      </c>
      <c r="I877" s="87">
        <f>SUMIF('المبيعات '!D:D,A877,'المبيعات '!N:N)</f>
        <v>0</v>
      </c>
      <c r="J877" s="87">
        <f>SUMIF('متحصلات العملاء'!C:C,A877,'متحصلات العملاء'!E:E)</f>
        <v>0</v>
      </c>
      <c r="K877" s="92" t="str">
        <f t="shared" si="66"/>
        <v/>
      </c>
      <c r="L877" s="92" t="str">
        <f t="shared" si="67"/>
        <v/>
      </c>
      <c r="M877" s="92" t="str">
        <f t="shared" si="68"/>
        <v/>
      </c>
      <c r="N877" s="92" t="str">
        <f t="shared" si="69"/>
        <v/>
      </c>
      <c r="O877" s="108"/>
      <c r="P877" s="108"/>
      <c r="Q877" s="91"/>
      <c r="R877" s="91"/>
      <c r="S877" s="91"/>
      <c r="T877" s="91"/>
    </row>
    <row r="878" spans="1:20">
      <c r="A878" s="93"/>
      <c r="B878" s="93"/>
      <c r="C878" s="120"/>
      <c r="D878" s="120"/>
      <c r="E878" s="120"/>
      <c r="F878" s="120"/>
      <c r="G878" s="87">
        <f>SUMIF('المبيعات '!D:D,A878,'المبيعات '!O:O)</f>
        <v>0</v>
      </c>
      <c r="H878" s="87">
        <f>SUMIF('متحصلات العملاء'!C:C,A878,'متحصلات العملاء'!F:F)</f>
        <v>0</v>
      </c>
      <c r="I878" s="87">
        <f>SUMIF('المبيعات '!D:D,A878,'المبيعات '!N:N)</f>
        <v>0</v>
      </c>
      <c r="J878" s="87">
        <f>SUMIF('متحصلات العملاء'!C:C,A878,'متحصلات العملاء'!E:E)</f>
        <v>0</v>
      </c>
      <c r="K878" s="92" t="str">
        <f t="shared" si="66"/>
        <v/>
      </c>
      <c r="L878" s="92" t="str">
        <f t="shared" si="67"/>
        <v/>
      </c>
      <c r="M878" s="92" t="str">
        <f t="shared" si="68"/>
        <v/>
      </c>
      <c r="N878" s="92" t="str">
        <f t="shared" si="69"/>
        <v/>
      </c>
      <c r="O878" s="108"/>
      <c r="P878" s="108"/>
      <c r="Q878" s="91"/>
      <c r="R878" s="91"/>
      <c r="S878" s="91"/>
      <c r="T878" s="91"/>
    </row>
    <row r="879" spans="1:20">
      <c r="A879" s="93"/>
      <c r="B879" s="93"/>
      <c r="C879" s="120"/>
      <c r="D879" s="120"/>
      <c r="E879" s="120"/>
      <c r="F879" s="120"/>
      <c r="G879" s="87">
        <f>SUMIF('المبيعات '!D:D,A879,'المبيعات '!O:O)</f>
        <v>0</v>
      </c>
      <c r="H879" s="87">
        <f>SUMIF('متحصلات العملاء'!C:C,A879,'متحصلات العملاء'!F:F)</f>
        <v>0</v>
      </c>
      <c r="I879" s="87">
        <f>SUMIF('المبيعات '!D:D,A879,'المبيعات '!N:N)</f>
        <v>0</v>
      </c>
      <c r="J879" s="87">
        <f>SUMIF('متحصلات العملاء'!C:C,A879,'متحصلات العملاء'!E:E)</f>
        <v>0</v>
      </c>
      <c r="K879" s="92" t="str">
        <f t="shared" si="66"/>
        <v/>
      </c>
      <c r="L879" s="92" t="str">
        <f t="shared" si="67"/>
        <v/>
      </c>
      <c r="M879" s="92" t="str">
        <f t="shared" si="68"/>
        <v/>
      </c>
      <c r="N879" s="92" t="str">
        <f t="shared" si="69"/>
        <v/>
      </c>
      <c r="O879" s="108"/>
      <c r="P879" s="108"/>
      <c r="Q879" s="91"/>
      <c r="R879" s="91"/>
      <c r="S879" s="91"/>
      <c r="T879" s="91"/>
    </row>
    <row r="880" spans="1:20">
      <c r="A880" s="93"/>
      <c r="B880" s="93"/>
      <c r="C880" s="120"/>
      <c r="D880" s="120"/>
      <c r="E880" s="120"/>
      <c r="F880" s="120"/>
      <c r="G880" s="87">
        <f>SUMIF('المبيعات '!D:D,A880,'المبيعات '!O:O)</f>
        <v>0</v>
      </c>
      <c r="H880" s="87">
        <f>SUMIF('متحصلات العملاء'!C:C,A880,'متحصلات العملاء'!F:F)</f>
        <v>0</v>
      </c>
      <c r="I880" s="87">
        <f>SUMIF('المبيعات '!D:D,A880,'المبيعات '!N:N)</f>
        <v>0</v>
      </c>
      <c r="J880" s="87">
        <f>SUMIF('متحصلات العملاء'!C:C,A880,'متحصلات العملاء'!E:E)</f>
        <v>0</v>
      </c>
      <c r="K880" s="92" t="str">
        <f t="shared" si="66"/>
        <v/>
      </c>
      <c r="L880" s="92" t="str">
        <f t="shared" si="67"/>
        <v/>
      </c>
      <c r="M880" s="92" t="str">
        <f t="shared" si="68"/>
        <v/>
      </c>
      <c r="N880" s="92" t="str">
        <f t="shared" si="69"/>
        <v/>
      </c>
      <c r="O880" s="108"/>
      <c r="P880" s="108"/>
      <c r="Q880" s="91"/>
      <c r="R880" s="91"/>
      <c r="S880" s="91"/>
      <c r="T880" s="91"/>
    </row>
    <row r="881" spans="1:20">
      <c r="A881" s="93"/>
      <c r="B881" s="93"/>
      <c r="C881" s="120"/>
      <c r="D881" s="120"/>
      <c r="E881" s="120"/>
      <c r="F881" s="120"/>
      <c r="G881" s="87">
        <f>SUMIF('المبيعات '!D:D,A881,'المبيعات '!O:O)</f>
        <v>0</v>
      </c>
      <c r="H881" s="87">
        <f>SUMIF('متحصلات العملاء'!C:C,A881,'متحصلات العملاء'!F:F)</f>
        <v>0</v>
      </c>
      <c r="I881" s="87">
        <f>SUMIF('المبيعات '!D:D,A881,'المبيعات '!N:N)</f>
        <v>0</v>
      </c>
      <c r="J881" s="87">
        <f>SUMIF('متحصلات العملاء'!C:C,A881,'متحصلات العملاء'!E:E)</f>
        <v>0</v>
      </c>
      <c r="K881" s="92" t="str">
        <f t="shared" si="66"/>
        <v/>
      </c>
      <c r="L881" s="92" t="str">
        <f t="shared" si="67"/>
        <v/>
      </c>
      <c r="M881" s="92" t="str">
        <f t="shared" si="68"/>
        <v/>
      </c>
      <c r="N881" s="92" t="str">
        <f t="shared" si="69"/>
        <v/>
      </c>
      <c r="O881" s="108"/>
      <c r="P881" s="108"/>
      <c r="Q881" s="91"/>
      <c r="R881" s="91"/>
      <c r="S881" s="91"/>
      <c r="T881" s="91"/>
    </row>
    <row r="882" spans="1:20">
      <c r="A882" s="93"/>
      <c r="B882" s="93"/>
      <c r="C882" s="120"/>
      <c r="D882" s="120"/>
      <c r="E882" s="120"/>
      <c r="F882" s="120"/>
      <c r="G882" s="87">
        <f>SUMIF('المبيعات '!D:D,A882,'المبيعات '!O:O)</f>
        <v>0</v>
      </c>
      <c r="H882" s="87">
        <f>SUMIF('متحصلات العملاء'!C:C,A882,'متحصلات العملاء'!F:F)</f>
        <v>0</v>
      </c>
      <c r="I882" s="87">
        <f>SUMIF('المبيعات '!D:D,A882,'المبيعات '!N:N)</f>
        <v>0</v>
      </c>
      <c r="J882" s="87">
        <f>SUMIF('متحصلات العملاء'!C:C,A882,'متحصلات العملاء'!E:E)</f>
        <v>0</v>
      </c>
      <c r="K882" s="92" t="str">
        <f t="shared" si="66"/>
        <v/>
      </c>
      <c r="L882" s="92" t="str">
        <f t="shared" si="67"/>
        <v/>
      </c>
      <c r="M882" s="92" t="str">
        <f t="shared" si="68"/>
        <v/>
      </c>
      <c r="N882" s="92" t="str">
        <f t="shared" si="69"/>
        <v/>
      </c>
      <c r="O882" s="108"/>
      <c r="P882" s="108"/>
      <c r="Q882" s="91"/>
      <c r="R882" s="91"/>
      <c r="S882" s="91"/>
      <c r="T882" s="91"/>
    </row>
    <row r="883" spans="1:20">
      <c r="A883" s="93"/>
      <c r="B883" s="93"/>
      <c r="C883" s="120"/>
      <c r="D883" s="120"/>
      <c r="E883" s="120"/>
      <c r="F883" s="120"/>
      <c r="G883" s="87">
        <f>SUMIF('المبيعات '!D:D,A883,'المبيعات '!O:O)</f>
        <v>0</v>
      </c>
      <c r="H883" s="87">
        <f>SUMIF('متحصلات العملاء'!C:C,A883,'متحصلات العملاء'!F:F)</f>
        <v>0</v>
      </c>
      <c r="I883" s="87">
        <f>SUMIF('المبيعات '!D:D,A883,'المبيعات '!N:N)</f>
        <v>0</v>
      </c>
      <c r="J883" s="87">
        <f>SUMIF('متحصلات العملاء'!C:C,A883,'متحصلات العملاء'!E:E)</f>
        <v>0</v>
      </c>
      <c r="K883" s="92" t="str">
        <f t="shared" si="66"/>
        <v/>
      </c>
      <c r="L883" s="92" t="str">
        <f t="shared" si="67"/>
        <v/>
      </c>
      <c r="M883" s="92" t="str">
        <f t="shared" si="68"/>
        <v/>
      </c>
      <c r="N883" s="92" t="str">
        <f t="shared" si="69"/>
        <v/>
      </c>
      <c r="O883" s="108"/>
      <c r="P883" s="108"/>
      <c r="Q883" s="91"/>
      <c r="R883" s="91"/>
      <c r="S883" s="91"/>
      <c r="T883" s="91"/>
    </row>
    <row r="884" spans="1:20">
      <c r="A884" s="93"/>
      <c r="B884" s="93"/>
      <c r="C884" s="120"/>
      <c r="D884" s="120"/>
      <c r="E884" s="120"/>
      <c r="F884" s="120"/>
      <c r="G884" s="87">
        <f>SUMIF('المبيعات '!D:D,A884,'المبيعات '!O:O)</f>
        <v>0</v>
      </c>
      <c r="H884" s="87">
        <f>SUMIF('متحصلات العملاء'!C:C,A884,'متحصلات العملاء'!F:F)</f>
        <v>0</v>
      </c>
      <c r="I884" s="87">
        <f>SUMIF('المبيعات '!D:D,A884,'المبيعات '!N:N)</f>
        <v>0</v>
      </c>
      <c r="J884" s="87">
        <f>SUMIF('متحصلات العملاء'!C:C,A884,'متحصلات العملاء'!E:E)</f>
        <v>0</v>
      </c>
      <c r="K884" s="92" t="str">
        <f t="shared" si="66"/>
        <v/>
      </c>
      <c r="L884" s="92" t="str">
        <f t="shared" si="67"/>
        <v/>
      </c>
      <c r="M884" s="92" t="str">
        <f t="shared" si="68"/>
        <v/>
      </c>
      <c r="N884" s="92" t="str">
        <f t="shared" si="69"/>
        <v/>
      </c>
      <c r="O884" s="108"/>
      <c r="P884" s="108"/>
      <c r="Q884" s="91"/>
      <c r="R884" s="91"/>
      <c r="S884" s="91"/>
      <c r="T884" s="91"/>
    </row>
    <row r="885" spans="1:20">
      <c r="A885" s="93"/>
      <c r="B885" s="93"/>
      <c r="C885" s="120"/>
      <c r="D885" s="120"/>
      <c r="E885" s="120"/>
      <c r="F885" s="120"/>
      <c r="G885" s="87">
        <f>SUMIF('المبيعات '!D:D,A885,'المبيعات '!O:O)</f>
        <v>0</v>
      </c>
      <c r="H885" s="87">
        <f>SUMIF('متحصلات العملاء'!C:C,A885,'متحصلات العملاء'!F:F)</f>
        <v>0</v>
      </c>
      <c r="I885" s="87">
        <f>SUMIF('المبيعات '!D:D,A885,'المبيعات '!N:N)</f>
        <v>0</v>
      </c>
      <c r="J885" s="87">
        <f>SUMIF('متحصلات العملاء'!C:C,A885,'متحصلات العملاء'!E:E)</f>
        <v>0</v>
      </c>
      <c r="K885" s="92" t="str">
        <f t="shared" si="66"/>
        <v/>
      </c>
      <c r="L885" s="92" t="str">
        <f t="shared" si="67"/>
        <v/>
      </c>
      <c r="M885" s="92" t="str">
        <f t="shared" si="68"/>
        <v/>
      </c>
      <c r="N885" s="92" t="str">
        <f t="shared" si="69"/>
        <v/>
      </c>
      <c r="O885" s="108"/>
      <c r="P885" s="108"/>
      <c r="Q885" s="91"/>
      <c r="R885" s="91"/>
      <c r="S885" s="91"/>
      <c r="T885" s="91"/>
    </row>
    <row r="886" spans="1:20">
      <c r="A886" s="93"/>
      <c r="B886" s="93"/>
      <c r="C886" s="120"/>
      <c r="D886" s="120"/>
      <c r="E886" s="120"/>
      <c r="F886" s="120"/>
      <c r="G886" s="87">
        <f>SUMIF('المبيعات '!D:D,A886,'المبيعات '!O:O)</f>
        <v>0</v>
      </c>
      <c r="H886" s="87">
        <f>SUMIF('متحصلات العملاء'!C:C,A886,'متحصلات العملاء'!F:F)</f>
        <v>0</v>
      </c>
      <c r="I886" s="87">
        <f>SUMIF('المبيعات '!D:D,A886,'المبيعات '!N:N)</f>
        <v>0</v>
      </c>
      <c r="J886" s="87">
        <f>SUMIF('متحصلات العملاء'!C:C,A886,'متحصلات العملاء'!E:E)</f>
        <v>0</v>
      </c>
      <c r="K886" s="92" t="str">
        <f t="shared" si="66"/>
        <v/>
      </c>
      <c r="L886" s="92" t="str">
        <f t="shared" si="67"/>
        <v/>
      </c>
      <c r="M886" s="92" t="str">
        <f t="shared" si="68"/>
        <v/>
      </c>
      <c r="N886" s="92" t="str">
        <f t="shared" si="69"/>
        <v/>
      </c>
      <c r="O886" s="108"/>
      <c r="P886" s="108"/>
      <c r="Q886" s="91"/>
      <c r="R886" s="91"/>
      <c r="S886" s="91"/>
      <c r="T886" s="91"/>
    </row>
    <row r="887" spans="1:20">
      <c r="A887" s="93"/>
      <c r="B887" s="93"/>
      <c r="C887" s="120"/>
      <c r="D887" s="120"/>
      <c r="E887" s="120"/>
      <c r="F887" s="120"/>
      <c r="G887" s="87">
        <f>SUMIF('المبيعات '!D:D,A887,'المبيعات '!O:O)</f>
        <v>0</v>
      </c>
      <c r="H887" s="87">
        <f>SUMIF('متحصلات العملاء'!C:C,A887,'متحصلات العملاء'!F:F)</f>
        <v>0</v>
      </c>
      <c r="I887" s="87">
        <f>SUMIF('المبيعات '!D:D,A887,'المبيعات '!N:N)</f>
        <v>0</v>
      </c>
      <c r="J887" s="87">
        <f>SUMIF('متحصلات العملاء'!C:C,A887,'متحصلات العملاء'!E:E)</f>
        <v>0</v>
      </c>
      <c r="K887" s="92" t="str">
        <f t="shared" si="66"/>
        <v/>
      </c>
      <c r="L887" s="92" t="str">
        <f t="shared" si="67"/>
        <v/>
      </c>
      <c r="M887" s="92" t="str">
        <f t="shared" si="68"/>
        <v/>
      </c>
      <c r="N887" s="92" t="str">
        <f t="shared" si="69"/>
        <v/>
      </c>
      <c r="O887" s="108"/>
      <c r="P887" s="108"/>
      <c r="Q887" s="91"/>
      <c r="R887" s="91"/>
      <c r="S887" s="91"/>
      <c r="T887" s="91"/>
    </row>
    <row r="888" spans="1:20">
      <c r="A888" s="93"/>
      <c r="B888" s="93"/>
      <c r="C888" s="120"/>
      <c r="D888" s="120"/>
      <c r="E888" s="120"/>
      <c r="F888" s="120"/>
      <c r="G888" s="87">
        <f>SUMIF('المبيعات '!D:D,A888,'المبيعات '!O:O)</f>
        <v>0</v>
      </c>
      <c r="H888" s="87">
        <f>SUMIF('متحصلات العملاء'!C:C,A888,'متحصلات العملاء'!F:F)</f>
        <v>0</v>
      </c>
      <c r="I888" s="87">
        <f>SUMIF('المبيعات '!D:D,A888,'المبيعات '!N:N)</f>
        <v>0</v>
      </c>
      <c r="J888" s="87">
        <f>SUMIF('متحصلات العملاء'!C:C,A888,'متحصلات العملاء'!E:E)</f>
        <v>0</v>
      </c>
      <c r="K888" s="92" t="str">
        <f t="shared" si="66"/>
        <v/>
      </c>
      <c r="L888" s="92" t="str">
        <f t="shared" si="67"/>
        <v/>
      </c>
      <c r="M888" s="92" t="str">
        <f t="shared" si="68"/>
        <v/>
      </c>
      <c r="N888" s="92" t="str">
        <f t="shared" si="69"/>
        <v/>
      </c>
      <c r="O888" s="108"/>
      <c r="P888" s="108"/>
      <c r="Q888" s="91"/>
      <c r="R888" s="91"/>
      <c r="S888" s="91"/>
      <c r="T888" s="91"/>
    </row>
    <row r="889" spans="1:20">
      <c r="A889" s="93"/>
      <c r="B889" s="93"/>
      <c r="C889" s="120"/>
      <c r="D889" s="120"/>
      <c r="E889" s="120"/>
      <c r="F889" s="120"/>
      <c r="G889" s="87">
        <f>SUMIF('المبيعات '!D:D,A889,'المبيعات '!O:O)</f>
        <v>0</v>
      </c>
      <c r="H889" s="87">
        <f>SUMIF('متحصلات العملاء'!C:C,A889,'متحصلات العملاء'!F:F)</f>
        <v>0</v>
      </c>
      <c r="I889" s="87">
        <f>SUMIF('المبيعات '!D:D,A889,'المبيعات '!N:N)</f>
        <v>0</v>
      </c>
      <c r="J889" s="87">
        <f>SUMIF('متحصلات العملاء'!C:C,A889,'متحصلات العملاء'!E:E)</f>
        <v>0</v>
      </c>
      <c r="K889" s="92" t="str">
        <f t="shared" si="66"/>
        <v/>
      </c>
      <c r="L889" s="92" t="str">
        <f t="shared" si="67"/>
        <v/>
      </c>
      <c r="M889" s="92" t="str">
        <f t="shared" si="68"/>
        <v/>
      </c>
      <c r="N889" s="92" t="str">
        <f t="shared" si="69"/>
        <v/>
      </c>
      <c r="O889" s="108"/>
      <c r="P889" s="108"/>
      <c r="Q889" s="91"/>
      <c r="R889" s="91"/>
      <c r="S889" s="91"/>
      <c r="T889" s="91"/>
    </row>
    <row r="890" spans="1:20">
      <c r="A890" s="93"/>
      <c r="B890" s="93"/>
      <c r="C890" s="120"/>
      <c r="D890" s="120"/>
      <c r="E890" s="120"/>
      <c r="F890" s="120"/>
      <c r="G890" s="87">
        <f>SUMIF('المبيعات '!D:D,A890,'المبيعات '!O:O)</f>
        <v>0</v>
      </c>
      <c r="H890" s="87">
        <f>SUMIF('متحصلات العملاء'!C:C,A890,'متحصلات العملاء'!F:F)</f>
        <v>0</v>
      </c>
      <c r="I890" s="87">
        <f>SUMIF('المبيعات '!D:D,A890,'المبيعات '!N:N)</f>
        <v>0</v>
      </c>
      <c r="J890" s="87">
        <f>SUMIF('متحصلات العملاء'!C:C,A890,'متحصلات العملاء'!E:E)</f>
        <v>0</v>
      </c>
      <c r="K890" s="92" t="str">
        <f t="shared" si="66"/>
        <v/>
      </c>
      <c r="L890" s="92" t="str">
        <f t="shared" si="67"/>
        <v/>
      </c>
      <c r="M890" s="92" t="str">
        <f t="shared" si="68"/>
        <v/>
      </c>
      <c r="N890" s="92" t="str">
        <f t="shared" si="69"/>
        <v/>
      </c>
      <c r="O890" s="108"/>
      <c r="P890" s="108"/>
      <c r="Q890" s="91"/>
      <c r="R890" s="91"/>
      <c r="S890" s="91"/>
      <c r="T890" s="91"/>
    </row>
    <row r="891" spans="1:20">
      <c r="A891" s="93"/>
      <c r="B891" s="93"/>
      <c r="C891" s="120"/>
      <c r="D891" s="120"/>
      <c r="E891" s="120"/>
      <c r="F891" s="120"/>
      <c r="G891" s="87">
        <f>SUMIF('المبيعات '!D:D,A891,'المبيعات '!O:O)</f>
        <v>0</v>
      </c>
      <c r="H891" s="87">
        <f>SUMIF('متحصلات العملاء'!C:C,A891,'متحصلات العملاء'!F:F)</f>
        <v>0</v>
      </c>
      <c r="I891" s="87">
        <f>SUMIF('المبيعات '!D:D,A891,'المبيعات '!N:N)</f>
        <v>0</v>
      </c>
      <c r="J891" s="87">
        <f>SUMIF('متحصلات العملاء'!C:C,A891,'متحصلات العملاء'!E:E)</f>
        <v>0</v>
      </c>
      <c r="K891" s="92" t="str">
        <f t="shared" si="66"/>
        <v/>
      </c>
      <c r="L891" s="92" t="str">
        <f t="shared" si="67"/>
        <v/>
      </c>
      <c r="M891" s="92" t="str">
        <f t="shared" si="68"/>
        <v/>
      </c>
      <c r="N891" s="92" t="str">
        <f t="shared" si="69"/>
        <v/>
      </c>
      <c r="O891" s="108"/>
      <c r="P891" s="108"/>
      <c r="Q891" s="91"/>
      <c r="R891" s="91"/>
      <c r="S891" s="91"/>
      <c r="T891" s="91"/>
    </row>
    <row r="892" spans="1:20">
      <c r="A892" s="93"/>
      <c r="B892" s="93"/>
      <c r="C892" s="120"/>
      <c r="D892" s="120"/>
      <c r="E892" s="120"/>
      <c r="F892" s="120"/>
      <c r="G892" s="87">
        <f>SUMIF('المبيعات '!D:D,A892,'المبيعات '!O:O)</f>
        <v>0</v>
      </c>
      <c r="H892" s="87">
        <f>SUMIF('متحصلات العملاء'!C:C,A892,'متحصلات العملاء'!F:F)</f>
        <v>0</v>
      </c>
      <c r="I892" s="87">
        <f>SUMIF('المبيعات '!D:D,A892,'المبيعات '!N:N)</f>
        <v>0</v>
      </c>
      <c r="J892" s="87">
        <f>SUMIF('متحصلات العملاء'!C:C,A892,'متحصلات العملاء'!E:E)</f>
        <v>0</v>
      </c>
      <c r="K892" s="92" t="str">
        <f t="shared" si="66"/>
        <v/>
      </c>
      <c r="L892" s="92" t="str">
        <f t="shared" si="67"/>
        <v/>
      </c>
      <c r="M892" s="92" t="str">
        <f t="shared" si="68"/>
        <v/>
      </c>
      <c r="N892" s="92" t="str">
        <f t="shared" si="69"/>
        <v/>
      </c>
      <c r="O892" s="108"/>
      <c r="P892" s="108"/>
      <c r="Q892" s="91"/>
      <c r="R892" s="91"/>
      <c r="S892" s="91"/>
      <c r="T892" s="91"/>
    </row>
    <row r="893" spans="1:20">
      <c r="A893" s="93"/>
      <c r="B893" s="93"/>
      <c r="C893" s="120"/>
      <c r="D893" s="120"/>
      <c r="E893" s="120"/>
      <c r="F893" s="120"/>
      <c r="G893" s="87">
        <f>SUMIF('المبيعات '!D:D,A893,'المبيعات '!O:O)</f>
        <v>0</v>
      </c>
      <c r="H893" s="87">
        <f>SUMIF('متحصلات العملاء'!C:C,A893,'متحصلات العملاء'!F:F)</f>
        <v>0</v>
      </c>
      <c r="I893" s="87">
        <f>SUMIF('المبيعات '!D:D,A893,'المبيعات '!N:N)</f>
        <v>0</v>
      </c>
      <c r="J893" s="87">
        <f>SUMIF('متحصلات العملاء'!C:C,A893,'متحصلات العملاء'!E:E)</f>
        <v>0</v>
      </c>
      <c r="K893" s="92" t="str">
        <f t="shared" si="66"/>
        <v/>
      </c>
      <c r="L893" s="92" t="str">
        <f t="shared" si="67"/>
        <v/>
      </c>
      <c r="M893" s="92" t="str">
        <f t="shared" si="68"/>
        <v/>
      </c>
      <c r="N893" s="92" t="str">
        <f t="shared" si="69"/>
        <v/>
      </c>
      <c r="O893" s="108"/>
      <c r="P893" s="108"/>
      <c r="Q893" s="91"/>
      <c r="R893" s="91"/>
      <c r="S893" s="91"/>
      <c r="T893" s="91"/>
    </row>
    <row r="894" spans="1:20">
      <c r="A894" s="93"/>
      <c r="B894" s="93"/>
      <c r="C894" s="120"/>
      <c r="D894" s="120"/>
      <c r="E894" s="120"/>
      <c r="F894" s="120"/>
      <c r="G894" s="87">
        <f>SUMIF('المبيعات '!D:D,A894,'المبيعات '!O:O)</f>
        <v>0</v>
      </c>
      <c r="H894" s="87">
        <f>SUMIF('متحصلات العملاء'!C:C,A894,'متحصلات العملاء'!F:F)</f>
        <v>0</v>
      </c>
      <c r="I894" s="87">
        <f>SUMIF('المبيعات '!D:D,A894,'المبيعات '!N:N)</f>
        <v>0</v>
      </c>
      <c r="J894" s="87">
        <f>SUMIF('متحصلات العملاء'!C:C,A894,'متحصلات العملاء'!E:E)</f>
        <v>0</v>
      </c>
      <c r="K894" s="92" t="str">
        <f t="shared" si="66"/>
        <v/>
      </c>
      <c r="L894" s="92" t="str">
        <f t="shared" si="67"/>
        <v/>
      </c>
      <c r="M894" s="92" t="str">
        <f t="shared" si="68"/>
        <v/>
      </c>
      <c r="N894" s="92" t="str">
        <f t="shared" si="69"/>
        <v/>
      </c>
      <c r="O894" s="108"/>
      <c r="P894" s="108"/>
      <c r="Q894" s="91"/>
      <c r="R894" s="91"/>
      <c r="S894" s="91"/>
      <c r="T894" s="91"/>
    </row>
    <row r="895" spans="1:20">
      <c r="A895" s="93"/>
      <c r="B895" s="93"/>
      <c r="C895" s="120"/>
      <c r="D895" s="120"/>
      <c r="E895" s="120"/>
      <c r="F895" s="120"/>
      <c r="G895" s="87">
        <f>SUMIF('المبيعات '!D:D,A895,'المبيعات '!O:O)</f>
        <v>0</v>
      </c>
      <c r="H895" s="87">
        <f>SUMIF('متحصلات العملاء'!C:C,A895,'متحصلات العملاء'!F:F)</f>
        <v>0</v>
      </c>
      <c r="I895" s="87">
        <f>SUMIF('المبيعات '!D:D,A895,'المبيعات '!N:N)</f>
        <v>0</v>
      </c>
      <c r="J895" s="87">
        <f>SUMIF('متحصلات العملاء'!C:C,A895,'متحصلات العملاء'!E:E)</f>
        <v>0</v>
      </c>
      <c r="K895" s="92" t="str">
        <f t="shared" si="66"/>
        <v/>
      </c>
      <c r="L895" s="92" t="str">
        <f t="shared" si="67"/>
        <v/>
      </c>
      <c r="M895" s="92" t="str">
        <f t="shared" si="68"/>
        <v/>
      </c>
      <c r="N895" s="92" t="str">
        <f t="shared" si="69"/>
        <v/>
      </c>
      <c r="O895" s="108"/>
      <c r="P895" s="108"/>
      <c r="Q895" s="91"/>
      <c r="R895" s="91"/>
      <c r="S895" s="91"/>
      <c r="T895" s="91"/>
    </row>
    <row r="896" spans="1:20">
      <c r="A896" s="93"/>
      <c r="B896" s="93"/>
      <c r="C896" s="120"/>
      <c r="D896" s="120"/>
      <c r="E896" s="120"/>
      <c r="F896" s="120"/>
      <c r="G896" s="87">
        <f>SUMIF('المبيعات '!D:D,A896,'المبيعات '!O:O)</f>
        <v>0</v>
      </c>
      <c r="H896" s="87">
        <f>SUMIF('متحصلات العملاء'!C:C,A896,'متحصلات العملاء'!F:F)</f>
        <v>0</v>
      </c>
      <c r="I896" s="87">
        <f>SUMIF('المبيعات '!D:D,A896,'المبيعات '!N:N)</f>
        <v>0</v>
      </c>
      <c r="J896" s="87">
        <f>SUMIF('متحصلات العملاء'!C:C,A896,'متحصلات العملاء'!E:E)</f>
        <v>0</v>
      </c>
      <c r="K896" s="92" t="str">
        <f t="shared" si="66"/>
        <v/>
      </c>
      <c r="L896" s="92" t="str">
        <f t="shared" si="67"/>
        <v/>
      </c>
      <c r="M896" s="92" t="str">
        <f t="shared" si="68"/>
        <v/>
      </c>
      <c r="N896" s="92" t="str">
        <f t="shared" si="69"/>
        <v/>
      </c>
      <c r="O896" s="108"/>
      <c r="P896" s="108"/>
      <c r="Q896" s="91"/>
      <c r="R896" s="91"/>
      <c r="S896" s="91"/>
      <c r="T896" s="91"/>
    </row>
    <row r="897" spans="1:20">
      <c r="A897" s="93"/>
      <c r="B897" s="93"/>
      <c r="C897" s="120"/>
      <c r="D897" s="120"/>
      <c r="E897" s="120"/>
      <c r="F897" s="120"/>
      <c r="G897" s="87">
        <f>SUMIF('المبيعات '!D:D,A897,'المبيعات '!O:O)</f>
        <v>0</v>
      </c>
      <c r="H897" s="87">
        <f>SUMIF('متحصلات العملاء'!C:C,A897,'متحصلات العملاء'!F:F)</f>
        <v>0</v>
      </c>
      <c r="I897" s="87">
        <f>SUMIF('المبيعات '!D:D,A897,'المبيعات '!N:N)</f>
        <v>0</v>
      </c>
      <c r="J897" s="87">
        <f>SUMIF('متحصلات العملاء'!C:C,A897,'متحصلات العملاء'!E:E)</f>
        <v>0</v>
      </c>
      <c r="K897" s="92" t="str">
        <f t="shared" si="66"/>
        <v/>
      </c>
      <c r="L897" s="92" t="str">
        <f t="shared" si="67"/>
        <v/>
      </c>
      <c r="M897" s="92" t="str">
        <f t="shared" si="68"/>
        <v/>
      </c>
      <c r="N897" s="92" t="str">
        <f t="shared" si="69"/>
        <v/>
      </c>
      <c r="O897" s="108"/>
      <c r="P897" s="108"/>
      <c r="Q897" s="91"/>
      <c r="R897" s="91"/>
      <c r="S897" s="91"/>
      <c r="T897" s="91"/>
    </row>
    <row r="898" spans="1:20">
      <c r="A898" s="93"/>
      <c r="B898" s="93"/>
      <c r="C898" s="120"/>
      <c r="D898" s="120"/>
      <c r="E898" s="120"/>
      <c r="F898" s="120"/>
      <c r="G898" s="87">
        <f>SUMIF('المبيعات '!D:D,A898,'المبيعات '!O:O)</f>
        <v>0</v>
      </c>
      <c r="H898" s="87">
        <f>SUMIF('متحصلات العملاء'!C:C,A898,'متحصلات العملاء'!F:F)</f>
        <v>0</v>
      </c>
      <c r="I898" s="87">
        <f>SUMIF('المبيعات '!D:D,A898,'المبيعات '!N:N)</f>
        <v>0</v>
      </c>
      <c r="J898" s="87">
        <f>SUMIF('متحصلات العملاء'!C:C,A898,'متحصلات العملاء'!E:E)</f>
        <v>0</v>
      </c>
      <c r="K898" s="92" t="str">
        <f t="shared" si="66"/>
        <v/>
      </c>
      <c r="L898" s="92" t="str">
        <f t="shared" si="67"/>
        <v/>
      </c>
      <c r="M898" s="92" t="str">
        <f t="shared" si="68"/>
        <v/>
      </c>
      <c r="N898" s="92" t="str">
        <f t="shared" si="69"/>
        <v/>
      </c>
      <c r="O898" s="108"/>
      <c r="P898" s="108"/>
      <c r="Q898" s="91"/>
      <c r="R898" s="91"/>
      <c r="S898" s="91"/>
      <c r="T898" s="91"/>
    </row>
    <row r="899" spans="1:20">
      <c r="A899" s="93"/>
      <c r="B899" s="93"/>
      <c r="C899" s="120"/>
      <c r="D899" s="120"/>
      <c r="E899" s="120"/>
      <c r="F899" s="120"/>
      <c r="G899" s="87">
        <f>SUMIF('المبيعات '!D:D,A899,'المبيعات '!O:O)</f>
        <v>0</v>
      </c>
      <c r="H899" s="87">
        <f>SUMIF('متحصلات العملاء'!C:C,A899,'متحصلات العملاء'!F:F)</f>
        <v>0</v>
      </c>
      <c r="I899" s="87">
        <f>SUMIF('المبيعات '!D:D,A899,'المبيعات '!N:N)</f>
        <v>0</v>
      </c>
      <c r="J899" s="87">
        <f>SUMIF('متحصلات العملاء'!C:C,A899,'متحصلات العملاء'!E:E)</f>
        <v>0</v>
      </c>
      <c r="K899" s="92" t="str">
        <f t="shared" si="66"/>
        <v/>
      </c>
      <c r="L899" s="92" t="str">
        <f t="shared" si="67"/>
        <v/>
      </c>
      <c r="M899" s="92" t="str">
        <f t="shared" si="68"/>
        <v/>
      </c>
      <c r="N899" s="92" t="str">
        <f t="shared" si="69"/>
        <v/>
      </c>
      <c r="O899" s="108"/>
      <c r="P899" s="108"/>
      <c r="Q899" s="91"/>
      <c r="R899" s="91"/>
      <c r="S899" s="91"/>
      <c r="T899" s="91"/>
    </row>
    <row r="900" spans="1:20">
      <c r="A900" s="93"/>
      <c r="B900" s="93"/>
      <c r="C900" s="120"/>
      <c r="D900" s="120"/>
      <c r="E900" s="120"/>
      <c r="F900" s="120"/>
      <c r="G900" s="87">
        <f>SUMIF('المبيعات '!D:D,A900,'المبيعات '!O:O)</f>
        <v>0</v>
      </c>
      <c r="H900" s="87">
        <f>SUMIF('متحصلات العملاء'!C:C,A900,'متحصلات العملاء'!F:F)</f>
        <v>0</v>
      </c>
      <c r="I900" s="87">
        <f>SUMIF('المبيعات '!D:D,A900,'المبيعات '!N:N)</f>
        <v>0</v>
      </c>
      <c r="J900" s="87">
        <f>SUMIF('متحصلات العملاء'!C:C,A900,'متحصلات العملاء'!E:E)</f>
        <v>0</v>
      </c>
      <c r="K900" s="92" t="str">
        <f t="shared" ref="K900:K956" si="70">IF(C900+G900&gt;D900+H900,(C900+G900)-(D900+H900),"")</f>
        <v/>
      </c>
      <c r="L900" s="92" t="str">
        <f t="shared" ref="L900:L956" si="71">IF(D900+H900&gt;C900+G900,(D900+H900)-(C900+G900),"")</f>
        <v/>
      </c>
      <c r="M900" s="92" t="str">
        <f t="shared" ref="M900:M956" si="72">IF(E900+I900&gt;F900+J900,(E900+I900)-(F900+J900),"")</f>
        <v/>
      </c>
      <c r="N900" s="92" t="str">
        <f t="shared" ref="N900:N956" si="73">IF(F900+J900&gt;E900+I900,(F900+J900)-(E900+I900),"")</f>
        <v/>
      </c>
      <c r="O900" s="108"/>
      <c r="P900" s="108"/>
      <c r="Q900" s="91"/>
      <c r="R900" s="91"/>
      <c r="S900" s="91"/>
      <c r="T900" s="91"/>
    </row>
    <row r="901" spans="1:20">
      <c r="A901" s="93"/>
      <c r="B901" s="93"/>
      <c r="C901" s="120"/>
      <c r="D901" s="120"/>
      <c r="E901" s="120"/>
      <c r="F901" s="120"/>
      <c r="G901" s="87">
        <f>SUMIF('المبيعات '!D:D,A901,'المبيعات '!O:O)</f>
        <v>0</v>
      </c>
      <c r="H901" s="87">
        <f>SUMIF('متحصلات العملاء'!C:C,A901,'متحصلات العملاء'!F:F)</f>
        <v>0</v>
      </c>
      <c r="I901" s="87">
        <f>SUMIF('المبيعات '!D:D,A901,'المبيعات '!N:N)</f>
        <v>0</v>
      </c>
      <c r="J901" s="87">
        <f>SUMIF('متحصلات العملاء'!C:C,A901,'متحصلات العملاء'!E:E)</f>
        <v>0</v>
      </c>
      <c r="K901" s="92" t="str">
        <f t="shared" si="70"/>
        <v/>
      </c>
      <c r="L901" s="92" t="str">
        <f t="shared" si="71"/>
        <v/>
      </c>
      <c r="M901" s="92" t="str">
        <f t="shared" si="72"/>
        <v/>
      </c>
      <c r="N901" s="92" t="str">
        <f t="shared" si="73"/>
        <v/>
      </c>
      <c r="O901" s="108"/>
      <c r="P901" s="108"/>
      <c r="Q901" s="91"/>
      <c r="R901" s="91"/>
      <c r="S901" s="91"/>
      <c r="T901" s="91"/>
    </row>
    <row r="902" spans="1:20">
      <c r="A902" s="93"/>
      <c r="B902" s="93"/>
      <c r="C902" s="120"/>
      <c r="D902" s="120"/>
      <c r="E902" s="120"/>
      <c r="F902" s="120"/>
      <c r="G902" s="87">
        <f>SUMIF('المبيعات '!D:D,A902,'المبيعات '!O:O)</f>
        <v>0</v>
      </c>
      <c r="H902" s="87">
        <f>SUMIF('متحصلات العملاء'!C:C,A902,'متحصلات العملاء'!F:F)</f>
        <v>0</v>
      </c>
      <c r="I902" s="87">
        <f>SUMIF('المبيعات '!D:D,A902,'المبيعات '!N:N)</f>
        <v>0</v>
      </c>
      <c r="J902" s="87">
        <f>SUMIF('متحصلات العملاء'!C:C,A902,'متحصلات العملاء'!E:E)</f>
        <v>0</v>
      </c>
      <c r="K902" s="92" t="str">
        <f t="shared" si="70"/>
        <v/>
      </c>
      <c r="L902" s="92" t="str">
        <f t="shared" si="71"/>
        <v/>
      </c>
      <c r="M902" s="92" t="str">
        <f t="shared" si="72"/>
        <v/>
      </c>
      <c r="N902" s="92" t="str">
        <f t="shared" si="73"/>
        <v/>
      </c>
      <c r="O902" s="108"/>
      <c r="P902" s="108"/>
      <c r="Q902" s="91"/>
      <c r="R902" s="91"/>
      <c r="S902" s="91"/>
      <c r="T902" s="91"/>
    </row>
    <row r="903" spans="1:20">
      <c r="A903" s="93"/>
      <c r="B903" s="93"/>
      <c r="C903" s="120"/>
      <c r="D903" s="120"/>
      <c r="E903" s="120"/>
      <c r="F903" s="120"/>
      <c r="G903" s="87">
        <f>SUMIF('المبيعات '!D:D,A903,'المبيعات '!O:O)</f>
        <v>0</v>
      </c>
      <c r="H903" s="87">
        <f>SUMIF('متحصلات العملاء'!C:C,A903,'متحصلات العملاء'!F:F)</f>
        <v>0</v>
      </c>
      <c r="I903" s="87">
        <f>SUMIF('المبيعات '!D:D,A903,'المبيعات '!N:N)</f>
        <v>0</v>
      </c>
      <c r="J903" s="87">
        <f>SUMIF('متحصلات العملاء'!C:C,A903,'متحصلات العملاء'!E:E)</f>
        <v>0</v>
      </c>
      <c r="K903" s="92" t="str">
        <f t="shared" si="70"/>
        <v/>
      </c>
      <c r="L903" s="92" t="str">
        <f t="shared" si="71"/>
        <v/>
      </c>
      <c r="M903" s="92" t="str">
        <f t="shared" si="72"/>
        <v/>
      </c>
      <c r="N903" s="92" t="str">
        <f t="shared" si="73"/>
        <v/>
      </c>
      <c r="O903" s="108"/>
      <c r="P903" s="108"/>
      <c r="Q903" s="91"/>
      <c r="R903" s="91"/>
      <c r="S903" s="91"/>
      <c r="T903" s="91"/>
    </row>
    <row r="904" spans="1:20">
      <c r="A904" s="93"/>
      <c r="B904" s="93"/>
      <c r="C904" s="120"/>
      <c r="D904" s="120"/>
      <c r="E904" s="120"/>
      <c r="F904" s="120"/>
      <c r="G904" s="87">
        <f>SUMIF('المبيعات '!D:D,A904,'المبيعات '!O:O)</f>
        <v>0</v>
      </c>
      <c r="H904" s="87">
        <f>SUMIF('متحصلات العملاء'!C:C,A904,'متحصلات العملاء'!F:F)</f>
        <v>0</v>
      </c>
      <c r="I904" s="87">
        <f>SUMIF('المبيعات '!D:D,A904,'المبيعات '!N:N)</f>
        <v>0</v>
      </c>
      <c r="J904" s="87">
        <f>SUMIF('متحصلات العملاء'!C:C,A904,'متحصلات العملاء'!E:E)</f>
        <v>0</v>
      </c>
      <c r="K904" s="92" t="str">
        <f t="shared" si="70"/>
        <v/>
      </c>
      <c r="L904" s="92" t="str">
        <f t="shared" si="71"/>
        <v/>
      </c>
      <c r="M904" s="92" t="str">
        <f t="shared" si="72"/>
        <v/>
      </c>
      <c r="N904" s="92" t="str">
        <f t="shared" si="73"/>
        <v/>
      </c>
      <c r="O904" s="108"/>
      <c r="P904" s="108"/>
      <c r="Q904" s="91"/>
      <c r="R904" s="91"/>
      <c r="S904" s="91"/>
      <c r="T904" s="91"/>
    </row>
    <row r="905" spans="1:20">
      <c r="A905" s="93"/>
      <c r="B905" s="93"/>
      <c r="C905" s="120"/>
      <c r="D905" s="120"/>
      <c r="E905" s="120"/>
      <c r="F905" s="120"/>
      <c r="G905" s="87">
        <f>SUMIF('المبيعات '!D:D,A905,'المبيعات '!O:O)</f>
        <v>0</v>
      </c>
      <c r="H905" s="87">
        <f>SUMIF('متحصلات العملاء'!C:C,A905,'متحصلات العملاء'!F:F)</f>
        <v>0</v>
      </c>
      <c r="I905" s="87">
        <f>SUMIF('المبيعات '!D:D,A905,'المبيعات '!N:N)</f>
        <v>0</v>
      </c>
      <c r="J905" s="87">
        <f>SUMIF('متحصلات العملاء'!C:C,A905,'متحصلات العملاء'!E:E)</f>
        <v>0</v>
      </c>
      <c r="K905" s="92" t="str">
        <f t="shared" si="70"/>
        <v/>
      </c>
      <c r="L905" s="92" t="str">
        <f t="shared" si="71"/>
        <v/>
      </c>
      <c r="M905" s="92" t="str">
        <f t="shared" si="72"/>
        <v/>
      </c>
      <c r="N905" s="92" t="str">
        <f t="shared" si="73"/>
        <v/>
      </c>
      <c r="O905" s="108"/>
      <c r="P905" s="108"/>
      <c r="Q905" s="91"/>
      <c r="R905" s="91"/>
      <c r="S905" s="91"/>
      <c r="T905" s="91"/>
    </row>
    <row r="906" spans="1:20">
      <c r="A906" s="93"/>
      <c r="B906" s="93"/>
      <c r="C906" s="120"/>
      <c r="D906" s="120"/>
      <c r="E906" s="120"/>
      <c r="F906" s="120"/>
      <c r="G906" s="87">
        <f>SUMIF('المبيعات '!D:D,A906,'المبيعات '!O:O)</f>
        <v>0</v>
      </c>
      <c r="H906" s="87">
        <f>SUMIF('متحصلات العملاء'!C:C,A906,'متحصلات العملاء'!F:F)</f>
        <v>0</v>
      </c>
      <c r="I906" s="87">
        <f>SUMIF('المبيعات '!D:D,A906,'المبيعات '!N:N)</f>
        <v>0</v>
      </c>
      <c r="J906" s="87">
        <f>SUMIF('متحصلات العملاء'!C:C,A906,'متحصلات العملاء'!E:E)</f>
        <v>0</v>
      </c>
      <c r="K906" s="92" t="str">
        <f t="shared" si="70"/>
        <v/>
      </c>
      <c r="L906" s="92" t="str">
        <f t="shared" si="71"/>
        <v/>
      </c>
      <c r="M906" s="92" t="str">
        <f t="shared" si="72"/>
        <v/>
      </c>
      <c r="N906" s="92" t="str">
        <f t="shared" si="73"/>
        <v/>
      </c>
      <c r="O906" s="108"/>
      <c r="P906" s="108"/>
      <c r="Q906" s="91"/>
      <c r="R906" s="91"/>
      <c r="S906" s="91"/>
      <c r="T906" s="91"/>
    </row>
    <row r="907" spans="1:20">
      <c r="A907" s="93"/>
      <c r="B907" s="93"/>
      <c r="C907" s="120"/>
      <c r="D907" s="120"/>
      <c r="E907" s="120"/>
      <c r="F907" s="120"/>
      <c r="G907" s="87">
        <f>SUMIF('المبيعات '!D:D,A907,'المبيعات '!O:O)</f>
        <v>0</v>
      </c>
      <c r="H907" s="87">
        <f>SUMIF('متحصلات العملاء'!C:C,A907,'متحصلات العملاء'!F:F)</f>
        <v>0</v>
      </c>
      <c r="I907" s="87">
        <f>SUMIF('المبيعات '!D:D,A907,'المبيعات '!N:N)</f>
        <v>0</v>
      </c>
      <c r="J907" s="87">
        <f>SUMIF('متحصلات العملاء'!C:C,A907,'متحصلات العملاء'!E:E)</f>
        <v>0</v>
      </c>
      <c r="K907" s="92" t="str">
        <f t="shared" si="70"/>
        <v/>
      </c>
      <c r="L907" s="92" t="str">
        <f t="shared" si="71"/>
        <v/>
      </c>
      <c r="M907" s="92" t="str">
        <f t="shared" si="72"/>
        <v/>
      </c>
      <c r="N907" s="92" t="str">
        <f t="shared" si="73"/>
        <v/>
      </c>
      <c r="O907" s="108"/>
      <c r="P907" s="108"/>
      <c r="Q907" s="91"/>
      <c r="R907" s="91"/>
      <c r="S907" s="91"/>
      <c r="T907" s="91"/>
    </row>
    <row r="908" spans="1:20">
      <c r="A908" s="93"/>
      <c r="B908" s="93"/>
      <c r="C908" s="120"/>
      <c r="D908" s="120"/>
      <c r="E908" s="120"/>
      <c r="F908" s="120"/>
      <c r="G908" s="87">
        <f>SUMIF('المبيعات '!D:D,A908,'المبيعات '!O:O)</f>
        <v>0</v>
      </c>
      <c r="H908" s="87">
        <f>SUMIF('متحصلات العملاء'!C:C,A908,'متحصلات العملاء'!F:F)</f>
        <v>0</v>
      </c>
      <c r="I908" s="87">
        <f>SUMIF('المبيعات '!D:D,A908,'المبيعات '!N:N)</f>
        <v>0</v>
      </c>
      <c r="J908" s="87">
        <f>SUMIF('متحصلات العملاء'!C:C,A908,'متحصلات العملاء'!E:E)</f>
        <v>0</v>
      </c>
      <c r="K908" s="92" t="str">
        <f t="shared" si="70"/>
        <v/>
      </c>
      <c r="L908" s="92" t="str">
        <f t="shared" si="71"/>
        <v/>
      </c>
      <c r="M908" s="92" t="str">
        <f t="shared" si="72"/>
        <v/>
      </c>
      <c r="N908" s="92" t="str">
        <f t="shared" si="73"/>
        <v/>
      </c>
      <c r="O908" s="108"/>
      <c r="P908" s="108"/>
      <c r="Q908" s="91"/>
      <c r="R908" s="91"/>
      <c r="S908" s="91"/>
      <c r="T908" s="91"/>
    </row>
    <row r="909" spans="1:20">
      <c r="A909" s="93"/>
      <c r="B909" s="93"/>
      <c r="C909" s="120"/>
      <c r="D909" s="120"/>
      <c r="E909" s="120"/>
      <c r="F909" s="120"/>
      <c r="G909" s="87">
        <f>SUMIF('المبيعات '!D:D,A909,'المبيعات '!O:O)</f>
        <v>0</v>
      </c>
      <c r="H909" s="87">
        <f>SUMIF('متحصلات العملاء'!C:C,A909,'متحصلات العملاء'!F:F)</f>
        <v>0</v>
      </c>
      <c r="I909" s="87">
        <f>SUMIF('المبيعات '!D:D,A909,'المبيعات '!N:N)</f>
        <v>0</v>
      </c>
      <c r="J909" s="87">
        <f>SUMIF('متحصلات العملاء'!C:C,A909,'متحصلات العملاء'!E:E)</f>
        <v>0</v>
      </c>
      <c r="K909" s="92" t="str">
        <f t="shared" si="70"/>
        <v/>
      </c>
      <c r="L909" s="92" t="str">
        <f t="shared" si="71"/>
        <v/>
      </c>
      <c r="M909" s="92" t="str">
        <f t="shared" si="72"/>
        <v/>
      </c>
      <c r="N909" s="92" t="str">
        <f t="shared" si="73"/>
        <v/>
      </c>
      <c r="O909" s="108"/>
      <c r="P909" s="108"/>
      <c r="Q909" s="91"/>
      <c r="R909" s="91"/>
      <c r="S909" s="91"/>
      <c r="T909" s="91"/>
    </row>
    <row r="910" spans="1:20">
      <c r="A910" s="93"/>
      <c r="B910" s="93"/>
      <c r="C910" s="120"/>
      <c r="D910" s="120"/>
      <c r="E910" s="120"/>
      <c r="F910" s="120"/>
      <c r="G910" s="87">
        <f>SUMIF('المبيعات '!D:D,A910,'المبيعات '!O:O)</f>
        <v>0</v>
      </c>
      <c r="H910" s="87">
        <f>SUMIF('متحصلات العملاء'!C:C,A910,'متحصلات العملاء'!F:F)</f>
        <v>0</v>
      </c>
      <c r="I910" s="87">
        <f>SUMIF('المبيعات '!D:D,A910,'المبيعات '!N:N)</f>
        <v>0</v>
      </c>
      <c r="J910" s="87">
        <f>SUMIF('متحصلات العملاء'!C:C,A910,'متحصلات العملاء'!E:E)</f>
        <v>0</v>
      </c>
      <c r="K910" s="92" t="str">
        <f t="shared" si="70"/>
        <v/>
      </c>
      <c r="L910" s="92" t="str">
        <f t="shared" si="71"/>
        <v/>
      </c>
      <c r="M910" s="92" t="str">
        <f t="shared" si="72"/>
        <v/>
      </c>
      <c r="N910" s="92" t="str">
        <f t="shared" si="73"/>
        <v/>
      </c>
      <c r="O910" s="108"/>
      <c r="P910" s="108"/>
      <c r="Q910" s="91"/>
      <c r="R910" s="91"/>
      <c r="S910" s="91"/>
      <c r="T910" s="91"/>
    </row>
    <row r="911" spans="1:20">
      <c r="A911" s="93"/>
      <c r="B911" s="93"/>
      <c r="C911" s="120"/>
      <c r="D911" s="120"/>
      <c r="E911" s="120"/>
      <c r="F911" s="120"/>
      <c r="G911" s="87">
        <f>SUMIF('المبيعات '!D:D,A911,'المبيعات '!O:O)</f>
        <v>0</v>
      </c>
      <c r="H911" s="87">
        <f>SUMIF('متحصلات العملاء'!C:C,A911,'متحصلات العملاء'!F:F)</f>
        <v>0</v>
      </c>
      <c r="I911" s="87">
        <f>SUMIF('المبيعات '!D:D,A911,'المبيعات '!N:N)</f>
        <v>0</v>
      </c>
      <c r="J911" s="87">
        <f>SUMIF('متحصلات العملاء'!C:C,A911,'متحصلات العملاء'!E:E)</f>
        <v>0</v>
      </c>
      <c r="K911" s="92" t="str">
        <f t="shared" si="70"/>
        <v/>
      </c>
      <c r="L911" s="92" t="str">
        <f t="shared" si="71"/>
        <v/>
      </c>
      <c r="M911" s="92" t="str">
        <f t="shared" si="72"/>
        <v/>
      </c>
      <c r="N911" s="92" t="str">
        <f t="shared" si="73"/>
        <v/>
      </c>
      <c r="O911" s="108"/>
      <c r="P911" s="108"/>
      <c r="Q911" s="91"/>
      <c r="R911" s="91"/>
      <c r="S911" s="91"/>
      <c r="T911" s="91"/>
    </row>
    <row r="912" spans="1:20">
      <c r="A912" s="93"/>
      <c r="B912" s="93"/>
      <c r="C912" s="120"/>
      <c r="D912" s="120"/>
      <c r="E912" s="120"/>
      <c r="F912" s="120"/>
      <c r="G912" s="87">
        <f>SUMIF('المبيعات '!D:D,A912,'المبيعات '!O:O)</f>
        <v>0</v>
      </c>
      <c r="H912" s="87">
        <f>SUMIF('متحصلات العملاء'!C:C,A912,'متحصلات العملاء'!F:F)</f>
        <v>0</v>
      </c>
      <c r="I912" s="87">
        <f>SUMIF('المبيعات '!D:D,A912,'المبيعات '!N:N)</f>
        <v>0</v>
      </c>
      <c r="J912" s="87">
        <f>SUMIF('متحصلات العملاء'!C:C,A912,'متحصلات العملاء'!E:E)</f>
        <v>0</v>
      </c>
      <c r="K912" s="92" t="str">
        <f t="shared" si="70"/>
        <v/>
      </c>
      <c r="L912" s="92" t="str">
        <f t="shared" si="71"/>
        <v/>
      </c>
      <c r="M912" s="92" t="str">
        <f t="shared" si="72"/>
        <v/>
      </c>
      <c r="N912" s="92" t="str">
        <f t="shared" si="73"/>
        <v/>
      </c>
      <c r="O912" s="108"/>
      <c r="P912" s="108"/>
      <c r="Q912" s="91"/>
      <c r="R912" s="91"/>
      <c r="S912" s="91"/>
      <c r="T912" s="91"/>
    </row>
    <row r="913" spans="1:20">
      <c r="A913" s="93"/>
      <c r="B913" s="93"/>
      <c r="C913" s="120"/>
      <c r="D913" s="120"/>
      <c r="E913" s="120"/>
      <c r="F913" s="120"/>
      <c r="G913" s="87">
        <f>SUMIF('المبيعات '!D:D,A913,'المبيعات '!O:O)</f>
        <v>0</v>
      </c>
      <c r="H913" s="87">
        <f>SUMIF('متحصلات العملاء'!C:C,A913,'متحصلات العملاء'!F:F)</f>
        <v>0</v>
      </c>
      <c r="I913" s="87">
        <f>SUMIF('المبيعات '!D:D,A913,'المبيعات '!N:N)</f>
        <v>0</v>
      </c>
      <c r="J913" s="87">
        <f>SUMIF('متحصلات العملاء'!C:C,A913,'متحصلات العملاء'!E:E)</f>
        <v>0</v>
      </c>
      <c r="K913" s="92" t="str">
        <f t="shared" si="70"/>
        <v/>
      </c>
      <c r="L913" s="92" t="str">
        <f t="shared" si="71"/>
        <v/>
      </c>
      <c r="M913" s="92" t="str">
        <f t="shared" si="72"/>
        <v/>
      </c>
      <c r="N913" s="92" t="str">
        <f t="shared" si="73"/>
        <v/>
      </c>
      <c r="O913" s="108"/>
      <c r="P913" s="108"/>
      <c r="Q913" s="91"/>
      <c r="R913" s="91"/>
      <c r="S913" s="91"/>
      <c r="T913" s="91"/>
    </row>
    <row r="914" spans="1:20">
      <c r="A914" s="93"/>
      <c r="B914" s="93"/>
      <c r="C914" s="120"/>
      <c r="D914" s="120"/>
      <c r="E914" s="120"/>
      <c r="F914" s="120"/>
      <c r="G914" s="87">
        <f>SUMIF('المبيعات '!D:D,A914,'المبيعات '!O:O)</f>
        <v>0</v>
      </c>
      <c r="H914" s="87">
        <f>SUMIF('متحصلات العملاء'!C:C,A914,'متحصلات العملاء'!F:F)</f>
        <v>0</v>
      </c>
      <c r="I914" s="87">
        <f>SUMIF('المبيعات '!D:D,A914,'المبيعات '!N:N)</f>
        <v>0</v>
      </c>
      <c r="J914" s="87">
        <f>SUMIF('متحصلات العملاء'!C:C,A914,'متحصلات العملاء'!E:E)</f>
        <v>0</v>
      </c>
      <c r="K914" s="92" t="str">
        <f t="shared" si="70"/>
        <v/>
      </c>
      <c r="L914" s="92" t="str">
        <f t="shared" si="71"/>
        <v/>
      </c>
      <c r="M914" s="92" t="str">
        <f t="shared" si="72"/>
        <v/>
      </c>
      <c r="N914" s="92" t="str">
        <f t="shared" si="73"/>
        <v/>
      </c>
      <c r="O914" s="108"/>
      <c r="P914" s="108"/>
      <c r="Q914" s="91"/>
      <c r="R914" s="91"/>
      <c r="S914" s="91"/>
      <c r="T914" s="91"/>
    </row>
    <row r="915" spans="1:20">
      <c r="A915" s="93"/>
      <c r="B915" s="93"/>
      <c r="C915" s="120"/>
      <c r="D915" s="120"/>
      <c r="E915" s="120"/>
      <c r="F915" s="120"/>
      <c r="G915" s="87">
        <f>SUMIF('المبيعات '!D:D,A915,'المبيعات '!O:O)</f>
        <v>0</v>
      </c>
      <c r="H915" s="87">
        <f>SUMIF('متحصلات العملاء'!C:C,A915,'متحصلات العملاء'!F:F)</f>
        <v>0</v>
      </c>
      <c r="I915" s="87">
        <f>SUMIF('المبيعات '!D:D,A915,'المبيعات '!N:N)</f>
        <v>0</v>
      </c>
      <c r="J915" s="87">
        <f>SUMIF('متحصلات العملاء'!C:C,A915,'متحصلات العملاء'!E:E)</f>
        <v>0</v>
      </c>
      <c r="K915" s="92" t="str">
        <f t="shared" si="70"/>
        <v/>
      </c>
      <c r="L915" s="92" t="str">
        <f t="shared" si="71"/>
        <v/>
      </c>
      <c r="M915" s="92" t="str">
        <f t="shared" si="72"/>
        <v/>
      </c>
      <c r="N915" s="92" t="str">
        <f t="shared" si="73"/>
        <v/>
      </c>
      <c r="O915" s="108"/>
      <c r="P915" s="108"/>
      <c r="Q915" s="91"/>
      <c r="R915" s="91"/>
      <c r="S915" s="91"/>
      <c r="T915" s="91"/>
    </row>
    <row r="916" spans="1:20">
      <c r="A916" s="93"/>
      <c r="B916" s="93"/>
      <c r="C916" s="120"/>
      <c r="D916" s="120"/>
      <c r="E916" s="120"/>
      <c r="F916" s="120"/>
      <c r="G916" s="87">
        <f>SUMIF('المبيعات '!D:D,A916,'المبيعات '!O:O)</f>
        <v>0</v>
      </c>
      <c r="H916" s="87">
        <f>SUMIF('متحصلات العملاء'!C:C,A916,'متحصلات العملاء'!F:F)</f>
        <v>0</v>
      </c>
      <c r="I916" s="87">
        <f>SUMIF('المبيعات '!D:D,A916,'المبيعات '!N:N)</f>
        <v>0</v>
      </c>
      <c r="J916" s="87">
        <f>SUMIF('متحصلات العملاء'!C:C,A916,'متحصلات العملاء'!E:E)</f>
        <v>0</v>
      </c>
      <c r="K916" s="92" t="str">
        <f t="shared" si="70"/>
        <v/>
      </c>
      <c r="L916" s="92" t="str">
        <f t="shared" si="71"/>
        <v/>
      </c>
      <c r="M916" s="92" t="str">
        <f t="shared" si="72"/>
        <v/>
      </c>
      <c r="N916" s="92" t="str">
        <f t="shared" si="73"/>
        <v/>
      </c>
      <c r="O916" s="108"/>
      <c r="P916" s="108"/>
      <c r="Q916" s="91"/>
      <c r="R916" s="91"/>
      <c r="S916" s="91"/>
      <c r="T916" s="91"/>
    </row>
    <row r="917" spans="1:20">
      <c r="A917" s="93"/>
      <c r="B917" s="93"/>
      <c r="C917" s="120"/>
      <c r="D917" s="120"/>
      <c r="E917" s="120"/>
      <c r="F917" s="120"/>
      <c r="G917" s="87">
        <f>SUMIF('المبيعات '!D:D,A917,'المبيعات '!O:O)</f>
        <v>0</v>
      </c>
      <c r="H917" s="87">
        <f>SUMIF('متحصلات العملاء'!C:C,A917,'متحصلات العملاء'!F:F)</f>
        <v>0</v>
      </c>
      <c r="I917" s="87">
        <f>SUMIF('المبيعات '!D:D,A917,'المبيعات '!N:N)</f>
        <v>0</v>
      </c>
      <c r="J917" s="87">
        <f>SUMIF('متحصلات العملاء'!C:C,A917,'متحصلات العملاء'!E:E)</f>
        <v>0</v>
      </c>
      <c r="K917" s="92" t="str">
        <f t="shared" si="70"/>
        <v/>
      </c>
      <c r="L917" s="92" t="str">
        <f t="shared" si="71"/>
        <v/>
      </c>
      <c r="M917" s="92" t="str">
        <f t="shared" si="72"/>
        <v/>
      </c>
      <c r="N917" s="92" t="str">
        <f t="shared" si="73"/>
        <v/>
      </c>
      <c r="O917" s="108"/>
      <c r="P917" s="108"/>
      <c r="Q917" s="91"/>
      <c r="R917" s="91"/>
      <c r="S917" s="91"/>
      <c r="T917" s="91"/>
    </row>
    <row r="918" spans="1:20">
      <c r="A918" s="93"/>
      <c r="B918" s="93"/>
      <c r="C918" s="120"/>
      <c r="D918" s="120"/>
      <c r="E918" s="120"/>
      <c r="F918" s="120"/>
      <c r="G918" s="87">
        <f>SUMIF('المبيعات '!D:D,A918,'المبيعات '!O:O)</f>
        <v>0</v>
      </c>
      <c r="H918" s="87">
        <f>SUMIF('متحصلات العملاء'!C:C,A918,'متحصلات العملاء'!F:F)</f>
        <v>0</v>
      </c>
      <c r="I918" s="87">
        <f>SUMIF('المبيعات '!D:D,A918,'المبيعات '!N:N)</f>
        <v>0</v>
      </c>
      <c r="J918" s="87">
        <f>SUMIF('متحصلات العملاء'!C:C,A918,'متحصلات العملاء'!E:E)</f>
        <v>0</v>
      </c>
      <c r="K918" s="92" t="str">
        <f t="shared" si="70"/>
        <v/>
      </c>
      <c r="L918" s="92" t="str">
        <f t="shared" si="71"/>
        <v/>
      </c>
      <c r="M918" s="92" t="str">
        <f t="shared" si="72"/>
        <v/>
      </c>
      <c r="N918" s="92" t="str">
        <f t="shared" si="73"/>
        <v/>
      </c>
      <c r="O918" s="108"/>
      <c r="P918" s="108"/>
      <c r="Q918" s="91"/>
      <c r="R918" s="91"/>
      <c r="S918" s="91"/>
      <c r="T918" s="91"/>
    </row>
    <row r="919" spans="1:20">
      <c r="A919" s="93"/>
      <c r="B919" s="93"/>
      <c r="C919" s="120"/>
      <c r="D919" s="120"/>
      <c r="E919" s="120"/>
      <c r="F919" s="120"/>
      <c r="G919" s="87">
        <f>SUMIF('المبيعات '!D:D,A919,'المبيعات '!O:O)</f>
        <v>0</v>
      </c>
      <c r="H919" s="87">
        <f>SUMIF('متحصلات العملاء'!C:C,A919,'متحصلات العملاء'!F:F)</f>
        <v>0</v>
      </c>
      <c r="I919" s="87">
        <f>SUMIF('المبيعات '!D:D,A919,'المبيعات '!N:N)</f>
        <v>0</v>
      </c>
      <c r="J919" s="87">
        <f>SUMIF('متحصلات العملاء'!C:C,A919,'متحصلات العملاء'!E:E)</f>
        <v>0</v>
      </c>
      <c r="K919" s="92" t="str">
        <f t="shared" si="70"/>
        <v/>
      </c>
      <c r="L919" s="92" t="str">
        <f t="shared" si="71"/>
        <v/>
      </c>
      <c r="M919" s="92" t="str">
        <f t="shared" si="72"/>
        <v/>
      </c>
      <c r="N919" s="92" t="str">
        <f t="shared" si="73"/>
        <v/>
      </c>
      <c r="O919" s="108"/>
      <c r="P919" s="108"/>
      <c r="Q919" s="91"/>
      <c r="R919" s="91"/>
      <c r="S919" s="91"/>
      <c r="T919" s="91"/>
    </row>
    <row r="920" spans="1:20">
      <c r="A920" s="93"/>
      <c r="B920" s="93"/>
      <c r="C920" s="120"/>
      <c r="D920" s="120"/>
      <c r="E920" s="120"/>
      <c r="F920" s="120"/>
      <c r="G920" s="87">
        <f>SUMIF('المبيعات '!D:D,A920,'المبيعات '!O:O)</f>
        <v>0</v>
      </c>
      <c r="H920" s="87">
        <f>SUMIF('متحصلات العملاء'!C:C,A920,'متحصلات العملاء'!F:F)</f>
        <v>0</v>
      </c>
      <c r="I920" s="87">
        <f>SUMIF('المبيعات '!D:D,A920,'المبيعات '!N:N)</f>
        <v>0</v>
      </c>
      <c r="J920" s="87">
        <f>SUMIF('متحصلات العملاء'!C:C,A920,'متحصلات العملاء'!E:E)</f>
        <v>0</v>
      </c>
      <c r="K920" s="92" t="str">
        <f t="shared" si="70"/>
        <v/>
      </c>
      <c r="L920" s="92" t="str">
        <f t="shared" si="71"/>
        <v/>
      </c>
      <c r="M920" s="92" t="str">
        <f t="shared" si="72"/>
        <v/>
      </c>
      <c r="N920" s="92" t="str">
        <f t="shared" si="73"/>
        <v/>
      </c>
      <c r="O920" s="108"/>
      <c r="P920" s="108"/>
      <c r="Q920" s="91"/>
      <c r="R920" s="91"/>
      <c r="S920" s="91"/>
      <c r="T920" s="91"/>
    </row>
    <row r="921" spans="1:20">
      <c r="A921" s="93"/>
      <c r="B921" s="93"/>
      <c r="C921" s="120"/>
      <c r="D921" s="120"/>
      <c r="E921" s="120"/>
      <c r="F921" s="120"/>
      <c r="G921" s="87">
        <f>SUMIF('المبيعات '!D:D,A921,'المبيعات '!O:O)</f>
        <v>0</v>
      </c>
      <c r="H921" s="87">
        <f>SUMIF('متحصلات العملاء'!C:C,A921,'متحصلات العملاء'!F:F)</f>
        <v>0</v>
      </c>
      <c r="I921" s="87">
        <f>SUMIF('المبيعات '!D:D,A921,'المبيعات '!N:N)</f>
        <v>0</v>
      </c>
      <c r="J921" s="87">
        <f>SUMIF('متحصلات العملاء'!C:C,A921,'متحصلات العملاء'!E:E)</f>
        <v>0</v>
      </c>
      <c r="K921" s="92" t="str">
        <f t="shared" si="70"/>
        <v/>
      </c>
      <c r="L921" s="92" t="str">
        <f t="shared" si="71"/>
        <v/>
      </c>
      <c r="M921" s="92" t="str">
        <f t="shared" si="72"/>
        <v/>
      </c>
      <c r="N921" s="92" t="str">
        <f t="shared" si="73"/>
        <v/>
      </c>
      <c r="O921" s="108"/>
      <c r="P921" s="108"/>
      <c r="Q921" s="91"/>
      <c r="R921" s="91"/>
      <c r="S921" s="91"/>
      <c r="T921" s="91"/>
    </row>
    <row r="922" spans="1:20">
      <c r="A922" s="93"/>
      <c r="B922" s="93"/>
      <c r="C922" s="120"/>
      <c r="D922" s="120"/>
      <c r="E922" s="120"/>
      <c r="F922" s="120"/>
      <c r="G922" s="87">
        <f>SUMIF('المبيعات '!D:D,A922,'المبيعات '!O:O)</f>
        <v>0</v>
      </c>
      <c r="H922" s="87">
        <f>SUMIF('متحصلات العملاء'!C:C,A922,'متحصلات العملاء'!F:F)</f>
        <v>0</v>
      </c>
      <c r="I922" s="87">
        <f>SUMIF('المبيعات '!D:D,A922,'المبيعات '!N:N)</f>
        <v>0</v>
      </c>
      <c r="J922" s="87">
        <f>SUMIF('متحصلات العملاء'!C:C,A922,'متحصلات العملاء'!E:E)</f>
        <v>0</v>
      </c>
      <c r="K922" s="92" t="str">
        <f t="shared" si="70"/>
        <v/>
      </c>
      <c r="L922" s="92" t="str">
        <f t="shared" si="71"/>
        <v/>
      </c>
      <c r="M922" s="92" t="str">
        <f t="shared" si="72"/>
        <v/>
      </c>
      <c r="N922" s="92" t="str">
        <f t="shared" si="73"/>
        <v/>
      </c>
      <c r="O922" s="108"/>
      <c r="P922" s="108"/>
      <c r="Q922" s="91"/>
      <c r="R922" s="91"/>
      <c r="S922" s="91"/>
      <c r="T922" s="91"/>
    </row>
    <row r="923" spans="1:20">
      <c r="A923" s="93"/>
      <c r="B923" s="93"/>
      <c r="C923" s="120"/>
      <c r="D923" s="120"/>
      <c r="E923" s="120"/>
      <c r="F923" s="120"/>
      <c r="G923" s="87">
        <f>SUMIF('المبيعات '!D:D,A923,'المبيعات '!O:O)</f>
        <v>0</v>
      </c>
      <c r="H923" s="87">
        <f>SUMIF('متحصلات العملاء'!C:C,A923,'متحصلات العملاء'!F:F)</f>
        <v>0</v>
      </c>
      <c r="I923" s="87">
        <f>SUMIF('المبيعات '!D:D,A923,'المبيعات '!N:N)</f>
        <v>0</v>
      </c>
      <c r="J923" s="87">
        <f>SUMIF('متحصلات العملاء'!C:C,A923,'متحصلات العملاء'!E:E)</f>
        <v>0</v>
      </c>
      <c r="K923" s="92" t="str">
        <f t="shared" si="70"/>
        <v/>
      </c>
      <c r="L923" s="92" t="str">
        <f t="shared" si="71"/>
        <v/>
      </c>
      <c r="M923" s="92" t="str">
        <f t="shared" si="72"/>
        <v/>
      </c>
      <c r="N923" s="92" t="str">
        <f t="shared" si="73"/>
        <v/>
      </c>
      <c r="O923" s="108"/>
      <c r="P923" s="108"/>
      <c r="Q923" s="91"/>
      <c r="R923" s="91"/>
      <c r="S923" s="91"/>
      <c r="T923" s="91"/>
    </row>
    <row r="924" spans="1:20">
      <c r="A924" s="93"/>
      <c r="B924" s="93"/>
      <c r="C924" s="120"/>
      <c r="D924" s="120"/>
      <c r="E924" s="120"/>
      <c r="F924" s="120"/>
      <c r="G924" s="87">
        <f>SUMIF('المبيعات '!D:D,A924,'المبيعات '!O:O)</f>
        <v>0</v>
      </c>
      <c r="H924" s="87">
        <f>SUMIF('متحصلات العملاء'!C:C,A924,'متحصلات العملاء'!F:F)</f>
        <v>0</v>
      </c>
      <c r="I924" s="87">
        <f>SUMIF('المبيعات '!D:D,A924,'المبيعات '!N:N)</f>
        <v>0</v>
      </c>
      <c r="J924" s="87">
        <f>SUMIF('متحصلات العملاء'!C:C,A924,'متحصلات العملاء'!E:E)</f>
        <v>0</v>
      </c>
      <c r="K924" s="92" t="str">
        <f t="shared" si="70"/>
        <v/>
      </c>
      <c r="L924" s="92" t="str">
        <f t="shared" si="71"/>
        <v/>
      </c>
      <c r="M924" s="92" t="str">
        <f t="shared" si="72"/>
        <v/>
      </c>
      <c r="N924" s="92" t="str">
        <f t="shared" si="73"/>
        <v/>
      </c>
      <c r="O924" s="108"/>
      <c r="P924" s="108"/>
      <c r="Q924" s="91"/>
      <c r="R924" s="91"/>
      <c r="S924" s="91"/>
      <c r="T924" s="91"/>
    </row>
    <row r="925" spans="1:20">
      <c r="A925" s="93"/>
      <c r="B925" s="93"/>
      <c r="C925" s="120"/>
      <c r="D925" s="120"/>
      <c r="E925" s="120"/>
      <c r="F925" s="120"/>
      <c r="G925" s="87">
        <f>SUMIF('المبيعات '!D:D,A925,'المبيعات '!O:O)</f>
        <v>0</v>
      </c>
      <c r="H925" s="87">
        <f>SUMIF('متحصلات العملاء'!C:C,A925,'متحصلات العملاء'!F:F)</f>
        <v>0</v>
      </c>
      <c r="I925" s="87">
        <f>SUMIF('المبيعات '!D:D,A925,'المبيعات '!N:N)</f>
        <v>0</v>
      </c>
      <c r="J925" s="87">
        <f>SUMIF('متحصلات العملاء'!C:C,A925,'متحصلات العملاء'!E:E)</f>
        <v>0</v>
      </c>
      <c r="K925" s="92" t="str">
        <f t="shared" si="70"/>
        <v/>
      </c>
      <c r="L925" s="92" t="str">
        <f t="shared" si="71"/>
        <v/>
      </c>
      <c r="M925" s="92" t="str">
        <f t="shared" si="72"/>
        <v/>
      </c>
      <c r="N925" s="92" t="str">
        <f t="shared" si="73"/>
        <v/>
      </c>
      <c r="O925" s="108"/>
      <c r="P925" s="108"/>
      <c r="Q925" s="91"/>
      <c r="R925" s="91"/>
      <c r="S925" s="91"/>
      <c r="T925" s="91"/>
    </row>
    <row r="926" spans="1:20">
      <c r="A926" s="93"/>
      <c r="B926" s="93"/>
      <c r="C926" s="120"/>
      <c r="D926" s="120"/>
      <c r="E926" s="120"/>
      <c r="F926" s="120"/>
      <c r="G926" s="87">
        <f>SUMIF('المبيعات '!D:D,A926,'المبيعات '!O:O)</f>
        <v>0</v>
      </c>
      <c r="H926" s="87">
        <f>SUMIF('متحصلات العملاء'!C:C,A926,'متحصلات العملاء'!F:F)</f>
        <v>0</v>
      </c>
      <c r="I926" s="87">
        <f>SUMIF('المبيعات '!D:D,A926,'المبيعات '!N:N)</f>
        <v>0</v>
      </c>
      <c r="J926" s="87">
        <f>SUMIF('متحصلات العملاء'!C:C,A926,'متحصلات العملاء'!E:E)</f>
        <v>0</v>
      </c>
      <c r="K926" s="92" t="str">
        <f t="shared" si="70"/>
        <v/>
      </c>
      <c r="L926" s="92" t="str">
        <f t="shared" si="71"/>
        <v/>
      </c>
      <c r="M926" s="92" t="str">
        <f t="shared" si="72"/>
        <v/>
      </c>
      <c r="N926" s="92" t="str">
        <f t="shared" si="73"/>
        <v/>
      </c>
      <c r="O926" s="108"/>
      <c r="P926" s="108"/>
      <c r="Q926" s="91"/>
      <c r="R926" s="91"/>
      <c r="S926" s="91"/>
      <c r="T926" s="91"/>
    </row>
    <row r="927" spans="1:20">
      <c r="A927" s="93"/>
      <c r="B927" s="93"/>
      <c r="C927" s="120"/>
      <c r="D927" s="120"/>
      <c r="E927" s="120"/>
      <c r="F927" s="120"/>
      <c r="G927" s="87">
        <f>SUMIF('المبيعات '!D:D,A927,'المبيعات '!O:O)</f>
        <v>0</v>
      </c>
      <c r="H927" s="87">
        <f>SUMIF('متحصلات العملاء'!C:C,A927,'متحصلات العملاء'!F:F)</f>
        <v>0</v>
      </c>
      <c r="I927" s="87">
        <f>SUMIF('المبيعات '!D:D,A927,'المبيعات '!N:N)</f>
        <v>0</v>
      </c>
      <c r="J927" s="87">
        <f>SUMIF('متحصلات العملاء'!C:C,A927,'متحصلات العملاء'!E:E)</f>
        <v>0</v>
      </c>
      <c r="K927" s="92" t="str">
        <f t="shared" si="70"/>
        <v/>
      </c>
      <c r="L927" s="92" t="str">
        <f t="shared" si="71"/>
        <v/>
      </c>
      <c r="M927" s="92" t="str">
        <f t="shared" si="72"/>
        <v/>
      </c>
      <c r="N927" s="92" t="str">
        <f t="shared" si="73"/>
        <v/>
      </c>
      <c r="O927" s="108"/>
      <c r="P927" s="108"/>
      <c r="Q927" s="91"/>
      <c r="R927" s="91"/>
      <c r="S927" s="91"/>
      <c r="T927" s="91"/>
    </row>
    <row r="928" spans="1:20">
      <c r="A928" s="93"/>
      <c r="B928" s="93"/>
      <c r="C928" s="120"/>
      <c r="D928" s="120"/>
      <c r="E928" s="120"/>
      <c r="F928" s="120"/>
      <c r="G928" s="87">
        <f>SUMIF('المبيعات '!D:D,A928,'المبيعات '!O:O)</f>
        <v>0</v>
      </c>
      <c r="H928" s="87">
        <f>SUMIF('متحصلات العملاء'!C:C,A928,'متحصلات العملاء'!F:F)</f>
        <v>0</v>
      </c>
      <c r="I928" s="87">
        <f>SUMIF('المبيعات '!D:D,A928,'المبيعات '!N:N)</f>
        <v>0</v>
      </c>
      <c r="J928" s="87">
        <f>SUMIF('متحصلات العملاء'!C:C,A928,'متحصلات العملاء'!E:E)</f>
        <v>0</v>
      </c>
      <c r="K928" s="92" t="str">
        <f t="shared" si="70"/>
        <v/>
      </c>
      <c r="L928" s="92" t="str">
        <f t="shared" si="71"/>
        <v/>
      </c>
      <c r="M928" s="92" t="str">
        <f t="shared" si="72"/>
        <v/>
      </c>
      <c r="N928" s="92" t="str">
        <f t="shared" si="73"/>
        <v/>
      </c>
      <c r="O928" s="108"/>
      <c r="P928" s="108"/>
      <c r="Q928" s="91"/>
      <c r="R928" s="91"/>
      <c r="S928" s="91"/>
      <c r="T928" s="91"/>
    </row>
    <row r="929" spans="1:20">
      <c r="A929" s="93"/>
      <c r="B929" s="93"/>
      <c r="C929" s="120"/>
      <c r="D929" s="120"/>
      <c r="E929" s="120"/>
      <c r="F929" s="120"/>
      <c r="G929" s="87">
        <f>SUMIF('المبيعات '!D:D,A929,'المبيعات '!O:O)</f>
        <v>0</v>
      </c>
      <c r="H929" s="87">
        <f>SUMIF('متحصلات العملاء'!C:C,A929,'متحصلات العملاء'!F:F)</f>
        <v>0</v>
      </c>
      <c r="I929" s="87">
        <f>SUMIF('المبيعات '!D:D,A929,'المبيعات '!N:N)</f>
        <v>0</v>
      </c>
      <c r="J929" s="87">
        <f>SUMIF('متحصلات العملاء'!C:C,A929,'متحصلات العملاء'!E:E)</f>
        <v>0</v>
      </c>
      <c r="K929" s="92" t="str">
        <f t="shared" si="70"/>
        <v/>
      </c>
      <c r="L929" s="92" t="str">
        <f t="shared" si="71"/>
        <v/>
      </c>
      <c r="M929" s="92" t="str">
        <f t="shared" si="72"/>
        <v/>
      </c>
      <c r="N929" s="92" t="str">
        <f t="shared" si="73"/>
        <v/>
      </c>
      <c r="O929" s="108"/>
      <c r="P929" s="108"/>
      <c r="Q929" s="91"/>
      <c r="R929" s="91"/>
      <c r="S929" s="91"/>
      <c r="T929" s="91"/>
    </row>
    <row r="930" spans="1:20">
      <c r="A930" s="93"/>
      <c r="B930" s="93"/>
      <c r="C930" s="120"/>
      <c r="D930" s="120"/>
      <c r="E930" s="120"/>
      <c r="F930" s="120"/>
      <c r="G930" s="87">
        <f>SUMIF('المبيعات '!D:D,A930,'المبيعات '!O:O)</f>
        <v>0</v>
      </c>
      <c r="H930" s="87">
        <f>SUMIF('متحصلات العملاء'!C:C,A930,'متحصلات العملاء'!F:F)</f>
        <v>0</v>
      </c>
      <c r="I930" s="87">
        <f>SUMIF('المبيعات '!D:D,A930,'المبيعات '!N:N)</f>
        <v>0</v>
      </c>
      <c r="J930" s="87">
        <f>SUMIF('متحصلات العملاء'!C:C,A930,'متحصلات العملاء'!E:E)</f>
        <v>0</v>
      </c>
      <c r="K930" s="92" t="str">
        <f t="shared" si="70"/>
        <v/>
      </c>
      <c r="L930" s="92" t="str">
        <f t="shared" si="71"/>
        <v/>
      </c>
      <c r="M930" s="92" t="str">
        <f t="shared" si="72"/>
        <v/>
      </c>
      <c r="N930" s="92" t="str">
        <f t="shared" si="73"/>
        <v/>
      </c>
      <c r="O930" s="108"/>
      <c r="P930" s="108"/>
      <c r="Q930" s="91"/>
      <c r="R930" s="91"/>
      <c r="S930" s="91"/>
      <c r="T930" s="91"/>
    </row>
    <row r="931" spans="1:20">
      <c r="A931" s="93"/>
      <c r="B931" s="93"/>
      <c r="C931" s="120"/>
      <c r="D931" s="120"/>
      <c r="E931" s="120"/>
      <c r="F931" s="120"/>
      <c r="G931" s="87">
        <f>SUMIF('المبيعات '!D:D,A931,'المبيعات '!O:O)</f>
        <v>0</v>
      </c>
      <c r="H931" s="87">
        <f>SUMIF('متحصلات العملاء'!C:C,A931,'متحصلات العملاء'!F:F)</f>
        <v>0</v>
      </c>
      <c r="I931" s="87">
        <f>SUMIF('المبيعات '!D:D,A931,'المبيعات '!N:N)</f>
        <v>0</v>
      </c>
      <c r="J931" s="87">
        <f>SUMIF('متحصلات العملاء'!C:C,A931,'متحصلات العملاء'!E:E)</f>
        <v>0</v>
      </c>
      <c r="K931" s="92" t="str">
        <f t="shared" si="70"/>
        <v/>
      </c>
      <c r="L931" s="92" t="str">
        <f t="shared" si="71"/>
        <v/>
      </c>
      <c r="M931" s="92" t="str">
        <f t="shared" si="72"/>
        <v/>
      </c>
      <c r="N931" s="92" t="str">
        <f t="shared" si="73"/>
        <v/>
      </c>
      <c r="O931" s="108"/>
      <c r="P931" s="108"/>
      <c r="Q931" s="91"/>
      <c r="R931" s="91"/>
      <c r="S931" s="91"/>
      <c r="T931" s="91"/>
    </row>
    <row r="932" spans="1:20">
      <c r="A932" s="93"/>
      <c r="B932" s="93"/>
      <c r="C932" s="120"/>
      <c r="D932" s="120"/>
      <c r="E932" s="120"/>
      <c r="F932" s="120"/>
      <c r="G932" s="87">
        <f>SUMIF('المبيعات '!D:D,A932,'المبيعات '!O:O)</f>
        <v>0</v>
      </c>
      <c r="H932" s="87">
        <f>SUMIF('متحصلات العملاء'!C:C,A932,'متحصلات العملاء'!F:F)</f>
        <v>0</v>
      </c>
      <c r="I932" s="87">
        <f>SUMIF('المبيعات '!D:D,A932,'المبيعات '!N:N)</f>
        <v>0</v>
      </c>
      <c r="J932" s="87">
        <f>SUMIF('متحصلات العملاء'!C:C,A932,'متحصلات العملاء'!E:E)</f>
        <v>0</v>
      </c>
      <c r="K932" s="92" t="str">
        <f t="shared" si="70"/>
        <v/>
      </c>
      <c r="L932" s="92" t="str">
        <f t="shared" si="71"/>
        <v/>
      </c>
      <c r="M932" s="92" t="str">
        <f t="shared" si="72"/>
        <v/>
      </c>
      <c r="N932" s="92" t="str">
        <f t="shared" si="73"/>
        <v/>
      </c>
      <c r="O932" s="108"/>
      <c r="P932" s="108"/>
      <c r="Q932" s="91"/>
      <c r="R932" s="91"/>
      <c r="S932" s="91"/>
      <c r="T932" s="91"/>
    </row>
    <row r="933" spans="1:20">
      <c r="A933" s="93"/>
      <c r="B933" s="93"/>
      <c r="C933" s="120"/>
      <c r="D933" s="120"/>
      <c r="E933" s="120"/>
      <c r="F933" s="120"/>
      <c r="G933" s="87">
        <f>SUMIF('المبيعات '!D:D,A933,'المبيعات '!O:O)</f>
        <v>0</v>
      </c>
      <c r="H933" s="87">
        <f>SUMIF('متحصلات العملاء'!C:C,A933,'متحصلات العملاء'!F:F)</f>
        <v>0</v>
      </c>
      <c r="I933" s="87">
        <f>SUMIF('المبيعات '!D:D,A933,'المبيعات '!N:N)</f>
        <v>0</v>
      </c>
      <c r="J933" s="87">
        <f>SUMIF('متحصلات العملاء'!C:C,A933,'متحصلات العملاء'!E:E)</f>
        <v>0</v>
      </c>
      <c r="K933" s="92" t="str">
        <f t="shared" si="70"/>
        <v/>
      </c>
      <c r="L933" s="92" t="str">
        <f t="shared" si="71"/>
        <v/>
      </c>
      <c r="M933" s="92" t="str">
        <f t="shared" si="72"/>
        <v/>
      </c>
      <c r="N933" s="92" t="str">
        <f t="shared" si="73"/>
        <v/>
      </c>
      <c r="O933" s="108"/>
      <c r="P933" s="108"/>
      <c r="Q933" s="91"/>
      <c r="R933" s="91"/>
      <c r="S933" s="91"/>
      <c r="T933" s="91"/>
    </row>
    <row r="934" spans="1:20">
      <c r="A934" s="93"/>
      <c r="B934" s="93"/>
      <c r="C934" s="120"/>
      <c r="D934" s="120"/>
      <c r="E934" s="120"/>
      <c r="F934" s="120"/>
      <c r="G934" s="87">
        <f>SUMIF('المبيعات '!D:D,A934,'المبيعات '!O:O)</f>
        <v>0</v>
      </c>
      <c r="H934" s="87">
        <f>SUMIF('متحصلات العملاء'!C:C,A934,'متحصلات العملاء'!F:F)</f>
        <v>0</v>
      </c>
      <c r="I934" s="87">
        <f>SUMIF('المبيعات '!D:D,A934,'المبيعات '!N:N)</f>
        <v>0</v>
      </c>
      <c r="J934" s="87">
        <f>SUMIF('متحصلات العملاء'!C:C,A934,'متحصلات العملاء'!E:E)</f>
        <v>0</v>
      </c>
      <c r="K934" s="92" t="str">
        <f t="shared" si="70"/>
        <v/>
      </c>
      <c r="L934" s="92" t="str">
        <f t="shared" si="71"/>
        <v/>
      </c>
      <c r="M934" s="92" t="str">
        <f t="shared" si="72"/>
        <v/>
      </c>
      <c r="N934" s="92" t="str">
        <f t="shared" si="73"/>
        <v/>
      </c>
      <c r="O934" s="108"/>
      <c r="P934" s="108"/>
      <c r="Q934" s="91"/>
      <c r="R934" s="91"/>
      <c r="S934" s="91"/>
      <c r="T934" s="91"/>
    </row>
    <row r="935" spans="1:20">
      <c r="A935" s="93"/>
      <c r="B935" s="93"/>
      <c r="C935" s="120"/>
      <c r="D935" s="120"/>
      <c r="E935" s="120"/>
      <c r="F935" s="120"/>
      <c r="G935" s="87">
        <f>SUMIF('المبيعات '!D:D,A935,'المبيعات '!O:O)</f>
        <v>0</v>
      </c>
      <c r="H935" s="87">
        <f>SUMIF('متحصلات العملاء'!C:C,A935,'متحصلات العملاء'!F:F)</f>
        <v>0</v>
      </c>
      <c r="I935" s="87">
        <f>SUMIF('المبيعات '!D:D,A935,'المبيعات '!N:N)</f>
        <v>0</v>
      </c>
      <c r="J935" s="87">
        <f>SUMIF('متحصلات العملاء'!C:C,A935,'متحصلات العملاء'!E:E)</f>
        <v>0</v>
      </c>
      <c r="K935" s="92" t="str">
        <f t="shared" si="70"/>
        <v/>
      </c>
      <c r="L935" s="92" t="str">
        <f t="shared" si="71"/>
        <v/>
      </c>
      <c r="M935" s="92" t="str">
        <f t="shared" si="72"/>
        <v/>
      </c>
      <c r="N935" s="92" t="str">
        <f t="shared" si="73"/>
        <v/>
      </c>
      <c r="O935" s="108"/>
      <c r="P935" s="108"/>
      <c r="Q935" s="91"/>
      <c r="R935" s="91"/>
      <c r="S935" s="91"/>
      <c r="T935" s="91"/>
    </row>
    <row r="936" spans="1:20">
      <c r="A936" s="93"/>
      <c r="B936" s="93"/>
      <c r="C936" s="120"/>
      <c r="D936" s="120"/>
      <c r="E936" s="120"/>
      <c r="F936" s="120"/>
      <c r="G936" s="87">
        <f>SUMIF('المبيعات '!D:D,A936,'المبيعات '!O:O)</f>
        <v>0</v>
      </c>
      <c r="H936" s="87">
        <f>SUMIF('متحصلات العملاء'!C:C,A936,'متحصلات العملاء'!F:F)</f>
        <v>0</v>
      </c>
      <c r="I936" s="87">
        <f>SUMIF('المبيعات '!D:D,A936,'المبيعات '!N:N)</f>
        <v>0</v>
      </c>
      <c r="J936" s="87">
        <f>SUMIF('متحصلات العملاء'!C:C,A936,'متحصلات العملاء'!E:E)</f>
        <v>0</v>
      </c>
      <c r="K936" s="92" t="str">
        <f t="shared" si="70"/>
        <v/>
      </c>
      <c r="L936" s="92" t="str">
        <f t="shared" si="71"/>
        <v/>
      </c>
      <c r="M936" s="92" t="str">
        <f t="shared" si="72"/>
        <v/>
      </c>
      <c r="N936" s="92" t="str">
        <f t="shared" si="73"/>
        <v/>
      </c>
      <c r="O936" s="108"/>
      <c r="P936" s="108"/>
      <c r="Q936" s="91"/>
      <c r="R936" s="91"/>
      <c r="S936" s="91"/>
      <c r="T936" s="91"/>
    </row>
    <row r="937" spans="1:20">
      <c r="A937" s="93"/>
      <c r="B937" s="93"/>
      <c r="C937" s="120"/>
      <c r="D937" s="120"/>
      <c r="E937" s="120"/>
      <c r="F937" s="120"/>
      <c r="G937" s="87">
        <f>SUMIF('المبيعات '!D:D,A937,'المبيعات '!O:O)</f>
        <v>0</v>
      </c>
      <c r="H937" s="87">
        <f>SUMIF('متحصلات العملاء'!C:C,A937,'متحصلات العملاء'!F:F)</f>
        <v>0</v>
      </c>
      <c r="I937" s="87">
        <f>SUMIF('المبيعات '!D:D,A937,'المبيعات '!N:N)</f>
        <v>0</v>
      </c>
      <c r="J937" s="87">
        <f>SUMIF('متحصلات العملاء'!C:C,A937,'متحصلات العملاء'!E:E)</f>
        <v>0</v>
      </c>
      <c r="K937" s="92" t="str">
        <f t="shared" si="70"/>
        <v/>
      </c>
      <c r="L937" s="92" t="str">
        <f t="shared" si="71"/>
        <v/>
      </c>
      <c r="M937" s="92" t="str">
        <f t="shared" si="72"/>
        <v/>
      </c>
      <c r="N937" s="92" t="str">
        <f t="shared" si="73"/>
        <v/>
      </c>
      <c r="O937" s="108"/>
      <c r="P937" s="108"/>
      <c r="Q937" s="91"/>
      <c r="R937" s="91"/>
      <c r="S937" s="91"/>
      <c r="T937" s="91"/>
    </row>
    <row r="938" spans="1:20">
      <c r="A938" s="93"/>
      <c r="B938" s="93"/>
      <c r="C938" s="120"/>
      <c r="D938" s="120"/>
      <c r="E938" s="120"/>
      <c r="F938" s="120"/>
      <c r="G938" s="87">
        <f>SUMIF('المبيعات '!D:D,A938,'المبيعات '!O:O)</f>
        <v>0</v>
      </c>
      <c r="H938" s="87">
        <f>SUMIF('متحصلات العملاء'!C:C,A938,'متحصلات العملاء'!F:F)</f>
        <v>0</v>
      </c>
      <c r="I938" s="87">
        <f>SUMIF('المبيعات '!D:D,A938,'المبيعات '!N:N)</f>
        <v>0</v>
      </c>
      <c r="J938" s="87">
        <f>SUMIF('متحصلات العملاء'!C:C,A938,'متحصلات العملاء'!E:E)</f>
        <v>0</v>
      </c>
      <c r="K938" s="92" t="str">
        <f t="shared" si="70"/>
        <v/>
      </c>
      <c r="L938" s="92" t="str">
        <f t="shared" si="71"/>
        <v/>
      </c>
      <c r="M938" s="92" t="str">
        <f t="shared" si="72"/>
        <v/>
      </c>
      <c r="N938" s="92" t="str">
        <f t="shared" si="73"/>
        <v/>
      </c>
      <c r="O938" s="108"/>
      <c r="P938" s="108"/>
      <c r="Q938" s="91"/>
      <c r="R938" s="91"/>
      <c r="S938" s="91"/>
      <c r="T938" s="91"/>
    </row>
    <row r="939" spans="1:20">
      <c r="A939" s="93"/>
      <c r="B939" s="93"/>
      <c r="C939" s="120"/>
      <c r="D939" s="120"/>
      <c r="E939" s="120"/>
      <c r="F939" s="120"/>
      <c r="G939" s="87">
        <f>SUMIF('المبيعات '!D:D,A939,'المبيعات '!O:O)</f>
        <v>0</v>
      </c>
      <c r="H939" s="87">
        <f>SUMIF('متحصلات العملاء'!C:C,A939,'متحصلات العملاء'!F:F)</f>
        <v>0</v>
      </c>
      <c r="I939" s="87">
        <f>SUMIF('المبيعات '!D:D,A939,'المبيعات '!N:N)</f>
        <v>0</v>
      </c>
      <c r="J939" s="87">
        <f>SUMIF('متحصلات العملاء'!C:C,A939,'متحصلات العملاء'!E:E)</f>
        <v>0</v>
      </c>
      <c r="K939" s="92" t="str">
        <f t="shared" si="70"/>
        <v/>
      </c>
      <c r="L939" s="92" t="str">
        <f t="shared" si="71"/>
        <v/>
      </c>
      <c r="M939" s="92" t="str">
        <f t="shared" si="72"/>
        <v/>
      </c>
      <c r="N939" s="92" t="str">
        <f t="shared" si="73"/>
        <v/>
      </c>
      <c r="O939" s="108"/>
      <c r="P939" s="108"/>
      <c r="Q939" s="91"/>
      <c r="R939" s="91"/>
      <c r="S939" s="91"/>
      <c r="T939" s="91"/>
    </row>
    <row r="940" spans="1:20">
      <c r="A940" s="93"/>
      <c r="B940" s="93"/>
      <c r="C940" s="120"/>
      <c r="D940" s="120"/>
      <c r="E940" s="120"/>
      <c r="F940" s="120"/>
      <c r="G940" s="87">
        <f>SUMIF('المبيعات '!D:D,A940,'المبيعات '!O:O)</f>
        <v>0</v>
      </c>
      <c r="H940" s="87">
        <f>SUMIF('متحصلات العملاء'!C:C,A940,'متحصلات العملاء'!F:F)</f>
        <v>0</v>
      </c>
      <c r="I940" s="87">
        <f>SUMIF('المبيعات '!D:D,A940,'المبيعات '!N:N)</f>
        <v>0</v>
      </c>
      <c r="J940" s="87">
        <f>SUMIF('متحصلات العملاء'!C:C,A940,'متحصلات العملاء'!E:E)</f>
        <v>0</v>
      </c>
      <c r="K940" s="92" t="str">
        <f t="shared" si="70"/>
        <v/>
      </c>
      <c r="L940" s="92" t="str">
        <f t="shared" si="71"/>
        <v/>
      </c>
      <c r="M940" s="92" t="str">
        <f t="shared" si="72"/>
        <v/>
      </c>
      <c r="N940" s="92" t="str">
        <f t="shared" si="73"/>
        <v/>
      </c>
      <c r="O940" s="108"/>
      <c r="P940" s="108"/>
      <c r="Q940" s="91"/>
      <c r="R940" s="91"/>
      <c r="S940" s="91"/>
      <c r="T940" s="91"/>
    </row>
    <row r="941" spans="1:20">
      <c r="A941" s="93"/>
      <c r="B941" s="93"/>
      <c r="C941" s="120"/>
      <c r="D941" s="120"/>
      <c r="E941" s="120"/>
      <c r="F941" s="120"/>
      <c r="G941" s="87">
        <f>SUMIF('المبيعات '!D:D,A941,'المبيعات '!O:O)</f>
        <v>0</v>
      </c>
      <c r="H941" s="87">
        <f>SUMIF('متحصلات العملاء'!C:C,A941,'متحصلات العملاء'!F:F)</f>
        <v>0</v>
      </c>
      <c r="I941" s="87">
        <f>SUMIF('المبيعات '!D:D,A941,'المبيعات '!N:N)</f>
        <v>0</v>
      </c>
      <c r="J941" s="87">
        <f>SUMIF('متحصلات العملاء'!C:C,A941,'متحصلات العملاء'!E:E)</f>
        <v>0</v>
      </c>
      <c r="K941" s="92" t="str">
        <f t="shared" si="70"/>
        <v/>
      </c>
      <c r="L941" s="92" t="str">
        <f t="shared" si="71"/>
        <v/>
      </c>
      <c r="M941" s="92" t="str">
        <f t="shared" si="72"/>
        <v/>
      </c>
      <c r="N941" s="92" t="str">
        <f t="shared" si="73"/>
        <v/>
      </c>
      <c r="O941" s="108"/>
      <c r="P941" s="108"/>
      <c r="Q941" s="91"/>
      <c r="R941" s="91"/>
      <c r="S941" s="91"/>
      <c r="T941" s="91"/>
    </row>
    <row r="942" spans="1:20">
      <c r="A942" s="93"/>
      <c r="B942" s="93"/>
      <c r="C942" s="120"/>
      <c r="D942" s="120"/>
      <c r="E942" s="120"/>
      <c r="F942" s="120"/>
      <c r="G942" s="87">
        <f>SUMIF('المبيعات '!D:D,A942,'المبيعات '!O:O)</f>
        <v>0</v>
      </c>
      <c r="H942" s="87">
        <f>SUMIF('متحصلات العملاء'!C:C,A942,'متحصلات العملاء'!F:F)</f>
        <v>0</v>
      </c>
      <c r="I942" s="87">
        <f>SUMIF('المبيعات '!D:D,A942,'المبيعات '!N:N)</f>
        <v>0</v>
      </c>
      <c r="J942" s="87">
        <f>SUMIF('متحصلات العملاء'!C:C,A942,'متحصلات العملاء'!E:E)</f>
        <v>0</v>
      </c>
      <c r="K942" s="92" t="str">
        <f t="shared" si="70"/>
        <v/>
      </c>
      <c r="L942" s="92" t="str">
        <f t="shared" si="71"/>
        <v/>
      </c>
      <c r="M942" s="92" t="str">
        <f t="shared" si="72"/>
        <v/>
      </c>
      <c r="N942" s="92" t="str">
        <f t="shared" si="73"/>
        <v/>
      </c>
      <c r="O942" s="108"/>
      <c r="P942" s="108"/>
      <c r="Q942" s="91"/>
      <c r="R942" s="91"/>
      <c r="S942" s="91"/>
      <c r="T942" s="91"/>
    </row>
    <row r="943" spans="1:20">
      <c r="A943" s="93"/>
      <c r="B943" s="93"/>
      <c r="C943" s="120"/>
      <c r="D943" s="120"/>
      <c r="E943" s="120"/>
      <c r="F943" s="120"/>
      <c r="G943" s="87">
        <f>SUMIF('المبيعات '!D:D,A943,'المبيعات '!O:O)</f>
        <v>0</v>
      </c>
      <c r="H943" s="87">
        <f>SUMIF('متحصلات العملاء'!C:C,A943,'متحصلات العملاء'!F:F)</f>
        <v>0</v>
      </c>
      <c r="I943" s="87">
        <f>SUMIF('المبيعات '!D:D,A943,'المبيعات '!N:N)</f>
        <v>0</v>
      </c>
      <c r="J943" s="87">
        <f>SUMIF('متحصلات العملاء'!C:C,A943,'متحصلات العملاء'!E:E)</f>
        <v>0</v>
      </c>
      <c r="K943" s="92" t="str">
        <f t="shared" si="70"/>
        <v/>
      </c>
      <c r="L943" s="92" t="str">
        <f t="shared" si="71"/>
        <v/>
      </c>
      <c r="M943" s="92" t="str">
        <f t="shared" si="72"/>
        <v/>
      </c>
      <c r="N943" s="92" t="str">
        <f t="shared" si="73"/>
        <v/>
      </c>
      <c r="O943" s="108"/>
      <c r="P943" s="108"/>
      <c r="Q943" s="91"/>
      <c r="R943" s="91"/>
      <c r="S943" s="91"/>
      <c r="T943" s="91"/>
    </row>
    <row r="944" spans="1:20">
      <c r="A944" s="93"/>
      <c r="B944" s="93"/>
      <c r="C944" s="120"/>
      <c r="D944" s="120"/>
      <c r="E944" s="120"/>
      <c r="F944" s="120"/>
      <c r="G944" s="87">
        <f>SUMIF('المبيعات '!D:D,A944,'المبيعات '!O:O)</f>
        <v>0</v>
      </c>
      <c r="H944" s="87">
        <f>SUMIF('متحصلات العملاء'!C:C,A944,'متحصلات العملاء'!F:F)</f>
        <v>0</v>
      </c>
      <c r="I944" s="87">
        <f>SUMIF('المبيعات '!D:D,A944,'المبيعات '!N:N)</f>
        <v>0</v>
      </c>
      <c r="J944" s="87">
        <f>SUMIF('متحصلات العملاء'!C:C,A944,'متحصلات العملاء'!E:E)</f>
        <v>0</v>
      </c>
      <c r="K944" s="92" t="str">
        <f t="shared" si="70"/>
        <v/>
      </c>
      <c r="L944" s="92" t="str">
        <f t="shared" si="71"/>
        <v/>
      </c>
      <c r="M944" s="92" t="str">
        <f t="shared" si="72"/>
        <v/>
      </c>
      <c r="N944" s="92" t="str">
        <f t="shared" si="73"/>
        <v/>
      </c>
      <c r="O944" s="108"/>
      <c r="P944" s="108"/>
      <c r="Q944" s="91"/>
      <c r="R944" s="91"/>
      <c r="S944" s="91"/>
      <c r="T944" s="91"/>
    </row>
    <row r="945" spans="1:20">
      <c r="A945" s="93"/>
      <c r="B945" s="93"/>
      <c r="C945" s="120"/>
      <c r="D945" s="120"/>
      <c r="E945" s="120"/>
      <c r="F945" s="120"/>
      <c r="G945" s="87">
        <f>SUMIF('المبيعات '!D:D,A945,'المبيعات '!O:O)</f>
        <v>0</v>
      </c>
      <c r="H945" s="87">
        <f>SUMIF('متحصلات العملاء'!C:C,A945,'متحصلات العملاء'!F:F)</f>
        <v>0</v>
      </c>
      <c r="I945" s="87">
        <f>SUMIF('المبيعات '!D:D,A945,'المبيعات '!N:N)</f>
        <v>0</v>
      </c>
      <c r="J945" s="87">
        <f>SUMIF('متحصلات العملاء'!C:C,A945,'متحصلات العملاء'!E:E)</f>
        <v>0</v>
      </c>
      <c r="K945" s="92" t="str">
        <f t="shared" si="70"/>
        <v/>
      </c>
      <c r="L945" s="92" t="str">
        <f t="shared" si="71"/>
        <v/>
      </c>
      <c r="M945" s="92" t="str">
        <f t="shared" si="72"/>
        <v/>
      </c>
      <c r="N945" s="92" t="str">
        <f t="shared" si="73"/>
        <v/>
      </c>
      <c r="O945" s="108"/>
      <c r="P945" s="108"/>
      <c r="Q945" s="91"/>
      <c r="R945" s="91"/>
      <c r="S945" s="91"/>
      <c r="T945" s="91"/>
    </row>
    <row r="946" spans="1:20">
      <c r="A946" s="93"/>
      <c r="B946" s="93"/>
      <c r="C946" s="120"/>
      <c r="D946" s="120"/>
      <c r="E946" s="120"/>
      <c r="F946" s="120"/>
      <c r="G946" s="87">
        <f>SUMIF('المبيعات '!D:D,A946,'المبيعات '!O:O)</f>
        <v>0</v>
      </c>
      <c r="H946" s="87">
        <f>SUMIF('متحصلات العملاء'!C:C,A946,'متحصلات العملاء'!F:F)</f>
        <v>0</v>
      </c>
      <c r="I946" s="87">
        <f>SUMIF('المبيعات '!D:D,A946,'المبيعات '!N:N)</f>
        <v>0</v>
      </c>
      <c r="J946" s="87">
        <f>SUMIF('متحصلات العملاء'!C:C,A946,'متحصلات العملاء'!E:E)</f>
        <v>0</v>
      </c>
      <c r="K946" s="92" t="str">
        <f t="shared" si="70"/>
        <v/>
      </c>
      <c r="L946" s="92" t="str">
        <f t="shared" si="71"/>
        <v/>
      </c>
      <c r="M946" s="92" t="str">
        <f t="shared" si="72"/>
        <v/>
      </c>
      <c r="N946" s="92" t="str">
        <f t="shared" si="73"/>
        <v/>
      </c>
      <c r="O946" s="108"/>
      <c r="P946" s="108"/>
      <c r="Q946" s="91"/>
      <c r="R946" s="91"/>
      <c r="S946" s="91"/>
      <c r="T946" s="91"/>
    </row>
    <row r="947" spans="1:20">
      <c r="A947" s="93"/>
      <c r="B947" s="93"/>
      <c r="C947" s="120"/>
      <c r="D947" s="120"/>
      <c r="E947" s="120"/>
      <c r="F947" s="120"/>
      <c r="G947" s="87">
        <f>SUMIF('المبيعات '!D:D,A947,'المبيعات '!O:O)</f>
        <v>0</v>
      </c>
      <c r="H947" s="87">
        <f>SUMIF('متحصلات العملاء'!C:C,A947,'متحصلات العملاء'!F:F)</f>
        <v>0</v>
      </c>
      <c r="I947" s="87">
        <f>SUMIF('المبيعات '!D:D,A947,'المبيعات '!N:N)</f>
        <v>0</v>
      </c>
      <c r="J947" s="87">
        <f>SUMIF('متحصلات العملاء'!C:C,A947,'متحصلات العملاء'!E:E)</f>
        <v>0</v>
      </c>
      <c r="K947" s="92" t="str">
        <f t="shared" si="70"/>
        <v/>
      </c>
      <c r="L947" s="92" t="str">
        <f t="shared" si="71"/>
        <v/>
      </c>
      <c r="M947" s="92" t="str">
        <f t="shared" si="72"/>
        <v/>
      </c>
      <c r="N947" s="92" t="str">
        <f t="shared" si="73"/>
        <v/>
      </c>
      <c r="O947" s="108"/>
      <c r="P947" s="108"/>
      <c r="Q947" s="91"/>
      <c r="R947" s="91"/>
      <c r="S947" s="91"/>
      <c r="T947" s="91"/>
    </row>
    <row r="948" spans="1:20">
      <c r="A948" s="93"/>
      <c r="B948" s="93"/>
      <c r="C948" s="120"/>
      <c r="D948" s="120"/>
      <c r="E948" s="120"/>
      <c r="F948" s="120"/>
      <c r="G948" s="87">
        <f>SUMIF('المبيعات '!D:D,A948,'المبيعات '!O:O)</f>
        <v>0</v>
      </c>
      <c r="H948" s="87">
        <f>SUMIF('متحصلات العملاء'!C:C,A948,'متحصلات العملاء'!F:F)</f>
        <v>0</v>
      </c>
      <c r="I948" s="87">
        <f>SUMIF('المبيعات '!D:D,A948,'المبيعات '!N:N)</f>
        <v>0</v>
      </c>
      <c r="J948" s="87">
        <f>SUMIF('متحصلات العملاء'!C:C,A948,'متحصلات العملاء'!E:E)</f>
        <v>0</v>
      </c>
      <c r="K948" s="92" t="str">
        <f t="shared" si="70"/>
        <v/>
      </c>
      <c r="L948" s="92" t="str">
        <f t="shared" si="71"/>
        <v/>
      </c>
      <c r="M948" s="92" t="str">
        <f t="shared" si="72"/>
        <v/>
      </c>
      <c r="N948" s="92" t="str">
        <f t="shared" si="73"/>
        <v/>
      </c>
      <c r="O948" s="108"/>
      <c r="P948" s="108"/>
      <c r="Q948" s="91"/>
      <c r="R948" s="91"/>
      <c r="S948" s="91"/>
      <c r="T948" s="91"/>
    </row>
    <row r="949" spans="1:20">
      <c r="A949" s="93"/>
      <c r="B949" s="93"/>
      <c r="C949" s="120"/>
      <c r="D949" s="120"/>
      <c r="E949" s="120"/>
      <c r="F949" s="120"/>
      <c r="G949" s="87">
        <f>SUMIF('المبيعات '!D:D,A949,'المبيعات '!O:O)</f>
        <v>0</v>
      </c>
      <c r="H949" s="87">
        <f>SUMIF('متحصلات العملاء'!C:C,A949,'متحصلات العملاء'!F:F)</f>
        <v>0</v>
      </c>
      <c r="I949" s="87">
        <f>SUMIF('المبيعات '!D:D,A949,'المبيعات '!N:N)</f>
        <v>0</v>
      </c>
      <c r="J949" s="87">
        <f>SUMIF('متحصلات العملاء'!C:C,A949,'متحصلات العملاء'!E:E)</f>
        <v>0</v>
      </c>
      <c r="K949" s="92" t="str">
        <f t="shared" si="70"/>
        <v/>
      </c>
      <c r="L949" s="92" t="str">
        <f t="shared" si="71"/>
        <v/>
      </c>
      <c r="M949" s="92" t="str">
        <f t="shared" si="72"/>
        <v/>
      </c>
      <c r="N949" s="92" t="str">
        <f t="shared" si="73"/>
        <v/>
      </c>
      <c r="O949" s="108"/>
      <c r="P949" s="108"/>
      <c r="Q949" s="91"/>
      <c r="R949" s="91"/>
      <c r="S949" s="91"/>
      <c r="T949" s="91"/>
    </row>
    <row r="950" spans="1:20">
      <c r="A950" s="93"/>
      <c r="B950" s="93"/>
      <c r="C950" s="120"/>
      <c r="D950" s="120"/>
      <c r="E950" s="120"/>
      <c r="F950" s="120"/>
      <c r="G950" s="87">
        <f>SUMIF('المبيعات '!D:D,A950,'المبيعات '!O:O)</f>
        <v>0</v>
      </c>
      <c r="H950" s="87">
        <f>SUMIF('متحصلات العملاء'!C:C,A950,'متحصلات العملاء'!F:F)</f>
        <v>0</v>
      </c>
      <c r="I950" s="87">
        <f>SUMIF('المبيعات '!D:D,A950,'المبيعات '!N:N)</f>
        <v>0</v>
      </c>
      <c r="J950" s="87">
        <f>SUMIF('متحصلات العملاء'!C:C,A950,'متحصلات العملاء'!E:E)</f>
        <v>0</v>
      </c>
      <c r="K950" s="92" t="str">
        <f t="shared" si="70"/>
        <v/>
      </c>
      <c r="L950" s="92" t="str">
        <f t="shared" si="71"/>
        <v/>
      </c>
      <c r="M950" s="92" t="str">
        <f t="shared" si="72"/>
        <v/>
      </c>
      <c r="N950" s="92" t="str">
        <f t="shared" si="73"/>
        <v/>
      </c>
      <c r="O950" s="108"/>
      <c r="P950" s="108"/>
      <c r="Q950" s="91"/>
      <c r="R950" s="91"/>
      <c r="S950" s="91"/>
      <c r="T950" s="91"/>
    </row>
    <row r="951" spans="1:20">
      <c r="A951" s="93"/>
      <c r="B951" s="93"/>
      <c r="C951" s="120"/>
      <c r="D951" s="120"/>
      <c r="E951" s="120"/>
      <c r="F951" s="120"/>
      <c r="G951" s="87">
        <f>SUMIF('المبيعات '!D:D,A951,'المبيعات '!O:O)</f>
        <v>0</v>
      </c>
      <c r="H951" s="87">
        <f>SUMIF('متحصلات العملاء'!C:C,A951,'متحصلات العملاء'!F:F)</f>
        <v>0</v>
      </c>
      <c r="I951" s="87">
        <f>SUMIF('المبيعات '!D:D,A951,'المبيعات '!N:N)</f>
        <v>0</v>
      </c>
      <c r="J951" s="87">
        <f>SUMIF('متحصلات العملاء'!C:C,A951,'متحصلات العملاء'!E:E)</f>
        <v>0</v>
      </c>
      <c r="K951" s="92" t="str">
        <f t="shared" si="70"/>
        <v/>
      </c>
      <c r="L951" s="92" t="str">
        <f t="shared" si="71"/>
        <v/>
      </c>
      <c r="M951" s="92" t="str">
        <f t="shared" si="72"/>
        <v/>
      </c>
      <c r="N951" s="92" t="str">
        <f t="shared" si="73"/>
        <v/>
      </c>
      <c r="O951" s="108"/>
      <c r="P951" s="108"/>
      <c r="Q951" s="91"/>
      <c r="R951" s="91"/>
      <c r="S951" s="91"/>
      <c r="T951" s="91"/>
    </row>
    <row r="952" spans="1:20">
      <c r="A952" s="93"/>
      <c r="B952" s="93"/>
      <c r="C952" s="120"/>
      <c r="D952" s="120"/>
      <c r="E952" s="120"/>
      <c r="F952" s="120"/>
      <c r="G952" s="87">
        <f>SUMIF('المبيعات '!D:D,A952,'المبيعات '!O:O)</f>
        <v>0</v>
      </c>
      <c r="H952" s="87">
        <f>SUMIF('متحصلات العملاء'!C:C,A952,'متحصلات العملاء'!F:F)</f>
        <v>0</v>
      </c>
      <c r="I952" s="87">
        <f>SUMIF('المبيعات '!D:D,A952,'المبيعات '!N:N)</f>
        <v>0</v>
      </c>
      <c r="J952" s="87">
        <f>SUMIF('متحصلات العملاء'!C:C,A952,'متحصلات العملاء'!E:E)</f>
        <v>0</v>
      </c>
      <c r="K952" s="92" t="str">
        <f t="shared" si="70"/>
        <v/>
      </c>
      <c r="L952" s="92" t="str">
        <f t="shared" si="71"/>
        <v/>
      </c>
      <c r="M952" s="92" t="str">
        <f t="shared" si="72"/>
        <v/>
      </c>
      <c r="N952" s="92" t="str">
        <f t="shared" si="73"/>
        <v/>
      </c>
      <c r="O952" s="108"/>
      <c r="P952" s="108"/>
      <c r="Q952" s="91"/>
      <c r="R952" s="91"/>
      <c r="S952" s="91"/>
      <c r="T952" s="91"/>
    </row>
    <row r="953" spans="1:20">
      <c r="A953" s="93"/>
      <c r="B953" s="93"/>
      <c r="C953" s="120"/>
      <c r="D953" s="120"/>
      <c r="E953" s="120"/>
      <c r="F953" s="120"/>
      <c r="G953" s="87">
        <f>SUMIF('المبيعات '!D:D,A953,'المبيعات '!O:O)</f>
        <v>0</v>
      </c>
      <c r="H953" s="87">
        <f>SUMIF('متحصلات العملاء'!C:C,A953,'متحصلات العملاء'!F:F)</f>
        <v>0</v>
      </c>
      <c r="I953" s="87">
        <f>SUMIF('المبيعات '!D:D,A953,'المبيعات '!N:N)</f>
        <v>0</v>
      </c>
      <c r="J953" s="87">
        <f>SUMIF('متحصلات العملاء'!C:C,A953,'متحصلات العملاء'!E:E)</f>
        <v>0</v>
      </c>
      <c r="K953" s="92" t="str">
        <f t="shared" si="70"/>
        <v/>
      </c>
      <c r="L953" s="92" t="str">
        <f t="shared" si="71"/>
        <v/>
      </c>
      <c r="M953" s="92" t="str">
        <f t="shared" si="72"/>
        <v/>
      </c>
      <c r="N953" s="92" t="str">
        <f t="shared" si="73"/>
        <v/>
      </c>
      <c r="O953" s="108"/>
      <c r="P953" s="108"/>
      <c r="Q953" s="91"/>
      <c r="R953" s="91"/>
      <c r="S953" s="91"/>
      <c r="T953" s="91"/>
    </row>
    <row r="954" spans="1:20">
      <c r="A954" s="93"/>
      <c r="B954" s="93"/>
      <c r="C954" s="120"/>
      <c r="D954" s="120"/>
      <c r="E954" s="120"/>
      <c r="F954" s="120"/>
      <c r="G954" s="87">
        <f>SUMIF('المبيعات '!D:D,A954,'المبيعات '!O:O)</f>
        <v>0</v>
      </c>
      <c r="H954" s="87">
        <f>SUMIF('متحصلات العملاء'!C:C,A954,'متحصلات العملاء'!F:F)</f>
        <v>0</v>
      </c>
      <c r="I954" s="87">
        <f>SUMIF('المبيعات '!D:D,A954,'المبيعات '!N:N)</f>
        <v>0</v>
      </c>
      <c r="J954" s="87">
        <f>SUMIF('متحصلات العملاء'!C:C,A954,'متحصلات العملاء'!E:E)</f>
        <v>0</v>
      </c>
      <c r="K954" s="92" t="str">
        <f t="shared" si="70"/>
        <v/>
      </c>
      <c r="L954" s="92" t="str">
        <f t="shared" si="71"/>
        <v/>
      </c>
      <c r="M954" s="92" t="str">
        <f t="shared" si="72"/>
        <v/>
      </c>
      <c r="N954" s="92" t="str">
        <f t="shared" si="73"/>
        <v/>
      </c>
      <c r="O954" s="108"/>
      <c r="P954" s="108"/>
      <c r="Q954" s="91"/>
      <c r="R954" s="91"/>
      <c r="S954" s="91"/>
      <c r="T954" s="91"/>
    </row>
    <row r="955" spans="1:20">
      <c r="A955" s="93"/>
      <c r="B955" s="93"/>
      <c r="C955" s="120"/>
      <c r="D955" s="120"/>
      <c r="E955" s="120"/>
      <c r="F955" s="120"/>
      <c r="G955" s="87">
        <f>SUMIF('المبيعات '!D:D,A955,'المبيعات '!O:O)</f>
        <v>0</v>
      </c>
      <c r="H955" s="87">
        <f>SUMIF('متحصلات العملاء'!C:C,A955,'متحصلات العملاء'!F:F)</f>
        <v>0</v>
      </c>
      <c r="I955" s="87">
        <f>SUMIF('المبيعات '!D:D,A955,'المبيعات '!N:N)</f>
        <v>0</v>
      </c>
      <c r="J955" s="87">
        <f>SUMIF('متحصلات العملاء'!C:C,A955,'متحصلات العملاء'!E:E)</f>
        <v>0</v>
      </c>
      <c r="K955" s="92" t="str">
        <f t="shared" si="70"/>
        <v/>
      </c>
      <c r="L955" s="92" t="str">
        <f t="shared" si="71"/>
        <v/>
      </c>
      <c r="M955" s="92" t="str">
        <f t="shared" si="72"/>
        <v/>
      </c>
      <c r="N955" s="92" t="str">
        <f t="shared" si="73"/>
        <v/>
      </c>
      <c r="O955" s="108"/>
      <c r="P955" s="108"/>
      <c r="Q955" s="91"/>
      <c r="R955" s="91"/>
      <c r="S955" s="91"/>
      <c r="T955" s="91"/>
    </row>
    <row r="956" spans="1:20">
      <c r="A956" s="93"/>
      <c r="B956" s="93"/>
      <c r="C956" s="120"/>
      <c r="D956" s="120"/>
      <c r="E956" s="120"/>
      <c r="F956" s="120"/>
      <c r="G956" s="87">
        <f>SUMIF('المبيعات '!D:D,A956,'المبيعات '!O:O)</f>
        <v>0</v>
      </c>
      <c r="H956" s="87">
        <f>SUMIF('متحصلات العملاء'!C:C,A956,'متحصلات العملاء'!F:F)</f>
        <v>0</v>
      </c>
      <c r="I956" s="87">
        <f>SUMIF('المبيعات '!D:D,A956,'المبيعات '!N:N)</f>
        <v>0</v>
      </c>
      <c r="J956" s="87">
        <f>SUMIF('متحصلات العملاء'!C:C,A956,'متحصلات العملاء'!E:E)</f>
        <v>0</v>
      </c>
      <c r="K956" s="92" t="str">
        <f t="shared" si="70"/>
        <v/>
      </c>
      <c r="L956" s="92" t="str">
        <f t="shared" si="71"/>
        <v/>
      </c>
      <c r="M956" s="92" t="str">
        <f t="shared" si="72"/>
        <v/>
      </c>
      <c r="N956" s="92" t="str">
        <f t="shared" si="73"/>
        <v/>
      </c>
      <c r="O956" s="108"/>
      <c r="P956" s="108"/>
      <c r="Q956" s="91"/>
      <c r="R956" s="91"/>
      <c r="S956" s="91"/>
      <c r="T956" s="91"/>
    </row>
  </sheetData>
  <mergeCells count="8">
    <mergeCell ref="K1:L1"/>
    <mergeCell ref="M1:N1"/>
    <mergeCell ref="A1:A3"/>
    <mergeCell ref="B1:B3"/>
    <mergeCell ref="I1:J1"/>
    <mergeCell ref="C1:D1"/>
    <mergeCell ref="G1:H1"/>
    <mergeCell ref="E1:F1"/>
  </mergeCells>
  <phoneticPr fontId="8" type="noConversion"/>
  <conditionalFormatting sqref="G4:J956">
    <cfRule type="cellIs" dxfId="3" priority="1" stopIfTrue="1" operator="equal">
      <formula>0</formula>
    </cfRule>
  </conditionalFormatting>
  <pageMargins left="0.7" right="0.7" top="0.75" bottom="0.75" header="0.3" footer="0.3"/>
  <pageSetup paperSize="9" orientation="portrait" horizontalDpi="4294967292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1407"/>
  <sheetViews>
    <sheetView rightToLeft="1" zoomScale="120" zoomScaleNormal="120" workbookViewId="0">
      <pane ySplit="2" topLeftCell="A3" activePane="bottomLeft" state="frozen"/>
      <selection pane="bottomLeft" activeCell="J6" sqref="J6"/>
    </sheetView>
  </sheetViews>
  <sheetFormatPr defaultRowHeight="12.75"/>
  <cols>
    <col min="1" max="1" width="11.85546875" style="2" customWidth="1"/>
    <col min="2" max="2" width="18.42578125" style="2" customWidth="1"/>
    <col min="3" max="3" width="7.28515625" style="2" customWidth="1"/>
    <col min="4" max="4" width="14.140625" style="2" customWidth="1"/>
    <col min="5" max="16384" width="9.140625" style="2"/>
  </cols>
  <sheetData>
    <row r="1" spans="1:7" ht="30">
      <c r="A1" s="118" t="s">
        <v>0</v>
      </c>
      <c r="B1" s="118" t="s">
        <v>5</v>
      </c>
      <c r="C1" s="119" t="s">
        <v>9</v>
      </c>
      <c r="D1" s="119" t="s">
        <v>10</v>
      </c>
      <c r="E1" s="30" t="s">
        <v>13</v>
      </c>
      <c r="F1" s="30" t="s">
        <v>13</v>
      </c>
      <c r="G1"/>
    </row>
    <row r="2" spans="1:7" ht="15" customHeight="1">
      <c r="A2" s="118"/>
      <c r="B2" s="118"/>
      <c r="C2" s="119"/>
      <c r="D2" s="119"/>
      <c r="E2" s="118" t="s">
        <v>59</v>
      </c>
      <c r="F2" s="118" t="s">
        <v>56</v>
      </c>
      <c r="G2"/>
    </row>
    <row r="3" spans="1:7" ht="19.5" customHeight="1">
      <c r="A3" s="187"/>
      <c r="B3" s="10"/>
      <c r="C3" s="10"/>
      <c r="D3" s="8" t="str">
        <f>IF(C3="","",VLOOKUP(C3,'العملاء '!A:B,2,0))</f>
        <v/>
      </c>
      <c r="E3" s="10"/>
      <c r="F3" s="10"/>
      <c r="G3"/>
    </row>
    <row r="4" spans="1:7">
      <c r="A4" s="187"/>
      <c r="B4" s="10"/>
      <c r="C4" s="10"/>
      <c r="D4" s="8" t="str">
        <f>IF(C4="","",VLOOKUP(C4,'العملاء '!A:B,2,0))</f>
        <v/>
      </c>
      <c r="E4" s="10"/>
      <c r="F4" s="10"/>
      <c r="G4"/>
    </row>
    <row r="5" spans="1:7">
      <c r="A5" s="187"/>
      <c r="B5" s="27"/>
      <c r="C5" s="10"/>
      <c r="D5" s="8" t="str">
        <f>IF(C5="","",VLOOKUP(C5,'العملاء '!A:B,2,0))</f>
        <v/>
      </c>
      <c r="E5" s="10"/>
      <c r="F5" s="10"/>
      <c r="G5"/>
    </row>
    <row r="6" spans="1:7">
      <c r="A6" s="187"/>
      <c r="B6" s="27"/>
      <c r="C6" s="10"/>
      <c r="D6" s="8" t="str">
        <f>IF(C6="","",VLOOKUP(C6,'العملاء '!A:B,2,0))</f>
        <v/>
      </c>
      <c r="E6" s="10"/>
      <c r="F6" s="10"/>
      <c r="G6"/>
    </row>
    <row r="7" spans="1:7">
      <c r="A7" s="187"/>
      <c r="B7" s="27"/>
      <c r="C7" s="10"/>
      <c r="D7" s="8" t="str">
        <f>IF(C7="","",VLOOKUP(C7,'العملاء '!A:B,2,0))</f>
        <v/>
      </c>
      <c r="E7" s="10"/>
      <c r="F7" s="10"/>
      <c r="G7"/>
    </row>
    <row r="8" spans="1:7">
      <c r="A8" s="187"/>
      <c r="B8" s="27"/>
      <c r="C8" s="10"/>
      <c r="D8" s="8" t="str">
        <f>IF(C8="","",VLOOKUP(C8,'العملاء '!A:B,2,0))</f>
        <v/>
      </c>
      <c r="E8" s="10"/>
      <c r="F8" s="10"/>
      <c r="G8"/>
    </row>
    <row r="9" spans="1:7">
      <c r="A9" s="187"/>
      <c r="B9" s="27"/>
      <c r="C9" s="10"/>
      <c r="D9" s="8" t="str">
        <f>IF(C9="","",VLOOKUP(C9,'العملاء '!A:B,2,0))</f>
        <v/>
      </c>
      <c r="E9" s="10"/>
      <c r="F9" s="10"/>
      <c r="G9"/>
    </row>
    <row r="10" spans="1:7">
      <c r="A10" s="187"/>
      <c r="B10" s="27"/>
      <c r="C10" s="10"/>
      <c r="D10" s="8" t="str">
        <f>IF(C10="","",VLOOKUP(C10,'العملاء '!A:B,2,0))</f>
        <v/>
      </c>
      <c r="E10" s="10"/>
      <c r="F10" s="10"/>
      <c r="G10"/>
    </row>
    <row r="11" spans="1:7">
      <c r="A11" s="187"/>
      <c r="B11" s="27"/>
      <c r="C11" s="10"/>
      <c r="D11" s="8" t="str">
        <f>IF(C11="","",VLOOKUP(C11,'العملاء '!A:B,2,0))</f>
        <v/>
      </c>
      <c r="E11" s="10"/>
      <c r="F11" s="10"/>
      <c r="G11"/>
    </row>
    <row r="12" spans="1:7">
      <c r="A12" s="187"/>
      <c r="B12" s="27"/>
      <c r="C12" s="10"/>
      <c r="D12" s="8" t="str">
        <f>IF(C12="","",VLOOKUP(C12,'العملاء '!A:B,2,0))</f>
        <v/>
      </c>
      <c r="E12" s="10"/>
      <c r="F12" s="10"/>
      <c r="G12"/>
    </row>
    <row r="13" spans="1:7">
      <c r="A13" s="187"/>
      <c r="B13" s="27"/>
      <c r="C13" s="10"/>
      <c r="D13" s="8" t="str">
        <f>IF(C13="","",VLOOKUP(C13,'العملاء '!A:B,2,0))</f>
        <v/>
      </c>
      <c r="E13" s="10"/>
      <c r="F13" s="10"/>
      <c r="G13"/>
    </row>
    <row r="14" spans="1:7">
      <c r="A14" s="187"/>
      <c r="B14" s="27"/>
      <c r="C14" s="10"/>
      <c r="D14" s="8" t="str">
        <f>IF(C14="","",VLOOKUP(C14,'العملاء '!A:B,2,0))</f>
        <v/>
      </c>
      <c r="E14" s="10"/>
      <c r="F14" s="10"/>
      <c r="G14"/>
    </row>
    <row r="15" spans="1:7">
      <c r="A15" s="187"/>
      <c r="B15" s="10"/>
      <c r="C15" s="10"/>
      <c r="D15" s="8" t="str">
        <f>IF(C15="","",VLOOKUP(C15,'العملاء '!A:B,2,0))</f>
        <v/>
      </c>
      <c r="E15" s="10"/>
      <c r="F15" s="10"/>
      <c r="G15"/>
    </row>
    <row r="16" spans="1:7">
      <c r="A16" s="187"/>
      <c r="B16" s="10"/>
      <c r="C16" s="10"/>
      <c r="D16" s="8" t="str">
        <f>IF(C16="","",VLOOKUP(C16,'العملاء '!A:B,2,0))</f>
        <v/>
      </c>
      <c r="E16" s="10"/>
      <c r="F16" s="10"/>
      <c r="G16"/>
    </row>
    <row r="17" spans="1:7">
      <c r="A17" s="187"/>
      <c r="B17" s="10"/>
      <c r="C17" s="10"/>
      <c r="D17" s="8" t="str">
        <f>IF(C17="","",VLOOKUP(C17,'العملاء '!A:B,2,0))</f>
        <v/>
      </c>
      <c r="E17" s="10"/>
      <c r="F17" s="10"/>
      <c r="G17"/>
    </row>
    <row r="18" spans="1:7">
      <c r="A18" s="187"/>
      <c r="B18" s="27"/>
      <c r="C18" s="10"/>
      <c r="D18" s="8" t="str">
        <f>IF(C18="","",VLOOKUP(C18,'العملاء '!A:B,2,0))</f>
        <v/>
      </c>
      <c r="E18" s="10"/>
      <c r="F18" s="10"/>
      <c r="G18"/>
    </row>
    <row r="19" spans="1:7">
      <c r="A19" s="187"/>
      <c r="B19" s="27"/>
      <c r="C19" s="10"/>
      <c r="D19" s="8" t="str">
        <f>IF(C19="","",VLOOKUP(C19,'العملاء '!A:B,2,0))</f>
        <v/>
      </c>
      <c r="E19" s="10"/>
      <c r="F19" s="10"/>
      <c r="G19"/>
    </row>
    <row r="20" spans="1:7">
      <c r="A20" s="187"/>
      <c r="B20" s="27"/>
      <c r="C20" s="10"/>
      <c r="D20" s="8" t="str">
        <f>IF(C20="","",VLOOKUP(C20,'العملاء '!A:B,2,0))</f>
        <v/>
      </c>
      <c r="E20" s="10"/>
      <c r="F20" s="10"/>
      <c r="G20"/>
    </row>
    <row r="21" spans="1:7">
      <c r="A21" s="187"/>
      <c r="B21" s="27"/>
      <c r="C21" s="10"/>
      <c r="D21" s="8" t="str">
        <f>IF(C21="","",VLOOKUP(C21,'العملاء '!A:B,2,0))</f>
        <v/>
      </c>
      <c r="E21" s="10"/>
      <c r="F21" s="10"/>
      <c r="G21"/>
    </row>
    <row r="22" spans="1:7">
      <c r="A22" s="187"/>
      <c r="B22" s="27"/>
      <c r="C22" s="10"/>
      <c r="D22" s="8" t="str">
        <f>IF(C22="","",VLOOKUP(C22,'العملاء '!A:B,2,0))</f>
        <v/>
      </c>
      <c r="E22" s="10"/>
      <c r="F22" s="10"/>
      <c r="G22"/>
    </row>
    <row r="23" spans="1:7">
      <c r="A23" s="187"/>
      <c r="B23" s="10"/>
      <c r="C23" s="10"/>
      <c r="D23" s="8" t="str">
        <f>IF(C23="","",VLOOKUP(C23,'العملاء '!A:B,2,0))</f>
        <v/>
      </c>
      <c r="E23" s="10"/>
      <c r="F23" s="10"/>
      <c r="G23"/>
    </row>
    <row r="24" spans="1:7">
      <c r="A24" s="187"/>
      <c r="B24" s="10"/>
      <c r="C24" s="10"/>
      <c r="D24" s="8" t="str">
        <f>IF(C24="","",VLOOKUP(C24,'العملاء '!A:B,2,0))</f>
        <v/>
      </c>
      <c r="E24" s="10"/>
      <c r="F24" s="10"/>
      <c r="G24"/>
    </row>
    <row r="25" spans="1:7">
      <c r="A25" s="187"/>
      <c r="B25" s="10"/>
      <c r="C25" s="10"/>
      <c r="D25" s="8" t="str">
        <f>IF(C25="","",VLOOKUP(C25,'العملاء '!A:B,2,0))</f>
        <v/>
      </c>
      <c r="E25" s="10"/>
      <c r="F25" s="10"/>
      <c r="G25"/>
    </row>
    <row r="26" spans="1:7">
      <c r="A26" s="187"/>
      <c r="B26" s="10"/>
      <c r="C26" s="10"/>
      <c r="D26" s="8" t="str">
        <f>IF(C26="","",VLOOKUP(C26,'العملاء '!A:B,2,0))</f>
        <v/>
      </c>
      <c r="E26" s="10"/>
      <c r="F26" s="10"/>
    </row>
    <row r="27" spans="1:7">
      <c r="A27" s="187"/>
      <c r="B27" s="10"/>
      <c r="C27" s="10"/>
      <c r="D27" s="8" t="str">
        <f>IF(C27="","",VLOOKUP(C27,'العملاء '!A:B,2,0))</f>
        <v/>
      </c>
      <c r="E27" s="10"/>
      <c r="F27" s="10"/>
    </row>
    <row r="28" spans="1:7">
      <c r="A28" s="187"/>
      <c r="B28" s="10"/>
      <c r="C28" s="10"/>
      <c r="D28" s="8" t="str">
        <f>IF(C28="","",VLOOKUP(C28,'العملاء '!A:B,2,0))</f>
        <v/>
      </c>
      <c r="E28" s="10"/>
      <c r="F28" s="10"/>
    </row>
    <row r="29" spans="1:7">
      <c r="A29" s="187"/>
      <c r="B29" s="10"/>
      <c r="C29" s="10"/>
      <c r="D29" s="8" t="str">
        <f>IF(C29="","",VLOOKUP(C29,'العملاء '!A:B,2,0))</f>
        <v/>
      </c>
      <c r="E29" s="10"/>
      <c r="F29" s="10"/>
    </row>
    <row r="30" spans="1:7">
      <c r="A30" s="187"/>
      <c r="B30" s="10"/>
      <c r="C30" s="10"/>
      <c r="D30" s="8" t="str">
        <f>IF(C30="","",VLOOKUP(C30,'العملاء '!A:B,2,0))</f>
        <v/>
      </c>
      <c r="E30" s="10"/>
      <c r="F30" s="10"/>
    </row>
    <row r="31" spans="1:7">
      <c r="A31" s="187"/>
      <c r="B31" s="10"/>
      <c r="C31" s="10"/>
      <c r="D31" s="8" t="str">
        <f>IF(C31="","",VLOOKUP(C31,'العملاء '!A:B,2,0))</f>
        <v/>
      </c>
      <c r="E31" s="10"/>
      <c r="F31" s="10"/>
    </row>
    <row r="32" spans="1:7">
      <c r="A32" s="187"/>
      <c r="B32" s="10"/>
      <c r="C32" s="10"/>
      <c r="D32" s="8" t="str">
        <f>IF(C32="","",VLOOKUP(C32,'العملاء '!A:B,2,0))</f>
        <v/>
      </c>
      <c r="E32" s="10"/>
      <c r="F32" s="10"/>
    </row>
    <row r="33" spans="1:6">
      <c r="A33" s="187"/>
      <c r="B33" s="10"/>
      <c r="C33" s="10"/>
      <c r="D33" s="8" t="str">
        <f>IF(C33="","",VLOOKUP(C33,'العملاء '!A:B,2,0))</f>
        <v/>
      </c>
      <c r="E33" s="10"/>
      <c r="F33" s="10"/>
    </row>
    <row r="34" spans="1:6">
      <c r="A34" s="187"/>
      <c r="B34" s="10"/>
      <c r="C34" s="10"/>
      <c r="D34" s="8" t="str">
        <f>IF(C34="","",VLOOKUP(C34,'العملاء '!A:B,2,0))</f>
        <v/>
      </c>
      <c r="E34" s="10"/>
      <c r="F34" s="10"/>
    </row>
    <row r="35" spans="1:6">
      <c r="A35" s="187"/>
      <c r="B35" s="10"/>
      <c r="C35" s="10"/>
      <c r="D35" s="8" t="str">
        <f>IF(C35="","",VLOOKUP(C35,'العملاء '!A:B,2,0))</f>
        <v/>
      </c>
      <c r="E35" s="10"/>
      <c r="F35" s="10"/>
    </row>
    <row r="36" spans="1:6">
      <c r="A36" s="187"/>
      <c r="B36" s="10"/>
      <c r="C36" s="10"/>
      <c r="D36" s="8" t="str">
        <f>IF(C36="","",VLOOKUP(C36,'العملاء '!A:B,2,0))</f>
        <v/>
      </c>
      <c r="E36" s="10"/>
      <c r="F36" s="10"/>
    </row>
    <row r="37" spans="1:6">
      <c r="A37" s="187"/>
      <c r="B37" s="10"/>
      <c r="C37" s="10"/>
      <c r="D37" s="8" t="str">
        <f>IF(C37="","",VLOOKUP(C37,'العملاء '!A:B,2,0))</f>
        <v/>
      </c>
      <c r="E37" s="10"/>
      <c r="F37" s="10"/>
    </row>
    <row r="38" spans="1:6">
      <c r="A38" s="187"/>
      <c r="B38" s="10"/>
      <c r="C38" s="10"/>
      <c r="D38" s="8" t="str">
        <f>IF(C38="","",VLOOKUP(C38,'العملاء '!A:B,2,0))</f>
        <v/>
      </c>
      <c r="E38" s="10"/>
      <c r="F38" s="10"/>
    </row>
    <row r="39" spans="1:6">
      <c r="A39" s="187"/>
      <c r="B39" s="10"/>
      <c r="C39" s="10"/>
      <c r="D39" s="8" t="str">
        <f>IF(C39="","",VLOOKUP(C39,'العملاء '!A:B,2,0))</f>
        <v/>
      </c>
      <c r="E39" s="10"/>
      <c r="F39" s="10"/>
    </row>
    <row r="40" spans="1:6">
      <c r="A40" s="187"/>
      <c r="B40" s="10"/>
      <c r="C40" s="10"/>
      <c r="D40" s="8" t="str">
        <f>IF(C40="","",VLOOKUP(C40,'العملاء '!A:B,2,0))</f>
        <v/>
      </c>
      <c r="E40" s="10"/>
      <c r="F40" s="10"/>
    </row>
    <row r="41" spans="1:6">
      <c r="A41" s="187"/>
      <c r="B41" s="10"/>
      <c r="C41" s="10"/>
      <c r="D41" s="8" t="str">
        <f>IF(C41="","",VLOOKUP(C41,'العملاء '!A:B,2,0))</f>
        <v/>
      </c>
      <c r="E41" s="10"/>
      <c r="F41" s="10"/>
    </row>
    <row r="42" spans="1:6">
      <c r="A42" s="187"/>
      <c r="B42" s="10"/>
      <c r="C42" s="10"/>
      <c r="D42" s="8" t="str">
        <f>IF(C42="","",VLOOKUP(C42,'العملاء '!A:B,2,0))</f>
        <v/>
      </c>
      <c r="E42" s="10"/>
      <c r="F42" s="10"/>
    </row>
    <row r="43" spans="1:6">
      <c r="A43" s="187"/>
      <c r="B43" s="10"/>
      <c r="C43" s="10"/>
      <c r="D43" s="8" t="str">
        <f>IF(C43="","",VLOOKUP(C43,'العملاء '!A:B,2,0))</f>
        <v/>
      </c>
      <c r="E43" s="10"/>
      <c r="F43" s="10"/>
    </row>
    <row r="44" spans="1:6">
      <c r="A44" s="187"/>
      <c r="B44" s="10"/>
      <c r="C44" s="10"/>
      <c r="D44" s="8" t="str">
        <f>IF(C44="","",VLOOKUP(C44,'العملاء '!A:B,2,0))</f>
        <v/>
      </c>
      <c r="E44" s="10"/>
      <c r="F44" s="10"/>
    </row>
    <row r="45" spans="1:6">
      <c r="A45" s="187"/>
      <c r="B45" s="10"/>
      <c r="C45" s="10"/>
      <c r="D45" s="8" t="str">
        <f>IF(C45="","",VLOOKUP(C45,'العملاء '!A:B,2,0))</f>
        <v/>
      </c>
      <c r="E45" s="10"/>
      <c r="F45" s="10"/>
    </row>
    <row r="46" spans="1:6">
      <c r="A46" s="187"/>
      <c r="B46" s="10"/>
      <c r="C46" s="10"/>
      <c r="D46" s="8" t="str">
        <f>IF(C46="","",VLOOKUP(C46,'العملاء '!A:B,2,0))</f>
        <v/>
      </c>
      <c r="E46" s="10"/>
      <c r="F46" s="10"/>
    </row>
    <row r="47" spans="1:6">
      <c r="A47" s="187"/>
      <c r="B47" s="10"/>
      <c r="C47" s="10"/>
      <c r="D47" s="8" t="str">
        <f>IF(C47="","",VLOOKUP(C47,'العملاء '!A:B,2,0))</f>
        <v/>
      </c>
      <c r="E47" s="10"/>
      <c r="F47" s="10"/>
    </row>
    <row r="48" spans="1:6">
      <c r="A48" s="187"/>
      <c r="B48" s="10"/>
      <c r="C48" s="10"/>
      <c r="D48" s="8" t="str">
        <f>IF(C48="","",VLOOKUP(C48,'العملاء '!A:B,2,0))</f>
        <v/>
      </c>
      <c r="E48" s="10"/>
      <c r="F48" s="10"/>
    </row>
    <row r="49" spans="1:6">
      <c r="A49" s="187"/>
      <c r="B49" s="10"/>
      <c r="C49" s="10"/>
      <c r="D49" s="8" t="str">
        <f>IF(C49="","",VLOOKUP(C49,'العملاء '!A:B,2,0))</f>
        <v/>
      </c>
      <c r="E49" s="10"/>
      <c r="F49" s="10"/>
    </row>
    <row r="50" spans="1:6">
      <c r="A50" s="187"/>
      <c r="B50" s="10"/>
      <c r="C50" s="10"/>
      <c r="D50" s="8" t="str">
        <f>IF(C50="","",VLOOKUP(C50,'العملاء '!A:B,2,0))</f>
        <v/>
      </c>
      <c r="E50" s="10"/>
      <c r="F50" s="10"/>
    </row>
    <row r="51" spans="1:6">
      <c r="A51" s="187"/>
      <c r="B51" s="10"/>
      <c r="C51" s="10"/>
      <c r="D51" s="8" t="str">
        <f>IF(C51="","",VLOOKUP(C51,'العملاء '!A:B,2,0))</f>
        <v/>
      </c>
      <c r="E51" s="10"/>
      <c r="F51" s="10"/>
    </row>
    <row r="52" spans="1:6">
      <c r="A52" s="187"/>
      <c r="B52" s="10"/>
      <c r="C52" s="10"/>
      <c r="D52" s="8" t="str">
        <f>IF(C52="","",VLOOKUP(C52,'العملاء '!A:B,2,0))</f>
        <v/>
      </c>
      <c r="E52" s="10"/>
      <c r="F52" s="10"/>
    </row>
    <row r="53" spans="1:6">
      <c r="A53" s="187"/>
      <c r="B53" s="10"/>
      <c r="C53" s="10"/>
      <c r="D53" s="8" t="str">
        <f>IF(C53="","",VLOOKUP(C53,'العملاء '!A:B,2,0))</f>
        <v/>
      </c>
      <c r="E53" s="10"/>
      <c r="F53" s="10"/>
    </row>
    <row r="54" spans="1:6">
      <c r="A54" s="187"/>
      <c r="B54" s="10"/>
      <c r="C54" s="10"/>
      <c r="D54" s="8" t="str">
        <f>IF(C54="","",VLOOKUP(C54,'العملاء '!A:B,2,0))</f>
        <v/>
      </c>
      <c r="E54" s="10"/>
      <c r="F54" s="10"/>
    </row>
    <row r="55" spans="1:6">
      <c r="A55" s="187"/>
      <c r="B55" s="10"/>
      <c r="C55" s="10"/>
      <c r="D55" s="8" t="str">
        <f>IF(C55="","",VLOOKUP(C55,'العملاء '!A:B,2,0))</f>
        <v/>
      </c>
      <c r="E55" s="10"/>
      <c r="F55" s="10"/>
    </row>
    <row r="56" spans="1:6">
      <c r="A56" s="187"/>
      <c r="B56" s="10"/>
      <c r="C56" s="10"/>
      <c r="D56" s="8" t="str">
        <f>IF(C56="","",VLOOKUP(C56,'العملاء '!A:B,2,0))</f>
        <v/>
      </c>
      <c r="E56" s="10"/>
      <c r="F56" s="10"/>
    </row>
    <row r="57" spans="1:6">
      <c r="A57" s="187"/>
      <c r="B57" s="10"/>
      <c r="C57" s="10"/>
      <c r="D57" s="8" t="str">
        <f>IF(C57="","",VLOOKUP(C57,'العملاء '!A:B,2,0))</f>
        <v/>
      </c>
      <c r="E57" s="10"/>
      <c r="F57" s="10"/>
    </row>
    <row r="58" spans="1:6">
      <c r="A58" s="187"/>
      <c r="B58" s="10"/>
      <c r="C58" s="10"/>
      <c r="D58" s="8" t="str">
        <f>IF(C58="","",VLOOKUP(C58,'العملاء '!A:B,2,0))</f>
        <v/>
      </c>
      <c r="E58" s="10"/>
      <c r="F58" s="10"/>
    </row>
    <row r="59" spans="1:6">
      <c r="A59" s="187"/>
      <c r="B59" s="10"/>
      <c r="C59" s="10"/>
      <c r="D59" s="8" t="str">
        <f>IF(C59="","",VLOOKUP(C59,'العملاء '!A:B,2,0))</f>
        <v/>
      </c>
      <c r="E59" s="10"/>
      <c r="F59" s="10"/>
    </row>
    <row r="60" spans="1:6">
      <c r="A60" s="187"/>
      <c r="B60" s="10"/>
      <c r="C60" s="10"/>
      <c r="D60" s="8" t="str">
        <f>IF(C60="","",VLOOKUP(C60,'العملاء '!A:B,2,0))</f>
        <v/>
      </c>
      <c r="E60" s="10"/>
      <c r="F60" s="10"/>
    </row>
    <row r="61" spans="1:6">
      <c r="A61" s="187"/>
      <c r="B61" s="10"/>
      <c r="C61" s="10"/>
      <c r="D61" s="8" t="str">
        <f>IF(C61="","",VLOOKUP(C61,'العملاء '!A:B,2,0))</f>
        <v/>
      </c>
      <c r="E61" s="10"/>
      <c r="F61" s="10"/>
    </row>
    <row r="62" spans="1:6">
      <c r="A62" s="187"/>
      <c r="B62" s="10"/>
      <c r="C62" s="10"/>
      <c r="D62" s="8" t="str">
        <f>IF(C62="","",VLOOKUP(C62,'العملاء '!A:B,2,0))</f>
        <v/>
      </c>
      <c r="E62" s="10"/>
      <c r="F62" s="10"/>
    </row>
    <row r="63" spans="1:6">
      <c r="A63" s="187"/>
      <c r="B63" s="10"/>
      <c r="C63" s="10"/>
      <c r="D63" s="8" t="str">
        <f>IF(C63="","",VLOOKUP(C63,'العملاء '!A:B,2,0))</f>
        <v/>
      </c>
      <c r="E63" s="10"/>
      <c r="F63" s="10"/>
    </row>
    <row r="64" spans="1:6">
      <c r="A64" s="187"/>
      <c r="B64" s="10"/>
      <c r="C64" s="10"/>
      <c r="D64" s="8" t="str">
        <f>IF(C64="","",VLOOKUP(C64,'العملاء '!A:B,2,0))</f>
        <v/>
      </c>
      <c r="E64" s="10"/>
      <c r="F64" s="10"/>
    </row>
    <row r="65" spans="1:6">
      <c r="A65" s="187"/>
      <c r="B65" s="10"/>
      <c r="C65" s="10"/>
      <c r="D65" s="8" t="str">
        <f>IF(C65="","",VLOOKUP(C65,'العملاء '!A:B,2,0))</f>
        <v/>
      </c>
      <c r="E65" s="10"/>
      <c r="F65" s="10"/>
    </row>
    <row r="66" spans="1:6">
      <c r="A66" s="187"/>
      <c r="B66" s="10"/>
      <c r="C66" s="10"/>
      <c r="D66" s="8" t="str">
        <f>IF(C66="","",VLOOKUP(C66,'العملاء '!A:B,2,0))</f>
        <v/>
      </c>
      <c r="E66" s="10"/>
      <c r="F66" s="10"/>
    </row>
    <row r="67" spans="1:6">
      <c r="A67" s="187"/>
      <c r="B67" s="10"/>
      <c r="C67" s="10"/>
      <c r="D67" s="8" t="str">
        <f>IF(C67="","",VLOOKUP(C67,'العملاء '!A:B,2,0))</f>
        <v/>
      </c>
      <c r="E67" s="10"/>
      <c r="F67" s="10"/>
    </row>
    <row r="68" spans="1:6">
      <c r="A68" s="187"/>
      <c r="B68" s="10"/>
      <c r="C68" s="10"/>
      <c r="D68" s="8" t="str">
        <f>IF(C68="","",VLOOKUP(C68,'العملاء '!A:B,2,0))</f>
        <v/>
      </c>
      <c r="E68" s="10"/>
      <c r="F68" s="10"/>
    </row>
    <row r="69" spans="1:6">
      <c r="A69" s="187"/>
      <c r="B69" s="10"/>
      <c r="C69" s="10"/>
      <c r="D69" s="8" t="str">
        <f>IF(C69="","",VLOOKUP(C69,'العملاء '!A:B,2,0))</f>
        <v/>
      </c>
      <c r="E69" s="10"/>
      <c r="F69" s="10"/>
    </row>
    <row r="70" spans="1:6">
      <c r="A70" s="187"/>
      <c r="B70" s="10"/>
      <c r="C70" s="10"/>
      <c r="D70" s="8" t="str">
        <f>IF(C70="","",VLOOKUP(C70,'العملاء '!A:B,2,0))</f>
        <v/>
      </c>
      <c r="E70" s="10"/>
      <c r="F70" s="10"/>
    </row>
    <row r="71" spans="1:6">
      <c r="A71" s="187"/>
      <c r="B71" s="10"/>
      <c r="C71" s="10"/>
      <c r="D71" s="8" t="str">
        <f>IF(C71="","",VLOOKUP(C71,'العملاء '!A:B,2,0))</f>
        <v/>
      </c>
      <c r="E71" s="10"/>
      <c r="F71" s="10"/>
    </row>
    <row r="72" spans="1:6">
      <c r="A72" s="187"/>
      <c r="B72" s="10"/>
      <c r="C72" s="10"/>
      <c r="D72" s="8" t="str">
        <f>IF(C72="","",VLOOKUP(C72,'العملاء '!A:B,2,0))</f>
        <v/>
      </c>
      <c r="E72" s="10"/>
      <c r="F72" s="10"/>
    </row>
    <row r="73" spans="1:6">
      <c r="A73" s="187"/>
      <c r="B73" s="10"/>
      <c r="C73" s="10"/>
      <c r="D73" s="8" t="str">
        <f>IF(C73="","",VLOOKUP(C73,'العملاء '!A:B,2,0))</f>
        <v/>
      </c>
      <c r="E73" s="10"/>
      <c r="F73" s="10"/>
    </row>
    <row r="74" spans="1:6">
      <c r="A74" s="187"/>
      <c r="B74" s="10"/>
      <c r="C74" s="10"/>
      <c r="D74" s="8" t="str">
        <f>IF(C74="","",VLOOKUP(C74,'العملاء '!A:B,2,0))</f>
        <v/>
      </c>
      <c r="E74" s="10"/>
      <c r="F74" s="10"/>
    </row>
    <row r="75" spans="1:6">
      <c r="A75" s="187"/>
      <c r="B75" s="10"/>
      <c r="C75" s="10"/>
      <c r="D75" s="8" t="str">
        <f>IF(C75="","",VLOOKUP(C75,'العملاء '!A:B,2,0))</f>
        <v/>
      </c>
      <c r="E75" s="10"/>
      <c r="F75" s="10"/>
    </row>
    <row r="76" spans="1:6">
      <c r="A76" s="187"/>
      <c r="B76" s="10"/>
      <c r="C76" s="10"/>
      <c r="D76" s="8" t="str">
        <f>IF(C76="","",VLOOKUP(C76,'العملاء '!A:B,2,0))</f>
        <v/>
      </c>
      <c r="E76" s="10"/>
      <c r="F76" s="10"/>
    </row>
    <row r="77" spans="1:6">
      <c r="A77" s="187"/>
      <c r="B77" s="10"/>
      <c r="C77" s="10"/>
      <c r="D77" s="8" t="str">
        <f>IF(C77="","",VLOOKUP(C77,'العملاء '!A:B,2,0))</f>
        <v/>
      </c>
      <c r="E77" s="10"/>
      <c r="F77" s="10"/>
    </row>
    <row r="78" spans="1:6">
      <c r="A78" s="187"/>
      <c r="B78" s="10"/>
      <c r="C78" s="10"/>
      <c r="D78" s="8" t="str">
        <f>IF(C78="","",VLOOKUP(C78,'العملاء '!A:B,2,0))</f>
        <v/>
      </c>
      <c r="E78" s="10"/>
      <c r="F78" s="10"/>
    </row>
    <row r="79" spans="1:6">
      <c r="A79" s="187"/>
      <c r="B79" s="10"/>
      <c r="C79" s="10"/>
      <c r="D79" s="8" t="str">
        <f>IF(C79="","",VLOOKUP(C79,'العملاء '!A:B,2,0))</f>
        <v/>
      </c>
      <c r="E79" s="10"/>
      <c r="F79" s="10"/>
    </row>
    <row r="80" spans="1:6">
      <c r="A80" s="187"/>
      <c r="B80" s="10"/>
      <c r="C80" s="10"/>
      <c r="D80" s="8" t="str">
        <f>IF(C80="","",VLOOKUP(C80,'العملاء '!A:B,2,0))</f>
        <v/>
      </c>
      <c r="E80" s="10"/>
      <c r="F80" s="10"/>
    </row>
    <row r="81" spans="1:6">
      <c r="A81" s="187"/>
      <c r="B81" s="10"/>
      <c r="C81" s="10"/>
      <c r="D81" s="8" t="str">
        <f>IF(C81="","",VLOOKUP(C81,'العملاء '!A:B,2,0))</f>
        <v/>
      </c>
      <c r="E81" s="10"/>
      <c r="F81" s="10"/>
    </row>
    <row r="82" spans="1:6">
      <c r="A82" s="187"/>
      <c r="B82" s="10"/>
      <c r="C82" s="10"/>
      <c r="D82" s="8" t="str">
        <f>IF(C82="","",VLOOKUP(C82,'العملاء '!A:B,2,0))</f>
        <v/>
      </c>
      <c r="E82" s="10"/>
      <c r="F82" s="10"/>
    </row>
    <row r="83" spans="1:6">
      <c r="A83" s="187"/>
      <c r="B83" s="10"/>
      <c r="C83" s="10"/>
      <c r="D83" s="8" t="str">
        <f>IF(C83="","",VLOOKUP(C83,'العملاء '!A:B,2,0))</f>
        <v/>
      </c>
      <c r="E83" s="10"/>
      <c r="F83" s="10"/>
    </row>
    <row r="84" spans="1:6">
      <c r="A84" s="187"/>
      <c r="B84" s="10"/>
      <c r="C84" s="10"/>
      <c r="D84" s="8" t="str">
        <f>IF(C84="","",VLOOKUP(C84,'العملاء '!A:B,2,0))</f>
        <v/>
      </c>
      <c r="E84" s="10"/>
      <c r="F84" s="10"/>
    </row>
    <row r="85" spans="1:6">
      <c r="A85" s="187"/>
      <c r="B85" s="10"/>
      <c r="C85" s="10"/>
      <c r="D85" s="8" t="str">
        <f>IF(C85="","",VLOOKUP(C85,'العملاء '!A:B,2,0))</f>
        <v/>
      </c>
      <c r="E85" s="10"/>
      <c r="F85" s="10"/>
    </row>
    <row r="86" spans="1:6">
      <c r="A86" s="187"/>
      <c r="B86" s="10"/>
      <c r="C86" s="10"/>
      <c r="D86" s="8" t="str">
        <f>IF(C86="","",VLOOKUP(C86,'العملاء '!A:B,2,0))</f>
        <v/>
      </c>
      <c r="E86" s="10"/>
      <c r="F86" s="10"/>
    </row>
    <row r="87" spans="1:6">
      <c r="A87" s="187"/>
      <c r="B87" s="10"/>
      <c r="C87" s="10"/>
      <c r="D87" s="8" t="str">
        <f>IF(C87="","",VLOOKUP(C87,'العملاء '!A:B,2,0))</f>
        <v/>
      </c>
      <c r="E87" s="10"/>
      <c r="F87" s="10"/>
    </row>
    <row r="88" spans="1:6">
      <c r="A88" s="187"/>
      <c r="B88" s="10"/>
      <c r="C88" s="10"/>
      <c r="D88" s="8" t="str">
        <f>IF(C88="","",VLOOKUP(C88,'العملاء '!A:B,2,0))</f>
        <v/>
      </c>
      <c r="E88" s="10"/>
      <c r="F88" s="10"/>
    </row>
    <row r="89" spans="1:6">
      <c r="A89" s="187"/>
      <c r="B89" s="10"/>
      <c r="C89" s="10"/>
      <c r="D89" s="8" t="str">
        <f>IF(C89="","",VLOOKUP(C89,'العملاء '!A:B,2,0))</f>
        <v/>
      </c>
      <c r="E89" s="10"/>
      <c r="F89" s="10"/>
    </row>
    <row r="90" spans="1:6">
      <c r="A90" s="187"/>
      <c r="B90" s="10"/>
      <c r="C90" s="10"/>
      <c r="D90" s="8" t="str">
        <f>IF(C90="","",VLOOKUP(C90,'العملاء '!A:B,2,0))</f>
        <v/>
      </c>
      <c r="E90" s="10"/>
      <c r="F90" s="10"/>
    </row>
    <row r="91" spans="1:6">
      <c r="A91" s="187"/>
      <c r="B91" s="10"/>
      <c r="C91" s="10"/>
      <c r="D91" s="8" t="str">
        <f>IF(C91="","",VLOOKUP(C91,'العملاء '!A:B,2,0))</f>
        <v/>
      </c>
      <c r="E91" s="10"/>
      <c r="F91" s="10"/>
    </row>
    <row r="92" spans="1:6">
      <c r="A92" s="187"/>
      <c r="B92" s="10"/>
      <c r="C92" s="10"/>
      <c r="D92" s="8" t="str">
        <f>IF(C92="","",VLOOKUP(C92,'العملاء '!A:B,2,0))</f>
        <v/>
      </c>
      <c r="E92" s="10"/>
      <c r="F92" s="10"/>
    </row>
    <row r="93" spans="1:6">
      <c r="A93" s="187"/>
      <c r="B93" s="10"/>
      <c r="C93" s="10"/>
      <c r="D93" s="8" t="str">
        <f>IF(C93="","",VLOOKUP(C93,'العملاء '!A:B,2,0))</f>
        <v/>
      </c>
      <c r="E93" s="10"/>
      <c r="F93" s="10"/>
    </row>
    <row r="94" spans="1:6">
      <c r="A94" s="187"/>
      <c r="B94" s="10"/>
      <c r="C94" s="10"/>
      <c r="D94" s="8" t="str">
        <f>IF(C94="","",VLOOKUP(C94,'العملاء '!A:B,2,0))</f>
        <v/>
      </c>
      <c r="E94" s="10"/>
      <c r="F94" s="10"/>
    </row>
    <row r="95" spans="1:6">
      <c r="A95" s="187"/>
      <c r="B95" s="10"/>
      <c r="C95" s="10"/>
      <c r="D95" s="8" t="str">
        <f>IF(C95="","",VLOOKUP(C95,'العملاء '!A:B,2,0))</f>
        <v/>
      </c>
      <c r="E95" s="10"/>
      <c r="F95" s="10"/>
    </row>
    <row r="96" spans="1:6">
      <c r="A96" s="187"/>
      <c r="B96" s="10"/>
      <c r="C96" s="10"/>
      <c r="D96" s="8" t="str">
        <f>IF(C96="","",VLOOKUP(C96,'العملاء '!A:B,2,0))</f>
        <v/>
      </c>
      <c r="E96" s="10"/>
      <c r="F96" s="10"/>
    </row>
    <row r="97" spans="1:6">
      <c r="A97" s="187"/>
      <c r="B97" s="10"/>
      <c r="C97" s="10"/>
      <c r="D97" s="8" t="str">
        <f>IF(C97="","",VLOOKUP(C97,'العملاء '!A:B,2,0))</f>
        <v/>
      </c>
      <c r="E97" s="10"/>
      <c r="F97" s="10"/>
    </row>
    <row r="98" spans="1:6">
      <c r="A98" s="187"/>
      <c r="B98" s="10"/>
      <c r="C98" s="10"/>
      <c r="D98" s="8" t="str">
        <f>IF(C98="","",VLOOKUP(C98,'العملاء '!A:B,2,0))</f>
        <v/>
      </c>
      <c r="E98" s="10"/>
      <c r="F98" s="10"/>
    </row>
    <row r="99" spans="1:6">
      <c r="A99" s="187"/>
      <c r="B99" s="10"/>
      <c r="C99" s="10"/>
      <c r="D99" s="8" t="str">
        <f>IF(C99="","",VLOOKUP(C99,'العملاء '!A:B,2,0))</f>
        <v/>
      </c>
      <c r="E99" s="10"/>
      <c r="F99" s="10"/>
    </row>
    <row r="100" spans="1:6">
      <c r="A100" s="187"/>
      <c r="B100" s="10"/>
      <c r="C100" s="10"/>
      <c r="D100" s="8" t="str">
        <f>IF(C100="","",VLOOKUP(C100,'العملاء '!A:B,2,0))</f>
        <v/>
      </c>
      <c r="E100" s="10"/>
      <c r="F100" s="10"/>
    </row>
    <row r="101" spans="1:6">
      <c r="A101" s="187"/>
      <c r="B101" s="10"/>
      <c r="C101" s="10"/>
      <c r="D101" s="8" t="str">
        <f>IF(C101="","",VLOOKUP(C101,'العملاء '!A:B,2,0))</f>
        <v/>
      </c>
      <c r="E101" s="10"/>
      <c r="F101" s="10"/>
    </row>
    <row r="102" spans="1:6">
      <c r="A102" s="187"/>
      <c r="B102" s="10"/>
      <c r="C102" s="10"/>
      <c r="D102" s="8" t="str">
        <f>IF(C102="","",VLOOKUP(C102,'العملاء '!A:B,2,0))</f>
        <v/>
      </c>
      <c r="E102" s="10"/>
      <c r="F102" s="10"/>
    </row>
    <row r="103" spans="1:6">
      <c r="A103" s="187"/>
      <c r="B103" s="10"/>
      <c r="C103" s="10"/>
      <c r="D103" s="8" t="str">
        <f>IF(C103="","",VLOOKUP(C103,'العملاء '!A:B,2,0))</f>
        <v/>
      </c>
      <c r="E103" s="10"/>
      <c r="F103" s="10"/>
    </row>
    <row r="104" spans="1:6">
      <c r="A104" s="187"/>
      <c r="B104" s="10"/>
      <c r="C104" s="10"/>
      <c r="D104" s="8" t="str">
        <f>IF(C104="","",VLOOKUP(C104,'العملاء '!A:B,2,0))</f>
        <v/>
      </c>
      <c r="E104" s="10"/>
      <c r="F104" s="10"/>
    </row>
    <row r="105" spans="1:6">
      <c r="A105" s="187"/>
      <c r="B105" s="10"/>
      <c r="C105" s="10"/>
      <c r="D105" s="8" t="str">
        <f>IF(C105="","",VLOOKUP(C105,'العملاء '!A:B,2,0))</f>
        <v/>
      </c>
      <c r="E105" s="10"/>
      <c r="F105" s="10"/>
    </row>
    <row r="106" spans="1:6">
      <c r="A106" s="187"/>
      <c r="B106" s="10"/>
      <c r="C106" s="10"/>
      <c r="D106" s="8" t="str">
        <f>IF(C106="","",VLOOKUP(C106,'العملاء '!A:B,2,0))</f>
        <v/>
      </c>
      <c r="E106" s="10"/>
      <c r="F106" s="10"/>
    </row>
    <row r="107" spans="1:6">
      <c r="A107" s="187"/>
      <c r="B107" s="10"/>
      <c r="C107" s="10"/>
      <c r="D107" s="8" t="str">
        <f>IF(C107="","",VLOOKUP(C107,'العملاء '!A:B,2,0))</f>
        <v/>
      </c>
      <c r="E107" s="10"/>
      <c r="F107" s="10"/>
    </row>
    <row r="108" spans="1:6">
      <c r="A108" s="187"/>
      <c r="B108" s="10"/>
      <c r="C108" s="10"/>
      <c r="D108" s="8" t="str">
        <f>IF(C108="","",VLOOKUP(C108,'العملاء '!A:B,2,0))</f>
        <v/>
      </c>
      <c r="E108" s="10"/>
      <c r="F108" s="10"/>
    </row>
    <row r="109" spans="1:6">
      <c r="A109" s="187"/>
      <c r="B109" s="10"/>
      <c r="C109" s="10"/>
      <c r="D109" s="8" t="str">
        <f>IF(C109="","",VLOOKUP(C109,'العملاء '!A:B,2,0))</f>
        <v/>
      </c>
      <c r="E109" s="10"/>
      <c r="F109" s="10"/>
    </row>
    <row r="110" spans="1:6">
      <c r="A110" s="187"/>
      <c r="B110" s="10"/>
      <c r="C110" s="10"/>
      <c r="D110" s="8" t="str">
        <f>IF(C110="","",VLOOKUP(C110,'العملاء '!A:B,2,0))</f>
        <v/>
      </c>
      <c r="E110" s="10"/>
      <c r="F110" s="10"/>
    </row>
    <row r="111" spans="1:6">
      <c r="A111" s="187"/>
      <c r="B111" s="10"/>
      <c r="C111" s="10"/>
      <c r="D111" s="8" t="str">
        <f>IF(C111="","",VLOOKUP(C111,'العملاء '!A:B,2,0))</f>
        <v/>
      </c>
      <c r="E111" s="10"/>
      <c r="F111" s="10"/>
    </row>
    <row r="112" spans="1:6">
      <c r="A112" s="187"/>
      <c r="B112" s="10"/>
      <c r="C112" s="10"/>
      <c r="D112" s="8" t="str">
        <f>IF(C112="","",VLOOKUP(C112,'العملاء '!A:B,2,0))</f>
        <v/>
      </c>
      <c r="E112" s="10"/>
      <c r="F112" s="10"/>
    </row>
    <row r="113" spans="1:6">
      <c r="A113" s="187"/>
      <c r="B113" s="10"/>
      <c r="C113" s="10"/>
      <c r="D113" s="8" t="str">
        <f>IF(C113="","",VLOOKUP(C113,'العملاء '!A:B,2,0))</f>
        <v/>
      </c>
      <c r="E113" s="10"/>
      <c r="F113" s="10"/>
    </row>
    <row r="114" spans="1:6">
      <c r="A114" s="187"/>
      <c r="B114" s="10"/>
      <c r="C114" s="10"/>
      <c r="D114" s="8" t="str">
        <f>IF(C114="","",VLOOKUP(C114,'العملاء '!A:B,2,0))</f>
        <v/>
      </c>
      <c r="E114" s="10"/>
      <c r="F114" s="10"/>
    </row>
    <row r="115" spans="1:6">
      <c r="A115" s="187"/>
      <c r="B115" s="10"/>
      <c r="C115" s="10"/>
      <c r="D115" s="8" t="str">
        <f>IF(C115="","",VLOOKUP(C115,'العملاء '!A:B,2,0))</f>
        <v/>
      </c>
      <c r="E115" s="10"/>
      <c r="F115" s="10"/>
    </row>
    <row r="116" spans="1:6">
      <c r="A116" s="187"/>
      <c r="B116" s="10"/>
      <c r="C116" s="10"/>
      <c r="D116" s="8" t="str">
        <f>IF(C116="","",VLOOKUP(C116,'العملاء '!A:B,2,0))</f>
        <v/>
      </c>
      <c r="E116" s="10"/>
      <c r="F116" s="10"/>
    </row>
    <row r="117" spans="1:6">
      <c r="A117" s="187"/>
      <c r="B117" s="10"/>
      <c r="C117" s="10"/>
      <c r="D117" s="8" t="str">
        <f>IF(C117="","",VLOOKUP(C117,'العملاء '!A:B,2,0))</f>
        <v/>
      </c>
      <c r="E117" s="10"/>
      <c r="F117" s="10"/>
    </row>
    <row r="118" spans="1:6">
      <c r="A118" s="187"/>
      <c r="B118" s="10"/>
      <c r="C118" s="10"/>
      <c r="D118" s="8" t="str">
        <f>IF(C118="","",VLOOKUP(C118,'العملاء '!A:B,2,0))</f>
        <v/>
      </c>
      <c r="E118" s="10"/>
      <c r="F118" s="10"/>
    </row>
    <row r="119" spans="1:6">
      <c r="A119" s="187"/>
      <c r="B119" s="10"/>
      <c r="C119" s="10"/>
      <c r="D119" s="8" t="str">
        <f>IF(C119="","",VLOOKUP(C119,'العملاء '!A:B,2,0))</f>
        <v/>
      </c>
      <c r="E119" s="10"/>
      <c r="F119" s="10"/>
    </row>
    <row r="120" spans="1:6">
      <c r="A120" s="187"/>
      <c r="B120" s="10"/>
      <c r="C120" s="10"/>
      <c r="D120" s="8" t="str">
        <f>IF(C120="","",VLOOKUP(C120,'العملاء '!A:B,2,0))</f>
        <v/>
      </c>
      <c r="E120" s="10"/>
      <c r="F120" s="10"/>
    </row>
    <row r="121" spans="1:6">
      <c r="A121" s="187"/>
      <c r="B121" s="10"/>
      <c r="C121" s="10"/>
      <c r="D121" s="8" t="str">
        <f>IF(C121="","",VLOOKUP(C121,'العملاء '!A:B,2,0))</f>
        <v/>
      </c>
      <c r="E121" s="10"/>
      <c r="F121" s="10"/>
    </row>
    <row r="122" spans="1:6">
      <c r="A122" s="187"/>
      <c r="B122" s="10"/>
      <c r="C122" s="10"/>
      <c r="D122" s="8" t="str">
        <f>IF(C122="","",VLOOKUP(C122,'العملاء '!A:B,2,0))</f>
        <v/>
      </c>
      <c r="E122" s="10"/>
      <c r="F122" s="10"/>
    </row>
    <row r="123" spans="1:6">
      <c r="A123" s="187"/>
      <c r="B123" s="10"/>
      <c r="C123" s="10"/>
      <c r="D123" s="8" t="str">
        <f>IF(C123="","",VLOOKUP(C123,'العملاء '!A:B,2,0))</f>
        <v/>
      </c>
      <c r="E123" s="10"/>
      <c r="F123" s="10"/>
    </row>
    <row r="124" spans="1:6">
      <c r="A124" s="187"/>
      <c r="B124" s="10"/>
      <c r="C124" s="10"/>
      <c r="D124" s="8" t="str">
        <f>IF(C124="","",VLOOKUP(C124,'العملاء '!A:B,2,0))</f>
        <v/>
      </c>
      <c r="E124" s="10"/>
      <c r="F124" s="10"/>
    </row>
    <row r="125" spans="1:6">
      <c r="A125" s="187"/>
      <c r="B125" s="10"/>
      <c r="C125" s="10"/>
      <c r="D125" s="8" t="str">
        <f>IF(C125="","",VLOOKUP(C125,'العملاء '!A:B,2,0))</f>
        <v/>
      </c>
      <c r="E125" s="10"/>
      <c r="F125" s="10"/>
    </row>
    <row r="126" spans="1:6">
      <c r="A126" s="187"/>
      <c r="B126" s="10"/>
      <c r="C126" s="10"/>
      <c r="D126" s="8" t="str">
        <f>IF(C126="","",VLOOKUP(C126,'العملاء '!A:B,2,0))</f>
        <v/>
      </c>
      <c r="E126" s="10"/>
      <c r="F126" s="10"/>
    </row>
    <row r="127" spans="1:6">
      <c r="A127" s="187"/>
      <c r="B127" s="10"/>
      <c r="C127" s="10"/>
      <c r="D127" s="8" t="str">
        <f>IF(C127="","",VLOOKUP(C127,'العملاء '!A:B,2,0))</f>
        <v/>
      </c>
      <c r="E127" s="10"/>
      <c r="F127" s="10"/>
    </row>
    <row r="128" spans="1:6">
      <c r="A128" s="187"/>
      <c r="B128" s="10"/>
      <c r="C128" s="10"/>
      <c r="D128" s="8" t="str">
        <f>IF(C128="","",VLOOKUP(C128,'العملاء '!A:B,2,0))</f>
        <v/>
      </c>
      <c r="E128" s="10"/>
      <c r="F128" s="10"/>
    </row>
    <row r="129" spans="1:6">
      <c r="A129" s="187"/>
      <c r="B129" s="10"/>
      <c r="C129" s="10"/>
      <c r="D129" s="8" t="str">
        <f>IF(C129="","",VLOOKUP(C129,'العملاء '!A:B,2,0))</f>
        <v/>
      </c>
      <c r="E129" s="10"/>
      <c r="F129" s="10"/>
    </row>
    <row r="130" spans="1:6">
      <c r="A130" s="187"/>
      <c r="B130" s="10"/>
      <c r="C130" s="10"/>
      <c r="D130" s="8" t="str">
        <f>IF(C130="","",VLOOKUP(C130,'العملاء '!A:B,2,0))</f>
        <v/>
      </c>
      <c r="E130" s="10"/>
      <c r="F130" s="10"/>
    </row>
    <row r="131" spans="1:6">
      <c r="A131" s="187"/>
      <c r="B131" s="10"/>
      <c r="C131" s="10"/>
      <c r="D131" s="8" t="str">
        <f>IF(C131="","",VLOOKUP(C131,'العملاء '!A:B,2,0))</f>
        <v/>
      </c>
      <c r="E131" s="10"/>
      <c r="F131" s="10"/>
    </row>
    <row r="132" spans="1:6">
      <c r="A132" s="187"/>
      <c r="B132" s="10"/>
      <c r="C132" s="10"/>
      <c r="D132" s="8" t="str">
        <f>IF(C132="","",VLOOKUP(C132,'العملاء '!A:B,2,0))</f>
        <v/>
      </c>
      <c r="E132" s="10"/>
      <c r="F132" s="10"/>
    </row>
    <row r="133" spans="1:6">
      <c r="A133" s="187"/>
      <c r="B133" s="10"/>
      <c r="C133" s="10"/>
      <c r="D133" s="8" t="str">
        <f>IF(C133="","",VLOOKUP(C133,'العملاء '!A:B,2,0))</f>
        <v/>
      </c>
      <c r="E133" s="10"/>
      <c r="F133" s="10"/>
    </row>
    <row r="134" spans="1:6">
      <c r="A134" s="187"/>
      <c r="B134" s="10"/>
      <c r="C134" s="10"/>
      <c r="D134" s="8" t="str">
        <f>IF(C134="","",VLOOKUP(C134,'العملاء '!A:B,2,0))</f>
        <v/>
      </c>
      <c r="E134" s="10"/>
      <c r="F134" s="10"/>
    </row>
    <row r="135" spans="1:6">
      <c r="A135" s="187"/>
      <c r="B135" s="10"/>
      <c r="C135" s="10"/>
      <c r="D135" s="8" t="str">
        <f>IF(C135="","",VLOOKUP(C135,'العملاء '!A:B,2,0))</f>
        <v/>
      </c>
      <c r="E135" s="10"/>
      <c r="F135" s="10"/>
    </row>
    <row r="136" spans="1:6">
      <c r="A136" s="187"/>
      <c r="B136" s="10"/>
      <c r="C136" s="10"/>
      <c r="D136" s="8" t="str">
        <f>IF(C136="","",VLOOKUP(C136,'العملاء '!A:B,2,0))</f>
        <v/>
      </c>
      <c r="E136" s="10"/>
      <c r="F136" s="10"/>
    </row>
    <row r="137" spans="1:6">
      <c r="A137" s="187"/>
      <c r="B137" s="10"/>
      <c r="C137" s="10"/>
      <c r="D137" s="8" t="str">
        <f>IF(C137="","",VLOOKUP(C137,'العملاء '!A:B,2,0))</f>
        <v/>
      </c>
      <c r="E137" s="10"/>
      <c r="F137" s="10"/>
    </row>
    <row r="138" spans="1:6">
      <c r="A138" s="187"/>
      <c r="B138" s="10"/>
      <c r="C138" s="10"/>
      <c r="D138" s="8" t="str">
        <f>IF(C138="","",VLOOKUP(C138,'العملاء '!A:B,2,0))</f>
        <v/>
      </c>
      <c r="E138" s="10"/>
      <c r="F138" s="10"/>
    </row>
    <row r="139" spans="1:6">
      <c r="A139" s="187"/>
      <c r="B139" s="10"/>
      <c r="C139" s="10"/>
      <c r="D139" s="8" t="str">
        <f>IF(C139="","",VLOOKUP(C139,'العملاء '!A:B,2,0))</f>
        <v/>
      </c>
      <c r="E139" s="10"/>
      <c r="F139" s="10"/>
    </row>
    <row r="140" spans="1:6">
      <c r="A140" s="187"/>
      <c r="B140" s="10"/>
      <c r="C140" s="10"/>
      <c r="D140" s="8" t="str">
        <f>IF(C140="","",VLOOKUP(C140,'العملاء '!A:B,2,0))</f>
        <v/>
      </c>
      <c r="E140" s="10"/>
      <c r="F140" s="10"/>
    </row>
    <row r="141" spans="1:6">
      <c r="A141" s="187"/>
      <c r="B141" s="10"/>
      <c r="C141" s="10"/>
      <c r="D141" s="8" t="str">
        <f>IF(C141="","",VLOOKUP(C141,'العملاء '!A:B,2,0))</f>
        <v/>
      </c>
      <c r="E141" s="10"/>
      <c r="F141" s="10"/>
    </row>
    <row r="142" spans="1:6">
      <c r="A142" s="187"/>
      <c r="B142" s="10"/>
      <c r="C142" s="10"/>
      <c r="D142" s="8" t="str">
        <f>IF(C142="","",VLOOKUP(C142,'العملاء '!A:B,2,0))</f>
        <v/>
      </c>
      <c r="E142" s="10"/>
      <c r="F142" s="10"/>
    </row>
    <row r="143" spans="1:6">
      <c r="A143" s="187"/>
      <c r="B143" s="10"/>
      <c r="C143" s="10"/>
      <c r="D143" s="8" t="str">
        <f>IF(C143="","",VLOOKUP(C143,'العملاء '!A:B,2,0))</f>
        <v/>
      </c>
      <c r="E143" s="10"/>
      <c r="F143" s="10"/>
    </row>
    <row r="144" spans="1:6">
      <c r="A144" s="187"/>
      <c r="B144" s="10"/>
      <c r="C144" s="10"/>
      <c r="D144" s="8" t="str">
        <f>IF(C144="","",VLOOKUP(C144,'العملاء '!A:B,2,0))</f>
        <v/>
      </c>
      <c r="E144" s="10"/>
      <c r="F144" s="10"/>
    </row>
    <row r="145" spans="1:6">
      <c r="A145" s="187"/>
      <c r="B145" s="10"/>
      <c r="C145" s="10"/>
      <c r="D145" s="8" t="str">
        <f>IF(C145="","",VLOOKUP(C145,'العملاء '!A:B,2,0))</f>
        <v/>
      </c>
      <c r="E145" s="10"/>
      <c r="F145" s="10"/>
    </row>
    <row r="146" spans="1:6">
      <c r="A146" s="187"/>
      <c r="B146" s="10"/>
      <c r="C146" s="10"/>
      <c r="D146" s="8" t="str">
        <f>IF(C146="","",VLOOKUP(C146,'العملاء '!A:B,2,0))</f>
        <v/>
      </c>
      <c r="E146" s="10"/>
      <c r="F146" s="10"/>
    </row>
    <row r="147" spans="1:6">
      <c r="A147" s="187"/>
      <c r="B147" s="10"/>
      <c r="C147" s="10"/>
      <c r="D147" s="8" t="str">
        <f>IF(C147="","",VLOOKUP(C147,'العملاء '!A:B,2,0))</f>
        <v/>
      </c>
      <c r="E147" s="10"/>
      <c r="F147" s="10"/>
    </row>
    <row r="148" spans="1:6">
      <c r="A148" s="187"/>
      <c r="B148" s="10"/>
      <c r="C148" s="10"/>
      <c r="D148" s="8" t="str">
        <f>IF(C148="","",VLOOKUP(C148,'العملاء '!A:B,2,0))</f>
        <v/>
      </c>
      <c r="E148" s="10"/>
      <c r="F148" s="10"/>
    </row>
    <row r="149" spans="1:6">
      <c r="A149" s="187"/>
      <c r="B149" s="10"/>
      <c r="C149" s="10"/>
      <c r="D149" s="8" t="str">
        <f>IF(C149="","",VLOOKUP(C149,'العملاء '!A:B,2,0))</f>
        <v/>
      </c>
      <c r="E149" s="10"/>
      <c r="F149" s="10"/>
    </row>
    <row r="150" spans="1:6">
      <c r="A150" s="187"/>
      <c r="B150" s="10"/>
      <c r="C150" s="10"/>
      <c r="D150" s="8" t="str">
        <f>IF(C150="","",VLOOKUP(C150,'العملاء '!A:B,2,0))</f>
        <v/>
      </c>
      <c r="E150" s="10"/>
      <c r="F150" s="10"/>
    </row>
    <row r="151" spans="1:6">
      <c r="A151" s="187"/>
      <c r="B151" s="10"/>
      <c r="C151" s="10"/>
      <c r="D151" s="8" t="str">
        <f>IF(C151="","",VLOOKUP(C151,'العملاء '!A:B,2,0))</f>
        <v/>
      </c>
      <c r="E151" s="10"/>
      <c r="F151" s="10"/>
    </row>
    <row r="152" spans="1:6">
      <c r="A152" s="187"/>
      <c r="B152" s="10"/>
      <c r="C152" s="10"/>
      <c r="D152" s="8" t="str">
        <f>IF(C152="","",VLOOKUP(C152,'العملاء '!A:B,2,0))</f>
        <v/>
      </c>
      <c r="E152" s="10"/>
      <c r="F152" s="10"/>
    </row>
    <row r="153" spans="1:6">
      <c r="A153" s="187"/>
      <c r="B153" s="10"/>
      <c r="C153" s="10"/>
      <c r="D153" s="8" t="str">
        <f>IF(C153="","",VLOOKUP(C153,'العملاء '!A:B,2,0))</f>
        <v/>
      </c>
      <c r="E153" s="10"/>
      <c r="F153" s="10"/>
    </row>
    <row r="154" spans="1:6">
      <c r="A154" s="187"/>
      <c r="B154" s="10"/>
      <c r="C154" s="10"/>
      <c r="D154" s="8" t="str">
        <f>IF(C154="","",VLOOKUP(C154,'العملاء '!A:B,2,0))</f>
        <v/>
      </c>
      <c r="E154" s="10"/>
      <c r="F154" s="10"/>
    </row>
    <row r="155" spans="1:6">
      <c r="A155" s="187"/>
      <c r="B155" s="10"/>
      <c r="C155" s="10"/>
      <c r="D155" s="8" t="str">
        <f>IF(C155="","",VLOOKUP(C155,'العملاء '!A:B,2,0))</f>
        <v/>
      </c>
      <c r="E155" s="10"/>
      <c r="F155" s="10"/>
    </row>
    <row r="156" spans="1:6">
      <c r="A156" s="187"/>
      <c r="B156" s="10"/>
      <c r="C156" s="10"/>
      <c r="D156" s="8" t="str">
        <f>IF(C156="","",VLOOKUP(C156,'العملاء '!A:B,2,0))</f>
        <v/>
      </c>
      <c r="E156" s="10"/>
      <c r="F156" s="10"/>
    </row>
    <row r="157" spans="1:6">
      <c r="A157" s="187"/>
      <c r="B157" s="10"/>
      <c r="C157" s="10"/>
      <c r="D157" s="8" t="str">
        <f>IF(C157="","",VLOOKUP(C157,'العملاء '!A:B,2,0))</f>
        <v/>
      </c>
      <c r="E157" s="10"/>
      <c r="F157" s="10"/>
    </row>
    <row r="158" spans="1:6">
      <c r="A158" s="187"/>
      <c r="B158" s="10"/>
      <c r="C158" s="10"/>
      <c r="D158" s="8" t="str">
        <f>IF(C158="","",VLOOKUP(C158,'العملاء '!A:B,2,0))</f>
        <v/>
      </c>
      <c r="E158" s="10"/>
      <c r="F158" s="10"/>
    </row>
    <row r="159" spans="1:6">
      <c r="A159" s="187"/>
      <c r="B159" s="10"/>
      <c r="C159" s="10"/>
      <c r="D159" s="8" t="str">
        <f>IF(C159="","",VLOOKUP(C159,'العملاء '!A:B,2,0))</f>
        <v/>
      </c>
      <c r="E159" s="10"/>
      <c r="F159" s="10"/>
    </row>
    <row r="160" spans="1:6">
      <c r="A160" s="187"/>
      <c r="B160" s="10"/>
      <c r="C160" s="10"/>
      <c r="D160" s="8" t="str">
        <f>IF(C160="","",VLOOKUP(C160,'العملاء '!A:B,2,0))</f>
        <v/>
      </c>
      <c r="E160" s="10"/>
      <c r="F160" s="10"/>
    </row>
    <row r="161" spans="1:6">
      <c r="A161" s="187"/>
      <c r="B161" s="10"/>
      <c r="C161" s="10"/>
      <c r="D161" s="8" t="str">
        <f>IF(C161="","",VLOOKUP(C161,'العملاء '!A:B,2,0))</f>
        <v/>
      </c>
      <c r="E161" s="10"/>
      <c r="F161" s="10"/>
    </row>
    <row r="162" spans="1:6">
      <c r="A162" s="187"/>
      <c r="B162" s="10"/>
      <c r="C162" s="10"/>
      <c r="D162" s="8" t="str">
        <f>IF(C162="","",VLOOKUP(C162,'العملاء '!A:B,2,0))</f>
        <v/>
      </c>
      <c r="E162" s="10"/>
      <c r="F162" s="10"/>
    </row>
    <row r="163" spans="1:6">
      <c r="A163" s="187"/>
      <c r="B163" s="10"/>
      <c r="C163" s="10"/>
      <c r="D163" s="8" t="str">
        <f>IF(C163="","",VLOOKUP(C163,'العملاء '!A:B,2,0))</f>
        <v/>
      </c>
      <c r="E163" s="10"/>
      <c r="F163" s="10"/>
    </row>
    <row r="164" spans="1:6">
      <c r="A164" s="187"/>
      <c r="B164" s="10"/>
      <c r="C164" s="10"/>
      <c r="D164" s="8" t="str">
        <f>IF(C164="","",VLOOKUP(C164,'العملاء '!A:B,2,0))</f>
        <v/>
      </c>
      <c r="E164" s="10"/>
      <c r="F164" s="10"/>
    </row>
    <row r="165" spans="1:6">
      <c r="A165" s="187"/>
      <c r="B165" s="10"/>
      <c r="C165" s="10"/>
      <c r="D165" s="8" t="str">
        <f>IF(C165="","",VLOOKUP(C165,'العملاء '!A:B,2,0))</f>
        <v/>
      </c>
      <c r="E165" s="10"/>
      <c r="F165" s="10"/>
    </row>
    <row r="166" spans="1:6">
      <c r="A166" s="187"/>
      <c r="B166" s="10"/>
      <c r="C166" s="10"/>
      <c r="D166" s="8" t="str">
        <f>IF(C166="","",VLOOKUP(C166,'العملاء '!A:B,2,0))</f>
        <v/>
      </c>
      <c r="E166" s="10"/>
      <c r="F166" s="10"/>
    </row>
    <row r="167" spans="1:6">
      <c r="A167" s="187"/>
      <c r="B167" s="10"/>
      <c r="C167" s="10"/>
      <c r="D167" s="8" t="str">
        <f>IF(C167="","",VLOOKUP(C167,'العملاء '!A:B,2,0))</f>
        <v/>
      </c>
      <c r="E167" s="10"/>
      <c r="F167" s="10"/>
    </row>
    <row r="168" spans="1:6">
      <c r="A168" s="187"/>
      <c r="B168" s="10"/>
      <c r="C168" s="10"/>
      <c r="D168" s="8" t="str">
        <f>IF(C168="","",VLOOKUP(C168,'العملاء '!A:B,2,0))</f>
        <v/>
      </c>
      <c r="E168" s="10"/>
      <c r="F168" s="10"/>
    </row>
    <row r="169" spans="1:6">
      <c r="A169" s="187"/>
      <c r="B169" s="10"/>
      <c r="C169" s="10"/>
      <c r="D169" s="8" t="str">
        <f>IF(C169="","",VLOOKUP(C169,'العملاء '!A:B,2,0))</f>
        <v/>
      </c>
      <c r="E169" s="10"/>
      <c r="F169" s="10"/>
    </row>
    <row r="170" spans="1:6">
      <c r="A170" s="187"/>
      <c r="B170" s="10"/>
      <c r="C170" s="10"/>
      <c r="D170" s="8" t="str">
        <f>IF(C170="","",VLOOKUP(C170,'العملاء '!A:B,2,0))</f>
        <v/>
      </c>
      <c r="E170" s="10"/>
      <c r="F170" s="10"/>
    </row>
    <row r="171" spans="1:6">
      <c r="A171" s="187"/>
      <c r="B171" s="10"/>
      <c r="C171" s="10"/>
      <c r="D171" s="8" t="str">
        <f>IF(C171="","",VLOOKUP(C171,'العملاء '!A:B,2,0))</f>
        <v/>
      </c>
      <c r="E171" s="10"/>
      <c r="F171" s="10"/>
    </row>
    <row r="172" spans="1:6">
      <c r="A172" s="187"/>
      <c r="B172" s="10"/>
      <c r="C172" s="10"/>
      <c r="D172" s="8" t="str">
        <f>IF(C172="","",VLOOKUP(C172,'العملاء '!A:B,2,0))</f>
        <v/>
      </c>
      <c r="E172" s="10"/>
      <c r="F172" s="10"/>
    </row>
    <row r="173" spans="1:6">
      <c r="A173" s="187"/>
      <c r="B173" s="10"/>
      <c r="C173" s="10"/>
      <c r="D173" s="8" t="str">
        <f>IF(C173="","",VLOOKUP(C173,'العملاء '!A:B,2,0))</f>
        <v/>
      </c>
      <c r="E173" s="10"/>
      <c r="F173" s="10"/>
    </row>
    <row r="174" spans="1:6">
      <c r="A174" s="187"/>
      <c r="B174" s="10"/>
      <c r="C174" s="10"/>
      <c r="D174" s="8" t="str">
        <f>IF(C174="","",VLOOKUP(C174,'العملاء '!A:B,2,0))</f>
        <v/>
      </c>
      <c r="E174" s="10"/>
      <c r="F174" s="10"/>
    </row>
    <row r="175" spans="1:6">
      <c r="A175" s="187"/>
      <c r="B175" s="10"/>
      <c r="C175" s="10"/>
      <c r="D175" s="8" t="str">
        <f>IF(C175="","",VLOOKUP(C175,'العملاء '!A:B,2,0))</f>
        <v/>
      </c>
      <c r="E175" s="10"/>
      <c r="F175" s="10"/>
    </row>
    <row r="176" spans="1:6">
      <c r="A176" s="187"/>
      <c r="B176" s="10"/>
      <c r="C176" s="10"/>
      <c r="D176" s="8" t="str">
        <f>IF(C176="","",VLOOKUP(C176,'العملاء '!A:B,2,0))</f>
        <v/>
      </c>
      <c r="E176" s="10"/>
      <c r="F176" s="10"/>
    </row>
    <row r="177" spans="1:6">
      <c r="A177" s="187"/>
      <c r="B177" s="10"/>
      <c r="C177" s="10"/>
      <c r="D177" s="8" t="str">
        <f>IF(C177="","",VLOOKUP(C177,'العملاء '!A:B,2,0))</f>
        <v/>
      </c>
      <c r="E177" s="10"/>
      <c r="F177" s="10"/>
    </row>
    <row r="178" spans="1:6">
      <c r="A178" s="187"/>
      <c r="B178" s="10"/>
      <c r="C178" s="10"/>
      <c r="D178" s="8" t="str">
        <f>IF(C178="","",VLOOKUP(C178,'العملاء '!A:B,2,0))</f>
        <v/>
      </c>
      <c r="E178" s="10"/>
      <c r="F178" s="10"/>
    </row>
    <row r="179" spans="1:6">
      <c r="A179" s="187"/>
      <c r="B179" s="10"/>
      <c r="C179" s="10"/>
      <c r="D179" s="8" t="str">
        <f>IF(C179="","",VLOOKUP(C179,'العملاء '!A:B,2,0))</f>
        <v/>
      </c>
      <c r="E179" s="10"/>
      <c r="F179" s="10"/>
    </row>
    <row r="180" spans="1:6">
      <c r="A180" s="187"/>
      <c r="B180" s="10"/>
      <c r="C180" s="10"/>
      <c r="D180" s="8" t="str">
        <f>IF(C180="","",VLOOKUP(C180,'العملاء '!A:B,2,0))</f>
        <v/>
      </c>
      <c r="E180" s="10"/>
      <c r="F180" s="10"/>
    </row>
    <row r="181" spans="1:6">
      <c r="A181" s="187"/>
      <c r="B181" s="10"/>
      <c r="C181" s="10"/>
      <c r="D181" s="8" t="str">
        <f>IF(C181="","",VLOOKUP(C181,'العملاء '!A:B,2,0))</f>
        <v/>
      </c>
      <c r="E181" s="10"/>
      <c r="F181" s="10"/>
    </row>
    <row r="182" spans="1:6">
      <c r="A182" s="187"/>
      <c r="B182" s="10"/>
      <c r="C182" s="10"/>
      <c r="D182" s="8" t="str">
        <f>IF(C182="","",VLOOKUP(C182,'العملاء '!A:B,2,0))</f>
        <v/>
      </c>
      <c r="E182" s="10"/>
      <c r="F182" s="10"/>
    </row>
    <row r="183" spans="1:6">
      <c r="A183" s="187"/>
      <c r="B183" s="10"/>
      <c r="C183" s="10"/>
      <c r="D183" s="8" t="str">
        <f>IF(C183="","",VLOOKUP(C183,'العملاء '!A:B,2,0))</f>
        <v/>
      </c>
      <c r="E183" s="10"/>
      <c r="F183" s="10"/>
    </row>
    <row r="184" spans="1:6">
      <c r="A184" s="187"/>
      <c r="B184" s="10"/>
      <c r="C184" s="10"/>
      <c r="D184" s="8" t="str">
        <f>IF(C184="","",VLOOKUP(C184,'العملاء '!A:B,2,0))</f>
        <v/>
      </c>
      <c r="E184" s="10"/>
      <c r="F184" s="10"/>
    </row>
    <row r="185" spans="1:6">
      <c r="A185" s="187"/>
      <c r="B185" s="10"/>
      <c r="C185" s="10"/>
      <c r="D185" s="8" t="str">
        <f>IF(C185="","",VLOOKUP(C185,'العملاء '!A:B,2,0))</f>
        <v/>
      </c>
      <c r="E185" s="10"/>
      <c r="F185" s="10"/>
    </row>
    <row r="186" spans="1:6">
      <c r="A186" s="187"/>
      <c r="B186" s="10"/>
      <c r="C186" s="10"/>
      <c r="D186" s="8" t="str">
        <f>IF(C186="","",VLOOKUP(C186,'العملاء '!A:B,2,0))</f>
        <v/>
      </c>
      <c r="E186" s="10"/>
      <c r="F186" s="10"/>
    </row>
    <row r="187" spans="1:6">
      <c r="A187" s="187"/>
      <c r="B187" s="10"/>
      <c r="C187" s="10"/>
      <c r="D187" s="8" t="str">
        <f>IF(C187="","",VLOOKUP(C187,'العملاء '!A:B,2,0))</f>
        <v/>
      </c>
      <c r="E187" s="10"/>
      <c r="F187" s="10"/>
    </row>
    <row r="188" spans="1:6">
      <c r="A188" s="187"/>
      <c r="B188" s="10"/>
      <c r="C188" s="10"/>
      <c r="D188" s="8" t="str">
        <f>IF(C188="","",VLOOKUP(C188,'العملاء '!A:B,2,0))</f>
        <v/>
      </c>
      <c r="E188" s="10"/>
      <c r="F188" s="10"/>
    </row>
    <row r="189" spans="1:6">
      <c r="A189" s="187"/>
      <c r="B189" s="10"/>
      <c r="C189" s="10"/>
      <c r="D189" s="8" t="str">
        <f>IF(C189="","",VLOOKUP(C189,'العملاء '!A:B,2,0))</f>
        <v/>
      </c>
      <c r="E189" s="10"/>
      <c r="F189" s="10"/>
    </row>
    <row r="190" spans="1:6">
      <c r="A190" s="187"/>
      <c r="B190" s="10"/>
      <c r="C190" s="10"/>
      <c r="D190" s="8" t="str">
        <f>IF(C190="","",VLOOKUP(C190,'العملاء '!A:B,2,0))</f>
        <v/>
      </c>
      <c r="E190" s="10"/>
      <c r="F190" s="10"/>
    </row>
    <row r="191" spans="1:6">
      <c r="A191" s="187"/>
      <c r="B191" s="10"/>
      <c r="C191" s="10"/>
      <c r="D191" s="8" t="str">
        <f>IF(C191="","",VLOOKUP(C191,'العملاء '!A:B,2,0))</f>
        <v/>
      </c>
      <c r="E191" s="10"/>
      <c r="F191" s="10"/>
    </row>
    <row r="192" spans="1:6">
      <c r="A192" s="187"/>
      <c r="B192" s="10"/>
      <c r="C192" s="10"/>
      <c r="D192" s="8" t="str">
        <f>IF(C192="","",VLOOKUP(C192,'العملاء '!A:B,2,0))</f>
        <v/>
      </c>
      <c r="E192" s="10"/>
      <c r="F192" s="10"/>
    </row>
    <row r="193" spans="1:6">
      <c r="A193" s="187"/>
      <c r="B193" s="10"/>
      <c r="C193" s="10"/>
      <c r="D193" s="8" t="str">
        <f>IF(C193="","",VLOOKUP(C193,'العملاء '!A:B,2,0))</f>
        <v/>
      </c>
      <c r="E193" s="10"/>
      <c r="F193" s="10"/>
    </row>
    <row r="194" spans="1:6">
      <c r="A194" s="187"/>
      <c r="B194" s="10"/>
      <c r="C194" s="10"/>
      <c r="D194" s="8" t="str">
        <f>IF(C194="","",VLOOKUP(C194,'العملاء '!A:B,2,0))</f>
        <v/>
      </c>
      <c r="E194" s="10"/>
      <c r="F194" s="10"/>
    </row>
    <row r="195" spans="1:6">
      <c r="A195" s="187"/>
      <c r="B195" s="10"/>
      <c r="C195" s="10"/>
      <c r="D195" s="8" t="str">
        <f>IF(C195="","",VLOOKUP(C195,'العملاء '!A:B,2,0))</f>
        <v/>
      </c>
      <c r="E195" s="10"/>
      <c r="F195" s="10"/>
    </row>
    <row r="196" spans="1:6">
      <c r="A196" s="187"/>
      <c r="B196" s="10"/>
      <c r="C196" s="10"/>
      <c r="D196" s="8" t="str">
        <f>IF(C196="","",VLOOKUP(C196,'العملاء '!A:B,2,0))</f>
        <v/>
      </c>
      <c r="E196" s="10"/>
      <c r="F196" s="10"/>
    </row>
    <row r="197" spans="1:6">
      <c r="A197" s="187"/>
      <c r="B197" s="10"/>
      <c r="C197" s="10"/>
      <c r="D197" s="8" t="str">
        <f>IF(C197="","",VLOOKUP(C197,'العملاء '!A:B,2,0))</f>
        <v/>
      </c>
      <c r="E197" s="10"/>
      <c r="F197" s="10"/>
    </row>
    <row r="198" spans="1:6">
      <c r="A198" s="187"/>
      <c r="B198" s="10"/>
      <c r="C198" s="10"/>
      <c r="D198" s="8" t="str">
        <f>IF(C198="","",VLOOKUP(C198,'العملاء '!A:B,2,0))</f>
        <v/>
      </c>
      <c r="E198" s="10"/>
      <c r="F198" s="10"/>
    </row>
    <row r="199" spans="1:6">
      <c r="A199" s="187"/>
      <c r="B199" s="10"/>
      <c r="C199" s="10"/>
      <c r="D199" s="8" t="str">
        <f>IF(C199="","",VLOOKUP(C199,'العملاء '!A:B,2,0))</f>
        <v/>
      </c>
      <c r="E199" s="10"/>
      <c r="F199" s="10"/>
    </row>
    <row r="200" spans="1:6">
      <c r="A200" s="187"/>
      <c r="B200" s="10"/>
      <c r="C200" s="10"/>
      <c r="D200" s="8" t="str">
        <f>IF(C200="","",VLOOKUP(C200,'العملاء '!A:B,2,0))</f>
        <v/>
      </c>
      <c r="E200" s="10"/>
      <c r="F200" s="10"/>
    </row>
    <row r="201" spans="1:6">
      <c r="A201" s="187"/>
      <c r="B201" s="10"/>
      <c r="C201" s="10"/>
      <c r="D201" s="8" t="str">
        <f>IF(C201="","",VLOOKUP(C201,'العملاء '!A:B,2,0))</f>
        <v/>
      </c>
      <c r="E201" s="10"/>
      <c r="F201" s="10"/>
    </row>
    <row r="202" spans="1:6">
      <c r="A202" s="187"/>
      <c r="B202" s="10"/>
      <c r="C202" s="10"/>
      <c r="D202" s="8" t="str">
        <f>IF(C202="","",VLOOKUP(C202,'العملاء '!A:B,2,0))</f>
        <v/>
      </c>
      <c r="E202" s="10"/>
      <c r="F202" s="10"/>
    </row>
    <row r="203" spans="1:6">
      <c r="A203" s="187"/>
      <c r="B203" s="10"/>
      <c r="C203" s="10"/>
      <c r="D203" s="8" t="str">
        <f>IF(C203="","",VLOOKUP(C203,'العملاء '!A:B,2,0))</f>
        <v/>
      </c>
      <c r="E203" s="10"/>
      <c r="F203" s="10"/>
    </row>
    <row r="204" spans="1:6">
      <c r="A204" s="187"/>
      <c r="B204" s="10"/>
      <c r="C204" s="10"/>
      <c r="D204" s="8" t="str">
        <f>IF(C204="","",VLOOKUP(C204,'العملاء '!A:B,2,0))</f>
        <v/>
      </c>
      <c r="E204" s="10"/>
      <c r="F204" s="10"/>
    </row>
    <row r="205" spans="1:6">
      <c r="A205" s="187"/>
      <c r="B205" s="10"/>
      <c r="C205" s="10"/>
      <c r="D205" s="8" t="str">
        <f>IF(C205="","",VLOOKUP(C205,'العملاء '!A:B,2,0))</f>
        <v/>
      </c>
      <c r="E205" s="10"/>
      <c r="F205" s="10"/>
    </row>
    <row r="206" spans="1:6">
      <c r="A206" s="187"/>
      <c r="B206" s="10"/>
      <c r="C206" s="10"/>
      <c r="D206" s="8" t="str">
        <f>IF(C206="","",VLOOKUP(C206,'العملاء '!A:B,2,0))</f>
        <v/>
      </c>
      <c r="E206" s="10"/>
      <c r="F206" s="10"/>
    </row>
    <row r="207" spans="1:6">
      <c r="A207" s="187"/>
      <c r="B207" s="10"/>
      <c r="C207" s="10"/>
      <c r="D207" s="8" t="str">
        <f>IF(C207="","",VLOOKUP(C207,'العملاء '!A:B,2,0))</f>
        <v/>
      </c>
      <c r="E207" s="10"/>
      <c r="F207" s="10"/>
    </row>
    <row r="208" spans="1:6">
      <c r="A208" s="187"/>
      <c r="B208" s="10"/>
      <c r="C208" s="10"/>
      <c r="D208" s="8" t="str">
        <f>IF(C208="","",VLOOKUP(C208,'العملاء '!A:B,2,0))</f>
        <v/>
      </c>
      <c r="E208" s="10"/>
      <c r="F208" s="10"/>
    </row>
    <row r="209" spans="1:6">
      <c r="A209" s="187"/>
      <c r="B209" s="10"/>
      <c r="C209" s="10"/>
      <c r="D209" s="8" t="str">
        <f>IF(C209="","",VLOOKUP(C209,'العملاء '!A:B,2,0))</f>
        <v/>
      </c>
      <c r="E209" s="10"/>
      <c r="F209" s="10"/>
    </row>
    <row r="210" spans="1:6">
      <c r="A210" s="187"/>
      <c r="B210" s="10"/>
      <c r="C210" s="10"/>
      <c r="D210" s="8" t="str">
        <f>IF(C210="","",VLOOKUP(C210,'العملاء '!A:B,2,0))</f>
        <v/>
      </c>
      <c r="E210" s="10"/>
      <c r="F210" s="10"/>
    </row>
    <row r="211" spans="1:6">
      <c r="A211" s="187"/>
      <c r="B211" s="10"/>
      <c r="C211" s="10"/>
      <c r="D211" s="8" t="str">
        <f>IF(C211="","",VLOOKUP(C211,'العملاء '!A:B,2,0))</f>
        <v/>
      </c>
      <c r="E211" s="10"/>
      <c r="F211" s="10"/>
    </row>
    <row r="212" spans="1:6">
      <c r="A212" s="187"/>
      <c r="B212" s="10"/>
      <c r="C212" s="10"/>
      <c r="D212" s="8" t="str">
        <f>IF(C212="","",VLOOKUP(C212,'العملاء '!A:B,2,0))</f>
        <v/>
      </c>
      <c r="E212" s="10"/>
      <c r="F212" s="10"/>
    </row>
    <row r="213" spans="1:6">
      <c r="A213" s="187"/>
      <c r="B213" s="10"/>
      <c r="C213" s="10"/>
      <c r="D213" s="8" t="str">
        <f>IF(C213="","",VLOOKUP(C213,'العملاء '!A:B,2,0))</f>
        <v/>
      </c>
      <c r="E213" s="10"/>
      <c r="F213" s="10"/>
    </row>
    <row r="214" spans="1:6">
      <c r="A214" s="187"/>
      <c r="B214" s="10"/>
      <c r="C214" s="10"/>
      <c r="D214" s="8" t="str">
        <f>IF(C214="","",VLOOKUP(C214,'العملاء '!A:B,2,0))</f>
        <v/>
      </c>
      <c r="E214" s="10"/>
      <c r="F214" s="10"/>
    </row>
    <row r="215" spans="1:6">
      <c r="A215" s="187"/>
      <c r="B215" s="10"/>
      <c r="C215" s="10"/>
      <c r="D215" s="8" t="str">
        <f>IF(C215="","",VLOOKUP(C215,'العملاء '!A:B,2,0))</f>
        <v/>
      </c>
      <c r="E215" s="10"/>
      <c r="F215" s="10"/>
    </row>
    <row r="216" spans="1:6">
      <c r="A216" s="187"/>
      <c r="B216" s="10"/>
      <c r="C216" s="10"/>
      <c r="D216" s="8" t="str">
        <f>IF(C216="","",VLOOKUP(C216,'العملاء '!A:B,2,0))</f>
        <v/>
      </c>
      <c r="E216" s="10"/>
      <c r="F216" s="10"/>
    </row>
    <row r="217" spans="1:6">
      <c r="A217" s="187"/>
      <c r="B217" s="10"/>
      <c r="C217" s="10"/>
      <c r="D217" s="8" t="str">
        <f>IF(C217="","",VLOOKUP(C217,'العملاء '!A:B,2,0))</f>
        <v/>
      </c>
      <c r="E217" s="10"/>
      <c r="F217" s="10"/>
    </row>
    <row r="218" spans="1:6">
      <c r="A218" s="187"/>
      <c r="B218" s="10"/>
      <c r="C218" s="10"/>
      <c r="D218" s="8" t="str">
        <f>IF(C218="","",VLOOKUP(C218,'العملاء '!A:B,2,0))</f>
        <v/>
      </c>
      <c r="E218" s="10"/>
      <c r="F218" s="10"/>
    </row>
    <row r="219" spans="1:6">
      <c r="A219" s="187"/>
      <c r="B219" s="10"/>
      <c r="C219" s="10"/>
      <c r="D219" s="8" t="str">
        <f>IF(C219="","",VLOOKUP(C219,'العملاء '!A:B,2,0))</f>
        <v/>
      </c>
      <c r="E219" s="10"/>
      <c r="F219" s="10"/>
    </row>
    <row r="220" spans="1:6">
      <c r="A220" s="187"/>
      <c r="B220" s="10"/>
      <c r="C220" s="10"/>
      <c r="D220" s="8" t="str">
        <f>IF(C220="","",VLOOKUP(C220,'العملاء '!A:B,2,0))</f>
        <v/>
      </c>
      <c r="E220" s="10"/>
      <c r="F220" s="10"/>
    </row>
    <row r="221" spans="1:6">
      <c r="A221" s="187"/>
      <c r="B221" s="10"/>
      <c r="C221" s="10"/>
      <c r="D221" s="8" t="str">
        <f>IF(C221="","",VLOOKUP(C221,'العملاء '!A:B,2,0))</f>
        <v/>
      </c>
      <c r="E221" s="10"/>
      <c r="F221" s="10"/>
    </row>
    <row r="222" spans="1:6">
      <c r="A222" s="187"/>
      <c r="B222" s="10"/>
      <c r="C222" s="10"/>
      <c r="D222" s="8" t="str">
        <f>IF(C222="","",VLOOKUP(C222,'العملاء '!A:B,2,0))</f>
        <v/>
      </c>
      <c r="E222" s="10"/>
      <c r="F222" s="10"/>
    </row>
    <row r="223" spans="1:6">
      <c r="A223" s="187"/>
      <c r="B223" s="10"/>
      <c r="C223" s="10"/>
      <c r="D223" s="8" t="str">
        <f>IF(C223="","",VLOOKUP(C223,'العملاء '!A:B,2,0))</f>
        <v/>
      </c>
      <c r="E223" s="10"/>
      <c r="F223" s="10"/>
    </row>
    <row r="224" spans="1:6">
      <c r="A224" s="187"/>
      <c r="B224" s="10"/>
      <c r="C224" s="10"/>
      <c r="D224" s="8" t="str">
        <f>IF(C224="","",VLOOKUP(C224,'العملاء '!A:B,2,0))</f>
        <v/>
      </c>
      <c r="E224" s="10"/>
      <c r="F224" s="10"/>
    </row>
    <row r="225" spans="1:6">
      <c r="A225" s="187"/>
      <c r="B225" s="10"/>
      <c r="C225" s="10"/>
      <c r="D225" s="8" t="str">
        <f>IF(C225="","",VLOOKUP(C225,'العملاء '!A:B,2,0))</f>
        <v/>
      </c>
      <c r="E225" s="10"/>
      <c r="F225" s="10"/>
    </row>
    <row r="226" spans="1:6">
      <c r="A226" s="187"/>
      <c r="B226" s="10"/>
      <c r="C226" s="10"/>
      <c r="D226" s="8" t="str">
        <f>IF(C226="","",VLOOKUP(C226,'العملاء '!A:B,2,0))</f>
        <v/>
      </c>
      <c r="E226" s="10"/>
      <c r="F226" s="10"/>
    </row>
    <row r="227" spans="1:6">
      <c r="A227" s="187"/>
      <c r="B227" s="10"/>
      <c r="C227" s="10"/>
      <c r="D227" s="8" t="str">
        <f>IF(C227="","",VLOOKUP(C227,'العملاء '!A:B,2,0))</f>
        <v/>
      </c>
      <c r="E227" s="10"/>
      <c r="F227" s="10"/>
    </row>
    <row r="228" spans="1:6">
      <c r="A228" s="187"/>
      <c r="B228" s="10"/>
      <c r="C228" s="10"/>
      <c r="D228" s="8" t="str">
        <f>IF(C228="","",VLOOKUP(C228,'العملاء '!A:B,2,0))</f>
        <v/>
      </c>
      <c r="E228" s="10"/>
      <c r="F228" s="10"/>
    </row>
    <row r="229" spans="1:6">
      <c r="A229" s="187"/>
      <c r="B229" s="10"/>
      <c r="C229" s="10"/>
      <c r="D229" s="8" t="str">
        <f>IF(C229="","",VLOOKUP(C229,'العملاء '!A:B,2,0))</f>
        <v/>
      </c>
      <c r="E229" s="10"/>
      <c r="F229" s="10"/>
    </row>
    <row r="230" spans="1:6">
      <c r="A230" s="187"/>
      <c r="B230" s="10"/>
      <c r="C230" s="10"/>
      <c r="D230" s="8" t="str">
        <f>IF(C230="","",VLOOKUP(C230,'العملاء '!A:B,2,0))</f>
        <v/>
      </c>
      <c r="E230" s="10"/>
      <c r="F230" s="10"/>
    </row>
    <row r="231" spans="1:6">
      <c r="A231" s="187"/>
      <c r="B231" s="10"/>
      <c r="C231" s="10"/>
      <c r="D231" s="8" t="str">
        <f>IF(C231="","",VLOOKUP(C231,'العملاء '!A:B,2,0))</f>
        <v/>
      </c>
      <c r="E231" s="10"/>
      <c r="F231" s="10"/>
    </row>
    <row r="232" spans="1:6">
      <c r="A232" s="187"/>
      <c r="B232" s="10"/>
      <c r="C232" s="10"/>
      <c r="D232" s="8" t="str">
        <f>IF(C232="","",VLOOKUP(C232,'العملاء '!A:B,2,0))</f>
        <v/>
      </c>
      <c r="E232" s="10"/>
      <c r="F232" s="10"/>
    </row>
    <row r="233" spans="1:6">
      <c r="A233" s="187"/>
      <c r="B233" s="10"/>
      <c r="C233" s="10"/>
      <c r="D233" s="8" t="str">
        <f>IF(C233="","",VLOOKUP(C233,'العملاء '!A:B,2,0))</f>
        <v/>
      </c>
      <c r="E233" s="10"/>
      <c r="F233" s="10"/>
    </row>
    <row r="234" spans="1:6">
      <c r="A234" s="187"/>
      <c r="B234" s="10"/>
      <c r="C234" s="10"/>
      <c r="D234" s="8" t="str">
        <f>IF(C234="","",VLOOKUP(C234,'العملاء '!A:B,2,0))</f>
        <v/>
      </c>
      <c r="E234" s="10"/>
      <c r="F234" s="10"/>
    </row>
    <row r="235" spans="1:6">
      <c r="A235" s="187"/>
      <c r="B235" s="10"/>
      <c r="C235" s="10"/>
      <c r="D235" s="8" t="str">
        <f>IF(C235="","",VLOOKUP(C235,'العملاء '!A:B,2,0))</f>
        <v/>
      </c>
      <c r="E235" s="10"/>
      <c r="F235" s="10"/>
    </row>
    <row r="236" spans="1:6">
      <c r="A236" s="187"/>
      <c r="B236" s="10"/>
      <c r="C236" s="10"/>
      <c r="D236" s="8" t="str">
        <f>IF(C236="","",VLOOKUP(C236,'العملاء '!A:B,2,0))</f>
        <v/>
      </c>
      <c r="E236" s="10"/>
      <c r="F236" s="10"/>
    </row>
    <row r="237" spans="1:6">
      <c r="A237" s="187"/>
      <c r="B237" s="10"/>
      <c r="C237" s="10"/>
      <c r="D237" s="8" t="str">
        <f>IF(C237="","",VLOOKUP(C237,'العملاء '!A:B,2,0))</f>
        <v/>
      </c>
      <c r="E237" s="10"/>
      <c r="F237" s="10"/>
    </row>
    <row r="238" spans="1:6">
      <c r="A238" s="187"/>
      <c r="B238" s="10"/>
      <c r="C238" s="10"/>
      <c r="D238" s="8" t="str">
        <f>IF(C238="","",VLOOKUP(C238,'العملاء '!A:B,2,0))</f>
        <v/>
      </c>
      <c r="E238" s="10"/>
      <c r="F238" s="10"/>
    </row>
    <row r="239" spans="1:6">
      <c r="A239" s="187"/>
      <c r="B239" s="10"/>
      <c r="C239" s="10"/>
      <c r="D239" s="8" t="str">
        <f>IF(C239="","",VLOOKUP(C239,'العملاء '!A:B,2,0))</f>
        <v/>
      </c>
      <c r="E239" s="10"/>
      <c r="F239" s="10"/>
    </row>
    <row r="240" spans="1:6">
      <c r="A240" s="187"/>
      <c r="B240" s="10"/>
      <c r="C240" s="10"/>
      <c r="D240" s="8" t="str">
        <f>IF(C240="","",VLOOKUP(C240,'العملاء '!A:B,2,0))</f>
        <v/>
      </c>
      <c r="E240" s="10"/>
      <c r="F240" s="10"/>
    </row>
    <row r="241" spans="1:6">
      <c r="A241" s="187"/>
      <c r="B241" s="10"/>
      <c r="C241" s="10"/>
      <c r="D241" s="8" t="str">
        <f>IF(C241="","",VLOOKUP(C241,'العملاء '!A:B,2,0))</f>
        <v/>
      </c>
      <c r="E241" s="10"/>
      <c r="F241" s="10"/>
    </row>
    <row r="242" spans="1:6">
      <c r="A242" s="187"/>
      <c r="B242" s="10"/>
      <c r="C242" s="10"/>
      <c r="D242" s="8" t="str">
        <f>IF(C242="","",VLOOKUP(C242,'العملاء '!A:B,2,0))</f>
        <v/>
      </c>
      <c r="E242" s="10"/>
      <c r="F242" s="10"/>
    </row>
    <row r="243" spans="1:6">
      <c r="A243" s="187"/>
      <c r="B243" s="10"/>
      <c r="C243" s="10"/>
      <c r="D243" s="8" t="str">
        <f>IF(C243="","",VLOOKUP(C243,'العملاء '!A:B,2,0))</f>
        <v/>
      </c>
      <c r="E243" s="10"/>
      <c r="F243" s="10"/>
    </row>
    <row r="244" spans="1:6">
      <c r="A244" s="187"/>
      <c r="B244" s="10"/>
      <c r="C244" s="10"/>
      <c r="D244" s="8" t="str">
        <f>IF(C244="","",VLOOKUP(C244,'العملاء '!A:B,2,0))</f>
        <v/>
      </c>
      <c r="E244" s="10"/>
      <c r="F244" s="10"/>
    </row>
    <row r="245" spans="1:6">
      <c r="A245" s="187"/>
      <c r="B245" s="10"/>
      <c r="C245" s="10"/>
      <c r="D245" s="8" t="str">
        <f>IF(C245="","",VLOOKUP(C245,'العملاء '!A:B,2,0))</f>
        <v/>
      </c>
      <c r="E245" s="10"/>
      <c r="F245" s="10"/>
    </row>
    <row r="246" spans="1:6">
      <c r="A246" s="187"/>
      <c r="B246" s="10"/>
      <c r="C246" s="10"/>
      <c r="D246" s="8" t="str">
        <f>IF(C246="","",VLOOKUP(C246,'العملاء '!A:B,2,0))</f>
        <v/>
      </c>
      <c r="E246" s="10"/>
      <c r="F246" s="10"/>
    </row>
    <row r="247" spans="1:6">
      <c r="A247" s="187"/>
      <c r="B247" s="10"/>
      <c r="C247" s="10"/>
      <c r="D247" s="8" t="str">
        <f>IF(C247="","",VLOOKUP(C247,'العملاء '!A:B,2,0))</f>
        <v/>
      </c>
      <c r="E247" s="10"/>
      <c r="F247" s="10"/>
    </row>
    <row r="248" spans="1:6">
      <c r="A248" s="187"/>
      <c r="B248" s="10"/>
      <c r="C248" s="10"/>
      <c r="D248" s="8" t="str">
        <f>IF(C248="","",VLOOKUP(C248,'العملاء '!A:B,2,0))</f>
        <v/>
      </c>
      <c r="E248" s="10"/>
      <c r="F248" s="10"/>
    </row>
    <row r="249" spans="1:6">
      <c r="A249" s="187"/>
      <c r="B249" s="10"/>
      <c r="C249" s="10"/>
      <c r="D249" s="8" t="str">
        <f>IF(C249="","",VLOOKUP(C249,'العملاء '!A:B,2,0))</f>
        <v/>
      </c>
      <c r="E249" s="10"/>
      <c r="F249" s="10"/>
    </row>
    <row r="250" spans="1:6">
      <c r="A250" s="187"/>
      <c r="B250" s="10"/>
      <c r="C250" s="10"/>
      <c r="D250" s="8" t="str">
        <f>IF(C250="","",VLOOKUP(C250,'العملاء '!A:B,2,0))</f>
        <v/>
      </c>
      <c r="E250" s="10"/>
      <c r="F250" s="10"/>
    </row>
    <row r="251" spans="1:6">
      <c r="A251" s="187"/>
      <c r="B251" s="10"/>
      <c r="C251" s="10"/>
      <c r="D251" s="8" t="str">
        <f>IF(C251="","",VLOOKUP(C251,'العملاء '!A:B,2,0))</f>
        <v/>
      </c>
      <c r="E251" s="10"/>
      <c r="F251" s="10"/>
    </row>
    <row r="252" spans="1:6">
      <c r="A252" s="187"/>
      <c r="B252" s="10"/>
      <c r="C252" s="10"/>
      <c r="D252" s="8" t="str">
        <f>IF(C252="","",VLOOKUP(C252,'العملاء '!A:B,2,0))</f>
        <v/>
      </c>
      <c r="E252" s="10"/>
      <c r="F252" s="10"/>
    </row>
    <row r="253" spans="1:6">
      <c r="A253" s="187"/>
      <c r="B253" s="10"/>
      <c r="C253" s="10"/>
      <c r="D253" s="8" t="str">
        <f>IF(C253="","",VLOOKUP(C253,'العملاء '!A:B,2,0))</f>
        <v/>
      </c>
      <c r="E253" s="10"/>
      <c r="F253" s="10"/>
    </row>
    <row r="254" spans="1:6">
      <c r="A254" s="187"/>
      <c r="B254" s="10"/>
      <c r="C254" s="10"/>
      <c r="D254" s="8" t="str">
        <f>IF(C254="","",VLOOKUP(C254,'العملاء '!A:B,2,0))</f>
        <v/>
      </c>
      <c r="E254" s="10"/>
      <c r="F254" s="10"/>
    </row>
    <row r="255" spans="1:6">
      <c r="A255" s="187"/>
      <c r="B255" s="10"/>
      <c r="C255" s="10"/>
      <c r="D255" s="8" t="str">
        <f>IF(C255="","",VLOOKUP(C255,'العملاء '!A:B,2,0))</f>
        <v/>
      </c>
      <c r="E255" s="10"/>
      <c r="F255" s="10"/>
    </row>
    <row r="256" spans="1:6">
      <c r="A256" s="187"/>
      <c r="B256" s="10"/>
      <c r="C256" s="10"/>
      <c r="D256" s="8" t="str">
        <f>IF(C256="","",VLOOKUP(C256,'العملاء '!A:B,2,0))</f>
        <v/>
      </c>
      <c r="E256" s="10"/>
      <c r="F256" s="10"/>
    </row>
    <row r="257" spans="1:6">
      <c r="A257" s="187"/>
      <c r="B257" s="10"/>
      <c r="C257" s="10"/>
      <c r="D257" s="8" t="str">
        <f>IF(C257="","",VLOOKUP(C257,'العملاء '!A:B,2,0))</f>
        <v/>
      </c>
      <c r="E257" s="10"/>
      <c r="F257" s="10"/>
    </row>
    <row r="258" spans="1:6">
      <c r="A258" s="187"/>
      <c r="B258" s="10"/>
      <c r="C258" s="10"/>
      <c r="D258" s="8" t="str">
        <f>IF(C258="","",VLOOKUP(C258,'العملاء '!A:B,2,0))</f>
        <v/>
      </c>
      <c r="E258" s="10"/>
      <c r="F258" s="10"/>
    </row>
    <row r="259" spans="1:6">
      <c r="A259" s="187"/>
      <c r="B259" s="10"/>
      <c r="C259" s="10"/>
      <c r="D259" s="8" t="str">
        <f>IF(C259="","",VLOOKUP(C259,'العملاء '!A:B,2,0))</f>
        <v/>
      </c>
      <c r="E259" s="10"/>
      <c r="F259" s="10"/>
    </row>
    <row r="260" spans="1:6">
      <c r="A260" s="187"/>
      <c r="B260" s="10"/>
      <c r="C260" s="10"/>
      <c r="D260" s="8" t="str">
        <f>IF(C260="","",VLOOKUP(C260,'العملاء '!A:B,2,0))</f>
        <v/>
      </c>
      <c r="E260" s="10"/>
      <c r="F260" s="10"/>
    </row>
    <row r="261" spans="1:6">
      <c r="A261" s="187"/>
      <c r="B261" s="10"/>
      <c r="C261" s="10"/>
      <c r="D261" s="8" t="str">
        <f>IF(C261="","",VLOOKUP(C261,'العملاء '!A:B,2,0))</f>
        <v/>
      </c>
      <c r="E261" s="10"/>
      <c r="F261" s="10"/>
    </row>
    <row r="262" spans="1:6">
      <c r="A262" s="187"/>
      <c r="B262" s="10"/>
      <c r="C262" s="10"/>
      <c r="D262" s="8" t="str">
        <f>IF(C262="","",VLOOKUP(C262,'العملاء '!A:B,2,0))</f>
        <v/>
      </c>
      <c r="E262" s="10"/>
      <c r="F262" s="10"/>
    </row>
    <row r="263" spans="1:6">
      <c r="A263" s="187"/>
      <c r="B263" s="10"/>
      <c r="C263" s="10"/>
      <c r="D263" s="8" t="str">
        <f>IF(C263="","",VLOOKUP(C263,'العملاء '!A:B,2,0))</f>
        <v/>
      </c>
      <c r="E263" s="10"/>
      <c r="F263" s="10"/>
    </row>
    <row r="264" spans="1:6">
      <c r="A264" s="187"/>
      <c r="B264" s="10"/>
      <c r="C264" s="10"/>
      <c r="D264" s="8" t="str">
        <f>IF(C264="","",VLOOKUP(C264,'العملاء '!A:B,2,0))</f>
        <v/>
      </c>
      <c r="E264" s="10"/>
      <c r="F264" s="10"/>
    </row>
    <row r="265" spans="1:6">
      <c r="A265" s="187"/>
      <c r="B265" s="10"/>
      <c r="C265" s="10"/>
      <c r="D265" s="8" t="str">
        <f>IF(C265="","",VLOOKUP(C265,'العملاء '!A:B,2,0))</f>
        <v/>
      </c>
      <c r="E265" s="10"/>
      <c r="F265" s="10"/>
    </row>
    <row r="266" spans="1:6">
      <c r="A266" s="187"/>
      <c r="B266" s="10"/>
      <c r="C266" s="10"/>
      <c r="D266" s="8" t="str">
        <f>IF(C266="","",VLOOKUP(C266,'العملاء '!A:B,2,0))</f>
        <v/>
      </c>
      <c r="E266" s="10"/>
      <c r="F266" s="10"/>
    </row>
    <row r="267" spans="1:6">
      <c r="A267" s="187"/>
      <c r="B267" s="10"/>
      <c r="C267" s="10"/>
      <c r="D267" s="8" t="str">
        <f>IF(C267="","",VLOOKUP(C267,'العملاء '!A:B,2,0))</f>
        <v/>
      </c>
      <c r="E267" s="10"/>
      <c r="F267" s="10"/>
    </row>
    <row r="268" spans="1:6">
      <c r="A268" s="187"/>
      <c r="B268" s="10"/>
      <c r="C268" s="10"/>
      <c r="D268" s="8" t="str">
        <f>IF(C268="","",VLOOKUP(C268,'العملاء '!A:B,2,0))</f>
        <v/>
      </c>
      <c r="E268" s="10"/>
      <c r="F268" s="10"/>
    </row>
    <row r="269" spans="1:6">
      <c r="A269" s="187"/>
      <c r="B269" s="10"/>
      <c r="C269" s="10"/>
      <c r="D269" s="8" t="str">
        <f>IF(C269="","",VLOOKUP(C269,'العملاء '!A:B,2,0))</f>
        <v/>
      </c>
      <c r="E269" s="10"/>
      <c r="F269" s="10"/>
    </row>
    <row r="270" spans="1:6">
      <c r="A270" s="187"/>
      <c r="B270" s="10"/>
      <c r="C270" s="10"/>
      <c r="D270" s="8" t="str">
        <f>IF(C270="","",VLOOKUP(C270,'العملاء '!A:B,2,0))</f>
        <v/>
      </c>
      <c r="E270" s="10"/>
      <c r="F270" s="10"/>
    </row>
    <row r="271" spans="1:6">
      <c r="A271" s="187"/>
      <c r="B271" s="10"/>
      <c r="C271" s="10"/>
      <c r="D271" s="8" t="str">
        <f>IF(C271="","",VLOOKUP(C271,'العملاء '!A:B,2,0))</f>
        <v/>
      </c>
      <c r="E271" s="10"/>
      <c r="F271" s="10"/>
    </row>
    <row r="272" spans="1:6">
      <c r="A272" s="187"/>
      <c r="B272" s="10"/>
      <c r="C272" s="10"/>
      <c r="D272" s="8" t="str">
        <f>IF(C272="","",VLOOKUP(C272,'العملاء '!A:B,2,0))</f>
        <v/>
      </c>
      <c r="E272" s="10"/>
      <c r="F272" s="10"/>
    </row>
    <row r="273" spans="1:6">
      <c r="A273" s="187"/>
      <c r="B273" s="10"/>
      <c r="C273" s="10"/>
      <c r="D273" s="8" t="str">
        <f>IF(C273="","",VLOOKUP(C273,'العملاء '!A:B,2,0))</f>
        <v/>
      </c>
      <c r="E273" s="10"/>
      <c r="F273" s="10"/>
    </row>
    <row r="274" spans="1:6">
      <c r="A274" s="187"/>
      <c r="B274" s="10"/>
      <c r="C274" s="10"/>
      <c r="D274" s="8" t="str">
        <f>IF(C274="","",VLOOKUP(C274,'العملاء '!A:B,2,0))</f>
        <v/>
      </c>
      <c r="E274" s="10"/>
      <c r="F274" s="10"/>
    </row>
    <row r="275" spans="1:6">
      <c r="A275" s="187"/>
      <c r="B275" s="10"/>
      <c r="C275" s="10"/>
      <c r="D275" s="8" t="str">
        <f>IF(C275="","",VLOOKUP(C275,'العملاء '!A:B,2,0))</f>
        <v/>
      </c>
      <c r="E275" s="10"/>
      <c r="F275" s="10"/>
    </row>
    <row r="276" spans="1:6">
      <c r="A276" s="187"/>
      <c r="B276" s="10"/>
      <c r="C276" s="10"/>
      <c r="D276" s="8" t="str">
        <f>IF(C276="","",VLOOKUP(C276,'العملاء '!A:B,2,0))</f>
        <v/>
      </c>
      <c r="E276" s="10"/>
      <c r="F276" s="10"/>
    </row>
    <row r="277" spans="1:6">
      <c r="A277" s="187"/>
      <c r="B277" s="10"/>
      <c r="C277" s="10"/>
      <c r="D277" s="8" t="str">
        <f>IF(C277="","",VLOOKUP(C277,'العملاء '!A:B,2,0))</f>
        <v/>
      </c>
      <c r="E277" s="10"/>
      <c r="F277" s="10"/>
    </row>
    <row r="278" spans="1:6">
      <c r="A278" s="187"/>
      <c r="B278" s="10"/>
      <c r="C278" s="10"/>
      <c r="D278" s="8" t="str">
        <f>IF(C278="","",VLOOKUP(C278,'العملاء '!A:B,2,0))</f>
        <v/>
      </c>
      <c r="E278" s="10"/>
      <c r="F278" s="10"/>
    </row>
    <row r="279" spans="1:6">
      <c r="A279" s="187"/>
      <c r="B279" s="10"/>
      <c r="C279" s="10"/>
      <c r="D279" s="8" t="str">
        <f>IF(C279="","",VLOOKUP(C279,'العملاء '!A:B,2,0))</f>
        <v/>
      </c>
      <c r="E279" s="10"/>
      <c r="F279" s="10"/>
    </row>
    <row r="280" spans="1:6">
      <c r="A280" s="187"/>
      <c r="B280" s="10"/>
      <c r="C280" s="10"/>
      <c r="D280" s="8" t="str">
        <f>IF(C280="","",VLOOKUP(C280,'العملاء '!A:B,2,0))</f>
        <v/>
      </c>
      <c r="E280" s="10"/>
      <c r="F280" s="10"/>
    </row>
    <row r="281" spans="1:6">
      <c r="A281" s="187"/>
      <c r="B281" s="10"/>
      <c r="C281" s="10"/>
      <c r="D281" s="8" t="str">
        <f>IF(C281="","",VLOOKUP(C281,'العملاء '!A:B,2,0))</f>
        <v/>
      </c>
      <c r="E281" s="10"/>
      <c r="F281" s="10"/>
    </row>
    <row r="282" spans="1:6">
      <c r="A282" s="187"/>
      <c r="B282" s="10"/>
      <c r="C282" s="10"/>
      <c r="D282" s="8" t="str">
        <f>IF(C282="","",VLOOKUP(C282,'العملاء '!A:B,2,0))</f>
        <v/>
      </c>
      <c r="E282" s="10"/>
      <c r="F282" s="10"/>
    </row>
    <row r="283" spans="1:6">
      <c r="A283" s="187"/>
      <c r="B283" s="10"/>
      <c r="C283" s="10"/>
      <c r="D283" s="8" t="str">
        <f>IF(C283="","",VLOOKUP(C283,'العملاء '!A:B,2,0))</f>
        <v/>
      </c>
      <c r="E283" s="10"/>
      <c r="F283" s="10"/>
    </row>
    <row r="284" spans="1:6">
      <c r="A284" s="187"/>
      <c r="B284" s="10"/>
      <c r="C284" s="10"/>
      <c r="D284" s="8" t="str">
        <f>IF(C284="","",VLOOKUP(C284,'العملاء '!A:B,2,0))</f>
        <v/>
      </c>
      <c r="E284" s="10"/>
      <c r="F284" s="10"/>
    </row>
    <row r="285" spans="1:6">
      <c r="A285" s="187"/>
      <c r="B285" s="10"/>
      <c r="C285" s="10"/>
      <c r="D285" s="8" t="str">
        <f>IF(C285="","",VLOOKUP(C285,'العملاء '!A:B,2,0))</f>
        <v/>
      </c>
      <c r="E285" s="10"/>
      <c r="F285" s="10"/>
    </row>
    <row r="286" spans="1:6">
      <c r="A286" s="187"/>
      <c r="B286" s="10"/>
      <c r="C286" s="10"/>
      <c r="D286" s="8" t="str">
        <f>IF(C286="","",VLOOKUP(C286,'العملاء '!A:B,2,0))</f>
        <v/>
      </c>
      <c r="E286" s="10"/>
      <c r="F286" s="10"/>
    </row>
    <row r="287" spans="1:6">
      <c r="A287" s="187"/>
      <c r="B287" s="10"/>
      <c r="C287" s="10"/>
      <c r="D287" s="8" t="str">
        <f>IF(C287="","",VLOOKUP(C287,'العملاء '!A:B,2,0))</f>
        <v/>
      </c>
      <c r="E287" s="10"/>
      <c r="F287" s="10"/>
    </row>
    <row r="288" spans="1:6">
      <c r="A288" s="187"/>
      <c r="B288" s="10"/>
      <c r="C288" s="10"/>
      <c r="D288" s="8" t="str">
        <f>IF(C288="","",VLOOKUP(C288,'العملاء '!A:B,2,0))</f>
        <v/>
      </c>
      <c r="E288" s="10"/>
      <c r="F288" s="10"/>
    </row>
    <row r="289" spans="1:6">
      <c r="A289" s="187"/>
      <c r="B289" s="10"/>
      <c r="C289" s="10"/>
      <c r="D289" s="8" t="str">
        <f>IF(C289="","",VLOOKUP(C289,'العملاء '!A:B,2,0))</f>
        <v/>
      </c>
      <c r="E289" s="10"/>
      <c r="F289" s="10"/>
    </row>
    <row r="290" spans="1:6">
      <c r="A290" s="187"/>
      <c r="B290" s="10"/>
      <c r="C290" s="10"/>
      <c r="D290" s="8" t="str">
        <f>IF(C290="","",VLOOKUP(C290,'العملاء '!A:B,2,0))</f>
        <v/>
      </c>
      <c r="E290" s="10"/>
      <c r="F290" s="10"/>
    </row>
    <row r="291" spans="1:6">
      <c r="A291" s="187"/>
      <c r="B291" s="10"/>
      <c r="C291" s="10"/>
      <c r="D291" s="8" t="str">
        <f>IF(C291="","",VLOOKUP(C291,'العملاء '!A:B,2,0))</f>
        <v/>
      </c>
      <c r="E291" s="10"/>
      <c r="F291" s="10"/>
    </row>
    <row r="292" spans="1:6">
      <c r="A292" s="187"/>
      <c r="B292" s="10"/>
      <c r="C292" s="10"/>
      <c r="D292" s="8" t="str">
        <f>IF(C292="","",VLOOKUP(C292,'العملاء '!A:B,2,0))</f>
        <v/>
      </c>
      <c r="E292" s="10"/>
      <c r="F292" s="10"/>
    </row>
    <row r="293" spans="1:6">
      <c r="A293" s="187"/>
      <c r="B293" s="10"/>
      <c r="C293" s="10"/>
      <c r="D293" s="8" t="str">
        <f>IF(C293="","",VLOOKUP(C293,'العملاء '!A:B,2,0))</f>
        <v/>
      </c>
      <c r="E293" s="10"/>
      <c r="F293" s="10"/>
    </row>
    <row r="294" spans="1:6">
      <c r="A294" s="187"/>
      <c r="B294" s="10"/>
      <c r="C294" s="10"/>
      <c r="D294" s="8" t="str">
        <f>IF(C294="","",VLOOKUP(C294,'العملاء '!A:B,2,0))</f>
        <v/>
      </c>
      <c r="E294" s="10"/>
      <c r="F294" s="10"/>
    </row>
    <row r="295" spans="1:6">
      <c r="A295" s="187"/>
      <c r="B295" s="10"/>
      <c r="C295" s="10"/>
      <c r="D295" s="8" t="str">
        <f>IF(C295="","",VLOOKUP(C295,'العملاء '!A:B,2,0))</f>
        <v/>
      </c>
      <c r="E295" s="10"/>
      <c r="F295" s="10"/>
    </row>
    <row r="296" spans="1:6">
      <c r="A296" s="187"/>
      <c r="B296" s="10"/>
      <c r="C296" s="10"/>
      <c r="D296" s="8" t="str">
        <f>IF(C296="","",VLOOKUP(C296,'العملاء '!A:B,2,0))</f>
        <v/>
      </c>
      <c r="E296" s="10"/>
      <c r="F296" s="10"/>
    </row>
    <row r="297" spans="1:6">
      <c r="A297" s="187"/>
      <c r="B297" s="10"/>
      <c r="C297" s="10"/>
      <c r="D297" s="8" t="str">
        <f>IF(C297="","",VLOOKUP(C297,'العملاء '!A:B,2,0))</f>
        <v/>
      </c>
      <c r="E297" s="10"/>
      <c r="F297" s="10"/>
    </row>
    <row r="298" spans="1:6">
      <c r="A298" s="187"/>
      <c r="B298" s="10"/>
      <c r="C298" s="10"/>
      <c r="D298" s="8" t="str">
        <f>IF(C298="","",VLOOKUP(C298,'العملاء '!A:B,2,0))</f>
        <v/>
      </c>
      <c r="E298" s="10"/>
      <c r="F298" s="10"/>
    </row>
    <row r="299" spans="1:6">
      <c r="A299" s="187"/>
      <c r="B299" s="10"/>
      <c r="C299" s="10"/>
      <c r="D299" s="8" t="str">
        <f>IF(C299="","",VLOOKUP(C299,'العملاء '!A:B,2,0))</f>
        <v/>
      </c>
      <c r="E299" s="10"/>
      <c r="F299" s="10"/>
    </row>
    <row r="300" spans="1:6">
      <c r="A300" s="187"/>
      <c r="B300" s="10"/>
      <c r="C300" s="10"/>
      <c r="D300" s="8" t="str">
        <f>IF(C300="","",VLOOKUP(C300,'العملاء '!A:B,2,0))</f>
        <v/>
      </c>
      <c r="E300" s="10"/>
      <c r="F300" s="10"/>
    </row>
    <row r="301" spans="1:6">
      <c r="A301" s="187"/>
      <c r="B301" s="10"/>
      <c r="C301" s="10"/>
      <c r="D301" s="8" t="str">
        <f>IF(C301="","",VLOOKUP(C301,'العملاء '!A:B,2,0))</f>
        <v/>
      </c>
      <c r="E301" s="10"/>
      <c r="F301" s="10"/>
    </row>
    <row r="302" spans="1:6">
      <c r="A302" s="187"/>
      <c r="B302" s="10"/>
      <c r="C302" s="10"/>
      <c r="D302" s="8" t="str">
        <f>IF(C302="","",VLOOKUP(C302,'العملاء '!A:B,2,0))</f>
        <v/>
      </c>
      <c r="E302" s="10"/>
      <c r="F302" s="10"/>
    </row>
    <row r="303" spans="1:6">
      <c r="A303" s="187"/>
      <c r="B303" s="10"/>
      <c r="C303" s="10"/>
      <c r="D303" s="8" t="str">
        <f>IF(C303="","",VLOOKUP(C303,'العملاء '!A:B,2,0))</f>
        <v/>
      </c>
      <c r="E303" s="10"/>
      <c r="F303" s="10"/>
    </row>
    <row r="304" spans="1:6">
      <c r="A304" s="187"/>
      <c r="B304" s="10"/>
      <c r="C304" s="10"/>
      <c r="D304" s="8" t="str">
        <f>IF(C304="","",VLOOKUP(C304,'العملاء '!A:B,2,0))</f>
        <v/>
      </c>
      <c r="E304" s="10"/>
      <c r="F304" s="10"/>
    </row>
    <row r="305" spans="1:6">
      <c r="A305" s="187"/>
      <c r="B305" s="10"/>
      <c r="C305" s="10"/>
      <c r="D305" s="8" t="str">
        <f>IF(C305="","",VLOOKUP(C305,'العملاء '!A:B,2,0))</f>
        <v/>
      </c>
      <c r="E305" s="10"/>
      <c r="F305" s="10"/>
    </row>
    <row r="306" spans="1:6">
      <c r="A306" s="187"/>
      <c r="B306" s="10"/>
      <c r="C306" s="10"/>
      <c r="D306" s="8" t="str">
        <f>IF(C306="","",VLOOKUP(C306,'العملاء '!A:B,2,0))</f>
        <v/>
      </c>
      <c r="E306" s="10"/>
      <c r="F306" s="10"/>
    </row>
    <row r="307" spans="1:6">
      <c r="A307" s="187"/>
      <c r="B307" s="10"/>
      <c r="C307" s="10"/>
      <c r="D307" s="8" t="str">
        <f>IF(C307="","",VLOOKUP(C307,'العملاء '!A:B,2,0))</f>
        <v/>
      </c>
      <c r="E307" s="10"/>
      <c r="F307" s="10"/>
    </row>
    <row r="308" spans="1:6">
      <c r="A308" s="187"/>
      <c r="B308" s="10"/>
      <c r="C308" s="10"/>
      <c r="D308" s="8" t="str">
        <f>IF(C308="","",VLOOKUP(C308,'العملاء '!A:B,2,0))</f>
        <v/>
      </c>
      <c r="E308" s="10"/>
      <c r="F308" s="10"/>
    </row>
    <row r="309" spans="1:6">
      <c r="A309" s="187"/>
      <c r="B309" s="10"/>
      <c r="C309" s="10"/>
      <c r="D309" s="8" t="str">
        <f>IF(C309="","",VLOOKUP(C309,'العملاء '!A:B,2,0))</f>
        <v/>
      </c>
      <c r="E309" s="10"/>
      <c r="F309" s="10"/>
    </row>
    <row r="310" spans="1:6">
      <c r="A310" s="187"/>
      <c r="B310" s="10"/>
      <c r="C310" s="10"/>
      <c r="D310" s="8" t="str">
        <f>IF(C310="","",VLOOKUP(C310,'العملاء '!A:B,2,0))</f>
        <v/>
      </c>
      <c r="E310" s="10"/>
      <c r="F310" s="10"/>
    </row>
    <row r="311" spans="1:6">
      <c r="A311" s="187"/>
      <c r="B311" s="10"/>
      <c r="C311" s="10"/>
      <c r="D311" s="8" t="str">
        <f>IF(C311="","",VLOOKUP(C311,'العملاء '!A:B,2,0))</f>
        <v/>
      </c>
      <c r="E311" s="10"/>
      <c r="F311" s="10"/>
    </row>
    <row r="312" spans="1:6">
      <c r="A312" s="187"/>
      <c r="B312" s="10"/>
      <c r="C312" s="10"/>
      <c r="D312" s="8" t="str">
        <f>IF(C312="","",VLOOKUP(C312,'العملاء '!A:B,2,0))</f>
        <v/>
      </c>
      <c r="E312" s="10"/>
      <c r="F312" s="10"/>
    </row>
    <row r="313" spans="1:6">
      <c r="A313" s="187"/>
      <c r="B313" s="10"/>
      <c r="C313" s="10"/>
      <c r="D313" s="8" t="str">
        <f>IF(C313="","",VLOOKUP(C313,'العملاء '!A:B,2,0))</f>
        <v/>
      </c>
      <c r="E313" s="10"/>
      <c r="F313" s="10"/>
    </row>
    <row r="314" spans="1:6">
      <c r="A314" s="187"/>
      <c r="B314" s="10"/>
      <c r="C314" s="10"/>
      <c r="D314" s="8" t="str">
        <f>IF(C314="","",VLOOKUP(C314,'العملاء '!A:B,2,0))</f>
        <v/>
      </c>
      <c r="E314" s="10"/>
      <c r="F314" s="10"/>
    </row>
    <row r="315" spans="1:6">
      <c r="A315" s="187"/>
      <c r="B315" s="10"/>
      <c r="C315" s="10"/>
      <c r="D315" s="8" t="str">
        <f>IF(C315="","",VLOOKUP(C315,'العملاء '!A:B,2,0))</f>
        <v/>
      </c>
      <c r="E315" s="10"/>
      <c r="F315" s="10"/>
    </row>
    <row r="316" spans="1:6">
      <c r="A316" s="187"/>
      <c r="B316" s="10"/>
      <c r="C316" s="10"/>
      <c r="D316" s="8" t="str">
        <f>IF(C316="","",VLOOKUP(C316,'العملاء '!A:B,2,0))</f>
        <v/>
      </c>
      <c r="E316" s="10"/>
      <c r="F316" s="10"/>
    </row>
    <row r="317" spans="1:6">
      <c r="A317" s="187"/>
      <c r="B317" s="10"/>
      <c r="C317" s="10"/>
      <c r="D317" s="8" t="str">
        <f>IF(C317="","",VLOOKUP(C317,'العملاء '!A:B,2,0))</f>
        <v/>
      </c>
      <c r="E317" s="10"/>
      <c r="F317" s="10"/>
    </row>
    <row r="318" spans="1:6">
      <c r="A318" s="187"/>
      <c r="B318" s="10"/>
      <c r="C318" s="10"/>
      <c r="D318" s="8" t="str">
        <f>IF(C318="","",VLOOKUP(C318,'العملاء '!A:B,2,0))</f>
        <v/>
      </c>
      <c r="E318" s="10"/>
      <c r="F318" s="10"/>
    </row>
    <row r="319" spans="1:6">
      <c r="A319" s="187"/>
      <c r="B319" s="10"/>
      <c r="C319" s="10"/>
      <c r="D319" s="8" t="str">
        <f>IF(C319="","",VLOOKUP(C319,'العملاء '!A:B,2,0))</f>
        <v/>
      </c>
      <c r="E319" s="10"/>
      <c r="F319" s="10"/>
    </row>
    <row r="320" spans="1:6">
      <c r="A320" s="187"/>
      <c r="B320" s="10"/>
      <c r="C320" s="10"/>
      <c r="D320" s="8" t="str">
        <f>IF(C320="","",VLOOKUP(C320,'العملاء '!A:B,2,0))</f>
        <v/>
      </c>
      <c r="E320" s="10"/>
      <c r="F320" s="10"/>
    </row>
    <row r="321" spans="1:6">
      <c r="A321" s="187"/>
      <c r="B321" s="10"/>
      <c r="C321" s="10"/>
      <c r="D321" s="8" t="str">
        <f>IF(C321="","",VLOOKUP(C321,'العملاء '!A:B,2,0))</f>
        <v/>
      </c>
      <c r="E321" s="10"/>
      <c r="F321" s="10"/>
    </row>
    <row r="322" spans="1:6">
      <c r="A322" s="187"/>
      <c r="B322" s="10"/>
      <c r="C322" s="10"/>
      <c r="D322" s="8" t="str">
        <f>IF(C322="","",VLOOKUP(C322,'العملاء '!A:B,2,0))</f>
        <v/>
      </c>
      <c r="E322" s="10"/>
      <c r="F322" s="10"/>
    </row>
    <row r="323" spans="1:6">
      <c r="A323" s="187"/>
      <c r="B323" s="10"/>
      <c r="C323" s="10"/>
      <c r="D323" s="8" t="str">
        <f>IF(C323="","",VLOOKUP(C323,'العملاء '!A:B,2,0))</f>
        <v/>
      </c>
      <c r="E323" s="10"/>
      <c r="F323" s="10"/>
    </row>
    <row r="324" spans="1:6">
      <c r="A324" s="187"/>
      <c r="B324" s="10"/>
      <c r="C324" s="10"/>
      <c r="D324" s="8" t="str">
        <f>IF(C324="","",VLOOKUP(C324,'العملاء '!A:B,2,0))</f>
        <v/>
      </c>
      <c r="E324" s="10"/>
      <c r="F324" s="10"/>
    </row>
    <row r="325" spans="1:6">
      <c r="A325" s="187"/>
      <c r="B325" s="10"/>
      <c r="C325" s="10"/>
      <c r="D325" s="8" t="str">
        <f>IF(C325="","",VLOOKUP(C325,'العملاء '!A:B,2,0))</f>
        <v/>
      </c>
      <c r="E325" s="10"/>
      <c r="F325" s="10"/>
    </row>
    <row r="326" spans="1:6">
      <c r="A326" s="187"/>
      <c r="B326" s="10"/>
      <c r="C326" s="10"/>
      <c r="D326" s="8" t="str">
        <f>IF(C326="","",VLOOKUP(C326,'العملاء '!A:B,2,0))</f>
        <v/>
      </c>
      <c r="E326" s="10"/>
      <c r="F326" s="10"/>
    </row>
    <row r="327" spans="1:6">
      <c r="A327" s="187"/>
      <c r="B327" s="10"/>
      <c r="C327" s="10"/>
      <c r="D327" s="8" t="str">
        <f>IF(C327="","",VLOOKUP(C327,'العملاء '!A:B,2,0))</f>
        <v/>
      </c>
      <c r="E327" s="10"/>
      <c r="F327" s="10"/>
    </row>
    <row r="328" spans="1:6">
      <c r="A328" s="187"/>
      <c r="B328" s="10"/>
      <c r="C328" s="10"/>
      <c r="D328" s="8" t="str">
        <f>IF(C328="","",VLOOKUP(C328,'العملاء '!A:B,2,0))</f>
        <v/>
      </c>
      <c r="E328" s="10"/>
      <c r="F328" s="10"/>
    </row>
    <row r="329" spans="1:6">
      <c r="A329" s="187"/>
      <c r="B329" s="10"/>
      <c r="C329" s="10"/>
      <c r="D329" s="8" t="str">
        <f>IF(C329="","",VLOOKUP(C329,'العملاء '!A:B,2,0))</f>
        <v/>
      </c>
      <c r="E329" s="10"/>
      <c r="F329" s="10"/>
    </row>
    <row r="330" spans="1:6">
      <c r="A330" s="187"/>
      <c r="B330" s="10"/>
      <c r="C330" s="10"/>
      <c r="D330" s="8" t="str">
        <f>IF(C330="","",VLOOKUP(C330,'العملاء '!A:B,2,0))</f>
        <v/>
      </c>
      <c r="E330" s="10"/>
      <c r="F330" s="10"/>
    </row>
    <row r="331" spans="1:6">
      <c r="A331" s="187"/>
      <c r="B331" s="10"/>
      <c r="C331" s="10"/>
      <c r="D331" s="8" t="str">
        <f>IF(C331="","",VLOOKUP(C331,'العملاء '!A:B,2,0))</f>
        <v/>
      </c>
      <c r="E331" s="10"/>
      <c r="F331" s="10"/>
    </row>
    <row r="332" spans="1:6">
      <c r="A332" s="187"/>
      <c r="B332" s="10"/>
      <c r="C332" s="10"/>
      <c r="D332" s="8" t="str">
        <f>IF(C332="","",VLOOKUP(C332,'العملاء '!A:B,2,0))</f>
        <v/>
      </c>
      <c r="E332" s="10"/>
      <c r="F332" s="10"/>
    </row>
    <row r="333" spans="1:6">
      <c r="A333" s="187"/>
      <c r="B333" s="10"/>
      <c r="C333" s="10"/>
      <c r="D333" s="8" t="str">
        <f>IF(C333="","",VLOOKUP(C333,'العملاء '!A:B,2,0))</f>
        <v/>
      </c>
      <c r="E333" s="10"/>
      <c r="F333" s="10"/>
    </row>
    <row r="334" spans="1:6">
      <c r="A334" s="187"/>
      <c r="B334" s="10"/>
      <c r="C334" s="10"/>
      <c r="D334" s="8" t="str">
        <f>IF(C334="","",VLOOKUP(C334,'العملاء '!A:B,2,0))</f>
        <v/>
      </c>
      <c r="E334" s="10"/>
      <c r="F334" s="10"/>
    </row>
    <row r="335" spans="1:6">
      <c r="A335" s="187"/>
      <c r="B335" s="10"/>
      <c r="C335" s="10"/>
      <c r="D335" s="8" t="str">
        <f>IF(C335="","",VLOOKUP(C335,'العملاء '!A:B,2,0))</f>
        <v/>
      </c>
      <c r="E335" s="10"/>
      <c r="F335" s="10"/>
    </row>
    <row r="336" spans="1:6">
      <c r="A336" s="187"/>
      <c r="B336" s="10"/>
      <c r="C336" s="10"/>
      <c r="D336" s="8" t="str">
        <f>IF(C336="","",VLOOKUP(C336,'العملاء '!A:B,2,0))</f>
        <v/>
      </c>
      <c r="E336" s="10"/>
      <c r="F336" s="10"/>
    </row>
    <row r="337" spans="1:6">
      <c r="A337" s="187"/>
      <c r="B337" s="10"/>
      <c r="C337" s="10"/>
      <c r="D337" s="8" t="str">
        <f>IF(C337="","",VLOOKUP(C337,'العملاء '!A:B,2,0))</f>
        <v/>
      </c>
      <c r="E337" s="10"/>
      <c r="F337" s="10"/>
    </row>
    <row r="338" spans="1:6">
      <c r="A338" s="187"/>
      <c r="B338" s="10"/>
      <c r="C338" s="10"/>
      <c r="D338" s="8" t="str">
        <f>IF(C338="","",VLOOKUP(C338,'العملاء '!A:B,2,0))</f>
        <v/>
      </c>
      <c r="E338" s="10"/>
      <c r="F338" s="10"/>
    </row>
    <row r="339" spans="1:6">
      <c r="A339" s="187"/>
      <c r="B339" s="10"/>
      <c r="C339" s="10"/>
      <c r="D339" s="8" t="str">
        <f>IF(C339="","",VLOOKUP(C339,'العملاء '!A:B,2,0))</f>
        <v/>
      </c>
      <c r="E339" s="10"/>
      <c r="F339" s="10"/>
    </row>
    <row r="340" spans="1:6">
      <c r="A340" s="187"/>
      <c r="B340" s="10"/>
      <c r="C340" s="10"/>
      <c r="D340" s="8" t="str">
        <f>IF(C340="","",VLOOKUP(C340,'العملاء '!A:B,2,0))</f>
        <v/>
      </c>
      <c r="E340" s="10"/>
      <c r="F340" s="10"/>
    </row>
    <row r="341" spans="1:6">
      <c r="A341" s="187"/>
      <c r="B341" s="10"/>
      <c r="C341" s="10"/>
      <c r="D341" s="8" t="str">
        <f>IF(C341="","",VLOOKUP(C341,'العملاء '!A:B,2,0))</f>
        <v/>
      </c>
      <c r="E341" s="10"/>
      <c r="F341" s="10"/>
    </row>
    <row r="342" spans="1:6">
      <c r="A342" s="187"/>
      <c r="B342" s="10"/>
      <c r="C342" s="10"/>
      <c r="D342" s="8" t="str">
        <f>IF(C342="","",VLOOKUP(C342,'العملاء '!A:B,2,0))</f>
        <v/>
      </c>
      <c r="E342" s="10"/>
      <c r="F342" s="10"/>
    </row>
    <row r="343" spans="1:6">
      <c r="A343" s="187"/>
      <c r="B343" s="10"/>
      <c r="C343" s="10"/>
      <c r="D343" s="8" t="str">
        <f>IF(C343="","",VLOOKUP(C343,'العملاء '!A:B,2,0))</f>
        <v/>
      </c>
      <c r="E343" s="10"/>
      <c r="F343" s="10"/>
    </row>
    <row r="344" spans="1:6">
      <c r="A344" s="187"/>
      <c r="B344" s="10"/>
      <c r="C344" s="10"/>
      <c r="D344" s="8" t="str">
        <f>IF(C344="","",VLOOKUP(C344,'العملاء '!A:B,2,0))</f>
        <v/>
      </c>
      <c r="E344" s="10"/>
      <c r="F344" s="10"/>
    </row>
    <row r="345" spans="1:6">
      <c r="A345" s="187"/>
      <c r="B345" s="10"/>
      <c r="C345" s="10"/>
      <c r="D345" s="8" t="str">
        <f>IF(C345="","",VLOOKUP(C345,'العملاء '!A:B,2,0))</f>
        <v/>
      </c>
      <c r="E345" s="10"/>
      <c r="F345" s="10"/>
    </row>
    <row r="346" spans="1:6">
      <c r="A346" s="187"/>
      <c r="B346" s="10"/>
      <c r="C346" s="10"/>
      <c r="D346" s="8" t="str">
        <f>IF(C346="","",VLOOKUP(C346,'العملاء '!A:B,2,0))</f>
        <v/>
      </c>
      <c r="E346" s="10"/>
      <c r="F346" s="10"/>
    </row>
    <row r="347" spans="1:6">
      <c r="A347" s="187"/>
      <c r="B347" s="10"/>
      <c r="C347" s="10"/>
      <c r="D347" s="8" t="str">
        <f>IF(C347="","",VLOOKUP(C347,'العملاء '!A:B,2,0))</f>
        <v/>
      </c>
      <c r="E347" s="10"/>
      <c r="F347" s="10"/>
    </row>
    <row r="348" spans="1:6">
      <c r="A348" s="187"/>
      <c r="B348" s="10"/>
      <c r="C348" s="10"/>
      <c r="D348" s="8" t="str">
        <f>IF(C348="","",VLOOKUP(C348,'العملاء '!A:B,2,0))</f>
        <v/>
      </c>
      <c r="E348" s="10"/>
      <c r="F348" s="10"/>
    </row>
    <row r="349" spans="1:6">
      <c r="A349" s="187"/>
      <c r="B349" s="10"/>
      <c r="C349" s="10"/>
      <c r="D349" s="8" t="str">
        <f>IF(C349="","",VLOOKUP(C349,'العملاء '!A:B,2,0))</f>
        <v/>
      </c>
      <c r="E349" s="10"/>
      <c r="F349" s="10"/>
    </row>
    <row r="350" spans="1:6">
      <c r="A350" s="187"/>
      <c r="B350" s="10"/>
      <c r="C350" s="10"/>
      <c r="D350" s="8" t="str">
        <f>IF(C350="","",VLOOKUP(C350,'العملاء '!A:B,2,0))</f>
        <v/>
      </c>
      <c r="E350" s="10"/>
      <c r="F350" s="10"/>
    </row>
    <row r="351" spans="1:6">
      <c r="A351" s="187"/>
      <c r="B351" s="10"/>
      <c r="C351" s="10"/>
      <c r="D351" s="8" t="str">
        <f>IF(C351="","",VLOOKUP(C351,'العملاء '!A:B,2,0))</f>
        <v/>
      </c>
      <c r="E351" s="10"/>
      <c r="F351" s="10"/>
    </row>
    <row r="352" spans="1:6">
      <c r="A352" s="187"/>
      <c r="B352" s="10"/>
      <c r="C352" s="10"/>
      <c r="D352" s="8" t="str">
        <f>IF(C352="","",VLOOKUP(C352,'العملاء '!A:B,2,0))</f>
        <v/>
      </c>
      <c r="E352" s="10"/>
      <c r="F352" s="10"/>
    </row>
    <row r="353" spans="1:6">
      <c r="A353" s="187"/>
      <c r="B353" s="10"/>
      <c r="C353" s="10"/>
      <c r="D353" s="8" t="str">
        <f>IF(C353="","",VLOOKUP(C353,'العملاء '!A:B,2,0))</f>
        <v/>
      </c>
      <c r="E353" s="10"/>
      <c r="F353" s="10"/>
    </row>
    <row r="354" spans="1:6">
      <c r="A354" s="187"/>
      <c r="B354" s="10"/>
      <c r="C354" s="10"/>
      <c r="D354" s="8" t="str">
        <f>IF(C354="","",VLOOKUP(C354,'العملاء '!A:B,2,0))</f>
        <v/>
      </c>
      <c r="E354" s="10"/>
      <c r="F354" s="10"/>
    </row>
    <row r="355" spans="1:6">
      <c r="A355" s="187"/>
      <c r="B355" s="10"/>
      <c r="C355" s="10"/>
      <c r="D355" s="8" t="str">
        <f>IF(C355="","",VLOOKUP(C355,'العملاء '!A:B,2,0))</f>
        <v/>
      </c>
      <c r="E355" s="10"/>
      <c r="F355" s="10"/>
    </row>
    <row r="356" spans="1:6">
      <c r="A356" s="187"/>
      <c r="B356" s="10"/>
      <c r="C356" s="10"/>
      <c r="D356" s="8" t="str">
        <f>IF(C356="","",VLOOKUP(C356,'العملاء '!A:B,2,0))</f>
        <v/>
      </c>
      <c r="E356" s="10"/>
      <c r="F356" s="10"/>
    </row>
    <row r="357" spans="1:6">
      <c r="A357" s="187"/>
      <c r="B357" s="10"/>
      <c r="C357" s="10"/>
      <c r="D357" s="8" t="str">
        <f>IF(C357="","",VLOOKUP(C357,'العملاء '!A:B,2,0))</f>
        <v/>
      </c>
      <c r="E357" s="10"/>
      <c r="F357" s="10"/>
    </row>
    <row r="358" spans="1:6">
      <c r="A358" s="187"/>
      <c r="B358" s="10"/>
      <c r="C358" s="10"/>
      <c r="D358" s="8" t="str">
        <f>IF(C358="","",VLOOKUP(C358,'العملاء '!A:B,2,0))</f>
        <v/>
      </c>
      <c r="E358" s="10"/>
      <c r="F358" s="10"/>
    </row>
    <row r="359" spans="1:6">
      <c r="A359" s="187"/>
      <c r="B359" s="10"/>
      <c r="C359" s="10"/>
      <c r="D359" s="8" t="str">
        <f>IF(C359="","",VLOOKUP(C359,'العملاء '!A:B,2,0))</f>
        <v/>
      </c>
      <c r="E359" s="10"/>
      <c r="F359" s="10"/>
    </row>
    <row r="360" spans="1:6">
      <c r="A360" s="187"/>
      <c r="B360" s="10"/>
      <c r="C360" s="10"/>
      <c r="D360" s="8" t="str">
        <f>IF(C360="","",VLOOKUP(C360,'العملاء '!A:B,2,0))</f>
        <v/>
      </c>
      <c r="E360" s="10"/>
      <c r="F360" s="10"/>
    </row>
    <row r="361" spans="1:6">
      <c r="A361" s="187"/>
      <c r="B361" s="10"/>
      <c r="C361" s="10"/>
      <c r="D361" s="8" t="str">
        <f>IF(C361="","",VLOOKUP(C361,'العملاء '!A:B,2,0))</f>
        <v/>
      </c>
      <c r="E361" s="10"/>
      <c r="F361" s="10"/>
    </row>
    <row r="362" spans="1:6">
      <c r="A362" s="187"/>
      <c r="B362" s="10"/>
      <c r="C362" s="10"/>
      <c r="D362" s="8" t="str">
        <f>IF(C362="","",VLOOKUP(C362,'العملاء '!A:B,2,0))</f>
        <v/>
      </c>
      <c r="E362" s="10"/>
      <c r="F362" s="10"/>
    </row>
    <row r="363" spans="1:6">
      <c r="A363" s="187"/>
      <c r="B363" s="10"/>
      <c r="C363" s="10"/>
      <c r="D363" s="8" t="str">
        <f>IF(C363="","",VLOOKUP(C363,'العملاء '!A:B,2,0))</f>
        <v/>
      </c>
      <c r="E363" s="10"/>
      <c r="F363" s="10"/>
    </row>
    <row r="364" spans="1:6">
      <c r="A364" s="187"/>
      <c r="B364" s="10"/>
      <c r="C364" s="10"/>
      <c r="D364" s="8" t="str">
        <f>IF(C364="","",VLOOKUP(C364,'العملاء '!A:B,2,0))</f>
        <v/>
      </c>
      <c r="E364" s="10"/>
      <c r="F364" s="10"/>
    </row>
    <row r="365" spans="1:6">
      <c r="A365" s="187"/>
      <c r="B365" s="10"/>
      <c r="C365" s="10"/>
      <c r="D365" s="8" t="str">
        <f>IF(C365="","",VLOOKUP(C365,'العملاء '!A:B,2,0))</f>
        <v/>
      </c>
      <c r="E365" s="10"/>
      <c r="F365" s="10"/>
    </row>
    <row r="366" spans="1:6">
      <c r="A366" s="187"/>
      <c r="B366" s="10"/>
      <c r="C366" s="10"/>
      <c r="D366" s="8" t="str">
        <f>IF(C366="","",VLOOKUP(C366,'العملاء '!A:B,2,0))</f>
        <v/>
      </c>
      <c r="E366" s="10"/>
      <c r="F366" s="10"/>
    </row>
    <row r="367" spans="1:6">
      <c r="A367" s="187"/>
      <c r="B367" s="10"/>
      <c r="C367" s="10"/>
      <c r="D367" s="8" t="str">
        <f>IF(C367="","",VLOOKUP(C367,'العملاء '!A:B,2,0))</f>
        <v/>
      </c>
      <c r="E367" s="10"/>
      <c r="F367" s="10"/>
    </row>
    <row r="368" spans="1:6">
      <c r="A368" s="187"/>
      <c r="B368" s="10"/>
      <c r="C368" s="10"/>
      <c r="D368" s="8" t="str">
        <f>IF(C368="","",VLOOKUP(C368,'العملاء '!A:B,2,0))</f>
        <v/>
      </c>
      <c r="E368" s="10"/>
      <c r="F368" s="10"/>
    </row>
    <row r="369" spans="1:6">
      <c r="A369" s="187"/>
      <c r="B369" s="10"/>
      <c r="C369" s="10"/>
      <c r="D369" s="8" t="str">
        <f>IF(C369="","",VLOOKUP(C369,'العملاء '!A:B,2,0))</f>
        <v/>
      </c>
      <c r="E369" s="10"/>
      <c r="F369" s="10"/>
    </row>
    <row r="370" spans="1:6">
      <c r="A370" s="187"/>
      <c r="B370" s="10"/>
      <c r="C370" s="10"/>
      <c r="D370" s="8" t="str">
        <f>IF(C370="","",VLOOKUP(C370,'العملاء '!A:B,2,0))</f>
        <v/>
      </c>
      <c r="E370" s="10"/>
      <c r="F370" s="10"/>
    </row>
    <row r="371" spans="1:6">
      <c r="A371" s="187"/>
      <c r="B371" s="10"/>
      <c r="C371" s="10"/>
      <c r="D371" s="8" t="str">
        <f>IF(C371="","",VLOOKUP(C371,'العملاء '!A:B,2,0))</f>
        <v/>
      </c>
      <c r="E371" s="10"/>
      <c r="F371" s="10"/>
    </row>
    <row r="372" spans="1:6">
      <c r="A372" s="187"/>
      <c r="B372" s="10"/>
      <c r="C372" s="10"/>
      <c r="D372" s="8" t="str">
        <f>IF(C372="","",VLOOKUP(C372,'العملاء '!A:B,2,0))</f>
        <v/>
      </c>
      <c r="E372" s="10"/>
      <c r="F372" s="10"/>
    </row>
    <row r="373" spans="1:6">
      <c r="A373" s="187"/>
      <c r="B373" s="10"/>
      <c r="C373" s="10"/>
      <c r="D373" s="8" t="str">
        <f>IF(C373="","",VLOOKUP(C373,'العملاء '!A:B,2,0))</f>
        <v/>
      </c>
      <c r="E373" s="10"/>
      <c r="F373" s="10"/>
    </row>
    <row r="374" spans="1:6">
      <c r="A374" s="187"/>
      <c r="B374" s="10"/>
      <c r="C374" s="10"/>
      <c r="D374" s="8" t="str">
        <f>IF(C374="","",VLOOKUP(C374,'العملاء '!A:B,2,0))</f>
        <v/>
      </c>
      <c r="E374" s="10"/>
      <c r="F374" s="10"/>
    </row>
    <row r="375" spans="1:6">
      <c r="A375" s="187"/>
      <c r="B375" s="10"/>
      <c r="C375" s="10"/>
      <c r="D375" s="8" t="str">
        <f>IF(C375="","",VLOOKUP(C375,'العملاء '!A:B,2,0))</f>
        <v/>
      </c>
      <c r="E375" s="10"/>
      <c r="F375" s="10"/>
    </row>
    <row r="376" spans="1:6">
      <c r="A376" s="187"/>
      <c r="B376" s="10"/>
      <c r="C376" s="10"/>
      <c r="D376" s="8" t="str">
        <f>IF(C376="","",VLOOKUP(C376,'العملاء '!A:B,2,0))</f>
        <v/>
      </c>
      <c r="E376" s="10"/>
      <c r="F376" s="10"/>
    </row>
    <row r="377" spans="1:6">
      <c r="A377" s="187"/>
      <c r="B377" s="10"/>
      <c r="C377" s="10"/>
      <c r="D377" s="8" t="str">
        <f>IF(C377="","",VLOOKUP(C377,'العملاء '!A:B,2,0))</f>
        <v/>
      </c>
      <c r="E377" s="10"/>
      <c r="F377" s="10"/>
    </row>
    <row r="378" spans="1:6">
      <c r="A378" s="187"/>
      <c r="B378" s="10"/>
      <c r="C378" s="10"/>
      <c r="D378" s="8" t="str">
        <f>IF(C378="","",VLOOKUP(C378,'العملاء '!A:B,2,0))</f>
        <v/>
      </c>
      <c r="E378" s="10"/>
      <c r="F378" s="10"/>
    </row>
    <row r="379" spans="1:6">
      <c r="A379" s="187"/>
      <c r="B379" s="10"/>
      <c r="C379" s="10"/>
      <c r="D379" s="8" t="str">
        <f>IF(C379="","",VLOOKUP(C379,'العملاء '!A:B,2,0))</f>
        <v/>
      </c>
      <c r="E379" s="10"/>
      <c r="F379" s="10"/>
    </row>
    <row r="380" spans="1:6">
      <c r="A380" s="187"/>
      <c r="B380" s="10"/>
      <c r="C380" s="10"/>
      <c r="D380" s="8" t="str">
        <f>IF(C380="","",VLOOKUP(C380,'العملاء '!A:B,2,0))</f>
        <v/>
      </c>
      <c r="E380" s="10"/>
      <c r="F380" s="10"/>
    </row>
    <row r="381" spans="1:6">
      <c r="A381" s="187"/>
      <c r="B381" s="10"/>
      <c r="C381" s="10"/>
      <c r="D381" s="8" t="str">
        <f>IF(C381="","",VLOOKUP(C381,'العملاء '!A:B,2,0))</f>
        <v/>
      </c>
      <c r="E381" s="10"/>
      <c r="F381" s="10"/>
    </row>
    <row r="382" spans="1:6">
      <c r="A382" s="187"/>
      <c r="B382" s="10"/>
      <c r="C382" s="10"/>
      <c r="D382" s="8" t="str">
        <f>IF(C382="","",VLOOKUP(C382,'العملاء '!A:B,2,0))</f>
        <v/>
      </c>
      <c r="E382" s="10"/>
      <c r="F382" s="10"/>
    </row>
    <row r="383" spans="1:6">
      <c r="A383" s="187"/>
      <c r="B383" s="10"/>
      <c r="C383" s="10"/>
      <c r="D383" s="8" t="str">
        <f>IF(C383="","",VLOOKUP(C383,'العملاء '!A:B,2,0))</f>
        <v/>
      </c>
      <c r="E383" s="10"/>
      <c r="F383" s="10"/>
    </row>
    <row r="384" spans="1:6">
      <c r="A384" s="187"/>
      <c r="B384" s="10"/>
      <c r="C384" s="10"/>
      <c r="D384" s="8" t="str">
        <f>IF(C384="","",VLOOKUP(C384,'العملاء '!A:B,2,0))</f>
        <v/>
      </c>
      <c r="E384" s="10"/>
      <c r="F384" s="10"/>
    </row>
    <row r="385" spans="1:6">
      <c r="A385" s="187"/>
      <c r="B385" s="10"/>
      <c r="C385" s="10"/>
      <c r="D385" s="8" t="str">
        <f>IF(C385="","",VLOOKUP(C385,'العملاء '!A:B,2,0))</f>
        <v/>
      </c>
      <c r="E385" s="10"/>
      <c r="F385" s="10"/>
    </row>
    <row r="386" spans="1:6">
      <c r="A386" s="187"/>
      <c r="B386" s="10"/>
      <c r="C386" s="10"/>
      <c r="D386" s="8" t="str">
        <f>IF(C386="","",VLOOKUP(C386,'العملاء '!A:B,2,0))</f>
        <v/>
      </c>
      <c r="E386" s="10"/>
      <c r="F386" s="10"/>
    </row>
    <row r="387" spans="1:6">
      <c r="A387" s="187"/>
      <c r="B387" s="10"/>
      <c r="C387" s="10"/>
      <c r="D387" s="8" t="str">
        <f>IF(C387="","",VLOOKUP(C387,'العملاء '!A:B,2,0))</f>
        <v/>
      </c>
      <c r="E387" s="10"/>
      <c r="F387" s="10"/>
    </row>
    <row r="388" spans="1:6">
      <c r="A388" s="187"/>
      <c r="B388" s="10"/>
      <c r="C388" s="10"/>
      <c r="D388" s="8" t="str">
        <f>IF(C388="","",VLOOKUP(C388,'العملاء '!A:B,2,0))</f>
        <v/>
      </c>
      <c r="E388" s="10"/>
      <c r="F388" s="10"/>
    </row>
    <row r="389" spans="1:6">
      <c r="A389" s="187"/>
      <c r="B389" s="10"/>
      <c r="C389" s="10"/>
      <c r="D389" s="8" t="str">
        <f>IF(C389="","",VLOOKUP(C389,'العملاء '!A:B,2,0))</f>
        <v/>
      </c>
      <c r="E389" s="10"/>
      <c r="F389" s="10"/>
    </row>
    <row r="390" spans="1:6">
      <c r="A390" s="187"/>
      <c r="B390" s="10"/>
      <c r="C390" s="10"/>
      <c r="D390" s="8" t="str">
        <f>IF(C390="","",VLOOKUP(C390,'العملاء '!A:B,2,0))</f>
        <v/>
      </c>
      <c r="E390" s="10"/>
      <c r="F390" s="10"/>
    </row>
    <row r="391" spans="1:6">
      <c r="A391" s="187"/>
      <c r="B391" s="10"/>
      <c r="C391" s="10"/>
      <c r="D391" s="8" t="str">
        <f>IF(C391="","",VLOOKUP(C391,'العملاء '!A:B,2,0))</f>
        <v/>
      </c>
      <c r="E391" s="10"/>
      <c r="F391" s="10"/>
    </row>
    <row r="392" spans="1:6">
      <c r="A392" s="187"/>
      <c r="B392" s="10"/>
      <c r="C392" s="10"/>
      <c r="D392" s="8" t="str">
        <f>IF(C392="","",VLOOKUP(C392,'العملاء '!A:B,2,0))</f>
        <v/>
      </c>
      <c r="E392" s="10"/>
      <c r="F392" s="10"/>
    </row>
    <row r="393" spans="1:6">
      <c r="A393" s="187"/>
      <c r="B393" s="10"/>
      <c r="C393" s="10"/>
      <c r="D393" s="8" t="str">
        <f>IF(C393="","",VLOOKUP(C393,'العملاء '!A:B,2,0))</f>
        <v/>
      </c>
      <c r="E393" s="10"/>
      <c r="F393" s="10"/>
    </row>
    <row r="394" spans="1:6">
      <c r="A394" s="187"/>
      <c r="B394" s="10"/>
      <c r="C394" s="10"/>
      <c r="D394" s="8" t="str">
        <f>IF(C394="","",VLOOKUP(C394,'العملاء '!A:B,2,0))</f>
        <v/>
      </c>
      <c r="E394" s="10"/>
      <c r="F394" s="10"/>
    </row>
    <row r="395" spans="1:6">
      <c r="A395" s="187"/>
      <c r="B395" s="10"/>
      <c r="C395" s="10"/>
      <c r="D395" s="8" t="str">
        <f>IF(C395="","",VLOOKUP(C395,'العملاء '!A:B,2,0))</f>
        <v/>
      </c>
      <c r="E395" s="10"/>
      <c r="F395" s="10"/>
    </row>
    <row r="396" spans="1:6">
      <c r="A396" s="187"/>
      <c r="B396" s="10"/>
      <c r="C396" s="10"/>
      <c r="D396" s="8" t="str">
        <f>IF(C396="","",VLOOKUP(C396,'العملاء '!A:B,2,0))</f>
        <v/>
      </c>
      <c r="E396" s="10"/>
      <c r="F396" s="10"/>
    </row>
    <row r="397" spans="1:6">
      <c r="A397" s="187"/>
      <c r="B397" s="10"/>
      <c r="C397" s="10"/>
      <c r="D397" s="8" t="str">
        <f>IF(C397="","",VLOOKUP(C397,'العملاء '!A:B,2,0))</f>
        <v/>
      </c>
      <c r="E397" s="10"/>
      <c r="F397" s="10"/>
    </row>
    <row r="398" spans="1:6">
      <c r="A398" s="187"/>
      <c r="B398" s="10"/>
      <c r="C398" s="10"/>
      <c r="D398" s="8" t="str">
        <f>IF(C398="","",VLOOKUP(C398,'العملاء '!A:B,2,0))</f>
        <v/>
      </c>
      <c r="E398" s="10"/>
      <c r="F398" s="10"/>
    </row>
    <row r="399" spans="1:6">
      <c r="A399" s="187"/>
      <c r="B399" s="10"/>
      <c r="C399" s="10"/>
      <c r="D399" s="8" t="str">
        <f>IF(C399="","",VLOOKUP(C399,'العملاء '!A:B,2,0))</f>
        <v/>
      </c>
      <c r="E399" s="10"/>
      <c r="F399" s="10"/>
    </row>
    <row r="400" spans="1:6">
      <c r="A400" s="187"/>
      <c r="B400" s="10"/>
      <c r="C400" s="10"/>
      <c r="D400" s="8" t="str">
        <f>IF(C400="","",VLOOKUP(C400,'العملاء '!A:B,2,0))</f>
        <v/>
      </c>
      <c r="E400" s="10"/>
      <c r="F400" s="10"/>
    </row>
    <row r="401" spans="1:6">
      <c r="A401" s="187"/>
      <c r="B401" s="10"/>
      <c r="C401" s="10"/>
      <c r="D401" s="8" t="str">
        <f>IF(C401="","",VLOOKUP(C401,'العملاء '!A:B,2,0))</f>
        <v/>
      </c>
      <c r="E401" s="10"/>
      <c r="F401" s="10"/>
    </row>
    <row r="402" spans="1:6">
      <c r="A402" s="187"/>
      <c r="B402" s="10"/>
      <c r="C402" s="10"/>
      <c r="D402" s="8" t="str">
        <f>IF(C402="","",VLOOKUP(C402,'العملاء '!A:B,2,0))</f>
        <v/>
      </c>
      <c r="E402" s="10"/>
      <c r="F402" s="10"/>
    </row>
    <row r="403" spans="1:6">
      <c r="A403" s="187"/>
      <c r="B403" s="10"/>
      <c r="C403" s="10"/>
      <c r="D403" s="8" t="str">
        <f>IF(C403="","",VLOOKUP(C403,'العملاء '!A:B,2,0))</f>
        <v/>
      </c>
      <c r="E403" s="10"/>
      <c r="F403" s="10"/>
    </row>
    <row r="404" spans="1:6">
      <c r="A404" s="187"/>
      <c r="B404" s="10"/>
      <c r="C404" s="10"/>
      <c r="D404" s="8" t="str">
        <f>IF(C404="","",VLOOKUP(C404,'العملاء '!A:B,2,0))</f>
        <v/>
      </c>
      <c r="E404" s="10"/>
      <c r="F404" s="10"/>
    </row>
    <row r="405" spans="1:6">
      <c r="A405" s="187"/>
      <c r="B405" s="10"/>
      <c r="C405" s="10"/>
      <c r="D405" s="8" t="str">
        <f>IF(C405="","",VLOOKUP(C405,'العملاء '!A:B,2,0))</f>
        <v/>
      </c>
      <c r="E405" s="10"/>
      <c r="F405" s="10"/>
    </row>
    <row r="406" spans="1:6">
      <c r="A406" s="187"/>
      <c r="B406" s="10"/>
      <c r="C406" s="10"/>
      <c r="D406" s="8" t="str">
        <f>IF(C406="","",VLOOKUP(C406,'العملاء '!A:B,2,0))</f>
        <v/>
      </c>
      <c r="E406" s="10"/>
      <c r="F406" s="10"/>
    </row>
    <row r="407" spans="1:6">
      <c r="A407" s="187"/>
      <c r="B407" s="10"/>
      <c r="C407" s="10"/>
      <c r="D407" s="8" t="str">
        <f>IF(C407="","",VLOOKUP(C407,'العملاء '!A:B,2,0))</f>
        <v/>
      </c>
      <c r="E407" s="10"/>
      <c r="F407" s="10"/>
    </row>
    <row r="408" spans="1:6">
      <c r="A408" s="187"/>
      <c r="B408" s="10"/>
      <c r="C408" s="10"/>
      <c r="D408" s="8" t="str">
        <f>IF(C408="","",VLOOKUP(C408,'العملاء '!A:B,2,0))</f>
        <v/>
      </c>
      <c r="E408" s="10"/>
      <c r="F408" s="10"/>
    </row>
    <row r="409" spans="1:6">
      <c r="A409" s="187"/>
      <c r="B409" s="10"/>
      <c r="C409" s="10"/>
      <c r="D409" s="8" t="str">
        <f>IF(C409="","",VLOOKUP(C409,'العملاء '!A:B,2,0))</f>
        <v/>
      </c>
      <c r="E409" s="10"/>
      <c r="F409" s="10"/>
    </row>
    <row r="410" spans="1:6">
      <c r="A410" s="187"/>
      <c r="B410" s="10"/>
      <c r="C410" s="10"/>
      <c r="D410" s="8" t="str">
        <f>IF(C410="","",VLOOKUP(C410,'العملاء '!A:B,2,0))</f>
        <v/>
      </c>
      <c r="E410" s="10"/>
      <c r="F410" s="10"/>
    </row>
    <row r="411" spans="1:6">
      <c r="A411" s="187"/>
      <c r="B411" s="10"/>
      <c r="C411" s="10"/>
      <c r="D411" s="8" t="str">
        <f>IF(C411="","",VLOOKUP(C411,'العملاء '!A:B,2,0))</f>
        <v/>
      </c>
      <c r="E411" s="10"/>
      <c r="F411" s="10"/>
    </row>
    <row r="412" spans="1:6">
      <c r="A412" s="187"/>
      <c r="B412" s="10"/>
      <c r="C412" s="10"/>
      <c r="D412" s="8" t="str">
        <f>IF(C412="","",VLOOKUP(C412,'العملاء '!A:B,2,0))</f>
        <v/>
      </c>
      <c r="E412" s="10"/>
      <c r="F412" s="10"/>
    </row>
    <row r="413" spans="1:6">
      <c r="A413" s="187"/>
      <c r="B413" s="10"/>
      <c r="C413" s="10"/>
      <c r="D413" s="8" t="str">
        <f>IF(C413="","",VLOOKUP(C413,'العملاء '!A:B,2,0))</f>
        <v/>
      </c>
      <c r="E413" s="10"/>
      <c r="F413" s="10"/>
    </row>
    <row r="414" spans="1:6">
      <c r="A414" s="187"/>
      <c r="B414" s="10"/>
      <c r="C414" s="10"/>
      <c r="D414" s="8" t="str">
        <f>IF(C414="","",VLOOKUP(C414,'العملاء '!A:B,2,0))</f>
        <v/>
      </c>
      <c r="E414" s="10"/>
      <c r="F414" s="10"/>
    </row>
    <row r="415" spans="1:6">
      <c r="A415" s="187"/>
      <c r="B415" s="10"/>
      <c r="C415" s="10"/>
      <c r="D415" s="8" t="str">
        <f>IF(C415="","",VLOOKUP(C415,'العملاء '!A:B,2,0))</f>
        <v/>
      </c>
      <c r="E415" s="10"/>
      <c r="F415" s="10"/>
    </row>
    <row r="416" spans="1:6">
      <c r="A416" s="187"/>
      <c r="B416" s="10"/>
      <c r="C416" s="10"/>
      <c r="D416" s="8" t="str">
        <f>IF(C416="","",VLOOKUP(C416,'العملاء '!A:B,2,0))</f>
        <v/>
      </c>
      <c r="E416" s="10"/>
      <c r="F416" s="10"/>
    </row>
    <row r="417" spans="1:6">
      <c r="A417" s="187"/>
      <c r="B417" s="10"/>
      <c r="C417" s="10"/>
      <c r="D417" s="8" t="str">
        <f>IF(C417="","",VLOOKUP(C417,'العملاء '!A:B,2,0))</f>
        <v/>
      </c>
      <c r="E417" s="10"/>
      <c r="F417" s="10"/>
    </row>
    <row r="418" spans="1:6">
      <c r="A418" s="187"/>
      <c r="B418" s="10"/>
      <c r="C418" s="10"/>
      <c r="D418" s="8" t="str">
        <f>IF(C418="","",VLOOKUP(C418,'العملاء '!A:B,2,0))</f>
        <v/>
      </c>
      <c r="E418" s="10"/>
      <c r="F418" s="10"/>
    </row>
    <row r="419" spans="1:6">
      <c r="A419" s="187"/>
      <c r="B419" s="10"/>
      <c r="C419" s="10"/>
      <c r="D419" s="8" t="str">
        <f>IF(C419="","",VLOOKUP(C419,'العملاء '!A:B,2,0))</f>
        <v/>
      </c>
      <c r="E419" s="10"/>
      <c r="F419" s="10"/>
    </row>
    <row r="420" spans="1:6">
      <c r="A420" s="187"/>
      <c r="B420" s="10"/>
      <c r="C420" s="10"/>
      <c r="D420" s="8" t="str">
        <f>IF(C420="","",VLOOKUP(C420,'العملاء '!A:B,2,0))</f>
        <v/>
      </c>
      <c r="E420" s="10"/>
      <c r="F420" s="10"/>
    </row>
    <row r="421" spans="1:6">
      <c r="A421" s="187"/>
      <c r="B421" s="10"/>
      <c r="C421" s="10"/>
      <c r="D421" s="8" t="str">
        <f>IF(C421="","",VLOOKUP(C421,'العملاء '!A:B,2,0))</f>
        <v/>
      </c>
      <c r="E421" s="10"/>
      <c r="F421" s="10"/>
    </row>
    <row r="422" spans="1:6">
      <c r="A422" s="187"/>
      <c r="B422" s="10"/>
      <c r="C422" s="10"/>
      <c r="D422" s="8" t="str">
        <f>IF(C422="","",VLOOKUP(C422,'العملاء '!A:B,2,0))</f>
        <v/>
      </c>
      <c r="E422" s="10"/>
      <c r="F422" s="10"/>
    </row>
    <row r="423" spans="1:6">
      <c r="A423" s="187"/>
      <c r="B423" s="10"/>
      <c r="C423" s="10"/>
      <c r="D423" s="8" t="str">
        <f>IF(C423="","",VLOOKUP(C423,'العملاء '!A:B,2,0))</f>
        <v/>
      </c>
      <c r="E423" s="10"/>
      <c r="F423" s="10"/>
    </row>
    <row r="424" spans="1:6">
      <c r="A424" s="187"/>
      <c r="B424" s="10"/>
      <c r="C424" s="10"/>
      <c r="D424" s="8" t="str">
        <f>IF(C424="","",VLOOKUP(C424,'العملاء '!A:B,2,0))</f>
        <v/>
      </c>
      <c r="E424" s="10"/>
      <c r="F424" s="10"/>
    </row>
    <row r="425" spans="1:6">
      <c r="A425" s="187"/>
      <c r="B425" s="10"/>
      <c r="C425" s="10"/>
      <c r="D425" s="8" t="str">
        <f>IF(C425="","",VLOOKUP(C425,'العملاء '!A:B,2,0))</f>
        <v/>
      </c>
      <c r="E425" s="10"/>
      <c r="F425" s="10"/>
    </row>
    <row r="426" spans="1:6">
      <c r="A426" s="187"/>
      <c r="B426" s="10"/>
      <c r="C426" s="10"/>
      <c r="D426" s="8" t="str">
        <f>IF(C426="","",VLOOKUP(C426,'العملاء '!A:B,2,0))</f>
        <v/>
      </c>
      <c r="E426" s="10"/>
      <c r="F426" s="10"/>
    </row>
    <row r="427" spans="1:6">
      <c r="A427" s="187"/>
      <c r="B427" s="10"/>
      <c r="C427" s="10"/>
      <c r="D427" s="8" t="str">
        <f>IF(C427="","",VLOOKUP(C427,'العملاء '!A:B,2,0))</f>
        <v/>
      </c>
      <c r="E427" s="10"/>
      <c r="F427" s="10"/>
    </row>
    <row r="428" spans="1:6">
      <c r="A428" s="187"/>
      <c r="B428" s="10"/>
      <c r="C428" s="10"/>
      <c r="D428" s="8" t="str">
        <f>IF(C428="","",VLOOKUP(C428,'العملاء '!A:B,2,0))</f>
        <v/>
      </c>
      <c r="E428" s="10"/>
      <c r="F428" s="10"/>
    </row>
    <row r="429" spans="1:6">
      <c r="A429" s="187"/>
      <c r="B429" s="10"/>
      <c r="C429" s="10"/>
      <c r="D429" s="8" t="str">
        <f>IF(C429="","",VLOOKUP(C429,'العملاء '!A:B,2,0))</f>
        <v/>
      </c>
      <c r="E429" s="10"/>
      <c r="F429" s="10"/>
    </row>
    <row r="430" spans="1:6">
      <c r="A430" s="187"/>
      <c r="B430" s="10"/>
      <c r="C430" s="10"/>
      <c r="D430" s="8" t="str">
        <f>IF(C430="","",VLOOKUP(C430,'العملاء '!A:B,2,0))</f>
        <v/>
      </c>
      <c r="E430" s="10"/>
      <c r="F430" s="10"/>
    </row>
    <row r="431" spans="1:6">
      <c r="A431" s="187"/>
      <c r="B431" s="10"/>
      <c r="C431" s="10"/>
      <c r="D431" s="8" t="str">
        <f>IF(C431="","",VLOOKUP(C431,'العملاء '!A:B,2,0))</f>
        <v/>
      </c>
      <c r="E431" s="10"/>
      <c r="F431" s="10"/>
    </row>
    <row r="432" spans="1:6">
      <c r="A432" s="187"/>
      <c r="B432" s="10"/>
      <c r="C432" s="10"/>
      <c r="D432" s="8" t="str">
        <f>IF(C432="","",VLOOKUP(C432,'العملاء '!A:B,2,0))</f>
        <v/>
      </c>
      <c r="E432" s="10"/>
      <c r="F432" s="10"/>
    </row>
    <row r="433" spans="1:6">
      <c r="A433" s="187"/>
      <c r="B433" s="10"/>
      <c r="C433" s="10"/>
      <c r="D433" s="8" t="str">
        <f>IF(C433="","",VLOOKUP(C433,'العملاء '!A:B,2,0))</f>
        <v/>
      </c>
      <c r="E433" s="10"/>
      <c r="F433" s="10"/>
    </row>
    <row r="434" spans="1:6">
      <c r="A434" s="187"/>
      <c r="B434" s="10"/>
      <c r="C434" s="10"/>
      <c r="D434" s="8" t="str">
        <f>IF(C434="","",VLOOKUP(C434,'العملاء '!A:B,2,0))</f>
        <v/>
      </c>
      <c r="E434" s="10"/>
      <c r="F434" s="10"/>
    </row>
    <row r="435" spans="1:6">
      <c r="A435" s="187"/>
      <c r="B435" s="10"/>
      <c r="C435" s="10"/>
      <c r="D435" s="8" t="str">
        <f>IF(C435="","",VLOOKUP(C435,'العملاء '!A:B,2,0))</f>
        <v/>
      </c>
      <c r="E435" s="10"/>
      <c r="F435" s="10"/>
    </row>
    <row r="436" spans="1:6">
      <c r="A436" s="187"/>
      <c r="B436" s="10"/>
      <c r="C436" s="10"/>
      <c r="D436" s="8" t="str">
        <f>IF(C436="","",VLOOKUP(C436,'العملاء '!A:B,2,0))</f>
        <v/>
      </c>
      <c r="E436" s="10"/>
      <c r="F436" s="10"/>
    </row>
    <row r="437" spans="1:6">
      <c r="A437" s="187"/>
      <c r="B437" s="10"/>
      <c r="C437" s="10"/>
      <c r="D437" s="8" t="str">
        <f>IF(C437="","",VLOOKUP(C437,'العملاء '!A:B,2,0))</f>
        <v/>
      </c>
      <c r="E437" s="10"/>
      <c r="F437" s="10"/>
    </row>
    <row r="438" spans="1:6">
      <c r="A438" s="187"/>
      <c r="B438" s="10"/>
      <c r="C438" s="10"/>
      <c r="D438" s="8" t="str">
        <f>IF(C438="","",VLOOKUP(C438,'العملاء '!A:B,2,0))</f>
        <v/>
      </c>
      <c r="E438" s="10"/>
      <c r="F438" s="10"/>
    </row>
    <row r="439" spans="1:6">
      <c r="A439" s="187"/>
      <c r="B439" s="10"/>
      <c r="C439" s="10"/>
      <c r="D439" s="8" t="str">
        <f>IF(C439="","",VLOOKUP(C439,'العملاء '!A:B,2,0))</f>
        <v/>
      </c>
      <c r="E439" s="10"/>
      <c r="F439" s="10"/>
    </row>
    <row r="440" spans="1:6">
      <c r="A440" s="187"/>
      <c r="B440" s="10"/>
      <c r="C440" s="10"/>
      <c r="D440" s="8" t="str">
        <f>IF(C440="","",VLOOKUP(C440,'العملاء '!A:B,2,0))</f>
        <v/>
      </c>
      <c r="E440" s="10"/>
      <c r="F440" s="10"/>
    </row>
    <row r="441" spans="1:6">
      <c r="A441" s="187"/>
      <c r="B441" s="10"/>
      <c r="C441" s="10"/>
      <c r="D441" s="8" t="str">
        <f>IF(C441="","",VLOOKUP(C441,'العملاء '!A:B,2,0))</f>
        <v/>
      </c>
      <c r="E441" s="10"/>
      <c r="F441" s="10"/>
    </row>
    <row r="442" spans="1:6">
      <c r="A442" s="187"/>
      <c r="B442" s="10"/>
      <c r="C442" s="10"/>
      <c r="D442" s="8" t="str">
        <f>IF(C442="","",VLOOKUP(C442,'العملاء '!A:B,2,0))</f>
        <v/>
      </c>
      <c r="E442" s="10"/>
      <c r="F442" s="10"/>
    </row>
    <row r="443" spans="1:6">
      <c r="A443" s="187"/>
      <c r="B443" s="10"/>
      <c r="C443" s="10"/>
      <c r="D443" s="8" t="str">
        <f>IF(C443="","",VLOOKUP(C443,'العملاء '!A:B,2,0))</f>
        <v/>
      </c>
      <c r="E443" s="10"/>
      <c r="F443" s="10"/>
    </row>
    <row r="444" spans="1:6">
      <c r="A444" s="187"/>
      <c r="B444" s="10"/>
      <c r="C444" s="10"/>
      <c r="D444" s="8" t="str">
        <f>IF(C444="","",VLOOKUP(C444,'العملاء '!A:B,2,0))</f>
        <v/>
      </c>
      <c r="E444" s="10"/>
      <c r="F444" s="10"/>
    </row>
    <row r="445" spans="1:6">
      <c r="A445" s="187"/>
      <c r="B445" s="10"/>
      <c r="C445" s="10"/>
      <c r="D445" s="8" t="str">
        <f>IF(C445="","",VLOOKUP(C445,'العملاء '!A:B,2,0))</f>
        <v/>
      </c>
      <c r="E445" s="10"/>
      <c r="F445" s="10"/>
    </row>
    <row r="446" spans="1:6">
      <c r="A446" s="187"/>
      <c r="B446" s="10"/>
      <c r="C446" s="10"/>
      <c r="D446" s="8" t="str">
        <f>IF(C446="","",VLOOKUP(C446,'العملاء '!A:B,2,0))</f>
        <v/>
      </c>
      <c r="E446" s="10"/>
      <c r="F446" s="10"/>
    </row>
    <row r="447" spans="1:6">
      <c r="A447" s="187"/>
      <c r="B447" s="10"/>
      <c r="C447" s="10"/>
      <c r="D447" s="8" t="str">
        <f>IF(C447="","",VLOOKUP(C447,'العملاء '!A:B,2,0))</f>
        <v/>
      </c>
      <c r="E447" s="10"/>
      <c r="F447" s="10"/>
    </row>
    <row r="448" spans="1:6">
      <c r="A448" s="187"/>
      <c r="B448" s="10"/>
      <c r="C448" s="10"/>
      <c r="D448" s="8" t="str">
        <f>IF(C448="","",VLOOKUP(C448,'العملاء '!A:B,2,0))</f>
        <v/>
      </c>
      <c r="E448" s="10"/>
      <c r="F448" s="10"/>
    </row>
    <row r="449" spans="1:6">
      <c r="A449" s="187"/>
      <c r="B449" s="10"/>
      <c r="C449" s="10"/>
      <c r="D449" s="8" t="str">
        <f>IF(C449="","",VLOOKUP(C449,'العملاء '!A:B,2,0))</f>
        <v/>
      </c>
      <c r="E449" s="10"/>
      <c r="F449" s="10"/>
    </row>
    <row r="450" spans="1:6">
      <c r="A450" s="187"/>
      <c r="B450" s="10"/>
      <c r="C450" s="10"/>
      <c r="D450" s="8" t="str">
        <f>IF(C450="","",VLOOKUP(C450,'العملاء '!A:B,2,0))</f>
        <v/>
      </c>
      <c r="E450" s="10"/>
      <c r="F450" s="10"/>
    </row>
    <row r="451" spans="1:6">
      <c r="A451" s="187"/>
      <c r="B451" s="10"/>
      <c r="C451" s="10"/>
      <c r="D451" s="8" t="str">
        <f>IF(C451="","",VLOOKUP(C451,'العملاء '!A:B,2,0))</f>
        <v/>
      </c>
      <c r="E451" s="10"/>
      <c r="F451" s="10"/>
    </row>
    <row r="452" spans="1:6">
      <c r="A452" s="187"/>
      <c r="B452" s="10"/>
      <c r="C452" s="10"/>
      <c r="D452" s="8" t="str">
        <f>IF(C452="","",VLOOKUP(C452,'العملاء '!A:B,2,0))</f>
        <v/>
      </c>
      <c r="E452" s="10"/>
      <c r="F452" s="10"/>
    </row>
    <row r="453" spans="1:6">
      <c r="A453" s="187"/>
      <c r="B453" s="10"/>
      <c r="C453" s="10"/>
      <c r="D453" s="8" t="str">
        <f>IF(C453="","",VLOOKUP(C453,'العملاء '!A:B,2,0))</f>
        <v/>
      </c>
      <c r="E453" s="10"/>
      <c r="F453" s="10"/>
    </row>
    <row r="454" spans="1:6">
      <c r="A454" s="187"/>
      <c r="B454" s="10"/>
      <c r="C454" s="10"/>
      <c r="D454" s="8" t="str">
        <f>IF(C454="","",VLOOKUP(C454,'العملاء '!A:B,2,0))</f>
        <v/>
      </c>
      <c r="E454" s="10"/>
      <c r="F454" s="10"/>
    </row>
    <row r="455" spans="1:6">
      <c r="A455" s="187"/>
      <c r="B455" s="10"/>
      <c r="C455" s="10"/>
      <c r="D455" s="8" t="str">
        <f>IF(C455="","",VLOOKUP(C455,'العملاء '!A:B,2,0))</f>
        <v/>
      </c>
      <c r="E455" s="10"/>
      <c r="F455" s="10"/>
    </row>
    <row r="456" spans="1:6">
      <c r="A456" s="187"/>
      <c r="B456" s="10"/>
      <c r="C456" s="10"/>
      <c r="D456" s="8" t="str">
        <f>IF(C456="","",VLOOKUP(C456,'العملاء '!A:B,2,0))</f>
        <v/>
      </c>
      <c r="E456" s="10"/>
      <c r="F456" s="10"/>
    </row>
    <row r="457" spans="1:6">
      <c r="A457" s="187"/>
      <c r="B457" s="10"/>
      <c r="C457" s="10"/>
      <c r="D457" s="8" t="str">
        <f>IF(C457="","",VLOOKUP(C457,'العملاء '!A:B,2,0))</f>
        <v/>
      </c>
      <c r="E457" s="10"/>
      <c r="F457" s="10"/>
    </row>
    <row r="458" spans="1:6">
      <c r="A458" s="187"/>
      <c r="B458" s="10"/>
      <c r="C458" s="10"/>
      <c r="D458" s="8" t="str">
        <f>IF(C458="","",VLOOKUP(C458,'العملاء '!A:B,2,0))</f>
        <v/>
      </c>
      <c r="E458" s="10"/>
      <c r="F458" s="10"/>
    </row>
    <row r="459" spans="1:6">
      <c r="A459" s="187"/>
      <c r="B459" s="10"/>
      <c r="C459" s="10"/>
      <c r="D459" s="8" t="str">
        <f>IF(C459="","",VLOOKUP(C459,'العملاء '!A:B,2,0))</f>
        <v/>
      </c>
      <c r="E459" s="10"/>
      <c r="F459" s="10"/>
    </row>
    <row r="460" spans="1:6">
      <c r="A460" s="187"/>
      <c r="B460" s="10"/>
      <c r="C460" s="10"/>
      <c r="D460" s="8" t="str">
        <f>IF(C460="","",VLOOKUP(C460,'العملاء '!A:B,2,0))</f>
        <v/>
      </c>
      <c r="E460" s="10"/>
      <c r="F460" s="10"/>
    </row>
    <row r="461" spans="1:6">
      <c r="A461" s="187"/>
      <c r="B461" s="10"/>
      <c r="C461" s="10"/>
      <c r="D461" s="8" t="str">
        <f>IF(C461="","",VLOOKUP(C461,'العملاء '!A:B,2,0))</f>
        <v/>
      </c>
      <c r="E461" s="10"/>
      <c r="F461" s="10"/>
    </row>
    <row r="462" spans="1:6">
      <c r="A462" s="187"/>
      <c r="B462" s="10"/>
      <c r="C462" s="10"/>
      <c r="D462" s="8" t="str">
        <f>IF(C462="","",VLOOKUP(C462,'العملاء '!A:B,2,0))</f>
        <v/>
      </c>
      <c r="E462" s="10"/>
      <c r="F462" s="10"/>
    </row>
    <row r="463" spans="1:6">
      <c r="A463" s="187"/>
      <c r="B463" s="10"/>
      <c r="C463" s="10"/>
      <c r="D463" s="8" t="str">
        <f>IF(C463="","",VLOOKUP(C463,'العملاء '!A:B,2,0))</f>
        <v/>
      </c>
      <c r="E463" s="10"/>
      <c r="F463" s="10"/>
    </row>
    <row r="464" spans="1:6">
      <c r="A464" s="187"/>
      <c r="B464" s="10"/>
      <c r="C464" s="10"/>
      <c r="D464" s="8" t="str">
        <f>IF(C464="","",VLOOKUP(C464,'العملاء '!A:B,2,0))</f>
        <v/>
      </c>
      <c r="E464" s="10"/>
      <c r="F464" s="10"/>
    </row>
    <row r="465" spans="1:6">
      <c r="A465" s="187"/>
      <c r="B465" s="10"/>
      <c r="C465" s="10"/>
      <c r="D465" s="8" t="str">
        <f>IF(C465="","",VLOOKUP(C465,'العملاء '!A:B,2,0))</f>
        <v/>
      </c>
      <c r="E465" s="10"/>
      <c r="F465" s="10"/>
    </row>
    <row r="466" spans="1:6">
      <c r="A466" s="187"/>
      <c r="B466" s="10"/>
      <c r="C466" s="10"/>
      <c r="D466" s="8" t="str">
        <f>IF(C466="","",VLOOKUP(C466,'العملاء '!A:B,2,0))</f>
        <v/>
      </c>
      <c r="E466" s="10"/>
      <c r="F466" s="10"/>
    </row>
    <row r="467" spans="1:6">
      <c r="A467" s="187"/>
      <c r="B467" s="10"/>
      <c r="C467" s="10"/>
      <c r="D467" s="8" t="str">
        <f>IF(C467="","",VLOOKUP(C467,'العملاء '!A:B,2,0))</f>
        <v/>
      </c>
      <c r="E467" s="10"/>
      <c r="F467" s="10"/>
    </row>
    <row r="468" spans="1:6">
      <c r="A468" s="187"/>
      <c r="B468" s="10"/>
      <c r="C468" s="10"/>
      <c r="D468" s="8" t="str">
        <f>IF(C468="","",VLOOKUP(C468,'العملاء '!A:B,2,0))</f>
        <v/>
      </c>
      <c r="E468" s="10"/>
      <c r="F468" s="10"/>
    </row>
    <row r="469" spans="1:6">
      <c r="A469" s="187"/>
      <c r="B469" s="10"/>
      <c r="C469" s="10"/>
      <c r="D469" s="8" t="str">
        <f>IF(C469="","",VLOOKUP(C469,'العملاء '!A:B,2,0))</f>
        <v/>
      </c>
      <c r="E469" s="10"/>
      <c r="F469" s="10"/>
    </row>
    <row r="470" spans="1:6">
      <c r="A470" s="187"/>
      <c r="B470" s="10"/>
      <c r="C470" s="10"/>
      <c r="D470" s="8" t="str">
        <f>IF(C470="","",VLOOKUP(C470,'العملاء '!A:B,2,0))</f>
        <v/>
      </c>
      <c r="E470" s="10"/>
      <c r="F470" s="10"/>
    </row>
    <row r="471" spans="1:6">
      <c r="A471" s="187"/>
      <c r="B471" s="10"/>
      <c r="C471" s="10"/>
      <c r="D471" s="8" t="str">
        <f>IF(C471="","",VLOOKUP(C471,'العملاء '!A:B,2,0))</f>
        <v/>
      </c>
      <c r="E471" s="10"/>
      <c r="F471" s="10"/>
    </row>
    <row r="472" spans="1:6">
      <c r="A472" s="187"/>
      <c r="B472" s="10"/>
      <c r="C472" s="10"/>
      <c r="D472" s="8" t="str">
        <f>IF(C472="","",VLOOKUP(C472,'العملاء '!A:B,2,0))</f>
        <v/>
      </c>
      <c r="E472" s="10"/>
      <c r="F472" s="10"/>
    </row>
    <row r="473" spans="1:6">
      <c r="A473" s="187"/>
      <c r="B473" s="10"/>
      <c r="C473" s="10"/>
      <c r="D473" s="8" t="str">
        <f>IF(C473="","",VLOOKUP(C473,'العملاء '!A:B,2,0))</f>
        <v/>
      </c>
      <c r="E473" s="10"/>
      <c r="F473" s="10"/>
    </row>
    <row r="474" spans="1:6">
      <c r="A474" s="187"/>
      <c r="B474" s="10"/>
      <c r="C474" s="10"/>
      <c r="D474" s="8" t="str">
        <f>IF(C474="","",VLOOKUP(C474,'العملاء '!A:B,2,0))</f>
        <v/>
      </c>
      <c r="E474" s="10"/>
      <c r="F474" s="10"/>
    </row>
    <row r="475" spans="1:6">
      <c r="A475" s="187"/>
      <c r="B475" s="10"/>
      <c r="C475" s="10"/>
      <c r="D475" s="8" t="str">
        <f>IF(C475="","",VLOOKUP(C475,'العملاء '!A:B,2,0))</f>
        <v/>
      </c>
      <c r="E475" s="10"/>
      <c r="F475" s="10"/>
    </row>
    <row r="476" spans="1:6">
      <c r="A476" s="187"/>
      <c r="B476" s="10"/>
      <c r="C476" s="10"/>
      <c r="D476" s="8" t="str">
        <f>IF(C476="","",VLOOKUP(C476,'العملاء '!A:B,2,0))</f>
        <v/>
      </c>
      <c r="E476" s="10"/>
      <c r="F476" s="10"/>
    </row>
    <row r="477" spans="1:6">
      <c r="A477" s="187"/>
      <c r="B477" s="10"/>
      <c r="C477" s="10"/>
      <c r="D477" s="8" t="str">
        <f>IF(C477="","",VLOOKUP(C477,'العملاء '!A:B,2,0))</f>
        <v/>
      </c>
      <c r="E477" s="10"/>
      <c r="F477" s="10"/>
    </row>
    <row r="478" spans="1:6">
      <c r="A478" s="187"/>
      <c r="B478" s="10"/>
      <c r="C478" s="10"/>
      <c r="D478" s="8" t="str">
        <f>IF(C478="","",VLOOKUP(C478,'العملاء '!A:B,2,0))</f>
        <v/>
      </c>
      <c r="E478" s="10"/>
      <c r="F478" s="10"/>
    </row>
    <row r="479" spans="1:6">
      <c r="A479" s="187"/>
      <c r="B479" s="10"/>
      <c r="C479" s="10"/>
      <c r="D479" s="8" t="str">
        <f>IF(C479="","",VLOOKUP(C479,'العملاء '!A:B,2,0))</f>
        <v/>
      </c>
      <c r="E479" s="10"/>
      <c r="F479" s="10"/>
    </row>
    <row r="480" spans="1:6">
      <c r="A480" s="187"/>
      <c r="B480" s="10"/>
      <c r="C480" s="10"/>
      <c r="D480" s="8" t="str">
        <f>IF(C480="","",VLOOKUP(C480,'العملاء '!A:B,2,0))</f>
        <v/>
      </c>
      <c r="E480" s="10"/>
      <c r="F480" s="10"/>
    </row>
    <row r="481" spans="1:6">
      <c r="A481" s="187"/>
      <c r="B481" s="10"/>
      <c r="C481" s="10"/>
      <c r="D481" s="8" t="str">
        <f>IF(C481="","",VLOOKUP(C481,'العملاء '!A:B,2,0))</f>
        <v/>
      </c>
      <c r="E481" s="10"/>
      <c r="F481" s="10"/>
    </row>
    <row r="482" spans="1:6">
      <c r="A482" s="187"/>
      <c r="B482" s="10"/>
      <c r="C482" s="10"/>
      <c r="D482" s="8" t="str">
        <f>IF(C482="","",VLOOKUP(C482,'العملاء '!A:B,2,0))</f>
        <v/>
      </c>
      <c r="E482" s="10"/>
      <c r="F482" s="10"/>
    </row>
    <row r="483" spans="1:6">
      <c r="A483" s="187"/>
      <c r="B483" s="10"/>
      <c r="C483" s="10"/>
      <c r="D483" s="8" t="str">
        <f>IF(C483="","",VLOOKUP(C483,'العملاء '!A:B,2,0))</f>
        <v/>
      </c>
      <c r="E483" s="10"/>
      <c r="F483" s="10"/>
    </row>
    <row r="484" spans="1:6">
      <c r="A484" s="187"/>
      <c r="B484" s="10"/>
      <c r="C484" s="10"/>
      <c r="D484" s="8" t="str">
        <f>IF(C484="","",VLOOKUP(C484,'العملاء '!A:B,2,0))</f>
        <v/>
      </c>
      <c r="E484" s="10"/>
      <c r="F484" s="10"/>
    </row>
    <row r="485" spans="1:6">
      <c r="A485" s="187"/>
      <c r="B485" s="10"/>
      <c r="C485" s="10"/>
      <c r="D485" s="8" t="str">
        <f>IF(C485="","",VLOOKUP(C485,'العملاء '!A:B,2,0))</f>
        <v/>
      </c>
      <c r="E485" s="10"/>
      <c r="F485" s="10"/>
    </row>
    <row r="486" spans="1:6">
      <c r="A486" s="187"/>
      <c r="B486" s="10"/>
      <c r="C486" s="10"/>
      <c r="D486" s="8" t="str">
        <f>IF(C486="","",VLOOKUP(C486,'العملاء '!A:B,2,0))</f>
        <v/>
      </c>
      <c r="E486" s="10"/>
      <c r="F486" s="10"/>
    </row>
    <row r="487" spans="1:6">
      <c r="A487" s="187"/>
      <c r="B487" s="10"/>
      <c r="C487" s="10"/>
      <c r="D487" s="8" t="str">
        <f>IF(C487="","",VLOOKUP(C487,'العملاء '!A:B,2,0))</f>
        <v/>
      </c>
      <c r="E487" s="10"/>
      <c r="F487" s="10"/>
    </row>
    <row r="488" spans="1:6">
      <c r="A488" s="187"/>
      <c r="B488" s="10"/>
      <c r="C488" s="10"/>
      <c r="D488" s="8" t="str">
        <f>IF(C488="","",VLOOKUP(C488,'العملاء '!A:B,2,0))</f>
        <v/>
      </c>
      <c r="E488" s="10"/>
      <c r="F488" s="10"/>
    </row>
    <row r="489" spans="1:6">
      <c r="A489" s="187"/>
      <c r="B489" s="10"/>
      <c r="C489" s="10"/>
      <c r="D489" s="8" t="str">
        <f>IF(C489="","",VLOOKUP(C489,'العملاء '!A:B,2,0))</f>
        <v/>
      </c>
      <c r="E489" s="10"/>
      <c r="F489" s="10"/>
    </row>
    <row r="490" spans="1:6">
      <c r="A490" s="187"/>
      <c r="B490" s="10"/>
      <c r="C490" s="10"/>
      <c r="D490" s="8" t="str">
        <f>IF(C490="","",VLOOKUP(C490,'العملاء '!A:B,2,0))</f>
        <v/>
      </c>
      <c r="E490" s="10"/>
      <c r="F490" s="10"/>
    </row>
    <row r="491" spans="1:6">
      <c r="A491" s="187"/>
      <c r="B491" s="10"/>
      <c r="C491" s="10"/>
      <c r="D491" s="8" t="str">
        <f>IF(C491="","",VLOOKUP(C491,'العملاء '!A:B,2,0))</f>
        <v/>
      </c>
      <c r="E491" s="10"/>
      <c r="F491" s="10"/>
    </row>
    <row r="492" spans="1:6">
      <c r="A492" s="187"/>
      <c r="B492" s="10"/>
      <c r="C492" s="10"/>
      <c r="D492" s="8" t="str">
        <f>IF(C492="","",VLOOKUP(C492,'العملاء '!A:B,2,0))</f>
        <v/>
      </c>
      <c r="E492" s="10"/>
      <c r="F492" s="10"/>
    </row>
    <row r="493" spans="1:6">
      <c r="A493" s="187"/>
      <c r="B493" s="10"/>
      <c r="C493" s="10"/>
      <c r="D493" s="8" t="str">
        <f>IF(C493="","",VLOOKUP(C493,'العملاء '!A:B,2,0))</f>
        <v/>
      </c>
      <c r="E493" s="10"/>
      <c r="F493" s="10"/>
    </row>
    <row r="494" spans="1:6">
      <c r="A494" s="187"/>
      <c r="B494" s="10"/>
      <c r="C494" s="10"/>
      <c r="D494" s="8" t="str">
        <f>IF(C494="","",VLOOKUP(C494,'العملاء '!A:B,2,0))</f>
        <v/>
      </c>
      <c r="E494" s="10"/>
      <c r="F494" s="10"/>
    </row>
    <row r="495" spans="1:6">
      <c r="A495" s="187"/>
      <c r="B495" s="10"/>
      <c r="C495" s="10"/>
      <c r="D495" s="8" t="str">
        <f>IF(C495="","",VLOOKUP(C495,'العملاء '!A:B,2,0))</f>
        <v/>
      </c>
      <c r="E495" s="10"/>
      <c r="F495" s="10"/>
    </row>
    <row r="496" spans="1:6">
      <c r="A496" s="187"/>
      <c r="B496" s="10"/>
      <c r="C496" s="10"/>
      <c r="D496" s="8" t="str">
        <f>IF(C496="","",VLOOKUP(C496,'العملاء '!A:B,2,0))</f>
        <v/>
      </c>
      <c r="E496" s="10"/>
      <c r="F496" s="10"/>
    </row>
    <row r="497" spans="1:6">
      <c r="A497" s="187"/>
      <c r="B497" s="10"/>
      <c r="C497" s="10"/>
      <c r="D497" s="8" t="str">
        <f>IF(C497="","",VLOOKUP(C497,'العملاء '!A:B,2,0))</f>
        <v/>
      </c>
      <c r="E497" s="10"/>
      <c r="F497" s="10"/>
    </row>
    <row r="498" spans="1:6">
      <c r="A498" s="187"/>
      <c r="B498" s="10"/>
      <c r="C498" s="10"/>
      <c r="D498" s="8" t="str">
        <f>IF(C498="","",VLOOKUP(C498,'العملاء '!A:B,2,0))</f>
        <v/>
      </c>
      <c r="E498" s="10"/>
      <c r="F498" s="10"/>
    </row>
    <row r="499" spans="1:6">
      <c r="A499" s="187"/>
      <c r="B499" s="10"/>
      <c r="C499" s="10"/>
      <c r="D499" s="8" t="str">
        <f>IF(C499="","",VLOOKUP(C499,'العملاء '!A:B,2,0))</f>
        <v/>
      </c>
      <c r="E499" s="10"/>
      <c r="F499" s="10"/>
    </row>
    <row r="500" spans="1:6">
      <c r="A500" s="187"/>
      <c r="B500" s="10"/>
      <c r="C500" s="10"/>
      <c r="D500" s="8" t="str">
        <f>IF(C500="","",VLOOKUP(C500,'العملاء '!A:B,2,0))</f>
        <v/>
      </c>
      <c r="E500" s="10"/>
      <c r="F500" s="10"/>
    </row>
    <row r="501" spans="1:6">
      <c r="A501" s="187"/>
      <c r="B501" s="10"/>
      <c r="C501" s="10"/>
      <c r="D501" s="8" t="str">
        <f>IF(C501="","",VLOOKUP(C501,'العملاء '!A:B,2,0))</f>
        <v/>
      </c>
      <c r="E501" s="10"/>
      <c r="F501" s="10"/>
    </row>
    <row r="502" spans="1:6">
      <c r="A502" s="187"/>
      <c r="B502" s="10"/>
      <c r="C502" s="10"/>
      <c r="D502" s="8" t="str">
        <f>IF(C502="","",VLOOKUP(C502,'العملاء '!A:B,2,0))</f>
        <v/>
      </c>
      <c r="E502" s="10"/>
      <c r="F502" s="10"/>
    </row>
    <row r="503" spans="1:6">
      <c r="A503" s="187"/>
      <c r="B503" s="10"/>
      <c r="C503" s="10"/>
      <c r="D503" s="8" t="str">
        <f>IF(C503="","",VLOOKUP(C503,'العملاء '!A:B,2,0))</f>
        <v/>
      </c>
      <c r="E503" s="10"/>
      <c r="F503" s="10"/>
    </row>
    <row r="504" spans="1:6">
      <c r="A504" s="187"/>
      <c r="B504" s="10"/>
      <c r="C504" s="10"/>
      <c r="D504" s="8" t="str">
        <f>IF(C504="","",VLOOKUP(C504,'العملاء '!A:B,2,0))</f>
        <v/>
      </c>
      <c r="E504" s="10"/>
      <c r="F504" s="10"/>
    </row>
    <row r="505" spans="1:6">
      <c r="A505" s="187"/>
      <c r="B505" s="10"/>
      <c r="C505" s="10"/>
      <c r="D505" s="8" t="str">
        <f>IF(C505="","",VLOOKUP(C505,'العملاء '!A:B,2,0))</f>
        <v/>
      </c>
      <c r="E505" s="10"/>
      <c r="F505" s="10"/>
    </row>
    <row r="506" spans="1:6">
      <c r="A506" s="187"/>
      <c r="B506" s="10"/>
      <c r="C506" s="10"/>
      <c r="D506" s="8" t="str">
        <f>IF(C506="","",VLOOKUP(C506,'العملاء '!A:B,2,0))</f>
        <v/>
      </c>
      <c r="E506" s="10"/>
      <c r="F506" s="10"/>
    </row>
    <row r="507" spans="1:6">
      <c r="A507" s="187"/>
      <c r="B507" s="10"/>
      <c r="C507" s="10"/>
      <c r="D507" s="8" t="str">
        <f>IF(C507="","",VLOOKUP(C507,'العملاء '!A:B,2,0))</f>
        <v/>
      </c>
      <c r="E507" s="10"/>
      <c r="F507" s="10"/>
    </row>
    <row r="508" spans="1:6">
      <c r="A508" s="187"/>
      <c r="B508" s="10"/>
      <c r="C508" s="10"/>
      <c r="D508" s="8" t="str">
        <f>IF(C508="","",VLOOKUP(C508,'العملاء '!A:B,2,0))</f>
        <v/>
      </c>
      <c r="E508" s="10"/>
      <c r="F508" s="10"/>
    </row>
    <row r="509" spans="1:6">
      <c r="A509" s="187"/>
      <c r="B509" s="10"/>
      <c r="C509" s="10"/>
      <c r="D509" s="8" t="str">
        <f>IF(C509="","",VLOOKUP(C509,'العملاء '!A:B,2,0))</f>
        <v/>
      </c>
      <c r="E509" s="10"/>
      <c r="F509" s="10"/>
    </row>
    <row r="510" spans="1:6">
      <c r="A510" s="187"/>
      <c r="B510" s="10"/>
      <c r="C510" s="10"/>
      <c r="D510" s="8" t="str">
        <f>IF(C510="","",VLOOKUP(C510,'العملاء '!A:B,2,0))</f>
        <v/>
      </c>
      <c r="E510" s="10"/>
      <c r="F510" s="10"/>
    </row>
    <row r="511" spans="1:6">
      <c r="A511" s="187"/>
      <c r="B511" s="10"/>
      <c r="C511" s="10"/>
      <c r="D511" s="8" t="str">
        <f>IF(C511="","",VLOOKUP(C511,'العملاء '!A:B,2,0))</f>
        <v/>
      </c>
      <c r="E511" s="10"/>
      <c r="F511" s="10"/>
    </row>
    <row r="512" spans="1:6">
      <c r="A512" s="187"/>
      <c r="B512" s="10"/>
      <c r="C512" s="10"/>
      <c r="D512" s="8" t="str">
        <f>IF(C512="","",VLOOKUP(C512,'العملاء '!A:B,2,0))</f>
        <v/>
      </c>
      <c r="E512" s="10"/>
      <c r="F512" s="10"/>
    </row>
    <row r="513" spans="1:6">
      <c r="A513" s="187"/>
      <c r="B513" s="10"/>
      <c r="C513" s="10"/>
      <c r="D513" s="8" t="str">
        <f>IF(C513="","",VLOOKUP(C513,'العملاء '!A:B,2,0))</f>
        <v/>
      </c>
      <c r="E513" s="10"/>
      <c r="F513" s="10"/>
    </row>
    <row r="514" spans="1:6">
      <c r="A514" s="187"/>
      <c r="B514" s="10"/>
      <c r="C514" s="10"/>
      <c r="D514" s="8" t="str">
        <f>IF(C514="","",VLOOKUP(C514,'العملاء '!A:B,2,0))</f>
        <v/>
      </c>
      <c r="E514" s="10"/>
      <c r="F514" s="10"/>
    </row>
    <row r="515" spans="1:6">
      <c r="A515" s="187"/>
      <c r="B515" s="10"/>
      <c r="C515" s="10"/>
      <c r="D515" s="8" t="str">
        <f>IF(C515="","",VLOOKUP(C515,'العملاء '!A:B,2,0))</f>
        <v/>
      </c>
      <c r="E515" s="10"/>
      <c r="F515" s="10"/>
    </row>
    <row r="516" spans="1:6">
      <c r="A516" s="187"/>
      <c r="B516" s="10"/>
      <c r="C516" s="10"/>
      <c r="D516" s="8" t="str">
        <f>IF(C516="","",VLOOKUP(C516,'العملاء '!A:B,2,0))</f>
        <v/>
      </c>
      <c r="E516" s="10"/>
      <c r="F516" s="10"/>
    </row>
    <row r="517" spans="1:6">
      <c r="A517" s="187"/>
      <c r="B517" s="10"/>
      <c r="C517" s="10"/>
      <c r="D517" s="8" t="str">
        <f>IF(C517="","",VLOOKUP(C517,'العملاء '!A:B,2,0))</f>
        <v/>
      </c>
      <c r="E517" s="10"/>
      <c r="F517" s="10"/>
    </row>
    <row r="518" spans="1:6">
      <c r="A518" s="187"/>
      <c r="B518" s="10"/>
      <c r="C518" s="10"/>
      <c r="D518" s="8" t="str">
        <f>IF(C518="","",VLOOKUP(C518,'العملاء '!A:B,2,0))</f>
        <v/>
      </c>
      <c r="E518" s="10"/>
      <c r="F518" s="10"/>
    </row>
    <row r="519" spans="1:6">
      <c r="A519" s="187"/>
      <c r="B519" s="10"/>
      <c r="C519" s="10"/>
      <c r="D519" s="8" t="str">
        <f>IF(C519="","",VLOOKUP(C519,'العملاء '!A:B,2,0))</f>
        <v/>
      </c>
      <c r="E519" s="10"/>
      <c r="F519" s="10"/>
    </row>
    <row r="520" spans="1:6">
      <c r="A520" s="187"/>
      <c r="B520" s="10"/>
      <c r="C520" s="10"/>
      <c r="D520" s="8" t="str">
        <f>IF(C520="","",VLOOKUP(C520,'العملاء '!A:B,2,0))</f>
        <v/>
      </c>
      <c r="E520" s="10"/>
      <c r="F520" s="10"/>
    </row>
    <row r="521" spans="1:6">
      <c r="A521" s="187"/>
      <c r="B521" s="10"/>
      <c r="C521" s="10"/>
      <c r="D521" s="8" t="str">
        <f>IF(C521="","",VLOOKUP(C521,'العملاء '!A:B,2,0))</f>
        <v/>
      </c>
      <c r="E521" s="10"/>
      <c r="F521" s="10"/>
    </row>
    <row r="522" spans="1:6">
      <c r="A522" s="187"/>
      <c r="B522" s="10"/>
      <c r="C522" s="10"/>
      <c r="D522" s="8" t="str">
        <f>IF(C522="","",VLOOKUP(C522,'العملاء '!A:B,2,0))</f>
        <v/>
      </c>
      <c r="E522" s="10"/>
      <c r="F522" s="10"/>
    </row>
    <row r="523" spans="1:6">
      <c r="A523" s="187"/>
      <c r="B523" s="10"/>
      <c r="C523" s="10"/>
      <c r="D523" s="8" t="str">
        <f>IF(C523="","",VLOOKUP(C523,'العملاء '!A:B,2,0))</f>
        <v/>
      </c>
      <c r="E523" s="10"/>
      <c r="F523" s="10"/>
    </row>
    <row r="524" spans="1:6">
      <c r="A524" s="187"/>
      <c r="B524" s="10"/>
      <c r="C524" s="10"/>
      <c r="D524" s="8" t="str">
        <f>IF(C524="","",VLOOKUP(C524,'العملاء '!A:B,2,0))</f>
        <v/>
      </c>
      <c r="E524" s="10"/>
      <c r="F524" s="10"/>
    </row>
    <row r="525" spans="1:6">
      <c r="A525" s="187"/>
      <c r="B525" s="10"/>
      <c r="C525" s="10"/>
      <c r="D525" s="8" t="str">
        <f>IF(C525="","",VLOOKUP(C525,'العملاء '!A:B,2,0))</f>
        <v/>
      </c>
      <c r="E525" s="10"/>
      <c r="F525" s="10"/>
    </row>
    <row r="526" spans="1:6">
      <c r="A526" s="187"/>
      <c r="B526" s="10"/>
      <c r="C526" s="10"/>
      <c r="D526" s="8" t="str">
        <f>IF(C526="","",VLOOKUP(C526,'العملاء '!A:B,2,0))</f>
        <v/>
      </c>
      <c r="E526" s="10"/>
      <c r="F526" s="10"/>
    </row>
    <row r="527" spans="1:6">
      <c r="A527" s="187"/>
      <c r="B527" s="10"/>
      <c r="C527" s="10"/>
      <c r="D527" s="8" t="str">
        <f>IF(C527="","",VLOOKUP(C527,'العملاء '!A:B,2,0))</f>
        <v/>
      </c>
      <c r="E527" s="10"/>
      <c r="F527" s="10"/>
    </row>
    <row r="528" spans="1:6">
      <c r="A528" s="187"/>
      <c r="B528" s="10"/>
      <c r="C528" s="10"/>
      <c r="D528" s="8" t="str">
        <f>IF(C528="","",VLOOKUP(C528,'العملاء '!A:B,2,0))</f>
        <v/>
      </c>
      <c r="E528" s="10"/>
      <c r="F528" s="10"/>
    </row>
    <row r="529" spans="1:6">
      <c r="A529" s="187"/>
      <c r="B529" s="10"/>
      <c r="C529" s="10"/>
      <c r="D529" s="8" t="str">
        <f>IF(C529="","",VLOOKUP(C529,'العملاء '!A:B,2,0))</f>
        <v/>
      </c>
      <c r="E529" s="10"/>
      <c r="F529" s="10"/>
    </row>
    <row r="530" spans="1:6">
      <c r="A530" s="187"/>
      <c r="B530" s="10"/>
      <c r="C530" s="10"/>
      <c r="D530" s="8" t="str">
        <f>IF(C530="","",VLOOKUP(C530,'العملاء '!A:B,2,0))</f>
        <v/>
      </c>
      <c r="E530" s="10"/>
      <c r="F530" s="10"/>
    </row>
    <row r="531" spans="1:6">
      <c r="A531" s="187"/>
      <c r="B531" s="10"/>
      <c r="C531" s="10"/>
      <c r="D531" s="8" t="str">
        <f>IF(C531="","",VLOOKUP(C531,'العملاء '!A:B,2,0))</f>
        <v/>
      </c>
      <c r="E531" s="10"/>
      <c r="F531" s="10"/>
    </row>
    <row r="532" spans="1:6">
      <c r="A532" s="187"/>
      <c r="B532" s="10"/>
      <c r="C532" s="10"/>
      <c r="D532" s="8" t="str">
        <f>IF(C532="","",VLOOKUP(C532,'العملاء '!A:B,2,0))</f>
        <v/>
      </c>
      <c r="E532" s="10"/>
      <c r="F532" s="10"/>
    </row>
    <row r="533" spans="1:6">
      <c r="A533" s="187"/>
      <c r="B533" s="10"/>
      <c r="C533" s="10"/>
      <c r="D533" s="8" t="str">
        <f>IF(C533="","",VLOOKUP(C533,'العملاء '!A:B,2,0))</f>
        <v/>
      </c>
      <c r="E533" s="10"/>
      <c r="F533" s="10"/>
    </row>
    <row r="534" spans="1:6">
      <c r="A534" s="187"/>
      <c r="B534" s="10"/>
      <c r="C534" s="10"/>
      <c r="D534" s="8" t="str">
        <f>IF(C534="","",VLOOKUP(C534,'العملاء '!A:B,2,0))</f>
        <v/>
      </c>
      <c r="E534" s="10"/>
      <c r="F534" s="10"/>
    </row>
    <row r="535" spans="1:6">
      <c r="A535" s="187"/>
      <c r="B535" s="10"/>
      <c r="C535" s="10"/>
      <c r="D535" s="8" t="str">
        <f>IF(C535="","",VLOOKUP(C535,'العملاء '!A:B,2,0))</f>
        <v/>
      </c>
      <c r="E535" s="10"/>
      <c r="F535" s="10"/>
    </row>
    <row r="536" spans="1:6">
      <c r="A536" s="187"/>
      <c r="B536" s="10"/>
      <c r="C536" s="10"/>
      <c r="D536" s="8" t="str">
        <f>IF(C536="","",VLOOKUP(C536,'العملاء '!A:B,2,0))</f>
        <v/>
      </c>
      <c r="E536" s="10"/>
      <c r="F536" s="10"/>
    </row>
    <row r="537" spans="1:6">
      <c r="A537" s="187"/>
      <c r="B537" s="10"/>
      <c r="C537" s="10"/>
      <c r="D537" s="8" t="str">
        <f>IF(C537="","",VLOOKUP(C537,'العملاء '!A:B,2,0))</f>
        <v/>
      </c>
      <c r="E537" s="10"/>
      <c r="F537" s="10"/>
    </row>
    <row r="538" spans="1:6">
      <c r="A538" s="187"/>
      <c r="B538" s="10"/>
      <c r="C538" s="10"/>
      <c r="D538" s="8" t="str">
        <f>IF(C538="","",VLOOKUP(C538,'العملاء '!A:B,2,0))</f>
        <v/>
      </c>
      <c r="E538" s="10"/>
      <c r="F538" s="10"/>
    </row>
    <row r="539" spans="1:6">
      <c r="A539" s="187"/>
      <c r="B539" s="10"/>
      <c r="C539" s="10"/>
      <c r="D539" s="8" t="str">
        <f>IF(C539="","",VLOOKUP(C539,'العملاء '!A:B,2,0))</f>
        <v/>
      </c>
      <c r="E539" s="10"/>
      <c r="F539" s="10"/>
    </row>
    <row r="540" spans="1:6">
      <c r="A540" s="187"/>
      <c r="B540" s="10"/>
      <c r="C540" s="10"/>
      <c r="D540" s="8" t="str">
        <f>IF(C540="","",VLOOKUP(C540,'العملاء '!A:B,2,0))</f>
        <v/>
      </c>
      <c r="E540" s="10"/>
      <c r="F540" s="10"/>
    </row>
    <row r="541" spans="1:6">
      <c r="A541" s="187"/>
      <c r="B541" s="10"/>
      <c r="C541" s="10"/>
      <c r="D541" s="8" t="str">
        <f>IF(C541="","",VLOOKUP(C541,'العملاء '!A:B,2,0))</f>
        <v/>
      </c>
      <c r="E541" s="10"/>
      <c r="F541" s="10"/>
    </row>
    <row r="542" spans="1:6">
      <c r="A542" s="187"/>
      <c r="B542" s="10"/>
      <c r="C542" s="10"/>
      <c r="D542" s="8" t="str">
        <f>IF(C542="","",VLOOKUP(C542,'العملاء '!A:B,2,0))</f>
        <v/>
      </c>
      <c r="E542" s="10"/>
      <c r="F542" s="10"/>
    </row>
    <row r="543" spans="1:6">
      <c r="A543" s="187"/>
      <c r="B543" s="10"/>
      <c r="C543" s="10"/>
      <c r="D543" s="8" t="str">
        <f>IF(C543="","",VLOOKUP(C543,'العملاء '!A:B,2,0))</f>
        <v/>
      </c>
      <c r="E543" s="10"/>
      <c r="F543" s="10"/>
    </row>
    <row r="544" spans="1:6">
      <c r="A544" s="187"/>
      <c r="B544" s="10"/>
      <c r="C544" s="10"/>
      <c r="D544" s="8" t="str">
        <f>IF(C544="","",VLOOKUP(C544,'العملاء '!A:B,2,0))</f>
        <v/>
      </c>
      <c r="E544" s="10"/>
      <c r="F544" s="10"/>
    </row>
    <row r="545" spans="1:6">
      <c r="A545" s="187"/>
      <c r="B545" s="10"/>
      <c r="C545" s="10"/>
      <c r="D545" s="8" t="str">
        <f>IF(C545="","",VLOOKUP(C545,'العملاء '!A:B,2,0))</f>
        <v/>
      </c>
      <c r="E545" s="10"/>
      <c r="F545" s="10"/>
    </row>
    <row r="546" spans="1:6">
      <c r="A546" s="187"/>
      <c r="B546" s="10"/>
      <c r="C546" s="10"/>
      <c r="D546" s="8" t="str">
        <f>IF(C546="","",VLOOKUP(C546,'العملاء '!A:B,2,0))</f>
        <v/>
      </c>
      <c r="E546" s="10"/>
      <c r="F546" s="10"/>
    </row>
    <row r="547" spans="1:6">
      <c r="A547" s="187"/>
      <c r="B547" s="10"/>
      <c r="C547" s="10"/>
      <c r="D547" s="8" t="str">
        <f>IF(C547="","",VLOOKUP(C547,'العملاء '!A:B,2,0))</f>
        <v/>
      </c>
      <c r="E547" s="10"/>
      <c r="F547" s="10"/>
    </row>
    <row r="548" spans="1:6">
      <c r="A548" s="187"/>
      <c r="B548" s="10"/>
      <c r="C548" s="10"/>
      <c r="D548" s="8" t="str">
        <f>IF(C548="","",VLOOKUP(C548,'العملاء '!A:B,2,0))</f>
        <v/>
      </c>
      <c r="E548" s="10"/>
      <c r="F548" s="10"/>
    </row>
    <row r="549" spans="1:6">
      <c r="A549" s="187"/>
      <c r="B549" s="10"/>
      <c r="C549" s="10"/>
      <c r="D549" s="8" t="str">
        <f>IF(C549="","",VLOOKUP(C549,'العملاء '!A:B,2,0))</f>
        <v/>
      </c>
      <c r="E549" s="10"/>
      <c r="F549" s="10"/>
    </row>
    <row r="550" spans="1:6">
      <c r="A550" s="187"/>
      <c r="B550" s="10"/>
      <c r="C550" s="10"/>
      <c r="D550" s="8" t="str">
        <f>IF(C550="","",VLOOKUP(C550,'العملاء '!A:B,2,0))</f>
        <v/>
      </c>
      <c r="E550" s="10"/>
      <c r="F550" s="10"/>
    </row>
    <row r="551" spans="1:6">
      <c r="A551" s="187"/>
      <c r="B551" s="10"/>
      <c r="C551" s="10"/>
      <c r="D551" s="8" t="str">
        <f>IF(C551="","",VLOOKUP(C551,'العملاء '!A:B,2,0))</f>
        <v/>
      </c>
      <c r="E551" s="10"/>
      <c r="F551" s="10"/>
    </row>
    <row r="552" spans="1:6">
      <c r="A552" s="187"/>
      <c r="B552" s="10"/>
      <c r="C552" s="10"/>
      <c r="D552" s="8" t="str">
        <f>IF(C552="","",VLOOKUP(C552,'العملاء '!A:B,2,0))</f>
        <v/>
      </c>
      <c r="E552" s="10"/>
      <c r="F552" s="10"/>
    </row>
    <row r="553" spans="1:6">
      <c r="A553" s="187"/>
      <c r="B553" s="10"/>
      <c r="C553" s="10"/>
      <c r="D553" s="8" t="str">
        <f>IF(C553="","",VLOOKUP(C553,'العملاء '!A:B,2,0))</f>
        <v/>
      </c>
      <c r="E553" s="10"/>
      <c r="F553" s="10"/>
    </row>
    <row r="554" spans="1:6">
      <c r="A554" s="187"/>
      <c r="B554" s="10"/>
      <c r="C554" s="10"/>
      <c r="D554" s="8" t="str">
        <f>IF(C554="","",VLOOKUP(C554,'العملاء '!A:B,2,0))</f>
        <v/>
      </c>
      <c r="E554" s="10"/>
      <c r="F554" s="10"/>
    </row>
    <row r="555" spans="1:6">
      <c r="A555" s="187"/>
      <c r="B555" s="10"/>
      <c r="C555" s="10"/>
      <c r="D555" s="8" t="str">
        <f>IF(C555="","",VLOOKUP(C555,'العملاء '!A:B,2,0))</f>
        <v/>
      </c>
      <c r="E555" s="10"/>
      <c r="F555" s="10"/>
    </row>
    <row r="556" spans="1:6">
      <c r="A556" s="187"/>
      <c r="B556" s="10"/>
      <c r="C556" s="10"/>
      <c r="D556" s="8" t="str">
        <f>IF(C556="","",VLOOKUP(C556,'العملاء '!A:B,2,0))</f>
        <v/>
      </c>
      <c r="E556" s="10"/>
      <c r="F556" s="10"/>
    </row>
    <row r="557" spans="1:6">
      <c r="A557" s="187"/>
      <c r="B557" s="10"/>
      <c r="C557" s="10"/>
      <c r="D557" s="8" t="str">
        <f>IF(C557="","",VLOOKUP(C557,'العملاء '!A:B,2,0))</f>
        <v/>
      </c>
      <c r="E557" s="10"/>
      <c r="F557" s="10"/>
    </row>
    <row r="558" spans="1:6">
      <c r="A558" s="187"/>
      <c r="B558" s="10"/>
      <c r="C558" s="10"/>
      <c r="D558" s="8" t="str">
        <f>IF(C558="","",VLOOKUP(C558,'العملاء '!A:B,2,0))</f>
        <v/>
      </c>
      <c r="E558" s="10"/>
      <c r="F558" s="10"/>
    </row>
    <row r="559" spans="1:6">
      <c r="A559" s="187"/>
      <c r="B559" s="10"/>
      <c r="C559" s="10"/>
      <c r="D559" s="8" t="str">
        <f>IF(C559="","",VLOOKUP(C559,'العملاء '!A:B,2,0))</f>
        <v/>
      </c>
      <c r="E559" s="10"/>
      <c r="F559" s="10"/>
    </row>
    <row r="560" spans="1:6">
      <c r="A560" s="187"/>
      <c r="B560" s="10"/>
      <c r="C560" s="10"/>
      <c r="D560" s="8" t="str">
        <f>IF(C560="","",VLOOKUP(C560,'العملاء '!A:B,2,0))</f>
        <v/>
      </c>
      <c r="E560" s="10"/>
      <c r="F560" s="10"/>
    </row>
    <row r="561" spans="1:6">
      <c r="A561" s="187"/>
      <c r="B561" s="10"/>
      <c r="C561" s="10"/>
      <c r="D561" s="8" t="str">
        <f>IF(C561="","",VLOOKUP(C561,'العملاء '!A:B,2,0))</f>
        <v/>
      </c>
      <c r="E561" s="10"/>
      <c r="F561" s="10"/>
    </row>
    <row r="562" spans="1:6">
      <c r="A562" s="187"/>
      <c r="B562" s="10"/>
      <c r="C562" s="10"/>
      <c r="D562" s="8" t="str">
        <f>IF(C562="","",VLOOKUP(C562,'العملاء '!A:B,2,0))</f>
        <v/>
      </c>
      <c r="E562" s="10"/>
      <c r="F562" s="10"/>
    </row>
    <row r="563" spans="1:6">
      <c r="A563" s="187"/>
      <c r="B563" s="10"/>
      <c r="C563" s="10"/>
      <c r="D563" s="8" t="str">
        <f>IF(C563="","",VLOOKUP(C563,'العملاء '!A:B,2,0))</f>
        <v/>
      </c>
      <c r="E563" s="10"/>
      <c r="F563" s="10"/>
    </row>
    <row r="564" spans="1:6">
      <c r="A564" s="187"/>
      <c r="B564" s="10"/>
      <c r="C564" s="10"/>
      <c r="D564" s="8" t="str">
        <f>IF(C564="","",VLOOKUP(C564,'العملاء '!A:B,2,0))</f>
        <v/>
      </c>
      <c r="E564" s="10"/>
      <c r="F564" s="10"/>
    </row>
    <row r="565" spans="1:6">
      <c r="A565" s="187"/>
      <c r="B565" s="10"/>
      <c r="C565" s="10"/>
      <c r="D565" s="8" t="str">
        <f>IF(C565="","",VLOOKUP(C565,'العملاء '!A:B,2,0))</f>
        <v/>
      </c>
      <c r="E565" s="10"/>
      <c r="F565" s="10"/>
    </row>
    <row r="566" spans="1:6">
      <c r="A566" s="187"/>
      <c r="B566" s="10"/>
      <c r="C566" s="10"/>
      <c r="D566" s="8" t="str">
        <f>IF(C566="","",VLOOKUP(C566,'العملاء '!A:B,2,0))</f>
        <v/>
      </c>
      <c r="E566" s="10"/>
      <c r="F566" s="10"/>
    </row>
    <row r="567" spans="1:6">
      <c r="A567" s="187"/>
      <c r="B567" s="10"/>
      <c r="C567" s="10"/>
      <c r="D567" s="8" t="str">
        <f>IF(C567="","",VLOOKUP(C567,'العملاء '!A:B,2,0))</f>
        <v/>
      </c>
      <c r="E567" s="10"/>
      <c r="F567" s="10"/>
    </row>
    <row r="568" spans="1:6">
      <c r="A568" s="187"/>
      <c r="B568" s="10"/>
      <c r="C568" s="10"/>
      <c r="D568" s="8" t="str">
        <f>IF(C568="","",VLOOKUP(C568,'العملاء '!A:B,2,0))</f>
        <v/>
      </c>
      <c r="E568" s="10"/>
      <c r="F568" s="10"/>
    </row>
    <row r="569" spans="1:6">
      <c r="A569" s="187"/>
      <c r="B569" s="10"/>
      <c r="C569" s="10"/>
      <c r="D569" s="8" t="str">
        <f>IF(C569="","",VLOOKUP(C569,'العملاء '!A:B,2,0))</f>
        <v/>
      </c>
      <c r="E569" s="10"/>
      <c r="F569" s="10"/>
    </row>
    <row r="570" spans="1:6">
      <c r="A570" s="187"/>
      <c r="B570" s="10"/>
      <c r="C570" s="10"/>
      <c r="D570" s="8" t="str">
        <f>IF(C570="","",VLOOKUP(C570,'العملاء '!A:B,2,0))</f>
        <v/>
      </c>
      <c r="E570" s="10"/>
      <c r="F570" s="10"/>
    </row>
    <row r="571" spans="1:6">
      <c r="A571" s="187"/>
      <c r="B571" s="10"/>
      <c r="C571" s="10"/>
      <c r="D571" s="8" t="str">
        <f>IF(C571="","",VLOOKUP(C571,'العملاء '!A:B,2,0))</f>
        <v/>
      </c>
      <c r="E571" s="10"/>
      <c r="F571" s="10"/>
    </row>
    <row r="572" spans="1:6">
      <c r="A572" s="187"/>
      <c r="B572" s="10"/>
      <c r="C572" s="10"/>
      <c r="D572" s="8" t="str">
        <f>IF(C572="","",VLOOKUP(C572,'العملاء '!A:B,2,0))</f>
        <v/>
      </c>
      <c r="E572" s="10"/>
      <c r="F572" s="10"/>
    </row>
    <row r="573" spans="1:6">
      <c r="A573" s="187"/>
      <c r="B573" s="10"/>
      <c r="C573" s="10"/>
      <c r="D573" s="8" t="str">
        <f>IF(C573="","",VLOOKUP(C573,'العملاء '!A:B,2,0))</f>
        <v/>
      </c>
      <c r="E573" s="10"/>
      <c r="F573" s="10"/>
    </row>
    <row r="574" spans="1:6">
      <c r="A574" s="187"/>
      <c r="B574" s="10"/>
      <c r="C574" s="10"/>
      <c r="D574" s="8" t="str">
        <f>IF(C574="","",VLOOKUP(C574,'العملاء '!A:B,2,0))</f>
        <v/>
      </c>
      <c r="E574" s="10"/>
      <c r="F574" s="10"/>
    </row>
    <row r="575" spans="1:6">
      <c r="A575" s="187"/>
      <c r="B575" s="10"/>
      <c r="C575" s="10"/>
      <c r="D575" s="8" t="str">
        <f>IF(C575="","",VLOOKUP(C575,'العملاء '!A:B,2,0))</f>
        <v/>
      </c>
      <c r="E575" s="10"/>
      <c r="F575" s="10"/>
    </row>
    <row r="576" spans="1:6">
      <c r="A576" s="187"/>
      <c r="B576" s="10"/>
      <c r="C576" s="10"/>
      <c r="D576" s="8" t="str">
        <f>IF(C576="","",VLOOKUP(C576,'العملاء '!A:B,2,0))</f>
        <v/>
      </c>
      <c r="E576" s="10"/>
      <c r="F576" s="10"/>
    </row>
    <row r="577" spans="1:6">
      <c r="A577" s="187"/>
      <c r="B577" s="10"/>
      <c r="C577" s="10"/>
      <c r="D577" s="8" t="str">
        <f>IF(C577="","",VLOOKUP(C577,'العملاء '!A:B,2,0))</f>
        <v/>
      </c>
      <c r="E577" s="10"/>
      <c r="F577" s="10"/>
    </row>
    <row r="578" spans="1:6">
      <c r="A578" s="187"/>
      <c r="B578" s="10"/>
      <c r="C578" s="10"/>
      <c r="D578" s="8" t="str">
        <f>IF(C578="","",VLOOKUP(C578,'العملاء '!A:B,2,0))</f>
        <v/>
      </c>
      <c r="E578" s="10"/>
      <c r="F578" s="10"/>
    </row>
    <row r="579" spans="1:6">
      <c r="A579" s="187"/>
      <c r="B579" s="10"/>
      <c r="C579" s="10"/>
      <c r="D579" s="8" t="str">
        <f>IF(C579="","",VLOOKUP(C579,'العملاء '!A:B,2,0))</f>
        <v/>
      </c>
      <c r="E579" s="10"/>
      <c r="F579" s="10"/>
    </row>
    <row r="580" spans="1:6">
      <c r="A580" s="187"/>
      <c r="B580" s="10"/>
      <c r="C580" s="10"/>
      <c r="D580" s="8" t="str">
        <f>IF(C580="","",VLOOKUP(C580,'العملاء '!A:B,2,0))</f>
        <v/>
      </c>
      <c r="E580" s="10"/>
      <c r="F580" s="10"/>
    </row>
    <row r="581" spans="1:6">
      <c r="A581" s="187"/>
      <c r="B581" s="10"/>
      <c r="C581" s="10"/>
      <c r="D581" s="8" t="str">
        <f>IF(C581="","",VLOOKUP(C581,'العملاء '!A:B,2,0))</f>
        <v/>
      </c>
      <c r="E581" s="10"/>
      <c r="F581" s="10"/>
    </row>
    <row r="582" spans="1:6">
      <c r="A582" s="187"/>
      <c r="B582" s="10"/>
      <c r="C582" s="10"/>
      <c r="D582" s="8" t="str">
        <f>IF(C582="","",VLOOKUP(C582,'العملاء '!A:B,2,0))</f>
        <v/>
      </c>
      <c r="E582" s="10"/>
      <c r="F582" s="10"/>
    </row>
    <row r="583" spans="1:6">
      <c r="A583" s="187"/>
      <c r="B583" s="10"/>
      <c r="C583" s="10"/>
      <c r="D583" s="8" t="str">
        <f>IF(C583="","",VLOOKUP(C583,'العملاء '!A:B,2,0))</f>
        <v/>
      </c>
      <c r="E583" s="10"/>
      <c r="F583" s="10"/>
    </row>
    <row r="584" spans="1:6">
      <c r="A584" s="187"/>
      <c r="B584" s="10"/>
      <c r="C584" s="10"/>
      <c r="D584" s="8" t="str">
        <f>IF(C584="","",VLOOKUP(C584,'العملاء '!A:B,2,0))</f>
        <v/>
      </c>
      <c r="E584" s="10"/>
      <c r="F584" s="10"/>
    </row>
    <row r="585" spans="1:6">
      <c r="A585" s="187"/>
      <c r="B585" s="10"/>
      <c r="C585" s="10"/>
      <c r="D585" s="8" t="str">
        <f>IF(C585="","",VLOOKUP(C585,'العملاء '!A:B,2,0))</f>
        <v/>
      </c>
      <c r="E585" s="10"/>
      <c r="F585" s="10"/>
    </row>
    <row r="586" spans="1:6">
      <c r="A586" s="187"/>
      <c r="B586" s="10"/>
      <c r="C586" s="10"/>
      <c r="D586" s="8" t="str">
        <f>IF(C586="","",VLOOKUP(C586,'العملاء '!A:B,2,0))</f>
        <v/>
      </c>
      <c r="E586" s="10"/>
      <c r="F586" s="10"/>
    </row>
    <row r="587" spans="1:6">
      <c r="A587" s="187"/>
      <c r="B587" s="10"/>
      <c r="C587" s="10"/>
      <c r="D587" s="8" t="str">
        <f>IF(C587="","",VLOOKUP(C587,'العملاء '!A:B,2,0))</f>
        <v/>
      </c>
      <c r="E587" s="10"/>
      <c r="F587" s="10"/>
    </row>
    <row r="588" spans="1:6">
      <c r="A588" s="187"/>
      <c r="B588" s="10"/>
      <c r="C588" s="10"/>
      <c r="D588" s="8" t="str">
        <f>IF(C588="","",VLOOKUP(C588,'العملاء '!A:B,2,0))</f>
        <v/>
      </c>
      <c r="E588" s="10"/>
      <c r="F588" s="10"/>
    </row>
    <row r="589" spans="1:6">
      <c r="A589" s="187"/>
      <c r="B589" s="10"/>
      <c r="C589" s="10"/>
      <c r="D589" s="8" t="str">
        <f>IF(C589="","",VLOOKUP(C589,'العملاء '!A:B,2,0))</f>
        <v/>
      </c>
      <c r="E589" s="10"/>
      <c r="F589" s="10"/>
    </row>
    <row r="590" spans="1:6">
      <c r="A590" s="187"/>
      <c r="B590" s="10"/>
      <c r="C590" s="10"/>
      <c r="D590" s="8" t="str">
        <f>IF(C590="","",VLOOKUP(C590,'العملاء '!A:B,2,0))</f>
        <v/>
      </c>
      <c r="E590" s="10"/>
      <c r="F590" s="10"/>
    </row>
    <row r="591" spans="1:6">
      <c r="A591" s="187"/>
      <c r="B591" s="10"/>
      <c r="C591" s="10"/>
      <c r="D591" s="8" t="str">
        <f>IF(C591="","",VLOOKUP(C591,'العملاء '!A:B,2,0))</f>
        <v/>
      </c>
      <c r="E591" s="10"/>
      <c r="F591" s="10"/>
    </row>
    <row r="592" spans="1:6">
      <c r="A592" s="187"/>
      <c r="B592" s="10"/>
      <c r="C592" s="10"/>
      <c r="D592" s="8" t="str">
        <f>IF(C592="","",VLOOKUP(C592,'العملاء '!A:B,2,0))</f>
        <v/>
      </c>
      <c r="E592" s="10"/>
      <c r="F592" s="10"/>
    </row>
    <row r="593" spans="1:6">
      <c r="A593" s="187"/>
      <c r="B593" s="10"/>
      <c r="C593" s="10"/>
      <c r="D593" s="8" t="str">
        <f>IF(C593="","",VLOOKUP(C593,'العملاء '!A:B,2,0))</f>
        <v/>
      </c>
      <c r="E593" s="10"/>
      <c r="F593" s="10"/>
    </row>
    <row r="594" spans="1:6">
      <c r="A594" s="187"/>
      <c r="B594" s="10"/>
      <c r="C594" s="10"/>
      <c r="D594" s="8" t="str">
        <f>IF(C594="","",VLOOKUP(C594,'العملاء '!A:B,2,0))</f>
        <v/>
      </c>
      <c r="E594" s="10"/>
      <c r="F594" s="10"/>
    </row>
    <row r="595" spans="1:6">
      <c r="A595" s="187"/>
      <c r="B595" s="10"/>
      <c r="C595" s="10"/>
      <c r="D595" s="8" t="str">
        <f>IF(C595="","",VLOOKUP(C595,'العملاء '!A:B,2,0))</f>
        <v/>
      </c>
      <c r="E595" s="10"/>
      <c r="F595" s="10"/>
    </row>
    <row r="596" spans="1:6">
      <c r="A596" s="187"/>
      <c r="B596" s="10"/>
      <c r="C596" s="10"/>
      <c r="D596" s="8" t="str">
        <f>IF(C596="","",VLOOKUP(C596,'العملاء '!A:B,2,0))</f>
        <v/>
      </c>
      <c r="E596" s="10"/>
      <c r="F596" s="10"/>
    </row>
    <row r="597" spans="1:6">
      <c r="A597" s="187"/>
      <c r="B597" s="10"/>
      <c r="C597" s="10"/>
      <c r="D597" s="8" t="str">
        <f>IF(C597="","",VLOOKUP(C597,'العملاء '!A:B,2,0))</f>
        <v/>
      </c>
      <c r="E597" s="10"/>
      <c r="F597" s="10"/>
    </row>
    <row r="598" spans="1:6">
      <c r="A598" s="187"/>
      <c r="B598" s="10"/>
      <c r="C598" s="10"/>
      <c r="D598" s="8" t="str">
        <f>IF(C598="","",VLOOKUP(C598,'العملاء '!A:B,2,0))</f>
        <v/>
      </c>
      <c r="E598" s="10"/>
      <c r="F598" s="10"/>
    </row>
    <row r="599" spans="1:6">
      <c r="A599" s="187"/>
      <c r="B599" s="10"/>
      <c r="C599" s="10"/>
      <c r="D599" s="8" t="str">
        <f>IF(C599="","",VLOOKUP(C599,'العملاء '!A:B,2,0))</f>
        <v/>
      </c>
      <c r="E599" s="10"/>
      <c r="F599" s="10"/>
    </row>
    <row r="600" spans="1:6">
      <c r="A600" s="187"/>
      <c r="B600" s="10"/>
      <c r="C600" s="10"/>
      <c r="D600" s="8" t="str">
        <f>IF(C600="","",VLOOKUP(C600,'العملاء '!A:B,2,0))</f>
        <v/>
      </c>
      <c r="E600" s="10"/>
      <c r="F600" s="10"/>
    </row>
    <row r="601" spans="1:6">
      <c r="A601" s="187"/>
      <c r="B601" s="10"/>
      <c r="C601" s="10"/>
      <c r="D601" s="8" t="str">
        <f>IF(C601="","",VLOOKUP(C601,'العملاء '!A:B,2,0))</f>
        <v/>
      </c>
      <c r="E601" s="10"/>
      <c r="F601" s="10"/>
    </row>
    <row r="602" spans="1:6">
      <c r="A602" s="187"/>
      <c r="B602" s="10"/>
      <c r="C602" s="10"/>
      <c r="D602" s="8" t="str">
        <f>IF(C602="","",VLOOKUP(C602,'العملاء '!A:B,2,0))</f>
        <v/>
      </c>
      <c r="E602" s="10"/>
      <c r="F602" s="10"/>
    </row>
    <row r="603" spans="1:6">
      <c r="A603" s="187"/>
      <c r="B603" s="10"/>
      <c r="C603" s="10"/>
      <c r="D603" s="8" t="str">
        <f>IF(C603="","",VLOOKUP(C603,'العملاء '!A:B,2,0))</f>
        <v/>
      </c>
      <c r="E603" s="10"/>
      <c r="F603" s="10"/>
    </row>
    <row r="604" spans="1:6">
      <c r="A604" s="187"/>
      <c r="B604" s="10"/>
      <c r="C604" s="10"/>
      <c r="D604" s="8" t="str">
        <f>IF(C604="","",VLOOKUP(C604,'العملاء '!A:B,2,0))</f>
        <v/>
      </c>
      <c r="E604" s="10"/>
      <c r="F604" s="10"/>
    </row>
    <row r="605" spans="1:6">
      <c r="A605" s="187"/>
      <c r="B605" s="10"/>
      <c r="C605" s="10"/>
      <c r="D605" s="8" t="str">
        <f>IF(C605="","",VLOOKUP(C605,'العملاء '!A:B,2,0))</f>
        <v/>
      </c>
      <c r="E605" s="10"/>
      <c r="F605" s="10"/>
    </row>
    <row r="606" spans="1:6">
      <c r="A606" s="187"/>
      <c r="B606" s="10"/>
      <c r="C606" s="10"/>
      <c r="D606" s="8" t="str">
        <f>IF(C606="","",VLOOKUP(C606,'العملاء '!A:B,2,0))</f>
        <v/>
      </c>
      <c r="E606" s="10"/>
      <c r="F606" s="10"/>
    </row>
    <row r="607" spans="1:6">
      <c r="A607" s="187"/>
      <c r="B607" s="10"/>
      <c r="C607" s="10"/>
      <c r="D607" s="8" t="str">
        <f>IF(C607="","",VLOOKUP(C607,'العملاء '!A:B,2,0))</f>
        <v/>
      </c>
      <c r="E607" s="10"/>
      <c r="F607" s="10"/>
    </row>
    <row r="608" spans="1:6">
      <c r="A608" s="187"/>
      <c r="B608" s="10"/>
      <c r="C608" s="10"/>
      <c r="D608" s="8" t="str">
        <f>IF(C608="","",VLOOKUP(C608,'العملاء '!A:B,2,0))</f>
        <v/>
      </c>
      <c r="E608" s="10"/>
      <c r="F608" s="10"/>
    </row>
    <row r="609" spans="1:6">
      <c r="A609" s="187"/>
      <c r="B609" s="10"/>
      <c r="C609" s="10"/>
      <c r="D609" s="8" t="str">
        <f>IF(C609="","",VLOOKUP(C609,'العملاء '!A:B,2,0))</f>
        <v/>
      </c>
      <c r="E609" s="10"/>
      <c r="F609" s="10"/>
    </row>
    <row r="610" spans="1:6">
      <c r="A610" s="187"/>
      <c r="B610" s="10"/>
      <c r="C610" s="10"/>
      <c r="D610" s="8" t="str">
        <f>IF(C610="","",VLOOKUP(C610,'العملاء '!A:B,2,0))</f>
        <v/>
      </c>
      <c r="E610" s="10"/>
      <c r="F610" s="10"/>
    </row>
    <row r="611" spans="1:6">
      <c r="A611" s="187"/>
      <c r="B611" s="10"/>
      <c r="C611" s="10"/>
      <c r="D611" s="8" t="str">
        <f>IF(C611="","",VLOOKUP(C611,'العملاء '!A:B,2,0))</f>
        <v/>
      </c>
      <c r="E611" s="10"/>
      <c r="F611" s="10"/>
    </row>
    <row r="612" spans="1:6">
      <c r="A612" s="187"/>
      <c r="B612" s="10"/>
      <c r="C612" s="10"/>
      <c r="D612" s="8" t="str">
        <f>IF(C612="","",VLOOKUP(C612,'العملاء '!A:B,2,0))</f>
        <v/>
      </c>
      <c r="E612" s="10"/>
      <c r="F612" s="10"/>
    </row>
    <row r="613" spans="1:6">
      <c r="A613" s="187"/>
      <c r="B613" s="10"/>
      <c r="C613" s="10"/>
      <c r="D613" s="8" t="str">
        <f>IF(C613="","",VLOOKUP(C613,'العملاء '!A:B,2,0))</f>
        <v/>
      </c>
      <c r="E613" s="10"/>
      <c r="F613" s="10"/>
    </row>
    <row r="614" spans="1:6">
      <c r="A614" s="187"/>
      <c r="B614" s="10"/>
      <c r="C614" s="10"/>
      <c r="D614" s="8" t="str">
        <f>IF(C614="","",VLOOKUP(C614,'العملاء '!A:B,2,0))</f>
        <v/>
      </c>
      <c r="E614" s="10"/>
      <c r="F614" s="10"/>
    </row>
    <row r="615" spans="1:6">
      <c r="A615" s="187"/>
      <c r="B615" s="10"/>
      <c r="C615" s="10"/>
      <c r="D615" s="8" t="str">
        <f>IF(C615="","",VLOOKUP(C615,'العملاء '!A:B,2,0))</f>
        <v/>
      </c>
      <c r="E615" s="10"/>
      <c r="F615" s="10"/>
    </row>
    <row r="616" spans="1:6">
      <c r="A616" s="187"/>
      <c r="B616" s="10"/>
      <c r="C616" s="10"/>
      <c r="D616" s="8" t="str">
        <f>IF(C616="","",VLOOKUP(C616,'العملاء '!A:B,2,0))</f>
        <v/>
      </c>
      <c r="E616" s="10"/>
      <c r="F616" s="10"/>
    </row>
    <row r="617" spans="1:6">
      <c r="A617" s="187"/>
      <c r="B617" s="10"/>
      <c r="C617" s="10"/>
      <c r="D617" s="8" t="str">
        <f>IF(C617="","",VLOOKUP(C617,'العملاء '!A:B,2,0))</f>
        <v/>
      </c>
      <c r="E617" s="10"/>
      <c r="F617" s="10"/>
    </row>
    <row r="618" spans="1:6">
      <c r="A618" s="187"/>
      <c r="B618" s="10"/>
      <c r="C618" s="10"/>
      <c r="D618" s="8" t="str">
        <f>IF(C618="","",VLOOKUP(C618,'العملاء '!A:B,2,0))</f>
        <v/>
      </c>
      <c r="E618" s="10"/>
      <c r="F618" s="10"/>
    </row>
    <row r="619" spans="1:6">
      <c r="A619" s="187"/>
      <c r="B619" s="10"/>
      <c r="C619" s="10"/>
      <c r="D619" s="8" t="str">
        <f>IF(C619="","",VLOOKUP(C619,'العملاء '!A:B,2,0))</f>
        <v/>
      </c>
      <c r="E619" s="10"/>
      <c r="F619" s="10"/>
    </row>
    <row r="620" spans="1:6">
      <c r="A620" s="187"/>
      <c r="B620" s="10"/>
      <c r="C620" s="10"/>
      <c r="D620" s="8" t="str">
        <f>IF(C620="","",VLOOKUP(C620,'العملاء '!A:B,2,0))</f>
        <v/>
      </c>
      <c r="E620" s="10"/>
      <c r="F620" s="10"/>
    </row>
    <row r="621" spans="1:6">
      <c r="A621" s="187"/>
      <c r="B621" s="10"/>
      <c r="C621" s="10"/>
      <c r="D621" s="8" t="str">
        <f>IF(C621="","",VLOOKUP(C621,'العملاء '!A:B,2,0))</f>
        <v/>
      </c>
      <c r="E621" s="10"/>
      <c r="F621" s="10"/>
    </row>
    <row r="622" spans="1:6">
      <c r="A622" s="187"/>
      <c r="B622" s="10"/>
      <c r="C622" s="10"/>
      <c r="D622" s="8" t="str">
        <f>IF(C622="","",VLOOKUP(C622,'العملاء '!A:B,2,0))</f>
        <v/>
      </c>
      <c r="E622" s="10"/>
      <c r="F622" s="10"/>
    </row>
    <row r="623" spans="1:6">
      <c r="A623" s="187"/>
      <c r="B623" s="10"/>
      <c r="C623" s="10"/>
      <c r="D623" s="8" t="str">
        <f>IF(C623="","",VLOOKUP(C623,'العملاء '!A:B,2,0))</f>
        <v/>
      </c>
      <c r="E623" s="10"/>
      <c r="F623" s="10"/>
    </row>
    <row r="624" spans="1:6">
      <c r="A624" s="187"/>
      <c r="B624" s="10"/>
      <c r="C624" s="10"/>
      <c r="D624" s="8" t="str">
        <f>IF(C624="","",VLOOKUP(C624,'العملاء '!A:B,2,0))</f>
        <v/>
      </c>
      <c r="E624" s="10"/>
      <c r="F624" s="10"/>
    </row>
    <row r="625" spans="1:6">
      <c r="A625" s="187"/>
      <c r="B625" s="10"/>
      <c r="C625" s="10"/>
      <c r="D625" s="8" t="str">
        <f>IF(C625="","",VLOOKUP(C625,'العملاء '!A:B,2,0))</f>
        <v/>
      </c>
      <c r="E625" s="10"/>
      <c r="F625" s="10"/>
    </row>
    <row r="626" spans="1:6">
      <c r="A626" s="187"/>
      <c r="B626" s="10"/>
      <c r="C626" s="10"/>
      <c r="D626" s="8" t="str">
        <f>IF(C626="","",VLOOKUP(C626,'العملاء '!A:B,2,0))</f>
        <v/>
      </c>
      <c r="E626" s="10"/>
      <c r="F626" s="10"/>
    </row>
    <row r="627" spans="1:6">
      <c r="A627" s="187"/>
      <c r="B627" s="10"/>
      <c r="C627" s="10"/>
      <c r="D627" s="8" t="str">
        <f>IF(C627="","",VLOOKUP(C627,'العملاء '!A:B,2,0))</f>
        <v/>
      </c>
      <c r="E627" s="10"/>
      <c r="F627" s="10"/>
    </row>
    <row r="628" spans="1:6">
      <c r="A628" s="187"/>
      <c r="B628" s="10"/>
      <c r="C628" s="10"/>
      <c r="D628" s="8" t="str">
        <f>IF(C628="","",VLOOKUP(C628,'العملاء '!A:B,2,0))</f>
        <v/>
      </c>
      <c r="E628" s="10"/>
      <c r="F628" s="10"/>
    </row>
    <row r="629" spans="1:6">
      <c r="A629" s="187"/>
      <c r="B629" s="10"/>
      <c r="C629" s="10"/>
      <c r="D629" s="8" t="str">
        <f>IF(C629="","",VLOOKUP(C629,'العملاء '!A:B,2,0))</f>
        <v/>
      </c>
      <c r="E629" s="10"/>
      <c r="F629" s="10"/>
    </row>
    <row r="630" spans="1:6">
      <c r="A630" s="187"/>
      <c r="B630" s="10"/>
      <c r="C630" s="10"/>
      <c r="D630" s="8" t="str">
        <f>IF(C630="","",VLOOKUP(C630,'العملاء '!A:B,2,0))</f>
        <v/>
      </c>
      <c r="E630" s="10"/>
      <c r="F630" s="10"/>
    </row>
    <row r="631" spans="1:6">
      <c r="A631" s="187"/>
      <c r="B631" s="10"/>
      <c r="C631" s="10"/>
      <c r="D631" s="8" t="str">
        <f>IF(C631="","",VLOOKUP(C631,'العملاء '!A:B,2,0))</f>
        <v/>
      </c>
      <c r="E631" s="10"/>
      <c r="F631" s="10"/>
    </row>
    <row r="632" spans="1:6">
      <c r="A632" s="187"/>
      <c r="B632" s="10"/>
      <c r="C632" s="10"/>
      <c r="D632" s="8" t="str">
        <f>IF(C632="","",VLOOKUP(C632,'العملاء '!A:B,2,0))</f>
        <v/>
      </c>
      <c r="E632" s="10"/>
      <c r="F632" s="10"/>
    </row>
    <row r="633" spans="1:6">
      <c r="A633" s="187"/>
      <c r="B633" s="10"/>
      <c r="C633" s="10"/>
      <c r="D633" s="8" t="str">
        <f>IF(C633="","",VLOOKUP(C633,'العملاء '!A:B,2,0))</f>
        <v/>
      </c>
      <c r="E633" s="10"/>
      <c r="F633" s="10"/>
    </row>
    <row r="634" spans="1:6">
      <c r="A634" s="187"/>
      <c r="B634" s="10"/>
      <c r="C634" s="10"/>
      <c r="D634" s="8" t="str">
        <f>IF(C634="","",VLOOKUP(C634,'العملاء '!A:B,2,0))</f>
        <v/>
      </c>
      <c r="E634" s="10"/>
      <c r="F634" s="10"/>
    </row>
    <row r="635" spans="1:6">
      <c r="A635" s="187"/>
      <c r="B635" s="10"/>
      <c r="C635" s="10"/>
      <c r="D635" s="8" t="str">
        <f>IF(C635="","",VLOOKUP(C635,'العملاء '!A:B,2,0))</f>
        <v/>
      </c>
      <c r="E635" s="10"/>
      <c r="F635" s="10"/>
    </row>
    <row r="636" spans="1:6">
      <c r="A636" s="187"/>
      <c r="B636" s="10"/>
      <c r="C636" s="10"/>
      <c r="D636" s="8" t="str">
        <f>IF(C636="","",VLOOKUP(C636,'العملاء '!A:B,2,0))</f>
        <v/>
      </c>
      <c r="E636" s="10"/>
      <c r="F636" s="10"/>
    </row>
    <row r="637" spans="1:6">
      <c r="A637" s="187"/>
      <c r="B637" s="10"/>
      <c r="C637" s="10"/>
      <c r="D637" s="8" t="str">
        <f>IF(C637="","",VLOOKUP(C637,'العملاء '!A:B,2,0))</f>
        <v/>
      </c>
      <c r="E637" s="10"/>
      <c r="F637" s="10"/>
    </row>
    <row r="638" spans="1:6">
      <c r="A638" s="187"/>
      <c r="B638" s="10"/>
      <c r="C638" s="10"/>
      <c r="D638" s="8" t="str">
        <f>IF(C638="","",VLOOKUP(C638,'العملاء '!A:B,2,0))</f>
        <v/>
      </c>
      <c r="E638" s="10"/>
      <c r="F638" s="10"/>
    </row>
    <row r="639" spans="1:6">
      <c r="A639" s="187"/>
      <c r="B639" s="10"/>
      <c r="C639" s="10"/>
      <c r="D639" s="8" t="str">
        <f>IF(C639="","",VLOOKUP(C639,'العملاء '!A:B,2,0))</f>
        <v/>
      </c>
      <c r="E639" s="10"/>
      <c r="F639" s="10"/>
    </row>
    <row r="640" spans="1:6">
      <c r="A640" s="187"/>
      <c r="B640" s="10"/>
      <c r="C640" s="10"/>
      <c r="D640" s="8" t="str">
        <f>IF(C640="","",VLOOKUP(C640,'العملاء '!A:B,2,0))</f>
        <v/>
      </c>
      <c r="E640" s="10"/>
      <c r="F640" s="10"/>
    </row>
    <row r="641" spans="1:6">
      <c r="A641" s="187"/>
      <c r="B641" s="10"/>
      <c r="C641" s="10"/>
      <c r="D641" s="8" t="str">
        <f>IF(C641="","",VLOOKUP(C641,'العملاء '!A:B,2,0))</f>
        <v/>
      </c>
      <c r="E641" s="10"/>
      <c r="F641" s="10"/>
    </row>
    <row r="642" spans="1:6">
      <c r="A642" s="187"/>
      <c r="B642" s="10"/>
      <c r="C642" s="10"/>
      <c r="D642" s="8" t="str">
        <f>IF(C642="","",VLOOKUP(C642,'العملاء '!A:B,2,0))</f>
        <v/>
      </c>
      <c r="E642" s="10"/>
      <c r="F642" s="10"/>
    </row>
    <row r="643" spans="1:6">
      <c r="A643" s="187"/>
      <c r="B643" s="10"/>
      <c r="C643" s="10"/>
      <c r="D643" s="8" t="str">
        <f>IF(C643="","",VLOOKUP(C643,'العملاء '!A:B,2,0))</f>
        <v/>
      </c>
      <c r="E643" s="10"/>
      <c r="F643" s="10"/>
    </row>
    <row r="644" spans="1:6">
      <c r="A644" s="187"/>
      <c r="B644" s="10"/>
      <c r="C644" s="10"/>
      <c r="D644" s="8" t="str">
        <f>IF(C644="","",VLOOKUP(C644,'العملاء '!A:B,2,0))</f>
        <v/>
      </c>
      <c r="E644" s="10"/>
      <c r="F644" s="10"/>
    </row>
    <row r="645" spans="1:6">
      <c r="A645" s="187"/>
      <c r="B645" s="10"/>
      <c r="C645" s="10"/>
      <c r="D645" s="8" t="str">
        <f>IF(C645="","",VLOOKUP(C645,'العملاء '!A:B,2,0))</f>
        <v/>
      </c>
      <c r="E645" s="10"/>
      <c r="F645" s="10"/>
    </row>
    <row r="646" spans="1:6">
      <c r="A646" s="187"/>
      <c r="B646" s="10"/>
      <c r="C646" s="10"/>
      <c r="D646" s="8" t="str">
        <f>IF(C646="","",VLOOKUP(C646,'العملاء '!A:B,2,0))</f>
        <v/>
      </c>
      <c r="E646" s="10"/>
      <c r="F646" s="10"/>
    </row>
    <row r="647" spans="1:6">
      <c r="A647" s="187"/>
      <c r="B647" s="10"/>
      <c r="C647" s="10"/>
      <c r="D647" s="8" t="str">
        <f>IF(C647="","",VLOOKUP(C647,'العملاء '!A:B,2,0))</f>
        <v/>
      </c>
      <c r="E647" s="10"/>
      <c r="F647" s="10"/>
    </row>
    <row r="648" spans="1:6">
      <c r="A648" s="187"/>
      <c r="B648" s="10"/>
      <c r="C648" s="10"/>
      <c r="D648" s="8" t="str">
        <f>IF(C648="","",VLOOKUP(C648,'العملاء '!A:B,2,0))</f>
        <v/>
      </c>
      <c r="E648" s="10"/>
      <c r="F648" s="10"/>
    </row>
    <row r="649" spans="1:6">
      <c r="A649" s="187"/>
      <c r="B649" s="10"/>
      <c r="C649" s="10"/>
      <c r="D649" s="8" t="str">
        <f>IF(C649="","",VLOOKUP(C649,'العملاء '!A:B,2,0))</f>
        <v/>
      </c>
      <c r="E649" s="10"/>
      <c r="F649" s="10"/>
    </row>
    <row r="650" spans="1:6">
      <c r="A650" s="187"/>
      <c r="B650" s="10"/>
      <c r="C650" s="10"/>
      <c r="D650" s="8" t="str">
        <f>IF(C650="","",VLOOKUP(C650,'العملاء '!A:B,2,0))</f>
        <v/>
      </c>
      <c r="E650" s="10"/>
      <c r="F650" s="10"/>
    </row>
    <row r="651" spans="1:6">
      <c r="A651" s="187"/>
      <c r="B651" s="10"/>
      <c r="C651" s="10"/>
      <c r="D651" s="8" t="str">
        <f>IF(C651="","",VLOOKUP(C651,'العملاء '!A:B,2,0))</f>
        <v/>
      </c>
      <c r="E651" s="10"/>
      <c r="F651" s="10"/>
    </row>
    <row r="652" spans="1:6">
      <c r="A652" s="187"/>
      <c r="B652" s="10"/>
      <c r="C652" s="10"/>
      <c r="D652" s="8" t="str">
        <f>IF(C652="","",VLOOKUP(C652,'العملاء '!A:B,2,0))</f>
        <v/>
      </c>
      <c r="E652" s="10"/>
      <c r="F652" s="10"/>
    </row>
    <row r="653" spans="1:6">
      <c r="A653" s="187"/>
      <c r="B653" s="10"/>
      <c r="C653" s="10"/>
      <c r="D653" s="8" t="str">
        <f>IF(C653="","",VLOOKUP(C653,'العملاء '!A:B,2,0))</f>
        <v/>
      </c>
      <c r="E653" s="10"/>
      <c r="F653" s="10"/>
    </row>
    <row r="654" spans="1:6">
      <c r="A654" s="187"/>
      <c r="B654" s="10"/>
      <c r="C654" s="10"/>
      <c r="D654" s="8" t="str">
        <f>IF(C654="","",VLOOKUP(C654,'العملاء '!A:B,2,0))</f>
        <v/>
      </c>
      <c r="E654" s="10"/>
      <c r="F654" s="10"/>
    </row>
    <row r="655" spans="1:6">
      <c r="A655" s="187"/>
      <c r="B655" s="10"/>
      <c r="C655" s="10"/>
      <c r="D655" s="8" t="str">
        <f>IF(C655="","",VLOOKUP(C655,'العملاء '!A:B,2,0))</f>
        <v/>
      </c>
      <c r="E655" s="10"/>
      <c r="F655" s="10"/>
    </row>
    <row r="656" spans="1:6">
      <c r="A656" s="187"/>
      <c r="B656" s="10"/>
      <c r="C656" s="10"/>
      <c r="D656" s="8" t="str">
        <f>IF(C656="","",VLOOKUP(C656,'العملاء '!A:B,2,0))</f>
        <v/>
      </c>
      <c r="E656" s="10"/>
      <c r="F656" s="10"/>
    </row>
    <row r="657" spans="1:6">
      <c r="A657" s="187"/>
      <c r="B657" s="10"/>
      <c r="C657" s="10"/>
      <c r="D657" s="8" t="str">
        <f>IF(C657="","",VLOOKUP(C657,'العملاء '!A:B,2,0))</f>
        <v/>
      </c>
      <c r="E657" s="10"/>
      <c r="F657" s="10"/>
    </row>
    <row r="658" spans="1:6">
      <c r="A658" s="187"/>
      <c r="B658" s="10"/>
      <c r="C658" s="10"/>
      <c r="D658" s="8" t="str">
        <f>IF(C658="","",VLOOKUP(C658,'العملاء '!A:B,2,0))</f>
        <v/>
      </c>
      <c r="E658" s="10"/>
      <c r="F658" s="10"/>
    </row>
    <row r="659" spans="1:6">
      <c r="A659" s="187"/>
      <c r="B659" s="10"/>
      <c r="C659" s="10"/>
      <c r="D659" s="8" t="str">
        <f>IF(C659="","",VLOOKUP(C659,'العملاء '!A:B,2,0))</f>
        <v/>
      </c>
      <c r="E659" s="10"/>
      <c r="F659" s="10"/>
    </row>
    <row r="660" spans="1:6">
      <c r="A660" s="187"/>
      <c r="B660" s="10"/>
      <c r="C660" s="10"/>
      <c r="D660" s="8" t="str">
        <f>IF(C660="","",VLOOKUP(C660,'العملاء '!A:B,2,0))</f>
        <v/>
      </c>
      <c r="E660" s="10"/>
      <c r="F660" s="10"/>
    </row>
    <row r="661" spans="1:6">
      <c r="A661" s="187"/>
      <c r="B661" s="10"/>
      <c r="C661" s="10"/>
      <c r="D661" s="8" t="str">
        <f>IF(C661="","",VLOOKUP(C661,'العملاء '!A:B,2,0))</f>
        <v/>
      </c>
      <c r="E661" s="10"/>
      <c r="F661" s="10"/>
    </row>
    <row r="662" spans="1:6">
      <c r="A662" s="187"/>
      <c r="B662" s="10"/>
      <c r="C662" s="10"/>
      <c r="D662" s="8" t="str">
        <f>IF(C662="","",VLOOKUP(C662,'العملاء '!A:B,2,0))</f>
        <v/>
      </c>
      <c r="E662" s="10"/>
      <c r="F662" s="10"/>
    </row>
    <row r="663" spans="1:6">
      <c r="A663" s="187"/>
      <c r="B663" s="10"/>
      <c r="C663" s="10"/>
      <c r="D663" s="8" t="str">
        <f>IF(C663="","",VLOOKUP(C663,'العملاء '!A:B,2,0))</f>
        <v/>
      </c>
      <c r="E663" s="10"/>
      <c r="F663" s="10"/>
    </row>
    <row r="664" spans="1:6">
      <c r="A664" s="187"/>
      <c r="B664" s="10"/>
      <c r="C664" s="10"/>
      <c r="D664" s="8" t="str">
        <f>IF(C664="","",VLOOKUP(C664,'العملاء '!A:B,2,0))</f>
        <v/>
      </c>
      <c r="E664" s="10"/>
      <c r="F664" s="10"/>
    </row>
    <row r="665" spans="1:6">
      <c r="A665" s="187"/>
      <c r="B665" s="10"/>
      <c r="C665" s="10"/>
      <c r="D665" s="8" t="str">
        <f>IF(C665="","",VLOOKUP(C665,'العملاء '!A:B,2,0))</f>
        <v/>
      </c>
      <c r="E665" s="10"/>
      <c r="F665" s="10"/>
    </row>
    <row r="666" spans="1:6">
      <c r="A666" s="187"/>
      <c r="B666" s="10"/>
      <c r="C666" s="10"/>
      <c r="D666" s="8" t="str">
        <f>IF(C666="","",VLOOKUP(C666,'العملاء '!A:B,2,0))</f>
        <v/>
      </c>
      <c r="E666" s="10"/>
      <c r="F666" s="10"/>
    </row>
    <row r="667" spans="1:6">
      <c r="A667" s="187"/>
      <c r="B667" s="10"/>
      <c r="C667" s="10"/>
      <c r="D667" s="8" t="str">
        <f>IF(C667="","",VLOOKUP(C667,'العملاء '!A:B,2,0))</f>
        <v/>
      </c>
      <c r="E667" s="10"/>
      <c r="F667" s="10"/>
    </row>
    <row r="668" spans="1:6">
      <c r="A668" s="187"/>
      <c r="B668" s="10"/>
      <c r="C668" s="10"/>
      <c r="D668" s="8" t="str">
        <f>IF(C668="","",VLOOKUP(C668,'العملاء '!A:B,2,0))</f>
        <v/>
      </c>
      <c r="E668" s="10"/>
      <c r="F668" s="10"/>
    </row>
    <row r="669" spans="1:6">
      <c r="A669" s="187"/>
      <c r="B669" s="10"/>
      <c r="C669" s="10"/>
      <c r="D669" s="8" t="str">
        <f>IF(C669="","",VLOOKUP(C669,'العملاء '!A:B,2,0))</f>
        <v/>
      </c>
      <c r="E669" s="10"/>
      <c r="F669" s="10"/>
    </row>
    <row r="670" spans="1:6">
      <c r="A670" s="187"/>
      <c r="B670" s="10"/>
      <c r="C670" s="10"/>
      <c r="D670" s="8" t="str">
        <f>IF(C670="","",VLOOKUP(C670,'العملاء '!A:B,2,0))</f>
        <v/>
      </c>
      <c r="E670" s="10"/>
      <c r="F670" s="10"/>
    </row>
    <row r="671" spans="1:6">
      <c r="A671" s="187"/>
      <c r="B671" s="10"/>
      <c r="C671" s="10"/>
      <c r="D671" s="8" t="str">
        <f>IF(C671="","",VLOOKUP(C671,'العملاء '!A:B,2,0))</f>
        <v/>
      </c>
      <c r="E671" s="10"/>
      <c r="F671" s="10"/>
    </row>
    <row r="672" spans="1:6">
      <c r="A672" s="187"/>
      <c r="B672" s="10"/>
      <c r="C672" s="10"/>
      <c r="D672" s="8" t="str">
        <f>IF(C672="","",VLOOKUP(C672,'العملاء '!A:B,2,0))</f>
        <v/>
      </c>
      <c r="E672" s="10"/>
      <c r="F672" s="10"/>
    </row>
    <row r="673" spans="1:6">
      <c r="A673" s="187"/>
      <c r="B673" s="10"/>
      <c r="C673" s="10"/>
      <c r="D673" s="8" t="str">
        <f>IF(C673="","",VLOOKUP(C673,'العملاء '!A:B,2,0))</f>
        <v/>
      </c>
      <c r="E673" s="10"/>
      <c r="F673" s="10"/>
    </row>
    <row r="674" spans="1:6">
      <c r="A674" s="187"/>
      <c r="B674" s="10"/>
      <c r="C674" s="10"/>
      <c r="D674" s="8" t="str">
        <f>IF(C674="","",VLOOKUP(C674,'العملاء '!A:B,2,0))</f>
        <v/>
      </c>
      <c r="E674" s="10"/>
      <c r="F674" s="10"/>
    </row>
    <row r="675" spans="1:6">
      <c r="A675" s="187"/>
      <c r="B675" s="10"/>
      <c r="C675" s="10"/>
      <c r="D675" s="8" t="str">
        <f>IF(C675="","",VLOOKUP(C675,'العملاء '!A:B,2,0))</f>
        <v/>
      </c>
      <c r="E675" s="10"/>
      <c r="F675" s="10"/>
    </row>
    <row r="676" spans="1:6">
      <c r="A676" s="187"/>
      <c r="B676" s="10"/>
      <c r="C676" s="10"/>
      <c r="D676" s="8" t="str">
        <f>IF(C676="","",VLOOKUP(C676,'العملاء '!A:B,2,0))</f>
        <v/>
      </c>
      <c r="E676" s="10"/>
      <c r="F676" s="10"/>
    </row>
    <row r="677" spans="1:6">
      <c r="A677" s="187"/>
      <c r="B677" s="10"/>
      <c r="C677" s="10"/>
      <c r="D677" s="8" t="str">
        <f>IF(C677="","",VLOOKUP(C677,'العملاء '!A:B,2,0))</f>
        <v/>
      </c>
      <c r="E677" s="10"/>
      <c r="F677" s="10"/>
    </row>
    <row r="678" spans="1:6">
      <c r="A678" s="187"/>
      <c r="B678" s="10"/>
      <c r="C678" s="10"/>
      <c r="D678" s="8" t="str">
        <f>IF(C678="","",VLOOKUP(C678,'العملاء '!A:B,2,0))</f>
        <v/>
      </c>
      <c r="E678" s="10"/>
      <c r="F678" s="10"/>
    </row>
    <row r="679" spans="1:6">
      <c r="A679" s="187"/>
      <c r="B679" s="10"/>
      <c r="C679" s="10"/>
      <c r="D679" s="8" t="str">
        <f>IF(C679="","",VLOOKUP(C679,'العملاء '!A:B,2,0))</f>
        <v/>
      </c>
      <c r="E679" s="10"/>
      <c r="F679" s="10"/>
    </row>
    <row r="680" spans="1:6">
      <c r="A680" s="187"/>
      <c r="B680" s="10"/>
      <c r="C680" s="10"/>
      <c r="D680" s="8" t="str">
        <f>IF(C680="","",VLOOKUP(C680,'العملاء '!A:B,2,0))</f>
        <v/>
      </c>
      <c r="E680" s="10"/>
      <c r="F680" s="10"/>
    </row>
    <row r="681" spans="1:6">
      <c r="A681" s="187"/>
      <c r="B681" s="10"/>
      <c r="C681" s="10"/>
      <c r="D681" s="8" t="str">
        <f>IF(C681="","",VLOOKUP(C681,'العملاء '!A:B,2,0))</f>
        <v/>
      </c>
      <c r="E681" s="10"/>
      <c r="F681" s="10"/>
    </row>
    <row r="682" spans="1:6">
      <c r="A682" s="187"/>
      <c r="B682" s="10"/>
      <c r="C682" s="10"/>
      <c r="D682" s="8" t="str">
        <f>IF(C682="","",VLOOKUP(C682,'العملاء '!A:B,2,0))</f>
        <v/>
      </c>
      <c r="E682" s="10"/>
      <c r="F682" s="10"/>
    </row>
    <row r="683" spans="1:6">
      <c r="A683" s="187"/>
      <c r="B683" s="10"/>
      <c r="C683" s="10"/>
      <c r="D683" s="8" t="str">
        <f>IF(C683="","",VLOOKUP(C683,'العملاء '!A:B,2,0))</f>
        <v/>
      </c>
      <c r="E683" s="10"/>
      <c r="F683" s="10"/>
    </row>
    <row r="684" spans="1:6">
      <c r="A684" s="187"/>
      <c r="B684" s="10"/>
      <c r="C684" s="10"/>
      <c r="D684" s="8" t="str">
        <f>IF(C684="","",VLOOKUP(C684,'العملاء '!A:B,2,0))</f>
        <v/>
      </c>
      <c r="E684" s="10"/>
      <c r="F684" s="10"/>
    </row>
    <row r="685" spans="1:6">
      <c r="A685" s="187"/>
      <c r="B685" s="10"/>
      <c r="C685" s="10"/>
      <c r="D685" s="8" t="str">
        <f>IF(C685="","",VLOOKUP(C685,'العملاء '!A:B,2,0))</f>
        <v/>
      </c>
      <c r="E685" s="10"/>
      <c r="F685" s="10"/>
    </row>
    <row r="686" spans="1:6">
      <c r="A686" s="187"/>
      <c r="B686" s="10"/>
      <c r="C686" s="10"/>
      <c r="D686" s="8" t="str">
        <f>IF(C686="","",VLOOKUP(C686,'العملاء '!A:B,2,0))</f>
        <v/>
      </c>
      <c r="E686" s="10"/>
      <c r="F686" s="10"/>
    </row>
    <row r="687" spans="1:6">
      <c r="A687" s="187"/>
      <c r="B687" s="10"/>
      <c r="C687" s="10"/>
      <c r="D687" s="8" t="str">
        <f>IF(C687="","",VLOOKUP(C687,'العملاء '!A:B,2,0))</f>
        <v/>
      </c>
      <c r="E687" s="10"/>
      <c r="F687" s="10"/>
    </row>
    <row r="688" spans="1:6">
      <c r="A688" s="187"/>
      <c r="B688" s="10"/>
      <c r="C688" s="10"/>
      <c r="D688" s="8" t="str">
        <f>IF(C688="","",VLOOKUP(C688,'العملاء '!A:B,2,0))</f>
        <v/>
      </c>
      <c r="E688" s="10"/>
      <c r="F688" s="10"/>
    </row>
    <row r="689" spans="1:6">
      <c r="A689" s="187"/>
      <c r="B689" s="10"/>
      <c r="C689" s="10"/>
      <c r="D689" s="8" t="str">
        <f>IF(C689="","",VLOOKUP(C689,'العملاء '!A:B,2,0))</f>
        <v/>
      </c>
      <c r="E689" s="10"/>
      <c r="F689" s="10"/>
    </row>
    <row r="690" spans="1:6">
      <c r="A690" s="187"/>
      <c r="B690" s="10"/>
      <c r="C690" s="10"/>
      <c r="D690" s="8" t="str">
        <f>IF(C690="","",VLOOKUP(C690,'العملاء '!A:B,2,0))</f>
        <v/>
      </c>
      <c r="E690" s="10"/>
      <c r="F690" s="10"/>
    </row>
    <row r="691" spans="1:6">
      <c r="A691" s="187"/>
      <c r="B691" s="10"/>
      <c r="C691" s="10"/>
      <c r="D691" s="8" t="str">
        <f>IF(C691="","",VLOOKUP(C691,'العملاء '!A:B,2,0))</f>
        <v/>
      </c>
      <c r="E691" s="10"/>
      <c r="F691" s="10"/>
    </row>
    <row r="692" spans="1:6">
      <c r="A692" s="187"/>
      <c r="B692" s="10"/>
      <c r="C692" s="10"/>
      <c r="D692" s="8" t="str">
        <f>IF(C692="","",VLOOKUP(C692,'العملاء '!A:B,2,0))</f>
        <v/>
      </c>
      <c r="E692" s="10"/>
      <c r="F692" s="10"/>
    </row>
    <row r="693" spans="1:6">
      <c r="A693" s="187"/>
      <c r="B693" s="10"/>
      <c r="C693" s="10"/>
      <c r="D693" s="8" t="str">
        <f>IF(C693="","",VLOOKUP(C693,'العملاء '!A:B,2,0))</f>
        <v/>
      </c>
      <c r="E693" s="10"/>
      <c r="F693" s="10"/>
    </row>
    <row r="694" spans="1:6">
      <c r="A694" s="187"/>
      <c r="B694" s="10"/>
      <c r="C694" s="10"/>
      <c r="D694" s="8" t="str">
        <f>IF(C694="","",VLOOKUP(C694,'العملاء '!A:B,2,0))</f>
        <v/>
      </c>
      <c r="E694" s="10"/>
      <c r="F694" s="10"/>
    </row>
    <row r="695" spans="1:6">
      <c r="A695" s="187"/>
      <c r="B695" s="10"/>
      <c r="C695" s="10"/>
      <c r="D695" s="8" t="str">
        <f>IF(C695="","",VLOOKUP(C695,'العملاء '!A:B,2,0))</f>
        <v/>
      </c>
      <c r="E695" s="10"/>
      <c r="F695" s="10"/>
    </row>
    <row r="696" spans="1:6">
      <c r="A696" s="187"/>
      <c r="B696" s="10"/>
      <c r="C696" s="10"/>
      <c r="D696" s="8" t="str">
        <f>IF(C696="","",VLOOKUP(C696,'العملاء '!A:B,2,0))</f>
        <v/>
      </c>
      <c r="E696" s="10"/>
      <c r="F696" s="10"/>
    </row>
    <row r="697" spans="1:6">
      <c r="A697" s="187"/>
      <c r="B697" s="10"/>
      <c r="C697" s="10"/>
      <c r="D697" s="8" t="str">
        <f>IF(C697="","",VLOOKUP(C697,'العملاء '!A:B,2,0))</f>
        <v/>
      </c>
      <c r="E697" s="10"/>
      <c r="F697" s="10"/>
    </row>
    <row r="698" spans="1:6">
      <c r="A698" s="187"/>
      <c r="B698" s="10"/>
      <c r="C698" s="10"/>
      <c r="D698" s="8" t="str">
        <f>IF(C698="","",VLOOKUP(C698,'العملاء '!A:B,2,0))</f>
        <v/>
      </c>
      <c r="E698" s="10"/>
      <c r="F698" s="10"/>
    </row>
    <row r="699" spans="1:6">
      <c r="A699" s="187"/>
      <c r="B699" s="10"/>
      <c r="C699" s="10"/>
      <c r="D699" s="8" t="str">
        <f>IF(C699="","",VLOOKUP(C699,'العملاء '!A:B,2,0))</f>
        <v/>
      </c>
      <c r="E699" s="10"/>
      <c r="F699" s="10"/>
    </row>
    <row r="700" spans="1:6">
      <c r="A700" s="187"/>
      <c r="B700" s="10"/>
      <c r="C700" s="10"/>
      <c r="D700" s="8" t="str">
        <f>IF(C700="","",VLOOKUP(C700,'العملاء '!A:B,2,0))</f>
        <v/>
      </c>
      <c r="E700" s="10"/>
      <c r="F700" s="10"/>
    </row>
    <row r="701" spans="1:6">
      <c r="A701" s="187"/>
      <c r="B701" s="10"/>
      <c r="C701" s="10"/>
      <c r="D701" s="8" t="str">
        <f>IF(C701="","",VLOOKUP(C701,'العملاء '!A:B,2,0))</f>
        <v/>
      </c>
      <c r="E701" s="10"/>
      <c r="F701" s="10"/>
    </row>
    <row r="702" spans="1:6">
      <c r="A702" s="187"/>
      <c r="B702" s="10"/>
      <c r="C702" s="10"/>
      <c r="D702" s="8" t="str">
        <f>IF(C702="","",VLOOKUP(C702,'العملاء '!A:B,2,0))</f>
        <v/>
      </c>
      <c r="E702" s="10"/>
      <c r="F702" s="10"/>
    </row>
    <row r="703" spans="1:6">
      <c r="A703" s="187"/>
      <c r="B703" s="10"/>
      <c r="C703" s="10"/>
      <c r="D703" s="8" t="str">
        <f>IF(C703="","",VLOOKUP(C703,'العملاء '!A:B,2,0))</f>
        <v/>
      </c>
      <c r="E703" s="10"/>
      <c r="F703" s="10"/>
    </row>
    <row r="704" spans="1:6">
      <c r="A704" s="187"/>
      <c r="B704" s="10"/>
      <c r="C704" s="10"/>
      <c r="D704" s="8" t="str">
        <f>IF(C704="","",VLOOKUP(C704,'العملاء '!A:B,2,0))</f>
        <v/>
      </c>
      <c r="E704" s="10"/>
      <c r="F704" s="10"/>
    </row>
    <row r="705" spans="1:6">
      <c r="A705" s="187"/>
      <c r="B705" s="10"/>
      <c r="C705" s="10"/>
      <c r="D705" s="8" t="str">
        <f>IF(C705="","",VLOOKUP(C705,'العملاء '!A:B,2,0))</f>
        <v/>
      </c>
      <c r="E705" s="10"/>
      <c r="F705" s="10"/>
    </row>
    <row r="706" spans="1:6">
      <c r="A706" s="187"/>
      <c r="B706" s="10"/>
      <c r="C706" s="10"/>
      <c r="D706" s="8" t="str">
        <f>IF(C706="","",VLOOKUP(C706,'العملاء '!A:B,2,0))</f>
        <v/>
      </c>
      <c r="E706" s="10"/>
      <c r="F706" s="10"/>
    </row>
    <row r="707" spans="1:6">
      <c r="A707" s="187"/>
      <c r="B707" s="10"/>
      <c r="C707" s="10"/>
      <c r="D707" s="8" t="str">
        <f>IF(C707="","",VLOOKUP(C707,'العملاء '!A:B,2,0))</f>
        <v/>
      </c>
      <c r="E707" s="10"/>
      <c r="F707" s="10"/>
    </row>
    <row r="708" spans="1:6">
      <c r="A708" s="187"/>
      <c r="B708" s="10"/>
      <c r="C708" s="10"/>
      <c r="D708" s="8" t="str">
        <f>IF(C708="","",VLOOKUP(C708,'العملاء '!A:B,2,0))</f>
        <v/>
      </c>
      <c r="E708" s="10"/>
      <c r="F708" s="10"/>
    </row>
    <row r="709" spans="1:6">
      <c r="A709" s="187"/>
      <c r="B709" s="10"/>
      <c r="C709" s="10"/>
      <c r="D709" s="8" t="str">
        <f>IF(C709="","",VLOOKUP(C709,'العملاء '!A:B,2,0))</f>
        <v/>
      </c>
      <c r="E709" s="10"/>
      <c r="F709" s="10"/>
    </row>
    <row r="710" spans="1:6">
      <c r="A710" s="187"/>
      <c r="B710" s="10"/>
      <c r="C710" s="10"/>
      <c r="D710" s="8" t="str">
        <f>IF(C710="","",VLOOKUP(C710,'العملاء '!A:B,2,0))</f>
        <v/>
      </c>
      <c r="E710" s="10"/>
      <c r="F710" s="10"/>
    </row>
    <row r="711" spans="1:6">
      <c r="A711" s="187"/>
      <c r="B711" s="10"/>
      <c r="C711" s="10"/>
      <c r="D711" s="8" t="str">
        <f>IF(C711="","",VLOOKUP(C711,'العملاء '!A:B,2,0))</f>
        <v/>
      </c>
      <c r="E711" s="10"/>
      <c r="F711" s="10"/>
    </row>
    <row r="712" spans="1:6">
      <c r="A712" s="187"/>
      <c r="B712" s="10"/>
      <c r="C712" s="10"/>
      <c r="D712" s="8" t="str">
        <f>IF(C712="","",VLOOKUP(C712,'العملاء '!A:B,2,0))</f>
        <v/>
      </c>
      <c r="E712" s="10"/>
      <c r="F712" s="10"/>
    </row>
    <row r="713" spans="1:6">
      <c r="A713" s="187"/>
      <c r="B713" s="10"/>
      <c r="C713" s="10"/>
      <c r="D713" s="8" t="str">
        <f>IF(C713="","",VLOOKUP(C713,'العملاء '!A:B,2,0))</f>
        <v/>
      </c>
      <c r="E713" s="10"/>
      <c r="F713" s="10"/>
    </row>
    <row r="714" spans="1:6">
      <c r="A714" s="187"/>
      <c r="B714" s="10"/>
      <c r="C714" s="10"/>
      <c r="D714" s="8" t="str">
        <f>IF(C714="","",VLOOKUP(C714,'العملاء '!A:B,2,0))</f>
        <v/>
      </c>
      <c r="E714" s="10"/>
      <c r="F714" s="10"/>
    </row>
    <row r="715" spans="1:6">
      <c r="A715" s="187"/>
      <c r="B715" s="10"/>
      <c r="C715" s="10"/>
      <c r="D715" s="8" t="str">
        <f>IF(C715="","",VLOOKUP(C715,'العملاء '!A:B,2,0))</f>
        <v/>
      </c>
      <c r="E715" s="10"/>
      <c r="F715" s="10"/>
    </row>
    <row r="716" spans="1:6">
      <c r="A716" s="187"/>
      <c r="B716" s="10"/>
      <c r="C716" s="10"/>
      <c r="D716" s="8" t="str">
        <f>IF(C716="","",VLOOKUP(C716,'العملاء '!A:B,2,0))</f>
        <v/>
      </c>
      <c r="E716" s="10"/>
      <c r="F716" s="10"/>
    </row>
    <row r="717" spans="1:6">
      <c r="A717" s="187"/>
      <c r="B717" s="10"/>
      <c r="C717" s="10"/>
      <c r="D717" s="8" t="str">
        <f>IF(C717="","",VLOOKUP(C717,'العملاء '!A:B,2,0))</f>
        <v/>
      </c>
      <c r="E717" s="10"/>
      <c r="F717" s="10"/>
    </row>
    <row r="718" spans="1:6">
      <c r="A718" s="187"/>
      <c r="B718" s="10"/>
      <c r="C718" s="10"/>
      <c r="D718" s="8" t="str">
        <f>IF(C718="","",VLOOKUP(C718,'العملاء '!A:B,2,0))</f>
        <v/>
      </c>
      <c r="E718" s="10"/>
      <c r="F718" s="10"/>
    </row>
    <row r="719" spans="1:6">
      <c r="A719" s="187"/>
      <c r="B719" s="10"/>
      <c r="C719" s="10"/>
      <c r="D719" s="8" t="str">
        <f>IF(C719="","",VLOOKUP(C719,'العملاء '!A:B,2,0))</f>
        <v/>
      </c>
      <c r="E719" s="10"/>
      <c r="F719" s="10"/>
    </row>
    <row r="720" spans="1:6">
      <c r="A720" s="187"/>
      <c r="B720" s="10"/>
      <c r="C720" s="10"/>
      <c r="D720" s="8" t="str">
        <f>IF(C720="","",VLOOKUP(C720,'العملاء '!A:B,2,0))</f>
        <v/>
      </c>
      <c r="E720" s="10"/>
      <c r="F720" s="10"/>
    </row>
    <row r="721" spans="1:6">
      <c r="A721" s="187"/>
      <c r="B721" s="10"/>
      <c r="C721" s="10"/>
      <c r="D721" s="8" t="str">
        <f>IF(C721="","",VLOOKUP(C721,'العملاء '!A:B,2,0))</f>
        <v/>
      </c>
      <c r="E721" s="10"/>
      <c r="F721" s="10"/>
    </row>
    <row r="722" spans="1:6">
      <c r="A722" s="187"/>
      <c r="B722" s="10"/>
      <c r="C722" s="10"/>
      <c r="D722" s="8" t="str">
        <f>IF(C722="","",VLOOKUP(C722,'العملاء '!A:B,2,0))</f>
        <v/>
      </c>
      <c r="E722" s="10"/>
      <c r="F722" s="10"/>
    </row>
    <row r="723" spans="1:6">
      <c r="A723" s="187"/>
      <c r="B723" s="10"/>
      <c r="C723" s="10"/>
      <c r="D723" s="8" t="str">
        <f>IF(C723="","",VLOOKUP(C723,'العملاء '!A:B,2,0))</f>
        <v/>
      </c>
      <c r="E723" s="10"/>
      <c r="F723" s="10"/>
    </row>
    <row r="724" spans="1:6">
      <c r="A724" s="187"/>
      <c r="B724" s="10"/>
      <c r="C724" s="10"/>
      <c r="D724" s="8" t="str">
        <f>IF(C724="","",VLOOKUP(C724,'العملاء '!A:B,2,0))</f>
        <v/>
      </c>
      <c r="E724" s="10"/>
      <c r="F724" s="10"/>
    </row>
    <row r="725" spans="1:6">
      <c r="A725" s="187"/>
      <c r="B725" s="10"/>
      <c r="C725" s="10"/>
      <c r="D725" s="8" t="str">
        <f>IF(C725="","",VLOOKUP(C725,'العملاء '!A:B,2,0))</f>
        <v/>
      </c>
      <c r="E725" s="10"/>
      <c r="F725" s="10"/>
    </row>
    <row r="726" spans="1:6">
      <c r="A726" s="187"/>
      <c r="B726" s="10"/>
      <c r="C726" s="10"/>
      <c r="D726" s="8" t="str">
        <f>IF(C726="","",VLOOKUP(C726,'العملاء '!A:B,2,0))</f>
        <v/>
      </c>
      <c r="E726" s="10"/>
      <c r="F726" s="10"/>
    </row>
    <row r="727" spans="1:6">
      <c r="A727" s="187"/>
      <c r="B727" s="10"/>
      <c r="C727" s="10"/>
      <c r="D727" s="8" t="str">
        <f>IF(C727="","",VLOOKUP(C727,'العملاء '!A:B,2,0))</f>
        <v/>
      </c>
      <c r="E727" s="10"/>
      <c r="F727" s="10"/>
    </row>
    <row r="728" spans="1:6">
      <c r="A728" s="187"/>
      <c r="B728" s="10"/>
      <c r="C728" s="10"/>
      <c r="D728" s="8" t="str">
        <f>IF(C728="","",VLOOKUP(C728,'العملاء '!A:B,2,0))</f>
        <v/>
      </c>
      <c r="E728" s="10"/>
      <c r="F728" s="10"/>
    </row>
    <row r="729" spans="1:6">
      <c r="A729" s="187"/>
      <c r="B729" s="10"/>
      <c r="C729" s="10"/>
      <c r="D729" s="8" t="str">
        <f>IF(C729="","",VLOOKUP(C729,'العملاء '!A:B,2,0))</f>
        <v/>
      </c>
      <c r="E729" s="10"/>
      <c r="F729" s="10"/>
    </row>
    <row r="730" spans="1:6">
      <c r="A730" s="187"/>
      <c r="B730" s="10"/>
      <c r="C730" s="10"/>
      <c r="D730" s="8" t="str">
        <f>IF(C730="","",VLOOKUP(C730,'العملاء '!A:B,2,0))</f>
        <v/>
      </c>
      <c r="E730" s="10"/>
      <c r="F730" s="10"/>
    </row>
    <row r="731" spans="1:6">
      <c r="A731" s="187"/>
      <c r="B731" s="10"/>
      <c r="C731" s="10"/>
      <c r="D731" s="8" t="str">
        <f>IF(C731="","",VLOOKUP(C731,'العملاء '!A:B,2,0))</f>
        <v/>
      </c>
      <c r="E731" s="10"/>
      <c r="F731" s="10"/>
    </row>
    <row r="732" spans="1:6">
      <c r="A732" s="187"/>
      <c r="B732" s="10"/>
      <c r="C732" s="10"/>
      <c r="D732" s="8" t="str">
        <f>IF(C732="","",VLOOKUP(C732,'العملاء '!A:B,2,0))</f>
        <v/>
      </c>
      <c r="E732" s="10"/>
      <c r="F732" s="10"/>
    </row>
    <row r="733" spans="1:6">
      <c r="A733" s="187"/>
      <c r="B733" s="10"/>
      <c r="C733" s="10"/>
      <c r="D733" s="8" t="str">
        <f>IF(C733="","",VLOOKUP(C733,'العملاء '!A:B,2,0))</f>
        <v/>
      </c>
      <c r="E733" s="10"/>
      <c r="F733" s="10"/>
    </row>
    <row r="734" spans="1:6">
      <c r="A734" s="187"/>
      <c r="B734" s="10"/>
      <c r="C734" s="10"/>
      <c r="D734" s="8" t="str">
        <f>IF(C734="","",VLOOKUP(C734,'العملاء '!A:B,2,0))</f>
        <v/>
      </c>
      <c r="E734" s="10"/>
      <c r="F734" s="10"/>
    </row>
    <row r="735" spans="1:6">
      <c r="A735" s="187"/>
      <c r="B735" s="10"/>
      <c r="C735" s="10"/>
      <c r="D735" s="8" t="str">
        <f>IF(C735="","",VLOOKUP(C735,'العملاء '!A:B,2,0))</f>
        <v/>
      </c>
      <c r="E735" s="10"/>
      <c r="F735" s="10"/>
    </row>
    <row r="736" spans="1:6">
      <c r="A736" s="187"/>
      <c r="B736" s="10"/>
      <c r="C736" s="10"/>
      <c r="D736" s="8" t="str">
        <f>IF(C736="","",VLOOKUP(C736,'العملاء '!A:B,2,0))</f>
        <v/>
      </c>
      <c r="E736" s="10"/>
      <c r="F736" s="10"/>
    </row>
    <row r="737" spans="1:6">
      <c r="A737" s="187"/>
      <c r="B737" s="10"/>
      <c r="C737" s="10"/>
      <c r="D737" s="8" t="str">
        <f>IF(C737="","",VLOOKUP(C737,'العملاء '!A:B,2,0))</f>
        <v/>
      </c>
      <c r="E737" s="10"/>
      <c r="F737" s="10"/>
    </row>
    <row r="738" spans="1:6">
      <c r="A738" s="187"/>
      <c r="B738" s="10"/>
      <c r="C738" s="10"/>
      <c r="D738" s="8" t="str">
        <f>IF(C738="","",VLOOKUP(C738,'العملاء '!A:B,2,0))</f>
        <v/>
      </c>
      <c r="E738" s="10"/>
      <c r="F738" s="10"/>
    </row>
    <row r="739" spans="1:6">
      <c r="A739" s="187"/>
      <c r="B739" s="10"/>
      <c r="C739" s="10"/>
      <c r="D739" s="8" t="str">
        <f>IF(C739="","",VLOOKUP(C739,'العملاء '!A:B,2,0))</f>
        <v/>
      </c>
      <c r="E739" s="10"/>
      <c r="F739" s="10"/>
    </row>
    <row r="740" spans="1:6">
      <c r="A740" s="187"/>
      <c r="B740" s="10"/>
      <c r="C740" s="10"/>
      <c r="D740" s="8" t="str">
        <f>IF(C740="","",VLOOKUP(C740,'العملاء '!A:B,2,0))</f>
        <v/>
      </c>
      <c r="E740" s="10"/>
      <c r="F740" s="10"/>
    </row>
    <row r="741" spans="1:6">
      <c r="A741" s="187"/>
      <c r="B741" s="10"/>
      <c r="C741" s="10"/>
      <c r="D741" s="8" t="str">
        <f>IF(C741="","",VLOOKUP(C741,'العملاء '!A:B,2,0))</f>
        <v/>
      </c>
      <c r="E741" s="10"/>
      <c r="F741" s="10"/>
    </row>
    <row r="742" spans="1:6">
      <c r="A742" s="187"/>
      <c r="B742" s="10"/>
      <c r="C742" s="10"/>
      <c r="D742" s="8" t="str">
        <f>IF(C742="","",VLOOKUP(C742,'العملاء '!A:B,2,0))</f>
        <v/>
      </c>
      <c r="E742" s="10"/>
      <c r="F742" s="10"/>
    </row>
    <row r="743" spans="1:6">
      <c r="A743" s="187"/>
      <c r="B743" s="10"/>
      <c r="C743" s="10"/>
      <c r="D743" s="8" t="str">
        <f>IF(C743="","",VLOOKUP(C743,'العملاء '!A:B,2,0))</f>
        <v/>
      </c>
      <c r="E743" s="10"/>
      <c r="F743" s="10"/>
    </row>
    <row r="744" spans="1:6">
      <c r="A744" s="187"/>
      <c r="B744" s="10"/>
      <c r="C744" s="10"/>
      <c r="D744" s="8" t="str">
        <f>IF(C744="","",VLOOKUP(C744,'العملاء '!A:B,2,0))</f>
        <v/>
      </c>
      <c r="E744" s="10"/>
      <c r="F744" s="10"/>
    </row>
    <row r="745" spans="1:6">
      <c r="A745" s="187"/>
      <c r="B745" s="10"/>
      <c r="C745" s="10"/>
      <c r="D745" s="8" t="str">
        <f>IF(C745="","",VLOOKUP(C745,'العملاء '!A:B,2,0))</f>
        <v/>
      </c>
      <c r="E745" s="10"/>
      <c r="F745" s="10"/>
    </row>
    <row r="746" spans="1:6">
      <c r="A746" s="187"/>
      <c r="B746" s="10"/>
      <c r="C746" s="10"/>
      <c r="D746" s="8" t="str">
        <f>IF(C746="","",VLOOKUP(C746,'العملاء '!A:B,2,0))</f>
        <v/>
      </c>
      <c r="E746" s="10"/>
      <c r="F746" s="10"/>
    </row>
    <row r="747" spans="1:6">
      <c r="A747" s="187"/>
      <c r="B747" s="10"/>
      <c r="C747" s="10"/>
      <c r="D747" s="8" t="str">
        <f>IF(C747="","",VLOOKUP(C747,'العملاء '!A:B,2,0))</f>
        <v/>
      </c>
      <c r="E747" s="10"/>
      <c r="F747" s="10"/>
    </row>
    <row r="748" spans="1:6">
      <c r="A748" s="187"/>
      <c r="B748" s="10"/>
      <c r="C748" s="10"/>
      <c r="D748" s="8" t="str">
        <f>IF(C748="","",VLOOKUP(C748,'العملاء '!A:B,2,0))</f>
        <v/>
      </c>
      <c r="E748" s="10"/>
      <c r="F748" s="10"/>
    </row>
    <row r="749" spans="1:6">
      <c r="A749" s="187"/>
      <c r="B749" s="10"/>
      <c r="C749" s="10"/>
      <c r="D749" s="8" t="str">
        <f>IF(C749="","",VLOOKUP(C749,'العملاء '!A:B,2,0))</f>
        <v/>
      </c>
      <c r="E749" s="10"/>
      <c r="F749" s="10"/>
    </row>
    <row r="750" spans="1:6">
      <c r="A750" s="187"/>
      <c r="B750" s="10"/>
      <c r="C750" s="10"/>
      <c r="D750" s="8" t="str">
        <f>IF(C750="","",VLOOKUP(C750,'العملاء '!A:B,2,0))</f>
        <v/>
      </c>
      <c r="E750" s="10"/>
      <c r="F750" s="10"/>
    </row>
    <row r="751" spans="1:6">
      <c r="A751" s="187"/>
      <c r="B751" s="10"/>
      <c r="C751" s="10"/>
      <c r="D751" s="8" t="str">
        <f>IF(C751="","",VLOOKUP(C751,'العملاء '!A:B,2,0))</f>
        <v/>
      </c>
      <c r="E751" s="10"/>
      <c r="F751" s="10"/>
    </row>
    <row r="752" spans="1:6">
      <c r="A752" s="187"/>
      <c r="B752" s="10"/>
      <c r="C752" s="10"/>
      <c r="D752" s="8" t="str">
        <f>IF(C752="","",VLOOKUP(C752,'العملاء '!A:B,2,0))</f>
        <v/>
      </c>
      <c r="E752" s="10"/>
      <c r="F752" s="10"/>
    </row>
    <row r="753" spans="1:6">
      <c r="A753" s="187"/>
      <c r="B753" s="10"/>
      <c r="C753" s="10"/>
      <c r="D753" s="8" t="str">
        <f>IF(C753="","",VLOOKUP(C753,'العملاء '!A:B,2,0))</f>
        <v/>
      </c>
      <c r="E753" s="10"/>
      <c r="F753" s="10"/>
    </row>
    <row r="754" spans="1:6">
      <c r="A754" s="187"/>
      <c r="B754" s="10"/>
      <c r="C754" s="10"/>
      <c r="D754" s="8" t="str">
        <f>IF(C754="","",VLOOKUP(C754,'العملاء '!A:B,2,0))</f>
        <v/>
      </c>
      <c r="E754" s="10"/>
      <c r="F754" s="10"/>
    </row>
    <row r="755" spans="1:6">
      <c r="A755" s="187"/>
      <c r="B755" s="10"/>
      <c r="C755" s="10"/>
      <c r="D755" s="8" t="str">
        <f>IF(C755="","",VLOOKUP(C755,'العملاء '!A:B,2,0))</f>
        <v/>
      </c>
      <c r="E755" s="10"/>
      <c r="F755" s="10"/>
    </row>
    <row r="756" spans="1:6">
      <c r="A756" s="187"/>
      <c r="B756" s="10"/>
      <c r="C756" s="10"/>
      <c r="D756" s="8" t="str">
        <f>IF(C756="","",VLOOKUP(C756,'العملاء '!A:B,2,0))</f>
        <v/>
      </c>
      <c r="E756" s="10"/>
      <c r="F756" s="10"/>
    </row>
    <row r="757" spans="1:6">
      <c r="A757" s="187"/>
      <c r="B757" s="10"/>
      <c r="C757" s="10"/>
      <c r="D757" s="8" t="str">
        <f>IF(C757="","",VLOOKUP(C757,'العملاء '!A:B,2,0))</f>
        <v/>
      </c>
      <c r="E757" s="10"/>
      <c r="F757" s="10"/>
    </row>
    <row r="758" spans="1:6">
      <c r="A758" s="187"/>
      <c r="B758" s="10"/>
      <c r="C758" s="10"/>
      <c r="D758" s="8" t="str">
        <f>IF(C758="","",VLOOKUP(C758,'العملاء '!A:B,2,0))</f>
        <v/>
      </c>
      <c r="E758" s="10"/>
      <c r="F758" s="10"/>
    </row>
    <row r="759" spans="1:6">
      <c r="A759" s="187"/>
      <c r="B759" s="10"/>
      <c r="C759" s="10"/>
      <c r="D759" s="8" t="str">
        <f>IF(C759="","",VLOOKUP(C759,'العملاء '!A:B,2,0))</f>
        <v/>
      </c>
      <c r="E759" s="10"/>
      <c r="F759" s="10"/>
    </row>
    <row r="760" spans="1:6">
      <c r="A760" s="187"/>
      <c r="B760" s="10"/>
      <c r="C760" s="10"/>
      <c r="D760" s="8" t="str">
        <f>IF(C760="","",VLOOKUP(C760,'العملاء '!A:B,2,0))</f>
        <v/>
      </c>
      <c r="E760" s="10"/>
      <c r="F760" s="10"/>
    </row>
    <row r="761" spans="1:6">
      <c r="A761" s="187"/>
      <c r="B761" s="10"/>
      <c r="C761" s="10"/>
      <c r="D761" s="8" t="str">
        <f>IF(C761="","",VLOOKUP(C761,'العملاء '!A:B,2,0))</f>
        <v/>
      </c>
      <c r="E761" s="10"/>
      <c r="F761" s="10"/>
    </row>
    <row r="762" spans="1:6">
      <c r="A762" s="187"/>
      <c r="B762" s="10"/>
      <c r="C762" s="10"/>
      <c r="D762" s="8" t="str">
        <f>IF(C762="","",VLOOKUP(C762,'العملاء '!A:B,2,0))</f>
        <v/>
      </c>
      <c r="E762" s="10"/>
      <c r="F762" s="10"/>
    </row>
    <row r="763" spans="1:6">
      <c r="A763" s="187"/>
      <c r="B763" s="10"/>
      <c r="C763" s="10"/>
      <c r="D763" s="8" t="str">
        <f>IF(C763="","",VLOOKUP(C763,'العملاء '!A:B,2,0))</f>
        <v/>
      </c>
      <c r="E763" s="10"/>
      <c r="F763" s="10"/>
    </row>
    <row r="764" spans="1:6">
      <c r="A764" s="187"/>
      <c r="B764" s="10"/>
      <c r="C764" s="10"/>
      <c r="D764" s="8" t="str">
        <f>IF(C764="","",VLOOKUP(C764,'العملاء '!A:B,2,0))</f>
        <v/>
      </c>
      <c r="E764" s="10"/>
      <c r="F764" s="10"/>
    </row>
    <row r="765" spans="1:6">
      <c r="A765" s="187"/>
      <c r="B765" s="10"/>
      <c r="C765" s="10"/>
      <c r="D765" s="8" t="str">
        <f>IF(C765="","",VLOOKUP(C765,'العملاء '!A:B,2,0))</f>
        <v/>
      </c>
      <c r="E765" s="10"/>
      <c r="F765" s="10"/>
    </row>
    <row r="766" spans="1:6">
      <c r="A766" s="187"/>
      <c r="B766" s="10"/>
      <c r="C766" s="10"/>
      <c r="D766" s="8" t="str">
        <f>IF(C766="","",VLOOKUP(C766,'العملاء '!A:B,2,0))</f>
        <v/>
      </c>
      <c r="E766" s="10"/>
      <c r="F766" s="10"/>
    </row>
    <row r="767" spans="1:6">
      <c r="A767" s="187"/>
      <c r="B767" s="10"/>
      <c r="C767" s="10"/>
      <c r="D767" s="8" t="str">
        <f>IF(C767="","",VLOOKUP(C767,'العملاء '!A:B,2,0))</f>
        <v/>
      </c>
      <c r="E767" s="10"/>
      <c r="F767" s="10"/>
    </row>
    <row r="768" spans="1:6">
      <c r="A768" s="187"/>
      <c r="B768" s="10"/>
      <c r="C768" s="10"/>
      <c r="D768" s="8" t="str">
        <f>IF(C768="","",VLOOKUP(C768,'العملاء '!A:B,2,0))</f>
        <v/>
      </c>
      <c r="E768" s="10"/>
      <c r="F768" s="10"/>
    </row>
    <row r="769" spans="1:6">
      <c r="A769" s="187"/>
      <c r="B769" s="10"/>
      <c r="C769" s="10"/>
      <c r="D769" s="8" t="str">
        <f>IF(C769="","",VLOOKUP(C769,'العملاء '!A:B,2,0))</f>
        <v/>
      </c>
      <c r="E769" s="10"/>
      <c r="F769" s="10"/>
    </row>
    <row r="770" spans="1:6">
      <c r="A770" s="187"/>
      <c r="B770" s="10"/>
      <c r="C770" s="10"/>
      <c r="D770" s="8" t="str">
        <f>IF(C770="","",VLOOKUP(C770,'العملاء '!A:B,2,0))</f>
        <v/>
      </c>
      <c r="E770" s="10"/>
      <c r="F770" s="10"/>
    </row>
    <row r="771" spans="1:6">
      <c r="A771" s="187"/>
      <c r="B771" s="10"/>
      <c r="C771" s="10"/>
      <c r="D771" s="8" t="str">
        <f>IF(C771="","",VLOOKUP(C771,'العملاء '!A:B,2,0))</f>
        <v/>
      </c>
      <c r="E771" s="10"/>
      <c r="F771" s="10"/>
    </row>
    <row r="772" spans="1:6">
      <c r="A772" s="187"/>
      <c r="B772" s="10"/>
      <c r="C772" s="10"/>
      <c r="D772" s="8" t="str">
        <f>IF(C772="","",VLOOKUP(C772,'العملاء '!A:B,2,0))</f>
        <v/>
      </c>
      <c r="E772" s="10"/>
      <c r="F772" s="10"/>
    </row>
    <row r="773" spans="1:6">
      <c r="A773" s="187"/>
      <c r="B773" s="10"/>
      <c r="C773" s="10"/>
      <c r="D773" s="8" t="str">
        <f>IF(C773="","",VLOOKUP(C773,'العملاء '!A:B,2,0))</f>
        <v/>
      </c>
      <c r="E773" s="10"/>
      <c r="F773" s="10"/>
    </row>
    <row r="774" spans="1:6">
      <c r="A774" s="187"/>
      <c r="B774" s="10"/>
      <c r="C774" s="10"/>
      <c r="D774" s="8" t="str">
        <f>IF(C774="","",VLOOKUP(C774,'العملاء '!A:B,2,0))</f>
        <v/>
      </c>
      <c r="E774" s="10"/>
      <c r="F774" s="10"/>
    </row>
    <row r="775" spans="1:6">
      <c r="A775" s="187"/>
      <c r="B775" s="10"/>
      <c r="C775" s="10"/>
      <c r="D775" s="8" t="str">
        <f>IF(C775="","",VLOOKUP(C775,'العملاء '!A:B,2,0))</f>
        <v/>
      </c>
      <c r="E775" s="10"/>
      <c r="F775" s="10"/>
    </row>
    <row r="776" spans="1:6">
      <c r="A776" s="187"/>
      <c r="B776" s="10"/>
      <c r="C776" s="10"/>
      <c r="D776" s="8" t="str">
        <f>IF(C776="","",VLOOKUP(C776,'العملاء '!A:B,2,0))</f>
        <v/>
      </c>
      <c r="E776" s="10"/>
      <c r="F776" s="10"/>
    </row>
    <row r="777" spans="1:6">
      <c r="A777" s="187"/>
      <c r="B777" s="10"/>
      <c r="C777" s="10"/>
      <c r="D777" s="8" t="str">
        <f>IF(C777="","",VLOOKUP(C777,'العملاء '!A:B,2,0))</f>
        <v/>
      </c>
      <c r="E777" s="10"/>
      <c r="F777" s="10"/>
    </row>
    <row r="778" spans="1:6">
      <c r="A778" s="187"/>
      <c r="B778" s="10"/>
      <c r="C778" s="10"/>
      <c r="D778" s="8" t="str">
        <f>IF(C778="","",VLOOKUP(C778,'العملاء '!A:B,2,0))</f>
        <v/>
      </c>
      <c r="E778" s="10"/>
      <c r="F778" s="10"/>
    </row>
    <row r="779" spans="1:6">
      <c r="A779" s="187"/>
      <c r="B779" s="10"/>
      <c r="C779" s="10"/>
      <c r="D779" s="8" t="str">
        <f>IF(C779="","",VLOOKUP(C779,'العملاء '!A:B,2,0))</f>
        <v/>
      </c>
      <c r="E779" s="10"/>
      <c r="F779" s="10"/>
    </row>
    <row r="780" spans="1:6">
      <c r="A780" s="187"/>
      <c r="B780" s="10"/>
      <c r="C780" s="10"/>
      <c r="D780" s="8" t="str">
        <f>IF(C780="","",VLOOKUP(C780,'العملاء '!A:B,2,0))</f>
        <v/>
      </c>
      <c r="E780" s="10"/>
      <c r="F780" s="10"/>
    </row>
    <row r="781" spans="1:6">
      <c r="A781" s="187"/>
      <c r="B781" s="10"/>
      <c r="C781" s="10"/>
      <c r="D781" s="8" t="str">
        <f>IF(C781="","",VLOOKUP(C781,'العملاء '!A:B,2,0))</f>
        <v/>
      </c>
      <c r="E781" s="10"/>
      <c r="F781" s="10"/>
    </row>
    <row r="782" spans="1:6">
      <c r="A782" s="187"/>
      <c r="B782" s="10"/>
      <c r="C782" s="10"/>
      <c r="D782" s="8" t="str">
        <f>IF(C782="","",VLOOKUP(C782,'العملاء '!A:B,2,0))</f>
        <v/>
      </c>
      <c r="E782" s="10"/>
      <c r="F782" s="10"/>
    </row>
    <row r="783" spans="1:6">
      <c r="A783" s="187"/>
      <c r="B783" s="10"/>
      <c r="C783" s="10"/>
      <c r="D783" s="8" t="str">
        <f>IF(C783="","",VLOOKUP(C783,'العملاء '!A:B,2,0))</f>
        <v/>
      </c>
      <c r="E783" s="10"/>
      <c r="F783" s="10"/>
    </row>
    <row r="784" spans="1:6">
      <c r="A784" s="187"/>
      <c r="B784" s="10"/>
      <c r="C784" s="10"/>
      <c r="D784" s="8" t="str">
        <f>IF(C784="","",VLOOKUP(C784,'العملاء '!A:B,2,0))</f>
        <v/>
      </c>
      <c r="E784" s="10"/>
      <c r="F784" s="10"/>
    </row>
    <row r="785" spans="1:6">
      <c r="A785" s="187"/>
      <c r="B785" s="10"/>
      <c r="C785" s="10"/>
      <c r="D785" s="8" t="str">
        <f>IF(C785="","",VLOOKUP(C785,'العملاء '!A:B,2,0))</f>
        <v/>
      </c>
      <c r="E785" s="10"/>
      <c r="F785" s="10"/>
    </row>
    <row r="786" spans="1:6">
      <c r="A786" s="187"/>
      <c r="B786" s="10"/>
      <c r="C786" s="10"/>
      <c r="D786" s="8" t="str">
        <f>IF(C786="","",VLOOKUP(C786,'العملاء '!A:B,2,0))</f>
        <v/>
      </c>
      <c r="E786" s="10"/>
      <c r="F786" s="10"/>
    </row>
    <row r="787" spans="1:6">
      <c r="A787" s="187"/>
      <c r="B787" s="10"/>
      <c r="C787" s="10"/>
      <c r="D787" s="8" t="str">
        <f>IF(C787="","",VLOOKUP(C787,'العملاء '!A:B,2,0))</f>
        <v/>
      </c>
      <c r="E787" s="10"/>
      <c r="F787" s="10"/>
    </row>
    <row r="788" spans="1:6">
      <c r="A788" s="187"/>
      <c r="B788" s="10"/>
      <c r="C788" s="10"/>
      <c r="D788" s="8" t="str">
        <f>IF(C788="","",VLOOKUP(C788,'العملاء '!A:B,2,0))</f>
        <v/>
      </c>
      <c r="E788" s="10"/>
      <c r="F788" s="10"/>
    </row>
    <row r="789" spans="1:6">
      <c r="A789" s="187"/>
      <c r="B789" s="10"/>
      <c r="C789" s="10"/>
      <c r="D789" s="8" t="str">
        <f>IF(C789="","",VLOOKUP(C789,'العملاء '!A:B,2,0))</f>
        <v/>
      </c>
      <c r="E789" s="10"/>
      <c r="F789" s="10"/>
    </row>
    <row r="790" spans="1:6">
      <c r="A790" s="187"/>
      <c r="B790" s="10"/>
      <c r="C790" s="10"/>
      <c r="D790" s="8" t="str">
        <f>IF(C790="","",VLOOKUP(C790,'العملاء '!A:B,2,0))</f>
        <v/>
      </c>
      <c r="E790" s="10"/>
      <c r="F790" s="10"/>
    </row>
    <row r="791" spans="1:6">
      <c r="A791" s="187"/>
      <c r="B791" s="10"/>
      <c r="C791" s="10"/>
      <c r="D791" s="8" t="str">
        <f>IF(C791="","",VLOOKUP(C791,'العملاء '!A:B,2,0))</f>
        <v/>
      </c>
      <c r="E791" s="10"/>
      <c r="F791" s="10"/>
    </row>
    <row r="792" spans="1:6">
      <c r="A792" s="187"/>
      <c r="B792" s="10"/>
      <c r="C792" s="10"/>
      <c r="D792" s="8" t="str">
        <f>IF(C792="","",VLOOKUP(C792,'العملاء '!A:B,2,0))</f>
        <v/>
      </c>
      <c r="E792" s="10"/>
      <c r="F792" s="10"/>
    </row>
    <row r="793" spans="1:6">
      <c r="A793" s="187"/>
      <c r="B793" s="10"/>
      <c r="C793" s="10"/>
      <c r="D793" s="8" t="str">
        <f>IF(C793="","",VLOOKUP(C793,'العملاء '!A:B,2,0))</f>
        <v/>
      </c>
      <c r="E793" s="10"/>
      <c r="F793" s="10"/>
    </row>
    <row r="794" spans="1:6">
      <c r="A794" s="187"/>
      <c r="B794" s="10"/>
      <c r="C794" s="10"/>
      <c r="D794" s="8" t="str">
        <f>IF(C794="","",VLOOKUP(C794,'العملاء '!A:B,2,0))</f>
        <v/>
      </c>
      <c r="E794" s="10"/>
      <c r="F794" s="10"/>
    </row>
    <row r="795" spans="1:6">
      <c r="A795" s="187"/>
      <c r="B795" s="10"/>
      <c r="C795" s="10"/>
      <c r="D795" s="8" t="str">
        <f>IF(C795="","",VLOOKUP(C795,'العملاء '!A:B,2,0))</f>
        <v/>
      </c>
      <c r="E795" s="10"/>
      <c r="F795" s="10"/>
    </row>
    <row r="796" spans="1:6">
      <c r="A796" s="187"/>
      <c r="B796" s="10"/>
      <c r="C796" s="10"/>
      <c r="D796" s="8" t="str">
        <f>IF(C796="","",VLOOKUP(C796,'العملاء '!A:B,2,0))</f>
        <v/>
      </c>
      <c r="E796" s="10"/>
      <c r="F796" s="10"/>
    </row>
    <row r="797" spans="1:6">
      <c r="A797" s="187"/>
      <c r="B797" s="10"/>
      <c r="C797" s="10"/>
      <c r="D797" s="8" t="str">
        <f>IF(C797="","",VLOOKUP(C797,'العملاء '!A:B,2,0))</f>
        <v/>
      </c>
      <c r="E797" s="10"/>
      <c r="F797" s="10"/>
    </row>
    <row r="798" spans="1:6">
      <c r="A798" s="187"/>
      <c r="B798" s="10"/>
      <c r="C798" s="10"/>
      <c r="D798" s="8" t="str">
        <f>IF(C798="","",VLOOKUP(C798,'العملاء '!A:B,2,0))</f>
        <v/>
      </c>
      <c r="E798" s="10"/>
      <c r="F798" s="10"/>
    </row>
    <row r="799" spans="1:6">
      <c r="A799" s="187"/>
      <c r="B799" s="10"/>
      <c r="C799" s="10"/>
      <c r="D799" s="8" t="str">
        <f>IF(C799="","",VLOOKUP(C799,'العملاء '!A:B,2,0))</f>
        <v/>
      </c>
      <c r="E799" s="10"/>
      <c r="F799" s="10"/>
    </row>
    <row r="800" spans="1:6">
      <c r="A800" s="187"/>
      <c r="B800" s="10"/>
      <c r="C800" s="10"/>
      <c r="D800" s="8" t="str">
        <f>IF(C800="","",VLOOKUP(C800,'العملاء '!A:B,2,0))</f>
        <v/>
      </c>
      <c r="E800" s="10"/>
      <c r="F800" s="10"/>
    </row>
    <row r="801" spans="1:6">
      <c r="A801" s="187"/>
      <c r="B801" s="10"/>
      <c r="C801" s="10"/>
      <c r="D801" s="8" t="str">
        <f>IF(C801="","",VLOOKUP(C801,'العملاء '!A:B,2,0))</f>
        <v/>
      </c>
      <c r="E801" s="10"/>
      <c r="F801" s="10"/>
    </row>
    <row r="802" spans="1:6">
      <c r="A802" s="187"/>
      <c r="B802" s="10"/>
      <c r="C802" s="10"/>
      <c r="D802" s="8" t="str">
        <f>IF(C802="","",VLOOKUP(C802,'العملاء '!A:B,2,0))</f>
        <v/>
      </c>
      <c r="E802" s="10"/>
      <c r="F802" s="10"/>
    </row>
    <row r="803" spans="1:6">
      <c r="A803" s="187"/>
      <c r="B803" s="10"/>
      <c r="C803" s="10"/>
      <c r="D803" s="8" t="str">
        <f>IF(C803="","",VLOOKUP(C803,'العملاء '!A:B,2,0))</f>
        <v/>
      </c>
      <c r="E803" s="10"/>
      <c r="F803" s="10"/>
    </row>
    <row r="804" spans="1:6">
      <c r="A804" s="187"/>
      <c r="B804" s="10"/>
      <c r="C804" s="10"/>
      <c r="D804" s="8" t="str">
        <f>IF(C804="","",VLOOKUP(C804,'العملاء '!A:B,2,0))</f>
        <v/>
      </c>
      <c r="E804" s="10"/>
      <c r="F804" s="10"/>
    </row>
    <row r="805" spans="1:6">
      <c r="A805" s="187"/>
      <c r="B805" s="10"/>
      <c r="C805" s="10"/>
      <c r="D805" s="8" t="str">
        <f>IF(C805="","",VLOOKUP(C805,'العملاء '!A:B,2,0))</f>
        <v/>
      </c>
      <c r="E805" s="10"/>
      <c r="F805" s="10"/>
    </row>
    <row r="806" spans="1:6">
      <c r="A806" s="187"/>
      <c r="B806" s="10"/>
      <c r="C806" s="10"/>
      <c r="D806" s="8" t="str">
        <f>IF(C806="","",VLOOKUP(C806,'العملاء '!A:B,2,0))</f>
        <v/>
      </c>
      <c r="E806" s="10"/>
      <c r="F806" s="10"/>
    </row>
    <row r="807" spans="1:6">
      <c r="A807" s="187"/>
      <c r="B807" s="10"/>
      <c r="C807" s="10"/>
      <c r="D807" s="8" t="str">
        <f>IF(C807="","",VLOOKUP(C807,'العملاء '!A:B,2,0))</f>
        <v/>
      </c>
      <c r="E807" s="10"/>
      <c r="F807" s="10"/>
    </row>
    <row r="808" spans="1:6">
      <c r="A808" s="187"/>
      <c r="B808" s="10"/>
      <c r="C808" s="10"/>
      <c r="D808" s="8" t="str">
        <f>IF(C808="","",VLOOKUP(C808,'العملاء '!A:B,2,0))</f>
        <v/>
      </c>
      <c r="E808" s="10"/>
      <c r="F808" s="10"/>
    </row>
    <row r="809" spans="1:6">
      <c r="A809" s="187"/>
      <c r="B809" s="10"/>
      <c r="C809" s="10"/>
      <c r="D809" s="8" t="str">
        <f>IF(C809="","",VLOOKUP(C809,'العملاء '!A:B,2,0))</f>
        <v/>
      </c>
      <c r="E809" s="10"/>
      <c r="F809" s="10"/>
    </row>
    <row r="810" spans="1:6">
      <c r="A810" s="187"/>
      <c r="B810" s="10"/>
      <c r="C810" s="10"/>
      <c r="D810" s="8" t="str">
        <f>IF(C810="","",VLOOKUP(C810,'العملاء '!A:B,2,0))</f>
        <v/>
      </c>
      <c r="E810" s="10"/>
      <c r="F810" s="10"/>
    </row>
    <row r="811" spans="1:6">
      <c r="A811" s="187"/>
      <c r="B811" s="10"/>
      <c r="C811" s="10"/>
      <c r="D811" s="8" t="str">
        <f>IF(C811="","",VLOOKUP(C811,'العملاء '!A:B,2,0))</f>
        <v/>
      </c>
      <c r="E811" s="10"/>
      <c r="F811" s="10"/>
    </row>
    <row r="812" spans="1:6">
      <c r="A812" s="187"/>
      <c r="B812" s="10"/>
      <c r="C812" s="10"/>
      <c r="D812" s="8" t="str">
        <f>IF(C812="","",VLOOKUP(C812,'العملاء '!A:B,2,0))</f>
        <v/>
      </c>
      <c r="E812" s="10"/>
      <c r="F812" s="10"/>
    </row>
    <row r="813" spans="1:6">
      <c r="A813" s="187"/>
      <c r="B813" s="10"/>
      <c r="C813" s="10"/>
      <c r="D813" s="8" t="str">
        <f>IF(C813="","",VLOOKUP(C813,'العملاء '!A:B,2,0))</f>
        <v/>
      </c>
      <c r="E813" s="10"/>
      <c r="F813" s="10"/>
    </row>
    <row r="814" spans="1:6">
      <c r="A814" s="187"/>
      <c r="B814" s="10"/>
      <c r="C814" s="10"/>
      <c r="D814" s="8" t="str">
        <f>IF(C814="","",VLOOKUP(C814,'العملاء '!A:B,2,0))</f>
        <v/>
      </c>
      <c r="E814" s="10"/>
      <c r="F814" s="10"/>
    </row>
    <row r="815" spans="1:6">
      <c r="A815" s="187"/>
      <c r="B815" s="10"/>
      <c r="C815" s="10"/>
      <c r="D815" s="8" t="str">
        <f>IF(C815="","",VLOOKUP(C815,'العملاء '!A:B,2,0))</f>
        <v/>
      </c>
      <c r="E815" s="10"/>
      <c r="F815" s="10"/>
    </row>
    <row r="816" spans="1:6">
      <c r="A816" s="187"/>
      <c r="B816" s="10"/>
      <c r="C816" s="10"/>
      <c r="D816" s="8" t="str">
        <f>IF(C816="","",VLOOKUP(C816,'العملاء '!A:B,2,0))</f>
        <v/>
      </c>
      <c r="E816" s="10"/>
      <c r="F816" s="10"/>
    </row>
    <row r="817" spans="1:6">
      <c r="A817" s="187"/>
      <c r="B817" s="10"/>
      <c r="C817" s="10"/>
      <c r="D817" s="8" t="str">
        <f>IF(C817="","",VLOOKUP(C817,'العملاء '!A:B,2,0))</f>
        <v/>
      </c>
      <c r="E817" s="10"/>
      <c r="F817" s="10"/>
    </row>
    <row r="818" spans="1:6">
      <c r="A818" s="187"/>
      <c r="B818" s="10"/>
      <c r="C818" s="10"/>
      <c r="D818" s="8" t="str">
        <f>IF(C818="","",VLOOKUP(C818,'العملاء '!A:B,2,0))</f>
        <v/>
      </c>
      <c r="E818" s="10"/>
      <c r="F818" s="10"/>
    </row>
    <row r="819" spans="1:6">
      <c r="A819" s="187"/>
      <c r="B819" s="10"/>
      <c r="C819" s="10"/>
      <c r="D819" s="8" t="str">
        <f>IF(C819="","",VLOOKUP(C819,'العملاء '!A:B,2,0))</f>
        <v/>
      </c>
      <c r="E819" s="10"/>
      <c r="F819" s="10"/>
    </row>
    <row r="820" spans="1:6">
      <c r="A820" s="187"/>
      <c r="B820" s="10"/>
      <c r="C820" s="10"/>
      <c r="D820" s="8" t="str">
        <f>IF(C820="","",VLOOKUP(C820,'العملاء '!A:B,2,0))</f>
        <v/>
      </c>
      <c r="E820" s="10"/>
      <c r="F820" s="10"/>
    </row>
    <row r="821" spans="1:6">
      <c r="A821" s="187"/>
      <c r="B821" s="10"/>
      <c r="C821" s="10"/>
      <c r="D821" s="8" t="str">
        <f>IF(C821="","",VLOOKUP(C821,'العملاء '!A:B,2,0))</f>
        <v/>
      </c>
      <c r="E821" s="10"/>
      <c r="F821" s="10"/>
    </row>
    <row r="822" spans="1:6">
      <c r="A822" s="187"/>
      <c r="B822" s="10"/>
      <c r="C822" s="10"/>
      <c r="D822" s="8" t="str">
        <f>IF(C822="","",VLOOKUP(C822,'العملاء '!A:B,2,0))</f>
        <v/>
      </c>
      <c r="E822" s="10"/>
      <c r="F822" s="10"/>
    </row>
    <row r="823" spans="1:6">
      <c r="A823" s="187"/>
      <c r="B823" s="10"/>
      <c r="C823" s="10"/>
      <c r="D823" s="8" t="str">
        <f>IF(C823="","",VLOOKUP(C823,'العملاء '!A:B,2,0))</f>
        <v/>
      </c>
      <c r="E823" s="10"/>
      <c r="F823" s="10"/>
    </row>
    <row r="824" spans="1:6">
      <c r="A824" s="187"/>
      <c r="B824" s="10"/>
      <c r="C824" s="10"/>
      <c r="D824" s="8" t="str">
        <f>IF(C824="","",VLOOKUP(C824,'العملاء '!A:B,2,0))</f>
        <v/>
      </c>
      <c r="E824" s="10"/>
      <c r="F824" s="10"/>
    </row>
    <row r="825" spans="1:6">
      <c r="A825" s="187"/>
      <c r="B825" s="10"/>
      <c r="C825" s="10"/>
      <c r="D825" s="8" t="str">
        <f>IF(C825="","",VLOOKUP(C825,'العملاء '!A:B,2,0))</f>
        <v/>
      </c>
      <c r="E825" s="10"/>
      <c r="F825" s="10"/>
    </row>
    <row r="826" spans="1:6">
      <c r="A826" s="187"/>
      <c r="B826" s="10"/>
      <c r="C826" s="10"/>
      <c r="D826" s="8" t="str">
        <f>IF(C826="","",VLOOKUP(C826,'العملاء '!A:B,2,0))</f>
        <v/>
      </c>
      <c r="E826" s="10"/>
      <c r="F826" s="10"/>
    </row>
    <row r="827" spans="1:6">
      <c r="A827" s="187"/>
      <c r="B827" s="10"/>
      <c r="C827" s="10"/>
      <c r="D827" s="8" t="str">
        <f>IF(C827="","",VLOOKUP(C827,'العملاء '!A:B,2,0))</f>
        <v/>
      </c>
      <c r="E827" s="10"/>
      <c r="F827" s="10"/>
    </row>
    <row r="828" spans="1:6">
      <c r="A828" s="187"/>
      <c r="B828" s="10"/>
      <c r="C828" s="10"/>
      <c r="D828" s="8" t="str">
        <f>IF(C828="","",VLOOKUP(C828,'العملاء '!A:B,2,0))</f>
        <v/>
      </c>
      <c r="E828" s="10"/>
      <c r="F828" s="10"/>
    </row>
    <row r="829" spans="1:6">
      <c r="A829" s="187"/>
      <c r="B829" s="10"/>
      <c r="C829" s="10"/>
      <c r="D829" s="8" t="str">
        <f>IF(C829="","",VLOOKUP(C829,'العملاء '!A:B,2,0))</f>
        <v/>
      </c>
      <c r="E829" s="10"/>
      <c r="F829" s="10"/>
    </row>
    <row r="830" spans="1:6">
      <c r="A830" s="187"/>
      <c r="B830" s="10"/>
      <c r="C830" s="10"/>
      <c r="D830" s="8" t="str">
        <f>IF(C830="","",VLOOKUP(C830,'العملاء '!A:B,2,0))</f>
        <v/>
      </c>
      <c r="E830" s="10"/>
      <c r="F830" s="10"/>
    </row>
    <row r="831" spans="1:6">
      <c r="A831" s="187"/>
      <c r="B831" s="10"/>
      <c r="C831" s="10"/>
      <c r="D831" s="8" t="str">
        <f>IF(C831="","",VLOOKUP(C831,'العملاء '!A:B,2,0))</f>
        <v/>
      </c>
      <c r="E831" s="10"/>
      <c r="F831" s="10"/>
    </row>
    <row r="832" spans="1:6">
      <c r="A832" s="187"/>
      <c r="B832" s="10"/>
      <c r="C832" s="10"/>
      <c r="D832" s="8" t="str">
        <f>IF(C832="","",VLOOKUP(C832,'العملاء '!A:B,2,0))</f>
        <v/>
      </c>
      <c r="E832" s="10"/>
      <c r="F832" s="10"/>
    </row>
    <row r="833" spans="1:6">
      <c r="A833" s="187"/>
      <c r="B833" s="10"/>
      <c r="C833" s="10"/>
      <c r="D833" s="8" t="str">
        <f>IF(C833="","",VLOOKUP(C833,'العملاء '!A:B,2,0))</f>
        <v/>
      </c>
      <c r="E833" s="10"/>
      <c r="F833" s="10"/>
    </row>
    <row r="834" spans="1:6">
      <c r="A834" s="187"/>
      <c r="B834" s="10"/>
      <c r="C834" s="10"/>
      <c r="D834" s="8" t="str">
        <f>IF(C834="","",VLOOKUP(C834,'العملاء '!A:B,2,0))</f>
        <v/>
      </c>
      <c r="E834" s="10"/>
      <c r="F834" s="10"/>
    </row>
    <row r="835" spans="1:6">
      <c r="A835" s="187"/>
      <c r="B835" s="10"/>
      <c r="C835" s="10"/>
      <c r="D835" s="8" t="str">
        <f>IF(C835="","",VLOOKUP(C835,'العملاء '!A:B,2,0))</f>
        <v/>
      </c>
      <c r="E835" s="10"/>
      <c r="F835" s="10"/>
    </row>
    <row r="836" spans="1:6">
      <c r="A836" s="187"/>
      <c r="B836" s="10"/>
      <c r="C836" s="10"/>
      <c r="D836" s="8" t="str">
        <f>IF(C836="","",VLOOKUP(C836,'العملاء '!A:B,2,0))</f>
        <v/>
      </c>
      <c r="E836" s="10"/>
      <c r="F836" s="10"/>
    </row>
    <row r="837" spans="1:6">
      <c r="A837" s="187"/>
      <c r="B837" s="10"/>
      <c r="C837" s="10"/>
      <c r="D837" s="8" t="str">
        <f>IF(C837="","",VLOOKUP(C837,'العملاء '!A:B,2,0))</f>
        <v/>
      </c>
      <c r="E837" s="10"/>
      <c r="F837" s="10"/>
    </row>
    <row r="838" spans="1:6">
      <c r="A838" s="187"/>
      <c r="B838" s="10"/>
      <c r="C838" s="10"/>
      <c r="D838" s="8" t="str">
        <f>IF(C838="","",VLOOKUP(C838,'العملاء '!A:B,2,0))</f>
        <v/>
      </c>
      <c r="E838" s="10"/>
      <c r="F838" s="10"/>
    </row>
    <row r="839" spans="1:6">
      <c r="A839" s="187"/>
      <c r="B839" s="10"/>
      <c r="C839" s="10"/>
      <c r="D839" s="8" t="str">
        <f>IF(C839="","",VLOOKUP(C839,'العملاء '!A:B,2,0))</f>
        <v/>
      </c>
      <c r="E839" s="10"/>
      <c r="F839" s="10"/>
    </row>
    <row r="840" spans="1:6">
      <c r="A840" s="187"/>
      <c r="B840" s="10"/>
      <c r="C840" s="10"/>
      <c r="D840" s="8" t="str">
        <f>IF(C840="","",VLOOKUP(C840,'العملاء '!A:B,2,0))</f>
        <v/>
      </c>
      <c r="E840" s="10"/>
      <c r="F840" s="10"/>
    </row>
    <row r="841" spans="1:6">
      <c r="A841" s="187"/>
      <c r="B841" s="10"/>
      <c r="C841" s="10"/>
      <c r="D841" s="8" t="str">
        <f>IF(C841="","",VLOOKUP(C841,'العملاء '!A:B,2,0))</f>
        <v/>
      </c>
      <c r="E841" s="10"/>
      <c r="F841" s="10"/>
    </row>
    <row r="842" spans="1:6">
      <c r="A842" s="187"/>
      <c r="B842" s="10"/>
      <c r="C842" s="10"/>
      <c r="D842" s="8" t="str">
        <f>IF(C842="","",VLOOKUP(C842,'العملاء '!A:B,2,0))</f>
        <v/>
      </c>
      <c r="E842" s="10"/>
      <c r="F842" s="10"/>
    </row>
    <row r="843" spans="1:6">
      <c r="A843" s="187"/>
      <c r="B843" s="10"/>
      <c r="C843" s="10"/>
      <c r="D843" s="8" t="str">
        <f>IF(C843="","",VLOOKUP(C843,'العملاء '!A:B,2,0))</f>
        <v/>
      </c>
      <c r="E843" s="10"/>
      <c r="F843" s="10"/>
    </row>
    <row r="844" spans="1:6">
      <c r="A844" s="187"/>
      <c r="B844" s="10"/>
      <c r="C844" s="10"/>
      <c r="D844" s="8" t="str">
        <f>IF(C844="","",VLOOKUP(C844,'العملاء '!A:B,2,0))</f>
        <v/>
      </c>
      <c r="E844" s="10"/>
      <c r="F844" s="10"/>
    </row>
    <row r="845" spans="1:6">
      <c r="A845" s="187"/>
      <c r="B845" s="10"/>
      <c r="C845" s="10"/>
      <c r="D845" s="8" t="str">
        <f>IF(C845="","",VLOOKUP(C845,'العملاء '!A:B,2,0))</f>
        <v/>
      </c>
      <c r="E845" s="10"/>
      <c r="F845" s="10"/>
    </row>
    <row r="846" spans="1:6">
      <c r="A846" s="187"/>
      <c r="B846" s="10"/>
      <c r="C846" s="10"/>
      <c r="D846" s="8" t="str">
        <f>IF(C846="","",VLOOKUP(C846,'العملاء '!A:B,2,0))</f>
        <v/>
      </c>
      <c r="E846" s="10"/>
      <c r="F846" s="10"/>
    </row>
    <row r="847" spans="1:6">
      <c r="A847" s="187"/>
      <c r="B847" s="10"/>
      <c r="C847" s="10"/>
      <c r="D847" s="8" t="str">
        <f>IF(C847="","",VLOOKUP(C847,'العملاء '!A:B,2,0))</f>
        <v/>
      </c>
      <c r="E847" s="10"/>
      <c r="F847" s="10"/>
    </row>
    <row r="848" spans="1:6">
      <c r="A848" s="187"/>
      <c r="B848" s="10"/>
      <c r="C848" s="10"/>
      <c r="D848" s="8" t="str">
        <f>IF(C848="","",VLOOKUP(C848,'العملاء '!A:B,2,0))</f>
        <v/>
      </c>
      <c r="E848" s="10"/>
      <c r="F848" s="10"/>
    </row>
    <row r="849" spans="1:6">
      <c r="A849" s="187"/>
      <c r="B849" s="10"/>
      <c r="C849" s="10"/>
      <c r="D849" s="8" t="str">
        <f>IF(C849="","",VLOOKUP(C849,'العملاء '!A:B,2,0))</f>
        <v/>
      </c>
      <c r="E849" s="10"/>
      <c r="F849" s="10"/>
    </row>
    <row r="850" spans="1:6">
      <c r="A850" s="187"/>
      <c r="B850" s="10"/>
      <c r="C850" s="10"/>
      <c r="D850" s="8" t="str">
        <f>IF(C850="","",VLOOKUP(C850,'العملاء '!A:B,2,0))</f>
        <v/>
      </c>
      <c r="E850" s="10"/>
      <c r="F850" s="10"/>
    </row>
    <row r="851" spans="1:6">
      <c r="A851" s="187"/>
      <c r="B851" s="10"/>
      <c r="C851" s="10"/>
      <c r="D851" s="8" t="str">
        <f>IF(C851="","",VLOOKUP(C851,'العملاء '!A:B,2,0))</f>
        <v/>
      </c>
      <c r="E851" s="10"/>
      <c r="F851" s="10"/>
    </row>
    <row r="852" spans="1:6">
      <c r="A852" s="187"/>
      <c r="B852" s="10"/>
      <c r="C852" s="10"/>
      <c r="D852" s="8" t="str">
        <f>IF(C852="","",VLOOKUP(C852,'العملاء '!A:B,2,0))</f>
        <v/>
      </c>
      <c r="E852" s="10"/>
      <c r="F852" s="10"/>
    </row>
    <row r="853" spans="1:6">
      <c r="A853" s="187"/>
      <c r="B853" s="10"/>
      <c r="C853" s="10"/>
      <c r="D853" s="8" t="str">
        <f>IF(C853="","",VLOOKUP(C853,'العملاء '!A:B,2,0))</f>
        <v/>
      </c>
      <c r="E853" s="10"/>
      <c r="F853" s="10"/>
    </row>
    <row r="854" spans="1:6">
      <c r="A854" s="187"/>
      <c r="B854" s="10"/>
      <c r="C854" s="10"/>
      <c r="D854" s="8" t="str">
        <f>IF(C854="","",VLOOKUP(C854,'العملاء '!A:B,2,0))</f>
        <v/>
      </c>
      <c r="E854" s="10"/>
      <c r="F854" s="10"/>
    </row>
    <row r="855" spans="1:6">
      <c r="A855" s="187"/>
      <c r="B855" s="10"/>
      <c r="C855" s="10"/>
      <c r="D855" s="8" t="str">
        <f>IF(C855="","",VLOOKUP(C855,'العملاء '!A:B,2,0))</f>
        <v/>
      </c>
      <c r="E855" s="10"/>
      <c r="F855" s="10"/>
    </row>
    <row r="856" spans="1:6">
      <c r="A856" s="187"/>
      <c r="B856" s="10"/>
      <c r="C856" s="10"/>
      <c r="D856" s="8" t="str">
        <f>IF(C856="","",VLOOKUP(C856,'العملاء '!A:B,2,0))</f>
        <v/>
      </c>
      <c r="E856" s="10"/>
      <c r="F856" s="10"/>
    </row>
    <row r="857" spans="1:6">
      <c r="A857" s="187"/>
      <c r="B857" s="10"/>
      <c r="C857" s="10"/>
      <c r="D857" s="8" t="str">
        <f>IF(C857="","",VLOOKUP(C857,'العملاء '!A:B,2,0))</f>
        <v/>
      </c>
      <c r="E857" s="10"/>
      <c r="F857" s="10"/>
    </row>
    <row r="858" spans="1:6">
      <c r="A858" s="187"/>
      <c r="B858" s="10"/>
      <c r="C858" s="10"/>
      <c r="D858" s="8" t="str">
        <f>IF(C858="","",VLOOKUP(C858,'العملاء '!A:B,2,0))</f>
        <v/>
      </c>
      <c r="E858" s="10"/>
      <c r="F858" s="10"/>
    </row>
    <row r="859" spans="1:6">
      <c r="A859" s="187"/>
      <c r="B859" s="10"/>
      <c r="C859" s="10"/>
      <c r="D859" s="8" t="str">
        <f>IF(C859="","",VLOOKUP(C859,'العملاء '!A:B,2,0))</f>
        <v/>
      </c>
      <c r="E859" s="10"/>
      <c r="F859" s="10"/>
    </row>
    <row r="860" spans="1:6">
      <c r="A860" s="187"/>
      <c r="B860" s="10"/>
      <c r="C860" s="10"/>
      <c r="D860" s="8" t="str">
        <f>IF(C860="","",VLOOKUP(C860,'العملاء '!A:B,2,0))</f>
        <v/>
      </c>
      <c r="E860" s="10"/>
      <c r="F860" s="10"/>
    </row>
    <row r="861" spans="1:6">
      <c r="A861" s="187"/>
      <c r="B861" s="10"/>
      <c r="C861" s="10"/>
      <c r="D861" s="8" t="str">
        <f>IF(C861="","",VLOOKUP(C861,'العملاء '!A:B,2,0))</f>
        <v/>
      </c>
      <c r="E861" s="10"/>
      <c r="F861" s="10"/>
    </row>
    <row r="862" spans="1:6">
      <c r="A862" s="187"/>
      <c r="B862" s="10"/>
      <c r="C862" s="10"/>
      <c r="D862" s="8" t="str">
        <f>IF(C862="","",VLOOKUP(C862,'العملاء '!A:B,2,0))</f>
        <v/>
      </c>
      <c r="E862" s="10"/>
      <c r="F862" s="10"/>
    </row>
    <row r="863" spans="1:6">
      <c r="A863" s="187"/>
      <c r="B863" s="10"/>
      <c r="C863" s="10"/>
      <c r="D863" s="8" t="str">
        <f>IF(C863="","",VLOOKUP(C863,'العملاء '!A:B,2,0))</f>
        <v/>
      </c>
      <c r="E863" s="10"/>
      <c r="F863" s="10"/>
    </row>
    <row r="864" spans="1:6">
      <c r="A864" s="187"/>
      <c r="B864" s="10"/>
      <c r="C864" s="10"/>
      <c r="D864" s="8" t="str">
        <f>IF(C864="","",VLOOKUP(C864,'العملاء '!A:B,2,0))</f>
        <v/>
      </c>
      <c r="E864" s="10"/>
      <c r="F864" s="10"/>
    </row>
    <row r="865" spans="1:6">
      <c r="A865" s="187"/>
      <c r="B865" s="10"/>
      <c r="C865" s="10"/>
      <c r="D865" s="8" t="str">
        <f>IF(C865="","",VLOOKUP(C865,'العملاء '!A:B,2,0))</f>
        <v/>
      </c>
      <c r="E865" s="10"/>
      <c r="F865" s="10"/>
    </row>
    <row r="866" spans="1:6">
      <c r="A866" s="187"/>
      <c r="B866" s="10"/>
      <c r="C866" s="10"/>
      <c r="D866" s="8" t="str">
        <f>IF(C866="","",VLOOKUP(C866,'العملاء '!A:B,2,0))</f>
        <v/>
      </c>
      <c r="E866" s="10"/>
      <c r="F866" s="10"/>
    </row>
    <row r="867" spans="1:6">
      <c r="A867" s="187"/>
      <c r="B867" s="10"/>
      <c r="C867" s="10"/>
      <c r="D867" s="8" t="str">
        <f>IF(C867="","",VLOOKUP(C867,'العملاء '!A:B,2,0))</f>
        <v/>
      </c>
      <c r="E867" s="10"/>
      <c r="F867" s="10"/>
    </row>
    <row r="868" spans="1:6">
      <c r="A868" s="187"/>
      <c r="B868" s="10"/>
      <c r="C868" s="10"/>
      <c r="D868" s="8" t="str">
        <f>IF(C868="","",VLOOKUP(C868,'العملاء '!A:B,2,0))</f>
        <v/>
      </c>
      <c r="E868" s="10"/>
      <c r="F868" s="10"/>
    </row>
    <row r="869" spans="1:6">
      <c r="A869" s="187"/>
      <c r="B869" s="10"/>
      <c r="C869" s="10"/>
      <c r="D869" s="8" t="str">
        <f>IF(C869="","",VLOOKUP(C869,'العملاء '!A:B,2,0))</f>
        <v/>
      </c>
      <c r="E869" s="10"/>
      <c r="F869" s="10"/>
    </row>
    <row r="870" spans="1:6">
      <c r="A870" s="187"/>
      <c r="B870" s="10"/>
      <c r="C870" s="10"/>
      <c r="D870" s="8" t="str">
        <f>IF(C870="","",VLOOKUP(C870,'العملاء '!A:B,2,0))</f>
        <v/>
      </c>
      <c r="E870" s="10"/>
      <c r="F870" s="10"/>
    </row>
    <row r="871" spans="1:6">
      <c r="A871" s="187"/>
      <c r="B871" s="10"/>
      <c r="C871" s="10"/>
      <c r="D871" s="8" t="str">
        <f>IF(C871="","",VLOOKUP(C871,'العملاء '!A:B,2,0))</f>
        <v/>
      </c>
      <c r="E871" s="10"/>
      <c r="F871" s="10"/>
    </row>
    <row r="872" spans="1:6">
      <c r="A872" s="187"/>
      <c r="B872" s="10"/>
      <c r="C872" s="10"/>
      <c r="D872" s="8" t="str">
        <f>IF(C872="","",VLOOKUP(C872,'العملاء '!A:B,2,0))</f>
        <v/>
      </c>
      <c r="E872" s="10"/>
      <c r="F872" s="10"/>
    </row>
    <row r="873" spans="1:6">
      <c r="A873" s="187"/>
      <c r="B873" s="10"/>
      <c r="C873" s="10"/>
      <c r="D873" s="8" t="str">
        <f>IF(C873="","",VLOOKUP(C873,'العملاء '!A:B,2,0))</f>
        <v/>
      </c>
      <c r="E873" s="10"/>
      <c r="F873" s="10"/>
    </row>
    <row r="874" spans="1:6">
      <c r="A874" s="187"/>
      <c r="B874" s="10"/>
      <c r="C874" s="10"/>
      <c r="D874" s="8" t="str">
        <f>IF(C874="","",VLOOKUP(C874,'العملاء '!A:B,2,0))</f>
        <v/>
      </c>
      <c r="E874" s="10"/>
      <c r="F874" s="10"/>
    </row>
    <row r="875" spans="1:6">
      <c r="A875" s="187"/>
      <c r="B875" s="10"/>
      <c r="C875" s="10"/>
      <c r="D875" s="8" t="str">
        <f>IF(C875="","",VLOOKUP(C875,'العملاء '!A:B,2,0))</f>
        <v/>
      </c>
      <c r="E875" s="10"/>
      <c r="F875" s="10"/>
    </row>
    <row r="876" spans="1:6">
      <c r="A876" s="187"/>
      <c r="B876" s="10"/>
      <c r="C876" s="10"/>
      <c r="D876" s="8" t="str">
        <f>IF(C876="","",VLOOKUP(C876,'العملاء '!A:B,2,0))</f>
        <v/>
      </c>
      <c r="E876" s="10"/>
      <c r="F876" s="10"/>
    </row>
    <row r="877" spans="1:6">
      <c r="A877" s="187"/>
      <c r="B877" s="10"/>
      <c r="C877" s="10"/>
      <c r="D877" s="8" t="str">
        <f>IF(C877="","",VLOOKUP(C877,'العملاء '!A:B,2,0))</f>
        <v/>
      </c>
      <c r="E877" s="10"/>
      <c r="F877" s="10"/>
    </row>
    <row r="878" spans="1:6">
      <c r="A878" s="187"/>
      <c r="B878" s="10"/>
      <c r="C878" s="10"/>
      <c r="D878" s="8" t="str">
        <f>IF(C878="","",VLOOKUP(C878,'العملاء '!A:B,2,0))</f>
        <v/>
      </c>
      <c r="E878" s="10"/>
      <c r="F878" s="10"/>
    </row>
    <row r="879" spans="1:6">
      <c r="A879" s="187"/>
      <c r="B879" s="10"/>
      <c r="C879" s="10"/>
      <c r="D879" s="8" t="str">
        <f>IF(C879="","",VLOOKUP(C879,'العملاء '!A:B,2,0))</f>
        <v/>
      </c>
      <c r="E879" s="10"/>
      <c r="F879" s="10"/>
    </row>
    <row r="880" spans="1:6">
      <c r="A880" s="187"/>
      <c r="B880" s="10"/>
      <c r="C880" s="10"/>
      <c r="D880" s="8" t="str">
        <f>IF(C880="","",VLOOKUP(C880,'العملاء '!A:B,2,0))</f>
        <v/>
      </c>
      <c r="E880" s="10"/>
      <c r="F880" s="10"/>
    </row>
    <row r="881" spans="1:6">
      <c r="A881" s="187"/>
      <c r="B881" s="10"/>
      <c r="C881" s="10"/>
      <c r="D881" s="8" t="str">
        <f>IF(C881="","",VLOOKUP(C881,'العملاء '!A:B,2,0))</f>
        <v/>
      </c>
      <c r="E881" s="10"/>
      <c r="F881" s="10"/>
    </row>
    <row r="882" spans="1:6">
      <c r="A882" s="187"/>
      <c r="B882" s="10"/>
      <c r="C882" s="10"/>
      <c r="D882" s="8" t="str">
        <f>IF(C882="","",VLOOKUP(C882,'العملاء '!A:B,2,0))</f>
        <v/>
      </c>
      <c r="E882" s="10"/>
      <c r="F882" s="10"/>
    </row>
    <row r="883" spans="1:6">
      <c r="A883" s="187"/>
      <c r="B883" s="10"/>
      <c r="C883" s="10"/>
      <c r="D883" s="8" t="str">
        <f>IF(C883="","",VLOOKUP(C883,'العملاء '!A:B,2,0))</f>
        <v/>
      </c>
      <c r="E883" s="10"/>
      <c r="F883" s="10"/>
    </row>
    <row r="884" spans="1:6">
      <c r="A884" s="187"/>
      <c r="B884" s="10"/>
      <c r="C884" s="10"/>
      <c r="D884" s="8" t="str">
        <f>IF(C884="","",VLOOKUP(C884,'العملاء '!A:B,2,0))</f>
        <v/>
      </c>
      <c r="E884" s="10"/>
      <c r="F884" s="10"/>
    </row>
    <row r="885" spans="1:6">
      <c r="A885" s="187"/>
      <c r="B885" s="10"/>
      <c r="C885" s="10"/>
      <c r="D885" s="8" t="str">
        <f>IF(C885="","",VLOOKUP(C885,'العملاء '!A:B,2,0))</f>
        <v/>
      </c>
      <c r="E885" s="10"/>
      <c r="F885" s="10"/>
    </row>
    <row r="886" spans="1:6">
      <c r="A886" s="187"/>
      <c r="B886" s="10"/>
      <c r="C886" s="10"/>
      <c r="D886" s="8" t="str">
        <f>IF(C886="","",VLOOKUP(C886,'العملاء '!A:B,2,0))</f>
        <v/>
      </c>
      <c r="E886" s="10"/>
      <c r="F886" s="10"/>
    </row>
    <row r="887" spans="1:6">
      <c r="A887" s="187"/>
      <c r="B887" s="10"/>
      <c r="C887" s="10"/>
      <c r="D887" s="8" t="str">
        <f>IF(C887="","",VLOOKUP(C887,'العملاء '!A:B,2,0))</f>
        <v/>
      </c>
      <c r="E887" s="10"/>
      <c r="F887" s="10"/>
    </row>
    <row r="888" spans="1:6">
      <c r="A888" s="187"/>
      <c r="B888" s="10"/>
      <c r="C888" s="10"/>
      <c r="D888" s="8" t="str">
        <f>IF(C888="","",VLOOKUP(C888,'العملاء '!A:B,2,0))</f>
        <v/>
      </c>
      <c r="E888" s="10"/>
      <c r="F888" s="10"/>
    </row>
    <row r="889" spans="1:6">
      <c r="A889" s="187"/>
      <c r="B889" s="10"/>
      <c r="C889" s="10"/>
      <c r="D889" s="8" t="str">
        <f>IF(C889="","",VLOOKUP(C889,'العملاء '!A:B,2,0))</f>
        <v/>
      </c>
      <c r="E889" s="10"/>
      <c r="F889" s="10"/>
    </row>
    <row r="890" spans="1:6">
      <c r="A890" s="187"/>
      <c r="B890" s="10"/>
      <c r="C890" s="10"/>
      <c r="D890" s="8" t="str">
        <f>IF(C890="","",VLOOKUP(C890,'العملاء '!A:B,2,0))</f>
        <v/>
      </c>
      <c r="E890" s="10"/>
      <c r="F890" s="10"/>
    </row>
    <row r="891" spans="1:6">
      <c r="A891" s="187"/>
      <c r="B891" s="10"/>
      <c r="C891" s="10"/>
      <c r="D891" s="8" t="str">
        <f>IF(C891="","",VLOOKUP(C891,'العملاء '!A:B,2,0))</f>
        <v/>
      </c>
      <c r="E891" s="10"/>
      <c r="F891" s="10"/>
    </row>
    <row r="892" spans="1:6">
      <c r="A892" s="187"/>
      <c r="B892" s="10"/>
      <c r="C892" s="10"/>
      <c r="D892" s="8" t="str">
        <f>IF(C892="","",VLOOKUP(C892,'العملاء '!A:B,2,0))</f>
        <v/>
      </c>
      <c r="E892" s="10"/>
      <c r="F892" s="10"/>
    </row>
    <row r="893" spans="1:6">
      <c r="A893" s="187"/>
      <c r="B893" s="10"/>
      <c r="C893" s="10"/>
      <c r="D893" s="8" t="str">
        <f>IF(C893="","",VLOOKUP(C893,'العملاء '!A:B,2,0))</f>
        <v/>
      </c>
      <c r="E893" s="10"/>
      <c r="F893" s="10"/>
    </row>
    <row r="894" spans="1:6">
      <c r="A894" s="187"/>
      <c r="B894" s="10"/>
      <c r="C894" s="10"/>
      <c r="D894" s="8" t="str">
        <f>IF(C894="","",VLOOKUP(C894,'العملاء '!A:B,2,0))</f>
        <v/>
      </c>
      <c r="E894" s="10"/>
      <c r="F894" s="10"/>
    </row>
    <row r="895" spans="1:6">
      <c r="A895" s="187"/>
      <c r="B895" s="10"/>
      <c r="C895" s="10"/>
      <c r="D895" s="8" t="str">
        <f>IF(C895="","",VLOOKUP(C895,'العملاء '!A:B,2,0))</f>
        <v/>
      </c>
      <c r="E895" s="10"/>
      <c r="F895" s="10"/>
    </row>
    <row r="896" spans="1:6">
      <c r="A896" s="187"/>
      <c r="B896" s="10"/>
      <c r="C896" s="10"/>
      <c r="D896" s="8" t="str">
        <f>IF(C896="","",VLOOKUP(C896,'العملاء '!A:B,2,0))</f>
        <v/>
      </c>
      <c r="E896" s="10"/>
      <c r="F896" s="10"/>
    </row>
    <row r="897" spans="1:6">
      <c r="A897" s="187"/>
      <c r="B897" s="10"/>
      <c r="C897" s="10"/>
      <c r="D897" s="8" t="str">
        <f>IF(C897="","",VLOOKUP(C897,'العملاء '!A:B,2,0))</f>
        <v/>
      </c>
      <c r="E897" s="10"/>
      <c r="F897" s="10"/>
    </row>
    <row r="898" spans="1:6">
      <c r="A898" s="187"/>
      <c r="B898" s="10"/>
      <c r="C898" s="10"/>
      <c r="D898" s="8" t="str">
        <f>IF(C898="","",VLOOKUP(C898,'العملاء '!A:B,2,0))</f>
        <v/>
      </c>
      <c r="E898" s="10"/>
      <c r="F898" s="10"/>
    </row>
    <row r="899" spans="1:6">
      <c r="A899" s="187"/>
      <c r="B899" s="10"/>
      <c r="C899" s="10"/>
      <c r="D899" s="8" t="str">
        <f>IF(C899="","",VLOOKUP(C899,'العملاء '!A:B,2,0))</f>
        <v/>
      </c>
      <c r="E899" s="10"/>
      <c r="F899" s="10"/>
    </row>
    <row r="900" spans="1:6">
      <c r="A900" s="187"/>
      <c r="B900" s="10"/>
      <c r="C900" s="10"/>
      <c r="D900" s="8" t="str">
        <f>IF(C900="","",VLOOKUP(C900,'العملاء '!A:B,2,0))</f>
        <v/>
      </c>
      <c r="E900" s="10"/>
      <c r="F900" s="10"/>
    </row>
    <row r="901" spans="1:6">
      <c r="A901" s="187"/>
      <c r="B901" s="10"/>
      <c r="C901" s="10"/>
      <c r="D901" s="8" t="str">
        <f>IF(C901="","",VLOOKUP(C901,'العملاء '!A:B,2,0))</f>
        <v/>
      </c>
      <c r="E901" s="10"/>
      <c r="F901" s="10"/>
    </row>
    <row r="902" spans="1:6">
      <c r="A902" s="187"/>
      <c r="B902" s="10"/>
      <c r="C902" s="10"/>
      <c r="D902" s="8" t="str">
        <f>IF(C902="","",VLOOKUP(C902,'العملاء '!A:B,2,0))</f>
        <v/>
      </c>
      <c r="E902" s="10"/>
      <c r="F902" s="10"/>
    </row>
    <row r="903" spans="1:6">
      <c r="A903" s="187"/>
      <c r="B903" s="10"/>
      <c r="C903" s="10"/>
      <c r="D903" s="8" t="str">
        <f>IF(C903="","",VLOOKUP(C903,'العملاء '!A:B,2,0))</f>
        <v/>
      </c>
      <c r="E903" s="10"/>
      <c r="F903" s="10"/>
    </row>
    <row r="904" spans="1:6">
      <c r="A904" s="187"/>
      <c r="B904" s="10"/>
      <c r="C904" s="10"/>
      <c r="D904" s="8" t="str">
        <f>IF(C904="","",VLOOKUP(C904,'العملاء '!A:B,2,0))</f>
        <v/>
      </c>
      <c r="E904" s="10"/>
      <c r="F904" s="10"/>
    </row>
    <row r="905" spans="1:6">
      <c r="A905" s="187"/>
      <c r="B905" s="10"/>
      <c r="C905" s="10"/>
      <c r="D905" s="8" t="str">
        <f>IF(C905="","",VLOOKUP(C905,'العملاء '!A:B,2,0))</f>
        <v/>
      </c>
      <c r="E905" s="10"/>
      <c r="F905" s="10"/>
    </row>
    <row r="906" spans="1:6">
      <c r="A906" s="187"/>
      <c r="B906" s="10"/>
      <c r="C906" s="10"/>
      <c r="D906" s="8" t="str">
        <f>IF(C906="","",VLOOKUP(C906,'العملاء '!A:B,2,0))</f>
        <v/>
      </c>
      <c r="E906" s="10"/>
      <c r="F906" s="10"/>
    </row>
    <row r="907" spans="1:6">
      <c r="A907" s="187"/>
      <c r="B907" s="10"/>
      <c r="C907" s="10"/>
      <c r="D907" s="8" t="str">
        <f>IF(C907="","",VLOOKUP(C907,'العملاء '!A:B,2,0))</f>
        <v/>
      </c>
      <c r="E907" s="10"/>
      <c r="F907" s="10"/>
    </row>
    <row r="908" spans="1:6">
      <c r="A908" s="187"/>
      <c r="B908" s="10"/>
      <c r="C908" s="10"/>
      <c r="D908" s="8" t="str">
        <f>IF(C908="","",VLOOKUP(C908,'العملاء '!A:B,2,0))</f>
        <v/>
      </c>
      <c r="E908" s="10"/>
      <c r="F908" s="10"/>
    </row>
    <row r="909" spans="1:6">
      <c r="A909" s="187"/>
      <c r="B909" s="10"/>
      <c r="C909" s="10"/>
      <c r="D909" s="8" t="str">
        <f>IF(C909="","",VLOOKUP(C909,'العملاء '!A:B,2,0))</f>
        <v/>
      </c>
      <c r="E909" s="10"/>
      <c r="F909" s="10"/>
    </row>
    <row r="910" spans="1:6">
      <c r="A910" s="187"/>
      <c r="B910" s="10"/>
      <c r="C910" s="10"/>
      <c r="D910" s="8" t="str">
        <f>IF(C910="","",VLOOKUP(C910,'العملاء '!A:B,2,0))</f>
        <v/>
      </c>
      <c r="E910" s="10"/>
      <c r="F910" s="10"/>
    </row>
    <row r="911" spans="1:6">
      <c r="A911" s="187"/>
      <c r="B911" s="10"/>
      <c r="C911" s="10"/>
      <c r="D911" s="8" t="str">
        <f>IF(C911="","",VLOOKUP(C911,'العملاء '!A:B,2,0))</f>
        <v/>
      </c>
      <c r="E911" s="10"/>
      <c r="F911" s="10"/>
    </row>
    <row r="912" spans="1:6">
      <c r="A912" s="187"/>
      <c r="B912" s="10"/>
      <c r="C912" s="10"/>
      <c r="D912" s="8" t="str">
        <f>IF(C912="","",VLOOKUP(C912,'العملاء '!A:B,2,0))</f>
        <v/>
      </c>
      <c r="E912" s="10"/>
      <c r="F912" s="10"/>
    </row>
    <row r="913" spans="1:6">
      <c r="A913" s="187"/>
      <c r="B913" s="10"/>
      <c r="C913" s="10"/>
      <c r="D913" s="8" t="str">
        <f>IF(C913="","",VLOOKUP(C913,'العملاء '!A:B,2,0))</f>
        <v/>
      </c>
      <c r="E913" s="10"/>
      <c r="F913" s="10"/>
    </row>
    <row r="914" spans="1:6">
      <c r="A914" s="187"/>
      <c r="B914" s="10"/>
      <c r="C914" s="10"/>
      <c r="D914" s="8" t="str">
        <f>IF(C914="","",VLOOKUP(C914,'العملاء '!A:B,2,0))</f>
        <v/>
      </c>
      <c r="E914" s="10"/>
      <c r="F914" s="10"/>
    </row>
    <row r="915" spans="1:6">
      <c r="A915" s="187"/>
      <c r="B915" s="10"/>
      <c r="C915" s="10"/>
      <c r="D915" s="8" t="str">
        <f>IF(C915="","",VLOOKUP(C915,'العملاء '!A:B,2,0))</f>
        <v/>
      </c>
      <c r="E915" s="10"/>
      <c r="F915" s="10"/>
    </row>
    <row r="916" spans="1:6">
      <c r="A916" s="187"/>
      <c r="B916" s="10"/>
      <c r="C916" s="10"/>
      <c r="D916" s="8" t="str">
        <f>IF(C916="","",VLOOKUP(C916,'العملاء '!A:B,2,0))</f>
        <v/>
      </c>
      <c r="E916" s="10"/>
      <c r="F916" s="10"/>
    </row>
    <row r="917" spans="1:6">
      <c r="A917" s="187"/>
      <c r="B917" s="10"/>
      <c r="C917" s="10"/>
      <c r="D917" s="8" t="str">
        <f>IF(C917="","",VLOOKUP(C917,'العملاء '!A:B,2,0))</f>
        <v/>
      </c>
      <c r="E917" s="10"/>
      <c r="F917" s="10"/>
    </row>
    <row r="918" spans="1:6">
      <c r="A918" s="187"/>
      <c r="B918" s="10"/>
      <c r="C918" s="10"/>
      <c r="D918" s="8" t="str">
        <f>IF(C918="","",VLOOKUP(C918,'العملاء '!A:B,2,0))</f>
        <v/>
      </c>
      <c r="E918" s="10"/>
      <c r="F918" s="10"/>
    </row>
    <row r="919" spans="1:6">
      <c r="A919" s="187"/>
      <c r="B919" s="10"/>
      <c r="C919" s="10"/>
      <c r="D919" s="8" t="str">
        <f>IF(C919="","",VLOOKUP(C919,'العملاء '!A:B,2,0))</f>
        <v/>
      </c>
      <c r="E919" s="10"/>
      <c r="F919" s="10"/>
    </row>
    <row r="920" spans="1:6">
      <c r="A920" s="187"/>
      <c r="B920" s="10"/>
      <c r="C920" s="10"/>
      <c r="D920" s="8" t="str">
        <f>IF(C920="","",VLOOKUP(C920,'العملاء '!A:B,2,0))</f>
        <v/>
      </c>
      <c r="E920" s="10"/>
      <c r="F920" s="10"/>
    </row>
    <row r="921" spans="1:6">
      <c r="A921" s="187"/>
      <c r="B921" s="10"/>
      <c r="C921" s="10"/>
      <c r="D921" s="8" t="str">
        <f>IF(C921="","",VLOOKUP(C921,'العملاء '!A:B,2,0))</f>
        <v/>
      </c>
      <c r="E921" s="10"/>
      <c r="F921" s="10"/>
    </row>
    <row r="922" spans="1:6">
      <c r="A922" s="187"/>
      <c r="B922" s="10"/>
      <c r="C922" s="10"/>
      <c r="D922" s="8" t="str">
        <f>IF(C922="","",VLOOKUP(C922,'العملاء '!A:B,2,0))</f>
        <v/>
      </c>
      <c r="E922" s="10"/>
      <c r="F922" s="10"/>
    </row>
    <row r="923" spans="1:6">
      <c r="A923" s="187"/>
      <c r="B923" s="10"/>
      <c r="C923" s="10"/>
      <c r="D923" s="8" t="str">
        <f>IF(C923="","",VLOOKUP(C923,'العملاء '!A:B,2,0))</f>
        <v/>
      </c>
      <c r="E923" s="10"/>
      <c r="F923" s="10"/>
    </row>
    <row r="924" spans="1:6">
      <c r="A924" s="187"/>
      <c r="B924" s="10"/>
      <c r="C924" s="10"/>
      <c r="D924" s="8" t="str">
        <f>IF(C924="","",VLOOKUP(C924,'العملاء '!A:B,2,0))</f>
        <v/>
      </c>
      <c r="E924" s="10"/>
      <c r="F924" s="10"/>
    </row>
    <row r="925" spans="1:6">
      <c r="A925" s="187"/>
      <c r="B925" s="10"/>
      <c r="C925" s="10"/>
      <c r="D925" s="8" t="str">
        <f>IF(C925="","",VLOOKUP(C925,'العملاء '!A:B,2,0))</f>
        <v/>
      </c>
      <c r="E925" s="10"/>
      <c r="F925" s="10"/>
    </row>
    <row r="926" spans="1:6">
      <c r="A926" s="187"/>
      <c r="B926" s="10"/>
      <c r="C926" s="10"/>
      <c r="D926" s="8" t="str">
        <f>IF(C926="","",VLOOKUP(C926,'العملاء '!A:B,2,0))</f>
        <v/>
      </c>
      <c r="E926" s="10"/>
      <c r="F926" s="10"/>
    </row>
    <row r="927" spans="1:6">
      <c r="A927" s="187"/>
      <c r="B927" s="10"/>
      <c r="C927" s="10"/>
      <c r="D927" s="8" t="str">
        <f>IF(C927="","",VLOOKUP(C927,'العملاء '!A:B,2,0))</f>
        <v/>
      </c>
      <c r="E927" s="10"/>
      <c r="F927" s="10"/>
    </row>
    <row r="928" spans="1:6">
      <c r="A928" s="187"/>
      <c r="B928" s="10"/>
      <c r="C928" s="10"/>
      <c r="D928" s="8" t="str">
        <f>IF(C928="","",VLOOKUP(C928,'العملاء '!A:B,2,0))</f>
        <v/>
      </c>
      <c r="E928" s="10"/>
      <c r="F928" s="10"/>
    </row>
    <row r="929" spans="1:6">
      <c r="A929" s="187"/>
      <c r="B929" s="10"/>
      <c r="C929" s="10"/>
      <c r="D929" s="8" t="str">
        <f>IF(C929="","",VLOOKUP(C929,'العملاء '!A:B,2,0))</f>
        <v/>
      </c>
      <c r="E929" s="10"/>
      <c r="F929" s="10"/>
    </row>
    <row r="930" spans="1:6">
      <c r="A930" s="187"/>
      <c r="B930" s="10"/>
      <c r="C930" s="10"/>
      <c r="D930" s="8" t="str">
        <f>IF(C930="","",VLOOKUP(C930,'العملاء '!A:B,2,0))</f>
        <v/>
      </c>
      <c r="E930" s="10"/>
      <c r="F930" s="10"/>
    </row>
    <row r="931" spans="1:6">
      <c r="A931" s="187"/>
      <c r="B931" s="10"/>
      <c r="C931" s="10"/>
      <c r="D931" s="8" t="str">
        <f>IF(C931="","",VLOOKUP(C931,'العملاء '!A:B,2,0))</f>
        <v/>
      </c>
      <c r="E931" s="10"/>
      <c r="F931" s="10"/>
    </row>
    <row r="932" spans="1:6">
      <c r="A932" s="187"/>
      <c r="B932" s="10"/>
      <c r="C932" s="10"/>
      <c r="D932" s="8" t="str">
        <f>IF(C932="","",VLOOKUP(C932,'العملاء '!A:B,2,0))</f>
        <v/>
      </c>
      <c r="E932" s="10"/>
      <c r="F932" s="10"/>
    </row>
    <row r="933" spans="1:6">
      <c r="A933" s="187"/>
      <c r="B933" s="10"/>
      <c r="C933" s="10"/>
      <c r="D933" s="8" t="str">
        <f>IF(C933="","",VLOOKUP(C933,'العملاء '!A:B,2,0))</f>
        <v/>
      </c>
      <c r="E933" s="10"/>
      <c r="F933" s="10"/>
    </row>
    <row r="934" spans="1:6">
      <c r="A934" s="187"/>
      <c r="B934" s="10"/>
      <c r="C934" s="10"/>
      <c r="D934" s="8" t="str">
        <f>IF(C934="","",VLOOKUP(C934,'العملاء '!A:B,2,0))</f>
        <v/>
      </c>
      <c r="E934" s="10"/>
      <c r="F934" s="10"/>
    </row>
    <row r="935" spans="1:6">
      <c r="A935" s="187"/>
      <c r="B935" s="10"/>
      <c r="C935" s="10"/>
      <c r="D935" s="8" t="str">
        <f>IF(C935="","",VLOOKUP(C935,'العملاء '!A:B,2,0))</f>
        <v/>
      </c>
      <c r="E935" s="10"/>
      <c r="F935" s="10"/>
    </row>
    <row r="936" spans="1:6">
      <c r="A936" s="187"/>
      <c r="B936" s="10"/>
      <c r="C936" s="10"/>
      <c r="D936" s="8" t="str">
        <f>IF(C936="","",VLOOKUP(C936,'العملاء '!A:B,2,0))</f>
        <v/>
      </c>
      <c r="E936" s="10"/>
      <c r="F936" s="10"/>
    </row>
    <row r="937" spans="1:6">
      <c r="A937" s="187"/>
      <c r="B937" s="10"/>
      <c r="C937" s="10"/>
      <c r="D937" s="8" t="str">
        <f>IF(C937="","",VLOOKUP(C937,'العملاء '!A:B,2,0))</f>
        <v/>
      </c>
      <c r="E937" s="10"/>
      <c r="F937" s="10"/>
    </row>
    <row r="938" spans="1:6">
      <c r="A938" s="187"/>
      <c r="B938" s="10"/>
      <c r="C938" s="10"/>
      <c r="D938" s="8" t="str">
        <f>IF(C938="","",VLOOKUP(C938,'العملاء '!A:B,2,0))</f>
        <v/>
      </c>
      <c r="E938" s="10"/>
      <c r="F938" s="10"/>
    </row>
    <row r="939" spans="1:6">
      <c r="A939" s="187"/>
      <c r="B939" s="10"/>
      <c r="C939" s="10"/>
      <c r="D939" s="8" t="str">
        <f>IF(C939="","",VLOOKUP(C939,'العملاء '!A:B,2,0))</f>
        <v/>
      </c>
      <c r="E939" s="10"/>
      <c r="F939" s="10"/>
    </row>
    <row r="940" spans="1:6">
      <c r="A940" s="187"/>
      <c r="B940" s="10"/>
      <c r="C940" s="10"/>
      <c r="D940" s="8" t="str">
        <f>IF(C940="","",VLOOKUP(C940,'العملاء '!A:B,2,0))</f>
        <v/>
      </c>
      <c r="E940" s="10"/>
      <c r="F940" s="10"/>
    </row>
    <row r="941" spans="1:6">
      <c r="A941" s="187"/>
      <c r="B941" s="10"/>
      <c r="C941" s="10"/>
      <c r="D941" s="8" t="str">
        <f>IF(C941="","",VLOOKUP(C941,'العملاء '!A:B,2,0))</f>
        <v/>
      </c>
      <c r="E941" s="10"/>
      <c r="F941" s="10"/>
    </row>
    <row r="942" spans="1:6">
      <c r="A942" s="187"/>
      <c r="B942" s="10"/>
      <c r="C942" s="10"/>
      <c r="D942" s="8" t="str">
        <f>IF(C942="","",VLOOKUP(C942,'العملاء '!A:B,2,0))</f>
        <v/>
      </c>
      <c r="E942" s="10"/>
      <c r="F942" s="10"/>
    </row>
    <row r="943" spans="1:6">
      <c r="A943" s="187"/>
      <c r="B943" s="10"/>
      <c r="C943" s="10"/>
      <c r="D943" s="8" t="str">
        <f>IF(C943="","",VLOOKUP(C943,'العملاء '!A:B,2,0))</f>
        <v/>
      </c>
      <c r="E943" s="10"/>
      <c r="F943" s="10"/>
    </row>
    <row r="944" spans="1:6">
      <c r="A944" s="187"/>
      <c r="B944" s="10"/>
      <c r="C944" s="10"/>
      <c r="D944" s="8" t="str">
        <f>IF(C944="","",VLOOKUP(C944,'العملاء '!A:B,2,0))</f>
        <v/>
      </c>
      <c r="E944" s="10"/>
      <c r="F944" s="10"/>
    </row>
    <row r="945" spans="1:6">
      <c r="A945" s="187"/>
      <c r="B945" s="10"/>
      <c r="C945" s="10"/>
      <c r="D945" s="8" t="str">
        <f>IF(C945="","",VLOOKUP(C945,'العملاء '!A:B,2,0))</f>
        <v/>
      </c>
      <c r="E945" s="10"/>
      <c r="F945" s="10"/>
    </row>
    <row r="946" spans="1:6">
      <c r="A946" s="187"/>
      <c r="B946" s="10"/>
      <c r="C946" s="10"/>
      <c r="D946" s="8" t="str">
        <f>IF(C946="","",VLOOKUP(C946,'العملاء '!A:B,2,0))</f>
        <v/>
      </c>
      <c r="E946" s="10"/>
      <c r="F946" s="10"/>
    </row>
    <row r="947" spans="1:6">
      <c r="A947" s="187"/>
      <c r="B947" s="10"/>
      <c r="C947" s="10"/>
      <c r="D947" s="8" t="str">
        <f>IF(C947="","",VLOOKUP(C947,'العملاء '!A:B,2,0))</f>
        <v/>
      </c>
      <c r="E947" s="10"/>
      <c r="F947" s="10"/>
    </row>
    <row r="948" spans="1:6">
      <c r="A948" s="187"/>
      <c r="B948" s="10"/>
      <c r="C948" s="10"/>
      <c r="D948" s="8" t="str">
        <f>IF(C948="","",VLOOKUP(C948,'العملاء '!A:B,2,0))</f>
        <v/>
      </c>
      <c r="E948" s="10"/>
      <c r="F948" s="10"/>
    </row>
    <row r="949" spans="1:6">
      <c r="A949" s="187"/>
      <c r="B949" s="10"/>
      <c r="C949" s="10"/>
      <c r="D949" s="8" t="str">
        <f>IF(C949="","",VLOOKUP(C949,'العملاء '!A:B,2,0))</f>
        <v/>
      </c>
      <c r="E949" s="10"/>
      <c r="F949" s="10"/>
    </row>
    <row r="950" spans="1:6">
      <c r="A950" s="187"/>
      <c r="B950" s="10"/>
      <c r="C950" s="10"/>
      <c r="D950" s="8" t="str">
        <f>IF(C950="","",VLOOKUP(C950,'العملاء '!A:B,2,0))</f>
        <v/>
      </c>
      <c r="E950" s="10"/>
      <c r="F950" s="10"/>
    </row>
    <row r="951" spans="1:6">
      <c r="A951" s="187"/>
      <c r="B951" s="10"/>
      <c r="C951" s="10"/>
      <c r="D951" s="8" t="str">
        <f>IF(C951="","",VLOOKUP(C951,'العملاء '!A:B,2,0))</f>
        <v/>
      </c>
      <c r="E951" s="10"/>
      <c r="F951" s="10"/>
    </row>
    <row r="952" spans="1:6">
      <c r="A952" s="187"/>
      <c r="B952" s="10"/>
      <c r="C952" s="10"/>
      <c r="D952" s="8" t="str">
        <f>IF(C952="","",VLOOKUP(C952,'العملاء '!A:B,2,0))</f>
        <v/>
      </c>
      <c r="E952" s="10"/>
      <c r="F952" s="10"/>
    </row>
    <row r="953" spans="1:6">
      <c r="A953" s="187"/>
      <c r="B953" s="10"/>
      <c r="C953" s="10"/>
      <c r="D953" s="8" t="str">
        <f>IF(C953="","",VLOOKUP(C953,'العملاء '!A:B,2,0))</f>
        <v/>
      </c>
      <c r="E953" s="10"/>
      <c r="F953" s="10"/>
    </row>
    <row r="954" spans="1:6">
      <c r="A954" s="187"/>
      <c r="B954" s="10"/>
      <c r="C954" s="10"/>
      <c r="D954" s="8" t="str">
        <f>IF(C954="","",VLOOKUP(C954,'العملاء '!A:B,2,0))</f>
        <v/>
      </c>
      <c r="E954" s="10"/>
      <c r="F954" s="10"/>
    </row>
    <row r="955" spans="1:6">
      <c r="A955" s="187"/>
      <c r="B955" s="10"/>
      <c r="C955" s="10"/>
      <c r="D955" s="8" t="str">
        <f>IF(C955="","",VLOOKUP(C955,'العملاء '!A:B,2,0))</f>
        <v/>
      </c>
      <c r="E955" s="10"/>
      <c r="F955" s="10"/>
    </row>
    <row r="956" spans="1:6">
      <c r="A956" s="187"/>
      <c r="B956" s="10"/>
      <c r="C956" s="10"/>
      <c r="D956" s="8" t="str">
        <f>IF(C956="","",VLOOKUP(C956,'العملاء '!A:B,2,0))</f>
        <v/>
      </c>
      <c r="E956" s="10"/>
      <c r="F956" s="10"/>
    </row>
    <row r="957" spans="1:6">
      <c r="A957" s="187"/>
      <c r="B957" s="10"/>
      <c r="C957" s="10"/>
      <c r="D957" s="8" t="str">
        <f>IF(C957="","",VLOOKUP(C957,'العملاء '!A:B,2,0))</f>
        <v/>
      </c>
      <c r="E957" s="10"/>
      <c r="F957" s="10"/>
    </row>
    <row r="958" spans="1:6">
      <c r="A958" s="187"/>
      <c r="B958" s="10"/>
      <c r="C958" s="10"/>
      <c r="D958" s="8" t="str">
        <f>IF(C958="","",VLOOKUP(C958,'العملاء '!A:B,2,0))</f>
        <v/>
      </c>
      <c r="E958" s="10"/>
      <c r="F958" s="10"/>
    </row>
    <row r="959" spans="1:6">
      <c r="A959" s="187"/>
      <c r="B959" s="10"/>
      <c r="C959" s="10"/>
      <c r="D959" s="8" t="str">
        <f>IF(C959="","",VLOOKUP(C959,'العملاء '!A:B,2,0))</f>
        <v/>
      </c>
      <c r="E959" s="10"/>
      <c r="F959" s="10"/>
    </row>
    <row r="960" spans="1:6">
      <c r="A960" s="187"/>
      <c r="B960" s="10"/>
      <c r="C960" s="10"/>
      <c r="D960" s="8" t="str">
        <f>IF(C960="","",VLOOKUP(C960,'العملاء '!A:B,2,0))</f>
        <v/>
      </c>
      <c r="E960" s="10"/>
      <c r="F960" s="10"/>
    </row>
    <row r="961" spans="1:6">
      <c r="A961" s="187"/>
      <c r="B961" s="10"/>
      <c r="C961" s="10"/>
      <c r="D961" s="8" t="str">
        <f>IF(C961="","",VLOOKUP(C961,'العملاء '!A:B,2,0))</f>
        <v/>
      </c>
      <c r="E961" s="10"/>
      <c r="F961" s="10"/>
    </row>
    <row r="962" spans="1:6">
      <c r="A962" s="187"/>
      <c r="B962" s="10"/>
      <c r="C962" s="10"/>
      <c r="D962" s="8" t="str">
        <f>IF(C962="","",VLOOKUP(C962,'العملاء '!A:B,2,0))</f>
        <v/>
      </c>
      <c r="E962" s="10"/>
      <c r="F962" s="10"/>
    </row>
    <row r="963" spans="1:6">
      <c r="A963" s="187"/>
      <c r="B963" s="10"/>
      <c r="C963" s="10"/>
      <c r="D963" s="8" t="str">
        <f>IF(C963="","",VLOOKUP(C963,'العملاء '!A:B,2,0))</f>
        <v/>
      </c>
      <c r="E963" s="10"/>
      <c r="F963" s="10"/>
    </row>
    <row r="964" spans="1:6">
      <c r="A964" s="187"/>
      <c r="B964" s="10"/>
      <c r="C964" s="10"/>
      <c r="D964" s="8" t="str">
        <f>IF(C964="","",VLOOKUP(C964,'العملاء '!A:B,2,0))</f>
        <v/>
      </c>
      <c r="E964" s="10"/>
      <c r="F964" s="10"/>
    </row>
    <row r="965" spans="1:6">
      <c r="A965" s="187"/>
      <c r="B965" s="10"/>
      <c r="C965" s="10"/>
      <c r="D965" s="8" t="str">
        <f>IF(C965="","",VLOOKUP(C965,'العملاء '!A:B,2,0))</f>
        <v/>
      </c>
      <c r="E965" s="10"/>
      <c r="F965" s="10"/>
    </row>
    <row r="966" spans="1:6">
      <c r="A966" s="187"/>
      <c r="B966" s="10"/>
      <c r="C966" s="10"/>
      <c r="D966" s="8" t="str">
        <f>IF(C966="","",VLOOKUP(C966,'العملاء '!A:B,2,0))</f>
        <v/>
      </c>
      <c r="E966" s="10"/>
      <c r="F966" s="10"/>
    </row>
    <row r="967" spans="1:6">
      <c r="A967" s="187"/>
      <c r="B967" s="10"/>
      <c r="C967" s="10"/>
      <c r="D967" s="8" t="str">
        <f>IF(C967="","",VLOOKUP(C967,'العملاء '!A:B,2,0))</f>
        <v/>
      </c>
      <c r="E967" s="10"/>
      <c r="F967" s="10"/>
    </row>
    <row r="968" spans="1:6">
      <c r="A968" s="187"/>
      <c r="B968" s="10"/>
      <c r="C968" s="10"/>
      <c r="D968" s="8" t="str">
        <f>IF(C968="","",VLOOKUP(C968,'العملاء '!A:B,2,0))</f>
        <v/>
      </c>
      <c r="E968" s="10"/>
      <c r="F968" s="10"/>
    </row>
    <row r="969" spans="1:6">
      <c r="A969" s="187"/>
      <c r="B969" s="10"/>
      <c r="C969" s="10"/>
      <c r="D969" s="8" t="str">
        <f>IF(C969="","",VLOOKUP(C969,'العملاء '!A:B,2,0))</f>
        <v/>
      </c>
      <c r="E969" s="10"/>
      <c r="F969" s="10"/>
    </row>
    <row r="970" spans="1:6">
      <c r="A970" s="187"/>
      <c r="B970" s="10"/>
      <c r="C970" s="10"/>
      <c r="D970" s="8" t="str">
        <f>IF(C970="","",VLOOKUP(C970,'العملاء '!A:B,2,0))</f>
        <v/>
      </c>
      <c r="E970" s="10"/>
      <c r="F970" s="10"/>
    </row>
    <row r="971" spans="1:6">
      <c r="A971" s="187"/>
      <c r="B971" s="10"/>
      <c r="C971" s="10"/>
      <c r="D971" s="8" t="str">
        <f>IF(C971="","",VLOOKUP(C971,'العملاء '!A:B,2,0))</f>
        <v/>
      </c>
      <c r="E971" s="10"/>
      <c r="F971" s="10"/>
    </row>
    <row r="972" spans="1:6">
      <c r="A972" s="187"/>
      <c r="B972" s="10"/>
      <c r="C972" s="10"/>
      <c r="D972" s="8" t="str">
        <f>IF(C972="","",VLOOKUP(C972,'العملاء '!A:B,2,0))</f>
        <v/>
      </c>
      <c r="E972" s="10"/>
      <c r="F972" s="10"/>
    </row>
    <row r="973" spans="1:6">
      <c r="A973" s="187"/>
      <c r="B973" s="10"/>
      <c r="C973" s="10"/>
      <c r="D973" s="8" t="str">
        <f>IF(C973="","",VLOOKUP(C973,'العملاء '!A:B,2,0))</f>
        <v/>
      </c>
      <c r="E973" s="10"/>
      <c r="F973" s="10"/>
    </row>
    <row r="974" spans="1:6">
      <c r="A974" s="187"/>
      <c r="B974" s="10"/>
      <c r="C974" s="10"/>
      <c r="D974" s="8" t="str">
        <f>IF(C974="","",VLOOKUP(C974,'العملاء '!A:B,2,0))</f>
        <v/>
      </c>
      <c r="E974" s="10"/>
      <c r="F974" s="10"/>
    </row>
    <row r="975" spans="1:6">
      <c r="A975" s="187"/>
      <c r="B975" s="10"/>
      <c r="C975" s="10"/>
      <c r="D975" s="8" t="str">
        <f>IF(C975="","",VLOOKUP(C975,'العملاء '!A:B,2,0))</f>
        <v/>
      </c>
      <c r="E975" s="10"/>
      <c r="F975" s="10"/>
    </row>
    <row r="976" spans="1:6">
      <c r="A976" s="187"/>
      <c r="B976" s="10"/>
      <c r="C976" s="10"/>
      <c r="D976" s="8" t="str">
        <f>IF(C976="","",VLOOKUP(C976,'العملاء '!A:B,2,0))</f>
        <v/>
      </c>
      <c r="E976" s="10"/>
      <c r="F976" s="10"/>
    </row>
    <row r="977" spans="1:6">
      <c r="A977" s="187"/>
      <c r="B977" s="10"/>
      <c r="C977" s="10"/>
      <c r="D977" s="8" t="str">
        <f>IF(C977="","",VLOOKUP(C977,'العملاء '!A:B,2,0))</f>
        <v/>
      </c>
      <c r="E977" s="10"/>
      <c r="F977" s="10"/>
    </row>
    <row r="978" spans="1:6">
      <c r="A978" s="187"/>
      <c r="B978" s="10"/>
      <c r="C978" s="10"/>
      <c r="D978" s="8" t="str">
        <f>IF(C978="","",VLOOKUP(C978,'العملاء '!A:B,2,0))</f>
        <v/>
      </c>
      <c r="E978" s="10"/>
      <c r="F978" s="10"/>
    </row>
    <row r="979" spans="1:6">
      <c r="A979" s="187"/>
      <c r="B979" s="10"/>
      <c r="C979" s="10"/>
      <c r="D979" s="8" t="str">
        <f>IF(C979="","",VLOOKUP(C979,'العملاء '!A:B,2,0))</f>
        <v/>
      </c>
      <c r="E979" s="10"/>
      <c r="F979" s="10"/>
    </row>
    <row r="980" spans="1:6">
      <c r="A980" s="187"/>
      <c r="B980" s="10"/>
      <c r="C980" s="10"/>
      <c r="D980" s="8" t="str">
        <f>IF(C980="","",VLOOKUP(C980,'العملاء '!A:B,2,0))</f>
        <v/>
      </c>
      <c r="E980" s="10"/>
      <c r="F980" s="10"/>
    </row>
    <row r="981" spans="1:6">
      <c r="A981" s="187"/>
      <c r="B981" s="10"/>
      <c r="C981" s="10"/>
      <c r="D981" s="8" t="str">
        <f>IF(C981="","",VLOOKUP(C981,'العملاء '!A:B,2,0))</f>
        <v/>
      </c>
      <c r="E981" s="10"/>
      <c r="F981" s="10"/>
    </row>
    <row r="982" spans="1:6">
      <c r="A982" s="187"/>
      <c r="B982" s="10"/>
      <c r="C982" s="10"/>
      <c r="D982" s="8" t="str">
        <f>IF(C982="","",VLOOKUP(C982,'العملاء '!A:B,2,0))</f>
        <v/>
      </c>
      <c r="E982" s="10"/>
      <c r="F982" s="10"/>
    </row>
    <row r="983" spans="1:6">
      <c r="A983" s="187"/>
      <c r="B983" s="10"/>
      <c r="C983" s="10"/>
      <c r="D983" s="8" t="str">
        <f>IF(C983="","",VLOOKUP(C983,'العملاء '!A:B,2,0))</f>
        <v/>
      </c>
      <c r="E983" s="10"/>
      <c r="F983" s="10"/>
    </row>
    <row r="984" spans="1:6">
      <c r="A984" s="187"/>
      <c r="B984" s="10"/>
      <c r="C984" s="10"/>
      <c r="D984" s="8" t="str">
        <f>IF(C984="","",VLOOKUP(C984,'العملاء '!A:B,2,0))</f>
        <v/>
      </c>
      <c r="E984" s="10"/>
      <c r="F984" s="10"/>
    </row>
    <row r="985" spans="1:6">
      <c r="A985" s="187"/>
      <c r="B985" s="10"/>
      <c r="C985" s="10"/>
      <c r="D985" s="8" t="str">
        <f>IF(C985="","",VLOOKUP(C985,'العملاء '!A:B,2,0))</f>
        <v/>
      </c>
      <c r="E985" s="10"/>
      <c r="F985" s="10"/>
    </row>
    <row r="986" spans="1:6">
      <c r="A986" s="187"/>
      <c r="B986" s="10"/>
      <c r="C986" s="10"/>
      <c r="D986" s="8" t="str">
        <f>IF(C986="","",VLOOKUP(C986,'العملاء '!A:B,2,0))</f>
        <v/>
      </c>
      <c r="E986" s="10"/>
      <c r="F986" s="10"/>
    </row>
    <row r="987" spans="1:6">
      <c r="A987" s="187"/>
      <c r="B987" s="10"/>
      <c r="C987" s="10"/>
      <c r="D987" s="8" t="str">
        <f>IF(C987="","",VLOOKUP(C987,'العملاء '!A:B,2,0))</f>
        <v/>
      </c>
      <c r="E987" s="10"/>
      <c r="F987" s="10"/>
    </row>
    <row r="988" spans="1:6">
      <c r="A988" s="187"/>
      <c r="B988" s="10"/>
      <c r="C988" s="10"/>
      <c r="D988" s="8" t="str">
        <f>IF(C988="","",VLOOKUP(C988,'العملاء '!A:B,2,0))</f>
        <v/>
      </c>
      <c r="E988" s="10"/>
      <c r="F988" s="10"/>
    </row>
    <row r="989" spans="1:6">
      <c r="A989" s="187"/>
      <c r="B989" s="10"/>
      <c r="C989" s="10"/>
      <c r="D989" s="8" t="str">
        <f>IF(C989="","",VLOOKUP(C989,'العملاء '!A:B,2,0))</f>
        <v/>
      </c>
      <c r="E989" s="10"/>
      <c r="F989" s="10"/>
    </row>
    <row r="990" spans="1:6">
      <c r="A990" s="187"/>
      <c r="B990" s="10"/>
      <c r="C990" s="10"/>
      <c r="D990" s="8" t="str">
        <f>IF(C990="","",VLOOKUP(C990,'العملاء '!A:B,2,0))</f>
        <v/>
      </c>
      <c r="E990" s="10"/>
      <c r="F990" s="10"/>
    </row>
    <row r="991" spans="1:6">
      <c r="A991" s="187"/>
      <c r="B991" s="10"/>
      <c r="C991" s="10"/>
      <c r="D991" s="8" t="str">
        <f>IF(C991="","",VLOOKUP(C991,'العملاء '!A:B,2,0))</f>
        <v/>
      </c>
      <c r="E991" s="10"/>
      <c r="F991" s="10"/>
    </row>
    <row r="992" spans="1:6">
      <c r="A992" s="187"/>
      <c r="B992" s="10"/>
      <c r="C992" s="10"/>
      <c r="D992" s="8" t="str">
        <f>IF(C992="","",VLOOKUP(C992,'العملاء '!A:B,2,0))</f>
        <v/>
      </c>
      <c r="E992" s="10"/>
      <c r="F992" s="10"/>
    </row>
    <row r="993" spans="1:6">
      <c r="A993" s="187"/>
      <c r="B993" s="10"/>
      <c r="C993" s="10"/>
      <c r="D993" s="8" t="str">
        <f>IF(C993="","",VLOOKUP(C993,'العملاء '!A:B,2,0))</f>
        <v/>
      </c>
      <c r="E993" s="10"/>
      <c r="F993" s="10"/>
    </row>
    <row r="994" spans="1:6">
      <c r="A994" s="187"/>
      <c r="B994" s="10"/>
      <c r="C994" s="10"/>
      <c r="D994" s="8" t="str">
        <f>IF(C994="","",VLOOKUP(C994,'العملاء '!A:B,2,0))</f>
        <v/>
      </c>
      <c r="E994" s="10"/>
      <c r="F994" s="10"/>
    </row>
    <row r="995" spans="1:6">
      <c r="A995" s="187"/>
      <c r="B995" s="10"/>
      <c r="C995" s="10"/>
      <c r="D995" s="8" t="str">
        <f>IF(C995="","",VLOOKUP(C995,'العملاء '!A:B,2,0))</f>
        <v/>
      </c>
      <c r="E995" s="10"/>
      <c r="F995" s="10"/>
    </row>
    <row r="996" spans="1:6">
      <c r="A996" s="187"/>
      <c r="B996" s="10"/>
      <c r="C996" s="10"/>
      <c r="D996" s="8" t="str">
        <f>IF(C996="","",VLOOKUP(C996,'العملاء '!A:B,2,0))</f>
        <v/>
      </c>
      <c r="E996" s="10"/>
      <c r="F996" s="10"/>
    </row>
    <row r="997" spans="1:6">
      <c r="A997" s="187"/>
      <c r="B997" s="10"/>
      <c r="C997" s="10"/>
      <c r="D997" s="8" t="str">
        <f>IF(C997="","",VLOOKUP(C997,'العملاء '!A:B,2,0))</f>
        <v/>
      </c>
      <c r="E997" s="10"/>
      <c r="F997" s="10"/>
    </row>
    <row r="998" spans="1:6">
      <c r="A998" s="187"/>
      <c r="B998" s="10"/>
      <c r="C998" s="10"/>
      <c r="D998" s="8" t="str">
        <f>IF(C998="","",VLOOKUP(C998,'العملاء '!A:B,2,0))</f>
        <v/>
      </c>
      <c r="E998" s="10"/>
      <c r="F998" s="10"/>
    </row>
    <row r="999" spans="1:6">
      <c r="A999" s="187"/>
      <c r="B999" s="10"/>
      <c r="C999" s="10"/>
      <c r="D999" s="8" t="str">
        <f>IF(C999="","",VLOOKUP(C999,'العملاء '!A:B,2,0))</f>
        <v/>
      </c>
      <c r="E999" s="10"/>
      <c r="F999" s="10"/>
    </row>
    <row r="1000" spans="1:6">
      <c r="A1000" s="187"/>
      <c r="B1000" s="10"/>
      <c r="C1000" s="10"/>
      <c r="D1000" s="8" t="str">
        <f>IF(C1000="","",VLOOKUP(C1000,'العملاء '!A:B,2,0))</f>
        <v/>
      </c>
      <c r="E1000" s="10"/>
      <c r="F1000" s="10"/>
    </row>
    <row r="1001" spans="1:6">
      <c r="A1001" s="187"/>
      <c r="B1001" s="10"/>
      <c r="C1001" s="10"/>
      <c r="D1001" s="8" t="str">
        <f>IF(C1001="","",VLOOKUP(C1001,'العملاء '!A:B,2,0))</f>
        <v/>
      </c>
      <c r="E1001" s="10"/>
      <c r="F1001" s="10"/>
    </row>
    <row r="1002" spans="1:6">
      <c r="A1002" s="187"/>
      <c r="B1002" s="10"/>
      <c r="C1002" s="10"/>
      <c r="D1002" s="8" t="str">
        <f>IF(C1002="","",VLOOKUP(C1002,'العملاء '!A:B,2,0))</f>
        <v/>
      </c>
      <c r="E1002" s="10"/>
      <c r="F1002" s="10"/>
    </row>
    <row r="1003" spans="1:6">
      <c r="A1003" s="187"/>
      <c r="B1003" s="10"/>
      <c r="C1003" s="10"/>
      <c r="D1003" s="8" t="str">
        <f>IF(C1003="","",VLOOKUP(C1003,'العملاء '!A:B,2,0))</f>
        <v/>
      </c>
      <c r="E1003" s="10"/>
      <c r="F1003" s="10"/>
    </row>
    <row r="1004" spans="1:6">
      <c r="A1004" s="187"/>
      <c r="B1004" s="10"/>
      <c r="C1004" s="10"/>
      <c r="D1004" s="8" t="str">
        <f>IF(C1004="","",VLOOKUP(C1004,'العملاء '!A:B,2,0))</f>
        <v/>
      </c>
      <c r="E1004" s="10"/>
      <c r="F1004" s="10"/>
    </row>
    <row r="1005" spans="1:6">
      <c r="A1005" s="187"/>
      <c r="B1005" s="10"/>
      <c r="C1005" s="10"/>
      <c r="D1005" s="8" t="str">
        <f>IF(C1005="","",VLOOKUP(C1005,'العملاء '!A:B,2,0))</f>
        <v/>
      </c>
      <c r="E1005" s="10"/>
      <c r="F1005" s="10"/>
    </row>
    <row r="1006" spans="1:6">
      <c r="A1006" s="187"/>
      <c r="B1006" s="10"/>
      <c r="C1006" s="10"/>
      <c r="D1006" s="8" t="str">
        <f>IF(C1006="","",VLOOKUP(C1006,'العملاء '!A:B,2,0))</f>
        <v/>
      </c>
      <c r="E1006" s="10"/>
      <c r="F1006" s="10"/>
    </row>
    <row r="1007" spans="1:6">
      <c r="A1007" s="187"/>
      <c r="B1007" s="10"/>
      <c r="C1007" s="10"/>
      <c r="D1007" s="8" t="str">
        <f>IF(C1007="","",VLOOKUP(C1007,'العملاء '!A:B,2,0))</f>
        <v/>
      </c>
      <c r="E1007" s="10"/>
      <c r="F1007" s="10"/>
    </row>
    <row r="1008" spans="1:6">
      <c r="A1008" s="187"/>
      <c r="B1008" s="10"/>
      <c r="C1008" s="10"/>
      <c r="D1008" s="8" t="str">
        <f>IF(C1008="","",VLOOKUP(C1008,'العملاء '!A:B,2,0))</f>
        <v/>
      </c>
      <c r="E1008" s="10"/>
      <c r="F1008" s="10"/>
    </row>
    <row r="1009" spans="1:6">
      <c r="A1009" s="187"/>
      <c r="B1009" s="10"/>
      <c r="C1009" s="10"/>
      <c r="D1009" s="8" t="str">
        <f>IF(C1009="","",VLOOKUP(C1009,'العملاء '!A:B,2,0))</f>
        <v/>
      </c>
      <c r="E1009" s="10"/>
      <c r="F1009" s="10"/>
    </row>
    <row r="1010" spans="1:6">
      <c r="A1010" s="187"/>
      <c r="B1010" s="10"/>
      <c r="C1010" s="10"/>
      <c r="D1010" s="8" t="str">
        <f>IF(C1010="","",VLOOKUP(C1010,'العملاء '!A:B,2,0))</f>
        <v/>
      </c>
      <c r="E1010" s="10"/>
      <c r="F1010" s="10"/>
    </row>
    <row r="1011" spans="1:6">
      <c r="A1011" s="187"/>
      <c r="B1011" s="10"/>
      <c r="C1011" s="10"/>
      <c r="D1011" s="8" t="str">
        <f>IF(C1011="","",VLOOKUP(C1011,'العملاء '!A:B,2,0))</f>
        <v/>
      </c>
      <c r="E1011" s="10"/>
      <c r="F1011" s="10"/>
    </row>
    <row r="1012" spans="1:6">
      <c r="A1012" s="187"/>
      <c r="B1012" s="10"/>
      <c r="C1012" s="10"/>
      <c r="D1012" s="8" t="str">
        <f>IF(C1012="","",VLOOKUP(C1012,'العملاء '!A:B,2,0))</f>
        <v/>
      </c>
      <c r="E1012" s="10"/>
      <c r="F1012" s="10"/>
    </row>
    <row r="1013" spans="1:6">
      <c r="A1013" s="187"/>
      <c r="B1013" s="10"/>
      <c r="C1013" s="10"/>
      <c r="D1013" s="8" t="str">
        <f>IF(C1013="","",VLOOKUP(C1013,'العملاء '!A:B,2,0))</f>
        <v/>
      </c>
      <c r="E1013" s="10"/>
      <c r="F1013" s="10"/>
    </row>
    <row r="1014" spans="1:6">
      <c r="A1014" s="187"/>
      <c r="B1014" s="10"/>
      <c r="C1014" s="10"/>
      <c r="D1014" s="8" t="str">
        <f>IF(C1014="","",VLOOKUP(C1014,'العملاء '!A:B,2,0))</f>
        <v/>
      </c>
      <c r="E1014" s="10"/>
      <c r="F1014" s="10"/>
    </row>
    <row r="1015" spans="1:6">
      <c r="A1015" s="187"/>
      <c r="B1015" s="10"/>
      <c r="C1015" s="10"/>
      <c r="D1015" s="8" t="str">
        <f>IF(C1015="","",VLOOKUP(C1015,'العملاء '!A:B,2,0))</f>
        <v/>
      </c>
      <c r="E1015" s="10"/>
      <c r="F1015" s="10"/>
    </row>
    <row r="1016" spans="1:6">
      <c r="A1016" s="187"/>
      <c r="B1016" s="10"/>
      <c r="C1016" s="10"/>
      <c r="D1016" s="8" t="str">
        <f>IF(C1016="","",VLOOKUP(C1016,'العملاء '!A:B,2,0))</f>
        <v/>
      </c>
      <c r="E1016" s="10"/>
      <c r="F1016" s="10"/>
    </row>
    <row r="1017" spans="1:6">
      <c r="A1017" s="187"/>
      <c r="B1017" s="10"/>
      <c r="C1017" s="10"/>
      <c r="D1017" s="8" t="str">
        <f>IF(C1017="","",VLOOKUP(C1017,'العملاء '!A:B,2,0))</f>
        <v/>
      </c>
      <c r="E1017" s="10"/>
      <c r="F1017" s="10"/>
    </row>
    <row r="1018" spans="1:6">
      <c r="A1018" s="187"/>
      <c r="B1018" s="10"/>
      <c r="C1018" s="10"/>
      <c r="D1018" s="8" t="str">
        <f>IF(C1018="","",VLOOKUP(C1018,'العملاء '!A:B,2,0))</f>
        <v/>
      </c>
      <c r="E1018" s="10"/>
      <c r="F1018" s="10"/>
    </row>
    <row r="1019" spans="1:6">
      <c r="A1019" s="187"/>
      <c r="B1019" s="10"/>
      <c r="C1019" s="10"/>
      <c r="D1019" s="8" t="str">
        <f>IF(C1019="","",VLOOKUP(C1019,'العملاء '!A:B,2,0))</f>
        <v/>
      </c>
      <c r="E1019" s="10"/>
      <c r="F1019" s="10"/>
    </row>
    <row r="1020" spans="1:6">
      <c r="A1020" s="187"/>
      <c r="B1020" s="10"/>
      <c r="C1020" s="10"/>
      <c r="D1020" s="8" t="str">
        <f>IF(C1020="","",VLOOKUP(C1020,'العملاء '!A:B,2,0))</f>
        <v/>
      </c>
      <c r="E1020" s="10"/>
      <c r="F1020" s="10"/>
    </row>
    <row r="1021" spans="1:6">
      <c r="A1021" s="187"/>
      <c r="B1021" s="10"/>
      <c r="C1021" s="10"/>
      <c r="D1021" s="8" t="str">
        <f>IF(C1021="","",VLOOKUP(C1021,'العملاء '!A:B,2,0))</f>
        <v/>
      </c>
      <c r="E1021" s="10"/>
      <c r="F1021" s="10"/>
    </row>
    <row r="1022" spans="1:6">
      <c r="A1022" s="187"/>
      <c r="B1022" s="10"/>
      <c r="C1022" s="10"/>
      <c r="D1022" s="8" t="str">
        <f>IF(C1022="","",VLOOKUP(C1022,'العملاء '!A:B,2,0))</f>
        <v/>
      </c>
      <c r="E1022" s="10"/>
      <c r="F1022" s="10"/>
    </row>
    <row r="1023" spans="1:6">
      <c r="A1023" s="187"/>
      <c r="B1023" s="10"/>
      <c r="C1023" s="10"/>
      <c r="D1023" s="8" t="str">
        <f>IF(C1023="","",VLOOKUP(C1023,'العملاء '!A:B,2,0))</f>
        <v/>
      </c>
      <c r="E1023" s="10"/>
      <c r="F1023" s="10"/>
    </row>
    <row r="1024" spans="1:6">
      <c r="A1024" s="187"/>
      <c r="B1024" s="10"/>
      <c r="C1024" s="10"/>
      <c r="D1024" s="8" t="str">
        <f>IF(C1024="","",VLOOKUP(C1024,'العملاء '!A:B,2,0))</f>
        <v/>
      </c>
      <c r="E1024" s="10"/>
      <c r="F1024" s="10"/>
    </row>
    <row r="1025" spans="1:6">
      <c r="A1025" s="187"/>
      <c r="B1025" s="10"/>
      <c r="C1025" s="10"/>
      <c r="D1025" s="8" t="str">
        <f>IF(C1025="","",VLOOKUP(C1025,'العملاء '!A:B,2,0))</f>
        <v/>
      </c>
      <c r="E1025" s="10"/>
      <c r="F1025" s="10"/>
    </row>
    <row r="1026" spans="1:6">
      <c r="A1026" s="187"/>
      <c r="B1026" s="10"/>
      <c r="C1026" s="10"/>
      <c r="D1026" s="8" t="str">
        <f>IF(C1026="","",VLOOKUP(C1026,'العملاء '!A:B,2,0))</f>
        <v/>
      </c>
      <c r="E1026" s="10"/>
      <c r="F1026" s="10"/>
    </row>
    <row r="1027" spans="1:6">
      <c r="A1027" s="187"/>
      <c r="B1027" s="10"/>
      <c r="C1027" s="10"/>
      <c r="D1027" s="8" t="str">
        <f>IF(C1027="","",VLOOKUP(C1027,'العملاء '!A:B,2,0))</f>
        <v/>
      </c>
      <c r="E1027" s="10"/>
      <c r="F1027" s="10"/>
    </row>
    <row r="1028" spans="1:6">
      <c r="A1028" s="187"/>
      <c r="B1028" s="10"/>
      <c r="C1028" s="10"/>
      <c r="D1028" s="8" t="str">
        <f>IF(C1028="","",VLOOKUP(C1028,'العملاء '!A:B,2,0))</f>
        <v/>
      </c>
      <c r="E1028" s="10"/>
      <c r="F1028" s="10"/>
    </row>
    <row r="1029" spans="1:6">
      <c r="A1029" s="187"/>
      <c r="B1029" s="10"/>
      <c r="C1029" s="10"/>
      <c r="D1029" s="8" t="str">
        <f>IF(C1029="","",VLOOKUP(C1029,'العملاء '!A:B,2,0))</f>
        <v/>
      </c>
      <c r="E1029" s="10"/>
      <c r="F1029" s="10"/>
    </row>
    <row r="1030" spans="1:6">
      <c r="A1030" s="187"/>
      <c r="B1030" s="10"/>
      <c r="C1030" s="10"/>
      <c r="D1030" s="8" t="str">
        <f>IF(C1030="","",VLOOKUP(C1030,'العملاء '!A:B,2,0))</f>
        <v/>
      </c>
      <c r="E1030" s="10"/>
      <c r="F1030" s="10"/>
    </row>
    <row r="1031" spans="1:6">
      <c r="A1031" s="187"/>
      <c r="B1031" s="10"/>
      <c r="C1031" s="10"/>
      <c r="D1031" s="8" t="str">
        <f>IF(C1031="","",VLOOKUP(C1031,'العملاء '!A:B,2,0))</f>
        <v/>
      </c>
      <c r="E1031" s="10"/>
      <c r="F1031" s="10"/>
    </row>
    <row r="1032" spans="1:6">
      <c r="A1032" s="187"/>
      <c r="B1032" s="10"/>
      <c r="C1032" s="10"/>
      <c r="D1032" s="8" t="str">
        <f>IF(C1032="","",VLOOKUP(C1032,'العملاء '!A:B,2,0))</f>
        <v/>
      </c>
      <c r="E1032" s="10"/>
      <c r="F1032" s="10"/>
    </row>
    <row r="1033" spans="1:6">
      <c r="A1033" s="187"/>
      <c r="B1033" s="10"/>
      <c r="C1033" s="10"/>
      <c r="D1033" s="8" t="str">
        <f>IF(C1033="","",VLOOKUP(C1033,'العملاء '!A:B,2,0))</f>
        <v/>
      </c>
      <c r="E1033" s="10"/>
      <c r="F1033" s="10"/>
    </row>
    <row r="1034" spans="1:6">
      <c r="A1034" s="187"/>
      <c r="B1034" s="10"/>
      <c r="C1034" s="10"/>
      <c r="D1034" s="8" t="str">
        <f>IF(C1034="","",VLOOKUP(C1034,'العملاء '!A:B,2,0))</f>
        <v/>
      </c>
      <c r="E1034" s="10"/>
      <c r="F1034" s="10"/>
    </row>
    <row r="1035" spans="1:6">
      <c r="A1035" s="187"/>
      <c r="B1035" s="10"/>
      <c r="C1035" s="10"/>
      <c r="D1035" s="8" t="str">
        <f>IF(C1035="","",VLOOKUP(C1035,'العملاء '!A:B,2,0))</f>
        <v/>
      </c>
      <c r="E1035" s="10"/>
      <c r="F1035" s="10"/>
    </row>
    <row r="1036" spans="1:6">
      <c r="A1036" s="187"/>
      <c r="B1036" s="10"/>
      <c r="C1036" s="10"/>
      <c r="D1036" s="8" t="str">
        <f>IF(C1036="","",VLOOKUP(C1036,'العملاء '!A:B,2,0))</f>
        <v/>
      </c>
      <c r="E1036" s="10"/>
      <c r="F1036" s="10"/>
    </row>
    <row r="1037" spans="1:6">
      <c r="A1037" s="187"/>
      <c r="B1037" s="10"/>
      <c r="C1037" s="10"/>
      <c r="D1037" s="8" t="str">
        <f>IF(C1037="","",VLOOKUP(C1037,'العملاء '!A:B,2,0))</f>
        <v/>
      </c>
      <c r="E1037" s="10"/>
      <c r="F1037" s="10"/>
    </row>
    <row r="1038" spans="1:6">
      <c r="A1038" s="187"/>
      <c r="B1038" s="10"/>
      <c r="C1038" s="10"/>
      <c r="D1038" s="8" t="str">
        <f>IF(C1038="","",VLOOKUP(C1038,'العملاء '!A:B,2,0))</f>
        <v/>
      </c>
      <c r="E1038" s="10"/>
      <c r="F1038" s="10"/>
    </row>
    <row r="1039" spans="1:6">
      <c r="A1039" s="187"/>
      <c r="B1039" s="10"/>
      <c r="C1039" s="10"/>
      <c r="D1039" s="8" t="str">
        <f>IF(C1039="","",VLOOKUP(C1039,'العملاء '!A:B,2,0))</f>
        <v/>
      </c>
      <c r="E1039" s="10"/>
      <c r="F1039" s="10"/>
    </row>
    <row r="1040" spans="1:6">
      <c r="A1040" s="187"/>
      <c r="B1040" s="10"/>
      <c r="C1040" s="10"/>
      <c r="D1040" s="8" t="str">
        <f>IF(C1040="","",VLOOKUP(C1040,'العملاء '!A:B,2,0))</f>
        <v/>
      </c>
      <c r="E1040" s="10"/>
      <c r="F1040" s="10"/>
    </row>
    <row r="1041" spans="1:6">
      <c r="A1041" s="187"/>
      <c r="B1041" s="10"/>
      <c r="C1041" s="10"/>
      <c r="D1041" s="8" t="str">
        <f>IF(C1041="","",VLOOKUP(C1041,'العملاء '!A:B,2,0))</f>
        <v/>
      </c>
      <c r="E1041" s="10"/>
      <c r="F1041" s="10"/>
    </row>
    <row r="1042" spans="1:6">
      <c r="A1042" s="187"/>
      <c r="B1042" s="10"/>
      <c r="C1042" s="10"/>
      <c r="D1042" s="8" t="str">
        <f>IF(C1042="","",VLOOKUP(C1042,'العملاء '!A:B,2,0))</f>
        <v/>
      </c>
      <c r="E1042" s="10"/>
      <c r="F1042" s="10"/>
    </row>
    <row r="1043" spans="1:6">
      <c r="A1043" s="187"/>
      <c r="B1043" s="10"/>
      <c r="C1043" s="10"/>
      <c r="D1043" s="8" t="str">
        <f>IF(C1043="","",VLOOKUP(C1043,'العملاء '!A:B,2,0))</f>
        <v/>
      </c>
      <c r="E1043" s="10"/>
      <c r="F1043" s="10"/>
    </row>
    <row r="1044" spans="1:6">
      <c r="A1044" s="187"/>
      <c r="B1044" s="10"/>
      <c r="C1044" s="10"/>
      <c r="D1044" s="8" t="str">
        <f>IF(C1044="","",VLOOKUP(C1044,'العملاء '!A:B,2,0))</f>
        <v/>
      </c>
      <c r="E1044" s="10"/>
      <c r="F1044" s="10"/>
    </row>
    <row r="1045" spans="1:6">
      <c r="A1045" s="187"/>
      <c r="B1045" s="10"/>
      <c r="C1045" s="10"/>
      <c r="D1045" s="8" t="str">
        <f>IF(C1045="","",VLOOKUP(C1045,'العملاء '!A:B,2,0))</f>
        <v/>
      </c>
      <c r="E1045" s="10"/>
      <c r="F1045" s="10"/>
    </row>
    <row r="1046" spans="1:6">
      <c r="A1046" s="187"/>
      <c r="B1046" s="10"/>
      <c r="C1046" s="10"/>
      <c r="D1046" s="8" t="str">
        <f>IF(C1046="","",VLOOKUP(C1046,'العملاء '!A:B,2,0))</f>
        <v/>
      </c>
      <c r="E1046" s="10"/>
      <c r="F1046" s="10"/>
    </row>
    <row r="1047" spans="1:6">
      <c r="A1047" s="187"/>
      <c r="B1047" s="10"/>
      <c r="C1047" s="10"/>
      <c r="D1047" s="8" t="str">
        <f>IF(C1047="","",VLOOKUP(C1047,'العملاء '!A:B,2,0))</f>
        <v/>
      </c>
      <c r="E1047" s="10"/>
      <c r="F1047" s="10"/>
    </row>
    <row r="1048" spans="1:6">
      <c r="A1048" s="187"/>
      <c r="B1048" s="10"/>
      <c r="C1048" s="10"/>
      <c r="D1048" s="8" t="str">
        <f>IF(C1048="","",VLOOKUP(C1048,'العملاء '!A:B,2,0))</f>
        <v/>
      </c>
      <c r="E1048" s="10"/>
      <c r="F1048" s="10"/>
    </row>
    <row r="1049" spans="1:6">
      <c r="A1049" s="187"/>
      <c r="B1049" s="10"/>
      <c r="C1049" s="10"/>
      <c r="D1049" s="8" t="str">
        <f>IF(C1049="","",VLOOKUP(C1049,'العملاء '!A:B,2,0))</f>
        <v/>
      </c>
      <c r="E1049" s="10"/>
      <c r="F1049" s="10"/>
    </row>
    <row r="1050" spans="1:6">
      <c r="A1050" s="187"/>
      <c r="B1050" s="10"/>
      <c r="C1050" s="10"/>
      <c r="D1050" s="8" t="str">
        <f>IF(C1050="","",VLOOKUP(C1050,'العملاء '!A:B,2,0))</f>
        <v/>
      </c>
      <c r="E1050" s="10"/>
      <c r="F1050" s="10"/>
    </row>
    <row r="1051" spans="1:6">
      <c r="A1051" s="187"/>
      <c r="B1051" s="10"/>
      <c r="C1051" s="10"/>
      <c r="D1051" s="8" t="str">
        <f>IF(C1051="","",VLOOKUP(C1051,'العملاء '!A:B,2,0))</f>
        <v/>
      </c>
      <c r="E1051" s="10"/>
      <c r="F1051" s="10"/>
    </row>
    <row r="1052" spans="1:6">
      <c r="A1052" s="187"/>
      <c r="B1052" s="10"/>
      <c r="C1052" s="10"/>
      <c r="D1052" s="8" t="str">
        <f>IF(C1052="","",VLOOKUP(C1052,'العملاء '!A:B,2,0))</f>
        <v/>
      </c>
      <c r="E1052" s="10"/>
      <c r="F1052" s="10"/>
    </row>
    <row r="1053" spans="1:6">
      <c r="A1053" s="187"/>
      <c r="B1053" s="10"/>
      <c r="C1053" s="10"/>
      <c r="D1053" s="8" t="str">
        <f>IF(C1053="","",VLOOKUP(C1053,'العملاء '!A:B,2,0))</f>
        <v/>
      </c>
      <c r="E1053" s="10"/>
      <c r="F1053" s="10"/>
    </row>
    <row r="1054" spans="1:6">
      <c r="A1054" s="187"/>
      <c r="B1054" s="10"/>
      <c r="C1054" s="10"/>
      <c r="D1054" s="8" t="str">
        <f>IF(C1054="","",VLOOKUP(C1054,'العملاء '!A:B,2,0))</f>
        <v/>
      </c>
      <c r="E1054" s="10"/>
      <c r="F1054" s="10"/>
    </row>
    <row r="1055" spans="1:6">
      <c r="A1055" s="187"/>
      <c r="B1055" s="10"/>
      <c r="C1055" s="10"/>
      <c r="D1055" s="8" t="str">
        <f>IF(C1055="","",VLOOKUP(C1055,'العملاء '!A:B,2,0))</f>
        <v/>
      </c>
      <c r="E1055" s="10"/>
      <c r="F1055" s="10"/>
    </row>
    <row r="1056" spans="1:6">
      <c r="A1056" s="187"/>
      <c r="B1056" s="10"/>
      <c r="C1056" s="10"/>
      <c r="D1056" s="8" t="str">
        <f>IF(C1056="","",VLOOKUP(C1056,'العملاء '!A:B,2,0))</f>
        <v/>
      </c>
      <c r="E1056" s="10"/>
      <c r="F1056" s="10"/>
    </row>
    <row r="1057" spans="1:6">
      <c r="A1057" s="187"/>
      <c r="B1057" s="10"/>
      <c r="C1057" s="10"/>
      <c r="D1057" s="8" t="str">
        <f>IF(C1057="","",VLOOKUP(C1057,'العملاء '!A:B,2,0))</f>
        <v/>
      </c>
      <c r="E1057" s="10"/>
      <c r="F1057" s="10"/>
    </row>
    <row r="1058" spans="1:6">
      <c r="A1058" s="187"/>
      <c r="B1058" s="10"/>
      <c r="C1058" s="10"/>
      <c r="D1058" s="8" t="str">
        <f>IF(C1058="","",VLOOKUP(C1058,'العملاء '!A:B,2,0))</f>
        <v/>
      </c>
      <c r="E1058" s="10"/>
      <c r="F1058" s="10"/>
    </row>
    <row r="1059" spans="1:6">
      <c r="A1059" s="187"/>
      <c r="B1059" s="10"/>
      <c r="C1059" s="10"/>
      <c r="D1059" s="8" t="str">
        <f>IF(C1059="","",VLOOKUP(C1059,'العملاء '!A:B,2,0))</f>
        <v/>
      </c>
      <c r="E1059" s="10"/>
      <c r="F1059" s="10"/>
    </row>
    <row r="1060" spans="1:6">
      <c r="A1060" s="187"/>
      <c r="B1060" s="10"/>
      <c r="C1060" s="10"/>
      <c r="D1060" s="8" t="str">
        <f>IF(C1060="","",VLOOKUP(C1060,'العملاء '!A:B,2,0))</f>
        <v/>
      </c>
      <c r="E1060" s="10"/>
      <c r="F1060" s="10"/>
    </row>
    <row r="1061" spans="1:6">
      <c r="A1061" s="187"/>
      <c r="B1061" s="10"/>
      <c r="C1061" s="10"/>
      <c r="D1061" s="8" t="str">
        <f>IF(C1061="","",VLOOKUP(C1061,'العملاء '!A:B,2,0))</f>
        <v/>
      </c>
      <c r="E1061" s="10"/>
      <c r="F1061" s="10"/>
    </row>
    <row r="1062" spans="1:6">
      <c r="A1062" s="187"/>
      <c r="B1062" s="10"/>
      <c r="C1062" s="10"/>
      <c r="D1062" s="8" t="str">
        <f>IF(C1062="","",VLOOKUP(C1062,'العملاء '!A:B,2,0))</f>
        <v/>
      </c>
      <c r="E1062" s="10"/>
      <c r="F1062" s="10"/>
    </row>
    <row r="1063" spans="1:6">
      <c r="A1063" s="187"/>
      <c r="B1063" s="10"/>
      <c r="C1063" s="10"/>
      <c r="D1063" s="8" t="str">
        <f>IF(C1063="","",VLOOKUP(C1063,'العملاء '!A:B,2,0))</f>
        <v/>
      </c>
      <c r="E1063" s="10"/>
      <c r="F1063" s="10"/>
    </row>
    <row r="1064" spans="1:6">
      <c r="A1064" s="187"/>
      <c r="B1064" s="10"/>
      <c r="C1064" s="10"/>
      <c r="D1064" s="8" t="str">
        <f>IF(C1064="","",VLOOKUP(C1064,'العملاء '!A:B,2,0))</f>
        <v/>
      </c>
      <c r="E1064" s="10"/>
      <c r="F1064" s="10"/>
    </row>
    <row r="1065" spans="1:6">
      <c r="A1065" s="187"/>
      <c r="B1065" s="10"/>
      <c r="C1065" s="10"/>
      <c r="D1065" s="8" t="str">
        <f>IF(C1065="","",VLOOKUP(C1065,'العملاء '!A:B,2,0))</f>
        <v/>
      </c>
      <c r="E1065" s="10"/>
      <c r="F1065" s="10"/>
    </row>
    <row r="1066" spans="1:6">
      <c r="A1066" s="187"/>
      <c r="B1066" s="10"/>
      <c r="C1066" s="10"/>
      <c r="D1066" s="8" t="str">
        <f>IF(C1066="","",VLOOKUP(C1066,'العملاء '!A:B,2,0))</f>
        <v/>
      </c>
      <c r="E1066" s="10"/>
      <c r="F1066" s="10"/>
    </row>
    <row r="1067" spans="1:6">
      <c r="A1067" s="187"/>
      <c r="B1067" s="10"/>
      <c r="C1067" s="10"/>
      <c r="D1067" s="8" t="str">
        <f>IF(C1067="","",VLOOKUP(C1067,'العملاء '!A:B,2,0))</f>
        <v/>
      </c>
      <c r="E1067" s="10"/>
      <c r="F1067" s="10"/>
    </row>
    <row r="1068" spans="1:6">
      <c r="A1068" s="187"/>
      <c r="B1068" s="10"/>
      <c r="C1068" s="10"/>
      <c r="D1068" s="8" t="str">
        <f>IF(C1068="","",VLOOKUP(C1068,'العملاء '!A:B,2,0))</f>
        <v/>
      </c>
      <c r="E1068" s="10"/>
      <c r="F1068" s="10"/>
    </row>
    <row r="1069" spans="1:6">
      <c r="A1069" s="187"/>
      <c r="B1069" s="10"/>
      <c r="C1069" s="10"/>
      <c r="D1069" s="8" t="str">
        <f>IF(C1069="","",VLOOKUP(C1069,'العملاء '!A:B,2,0))</f>
        <v/>
      </c>
      <c r="E1069" s="10"/>
      <c r="F1069" s="10"/>
    </row>
    <row r="1070" spans="1:6">
      <c r="A1070" s="187"/>
      <c r="B1070" s="10"/>
      <c r="C1070" s="10"/>
      <c r="D1070" s="8" t="str">
        <f>IF(C1070="","",VLOOKUP(C1070,'العملاء '!A:B,2,0))</f>
        <v/>
      </c>
      <c r="E1070" s="10"/>
      <c r="F1070" s="10"/>
    </row>
    <row r="1071" spans="1:6">
      <c r="A1071" s="187"/>
      <c r="B1071" s="10"/>
      <c r="C1071" s="10"/>
      <c r="D1071" s="8" t="str">
        <f>IF(C1071="","",VLOOKUP(C1071,'العملاء '!A:B,2,0))</f>
        <v/>
      </c>
      <c r="E1071" s="10"/>
      <c r="F1071" s="10"/>
    </row>
    <row r="1072" spans="1:6">
      <c r="A1072" s="187"/>
      <c r="B1072" s="10"/>
      <c r="C1072" s="10"/>
      <c r="D1072" s="8" t="str">
        <f>IF(C1072="","",VLOOKUP(C1072,'العملاء '!A:B,2,0))</f>
        <v/>
      </c>
      <c r="E1072" s="10"/>
      <c r="F1072" s="10"/>
    </row>
    <row r="1073" spans="1:6">
      <c r="A1073" s="187"/>
      <c r="B1073" s="10"/>
      <c r="C1073" s="10"/>
      <c r="D1073" s="8" t="str">
        <f>IF(C1073="","",VLOOKUP(C1073,'العملاء '!A:B,2,0))</f>
        <v/>
      </c>
      <c r="E1073" s="10"/>
      <c r="F1073" s="10"/>
    </row>
    <row r="1074" spans="1:6">
      <c r="A1074" s="187"/>
      <c r="B1074" s="10"/>
      <c r="C1074" s="10"/>
      <c r="D1074" s="8" t="str">
        <f>IF(C1074="","",VLOOKUP(C1074,'العملاء '!A:B,2,0))</f>
        <v/>
      </c>
      <c r="E1074" s="10"/>
      <c r="F1074" s="10"/>
    </row>
    <row r="1075" spans="1:6">
      <c r="A1075" s="187"/>
      <c r="B1075" s="10"/>
      <c r="C1075" s="10"/>
      <c r="D1075" s="8" t="str">
        <f>IF(C1075="","",VLOOKUP(C1075,'العملاء '!A:B,2,0))</f>
        <v/>
      </c>
      <c r="E1075" s="10"/>
      <c r="F1075" s="10"/>
    </row>
    <row r="1076" spans="1:6">
      <c r="A1076" s="187"/>
      <c r="B1076" s="10"/>
      <c r="C1076" s="10"/>
      <c r="D1076" s="8" t="str">
        <f>IF(C1076="","",VLOOKUP(C1076,'العملاء '!A:B,2,0))</f>
        <v/>
      </c>
      <c r="E1076" s="10"/>
      <c r="F1076" s="10"/>
    </row>
    <row r="1077" spans="1:6">
      <c r="A1077" s="187"/>
      <c r="B1077" s="10"/>
      <c r="C1077" s="10"/>
      <c r="D1077" s="8" t="str">
        <f>IF(C1077="","",VLOOKUP(C1077,'العملاء '!A:B,2,0))</f>
        <v/>
      </c>
      <c r="E1077" s="10"/>
      <c r="F1077" s="10"/>
    </row>
    <row r="1078" spans="1:6">
      <c r="A1078" s="187"/>
      <c r="B1078" s="10"/>
      <c r="C1078" s="10"/>
      <c r="D1078" s="8" t="str">
        <f>IF(C1078="","",VLOOKUP(C1078,'العملاء '!A:B,2,0))</f>
        <v/>
      </c>
      <c r="E1078" s="10"/>
      <c r="F1078" s="10"/>
    </row>
    <row r="1079" spans="1:6">
      <c r="A1079" s="187"/>
      <c r="B1079" s="10"/>
      <c r="C1079" s="10"/>
      <c r="D1079" s="8" t="str">
        <f>IF(C1079="","",VLOOKUP(C1079,'العملاء '!A:B,2,0))</f>
        <v/>
      </c>
      <c r="E1079" s="10"/>
      <c r="F1079" s="10"/>
    </row>
    <row r="1080" spans="1:6">
      <c r="A1080" s="187"/>
      <c r="B1080" s="10"/>
      <c r="C1080" s="10"/>
      <c r="D1080" s="8" t="str">
        <f>IF(C1080="","",VLOOKUP(C1080,'العملاء '!A:B,2,0))</f>
        <v/>
      </c>
      <c r="E1080" s="10"/>
      <c r="F1080" s="10"/>
    </row>
    <row r="1081" spans="1:6">
      <c r="A1081" s="187"/>
      <c r="B1081" s="10"/>
      <c r="C1081" s="10"/>
      <c r="D1081" s="8" t="str">
        <f>IF(C1081="","",VLOOKUP(C1081,'العملاء '!A:B,2,0))</f>
        <v/>
      </c>
      <c r="E1081" s="10"/>
      <c r="F1081" s="10"/>
    </row>
    <row r="1082" spans="1:6">
      <c r="A1082" s="187"/>
      <c r="B1082" s="10"/>
      <c r="C1082" s="10"/>
      <c r="D1082" s="8" t="str">
        <f>IF(C1082="","",VLOOKUP(C1082,'العملاء '!A:B,2,0))</f>
        <v/>
      </c>
      <c r="E1082" s="10"/>
      <c r="F1082" s="10"/>
    </row>
    <row r="1083" spans="1:6">
      <c r="A1083" s="187"/>
      <c r="B1083" s="10"/>
      <c r="C1083" s="10"/>
      <c r="D1083" s="8" t="str">
        <f>IF(C1083="","",VLOOKUP(C1083,'العملاء '!A:B,2,0))</f>
        <v/>
      </c>
      <c r="E1083" s="10"/>
      <c r="F1083" s="10"/>
    </row>
    <row r="1084" spans="1:6">
      <c r="A1084" s="187"/>
      <c r="B1084" s="10"/>
      <c r="C1084" s="10"/>
      <c r="D1084" s="8" t="str">
        <f>IF(C1084="","",VLOOKUP(C1084,'العملاء '!A:B,2,0))</f>
        <v/>
      </c>
      <c r="E1084" s="10"/>
      <c r="F1084" s="10"/>
    </row>
    <row r="1085" spans="1:6">
      <c r="A1085" s="187"/>
      <c r="B1085" s="10"/>
      <c r="C1085" s="10"/>
      <c r="D1085" s="8" t="str">
        <f>IF(C1085="","",VLOOKUP(C1085,'العملاء '!A:B,2,0))</f>
        <v/>
      </c>
      <c r="E1085" s="10"/>
      <c r="F1085" s="10"/>
    </row>
    <row r="1086" spans="1:6">
      <c r="A1086" s="187"/>
      <c r="B1086" s="10"/>
      <c r="C1086" s="10"/>
      <c r="D1086" s="8" t="str">
        <f>IF(C1086="","",VLOOKUP(C1086,'العملاء '!A:B,2,0))</f>
        <v/>
      </c>
      <c r="E1086" s="10"/>
      <c r="F1086" s="10"/>
    </row>
    <row r="1087" spans="1:6">
      <c r="A1087" s="187"/>
      <c r="B1087" s="10"/>
      <c r="C1087" s="10"/>
      <c r="D1087" s="8" t="str">
        <f>IF(C1087="","",VLOOKUP(C1087,'العملاء '!A:B,2,0))</f>
        <v/>
      </c>
      <c r="E1087" s="10"/>
      <c r="F1087" s="10"/>
    </row>
    <row r="1088" spans="1:6">
      <c r="A1088" s="187"/>
      <c r="B1088" s="10"/>
      <c r="C1088" s="10"/>
      <c r="D1088" s="8" t="str">
        <f>IF(C1088="","",VLOOKUP(C1088,'العملاء '!A:B,2,0))</f>
        <v/>
      </c>
      <c r="E1088" s="10"/>
      <c r="F1088" s="10"/>
    </row>
    <row r="1089" spans="1:6">
      <c r="A1089" s="187"/>
      <c r="B1089" s="10"/>
      <c r="C1089" s="10"/>
      <c r="D1089" s="8" t="str">
        <f>IF(C1089="","",VLOOKUP(C1089,'العملاء '!A:B,2,0))</f>
        <v/>
      </c>
      <c r="E1089" s="10"/>
      <c r="F1089" s="10"/>
    </row>
    <row r="1090" spans="1:6">
      <c r="A1090" s="187"/>
      <c r="B1090" s="10"/>
      <c r="C1090" s="10"/>
      <c r="D1090" s="8" t="str">
        <f>IF(C1090="","",VLOOKUP(C1090,'العملاء '!A:B,2,0))</f>
        <v/>
      </c>
      <c r="E1090" s="10"/>
      <c r="F1090" s="10"/>
    </row>
    <row r="1091" spans="1:6">
      <c r="A1091" s="187"/>
      <c r="B1091" s="10"/>
      <c r="C1091" s="10"/>
      <c r="D1091" s="8" t="str">
        <f>IF(C1091="","",VLOOKUP(C1091,'العملاء '!A:B,2,0))</f>
        <v/>
      </c>
      <c r="E1091" s="10"/>
      <c r="F1091" s="10"/>
    </row>
    <row r="1092" spans="1:6">
      <c r="A1092" s="187"/>
      <c r="B1092" s="10"/>
      <c r="C1092" s="10"/>
      <c r="D1092" s="8" t="str">
        <f>IF(C1092="","",VLOOKUP(C1092,'العملاء '!A:B,2,0))</f>
        <v/>
      </c>
      <c r="E1092" s="10"/>
      <c r="F1092" s="10"/>
    </row>
    <row r="1093" spans="1:6">
      <c r="A1093" s="187"/>
      <c r="B1093" s="10"/>
      <c r="C1093" s="10"/>
      <c r="D1093" s="8" t="str">
        <f>IF(C1093="","",VLOOKUP(C1093,'العملاء '!A:B,2,0))</f>
        <v/>
      </c>
      <c r="E1093" s="10"/>
      <c r="F1093" s="10"/>
    </row>
    <row r="1094" spans="1:6">
      <c r="A1094" s="187"/>
      <c r="B1094" s="10"/>
      <c r="C1094" s="10"/>
      <c r="D1094" s="8" t="str">
        <f>IF(C1094="","",VLOOKUP(C1094,'العملاء '!A:B,2,0))</f>
        <v/>
      </c>
      <c r="E1094" s="10"/>
      <c r="F1094" s="10"/>
    </row>
    <row r="1095" spans="1:6">
      <c r="A1095" s="187"/>
      <c r="B1095" s="10"/>
      <c r="C1095" s="10"/>
      <c r="D1095" s="8" t="str">
        <f>IF(C1095="","",VLOOKUP(C1095,'العملاء '!A:B,2,0))</f>
        <v/>
      </c>
      <c r="E1095" s="10"/>
      <c r="F1095" s="10"/>
    </row>
    <row r="1096" spans="1:6">
      <c r="A1096" s="187"/>
      <c r="B1096" s="10"/>
      <c r="C1096" s="10"/>
      <c r="D1096" s="8" t="str">
        <f>IF(C1096="","",VLOOKUP(C1096,'العملاء '!A:B,2,0))</f>
        <v/>
      </c>
      <c r="E1096" s="10"/>
      <c r="F1096" s="10"/>
    </row>
    <row r="1097" spans="1:6">
      <c r="A1097" s="187"/>
      <c r="B1097" s="10"/>
      <c r="C1097" s="10"/>
      <c r="D1097" s="8" t="str">
        <f>IF(C1097="","",VLOOKUP(C1097,'العملاء '!A:B,2,0))</f>
        <v/>
      </c>
      <c r="E1097" s="10"/>
      <c r="F1097" s="10"/>
    </row>
    <row r="1098" spans="1:6">
      <c r="A1098" s="187"/>
      <c r="B1098" s="10"/>
      <c r="C1098" s="10"/>
      <c r="D1098" s="8" t="str">
        <f>IF(C1098="","",VLOOKUP(C1098,'العملاء '!A:B,2,0))</f>
        <v/>
      </c>
      <c r="E1098" s="10"/>
      <c r="F1098" s="10"/>
    </row>
    <row r="1099" spans="1:6">
      <c r="A1099" s="187"/>
      <c r="B1099" s="10"/>
      <c r="C1099" s="10"/>
      <c r="D1099" s="8" t="str">
        <f>IF(C1099="","",VLOOKUP(C1099,'العملاء '!A:B,2,0))</f>
        <v/>
      </c>
      <c r="E1099" s="10"/>
      <c r="F1099" s="10"/>
    </row>
    <row r="1100" spans="1:6">
      <c r="A1100" s="187"/>
      <c r="B1100" s="10"/>
      <c r="C1100" s="10"/>
      <c r="D1100" s="8" t="str">
        <f>IF(C1100="","",VLOOKUP(C1100,'العملاء '!A:B,2,0))</f>
        <v/>
      </c>
      <c r="E1100" s="10"/>
      <c r="F1100" s="10"/>
    </row>
    <row r="1101" spans="1:6">
      <c r="A1101" s="187"/>
      <c r="B1101" s="10"/>
      <c r="C1101" s="10"/>
      <c r="D1101" s="8" t="str">
        <f>IF(C1101="","",VLOOKUP(C1101,'العملاء '!A:B,2,0))</f>
        <v/>
      </c>
      <c r="E1101" s="10"/>
      <c r="F1101" s="10"/>
    </row>
    <row r="1102" spans="1:6">
      <c r="A1102" s="187"/>
      <c r="B1102" s="10"/>
      <c r="C1102" s="10"/>
      <c r="D1102" s="8" t="str">
        <f>IF(C1102="","",VLOOKUP(C1102,'العملاء '!A:B,2,0))</f>
        <v/>
      </c>
      <c r="E1102" s="10"/>
      <c r="F1102" s="10"/>
    </row>
    <row r="1103" spans="1:6">
      <c r="A1103" s="187"/>
      <c r="B1103" s="10"/>
      <c r="C1103" s="10"/>
      <c r="D1103" s="8" t="str">
        <f>IF(C1103="","",VLOOKUP(C1103,'العملاء '!A:B,2,0))</f>
        <v/>
      </c>
      <c r="E1103" s="10"/>
      <c r="F1103" s="10"/>
    </row>
    <row r="1104" spans="1:6">
      <c r="A1104" s="187"/>
      <c r="B1104" s="10"/>
      <c r="C1104" s="10"/>
      <c r="D1104" s="8" t="str">
        <f>IF(C1104="","",VLOOKUP(C1104,'العملاء '!A:B,2,0))</f>
        <v/>
      </c>
      <c r="E1104" s="10"/>
      <c r="F1104" s="10"/>
    </row>
    <row r="1105" spans="1:6">
      <c r="A1105" s="187"/>
      <c r="B1105" s="10"/>
      <c r="C1105" s="10"/>
      <c r="D1105" s="8" t="str">
        <f>IF(C1105="","",VLOOKUP(C1105,'العملاء '!A:B,2,0))</f>
        <v/>
      </c>
      <c r="E1105" s="10"/>
      <c r="F1105" s="10"/>
    </row>
    <row r="1106" spans="1:6">
      <c r="A1106" s="187"/>
      <c r="B1106" s="10"/>
      <c r="C1106" s="10"/>
      <c r="D1106" s="8" t="str">
        <f>IF(C1106="","",VLOOKUP(C1106,'العملاء '!A:B,2,0))</f>
        <v/>
      </c>
      <c r="E1106" s="10"/>
      <c r="F1106" s="10"/>
    </row>
    <row r="1107" spans="1:6">
      <c r="A1107" s="187"/>
      <c r="B1107" s="10"/>
      <c r="C1107" s="10"/>
      <c r="D1107" s="8" t="str">
        <f>IF(C1107="","",VLOOKUP(C1107,'العملاء '!A:B,2,0))</f>
        <v/>
      </c>
      <c r="E1107" s="10"/>
      <c r="F1107" s="10"/>
    </row>
    <row r="1108" spans="1:6">
      <c r="A1108" s="187"/>
      <c r="B1108" s="10"/>
      <c r="C1108" s="10"/>
      <c r="D1108" s="8" t="str">
        <f>IF(C1108="","",VLOOKUP(C1108,'العملاء '!A:B,2,0))</f>
        <v/>
      </c>
      <c r="E1108" s="10"/>
      <c r="F1108" s="10"/>
    </row>
    <row r="1109" spans="1:6">
      <c r="A1109" s="187"/>
      <c r="B1109" s="10"/>
      <c r="C1109" s="10"/>
      <c r="D1109" s="8" t="str">
        <f>IF(C1109="","",VLOOKUP(C1109,'العملاء '!A:B,2,0))</f>
        <v/>
      </c>
      <c r="E1109" s="10"/>
      <c r="F1109" s="10"/>
    </row>
    <row r="1110" spans="1:6">
      <c r="A1110" s="187"/>
      <c r="B1110" s="10"/>
      <c r="C1110" s="10"/>
      <c r="D1110" s="8" t="str">
        <f>IF(C1110="","",VLOOKUP(C1110,'العملاء '!A:B,2,0))</f>
        <v/>
      </c>
      <c r="E1110" s="10"/>
      <c r="F1110" s="10"/>
    </row>
    <row r="1111" spans="1:6">
      <c r="A1111" s="187"/>
      <c r="B1111" s="10"/>
      <c r="C1111" s="10"/>
      <c r="D1111" s="8" t="str">
        <f>IF(C1111="","",VLOOKUP(C1111,'العملاء '!A:B,2,0))</f>
        <v/>
      </c>
      <c r="E1111" s="10"/>
      <c r="F1111" s="10"/>
    </row>
    <row r="1112" spans="1:6">
      <c r="A1112" s="187"/>
      <c r="B1112" s="10"/>
      <c r="C1112" s="10"/>
      <c r="D1112" s="8" t="str">
        <f>IF(C1112="","",VLOOKUP(C1112,'العملاء '!A:B,2,0))</f>
        <v/>
      </c>
      <c r="E1112" s="10"/>
      <c r="F1112" s="10"/>
    </row>
    <row r="1113" spans="1:6">
      <c r="A1113" s="187"/>
      <c r="B1113" s="10"/>
      <c r="C1113" s="10"/>
      <c r="D1113" s="8" t="str">
        <f>IF(C1113="","",VLOOKUP(C1113,'العملاء '!A:B,2,0))</f>
        <v/>
      </c>
      <c r="E1113" s="10"/>
      <c r="F1113" s="10"/>
    </row>
    <row r="1114" spans="1:6">
      <c r="A1114" s="187"/>
      <c r="B1114" s="10"/>
      <c r="C1114" s="10"/>
      <c r="D1114" s="8" t="str">
        <f>IF(C1114="","",VLOOKUP(C1114,'العملاء '!A:B,2,0))</f>
        <v/>
      </c>
      <c r="E1114" s="10"/>
      <c r="F1114" s="10"/>
    </row>
    <row r="1115" spans="1:6">
      <c r="A1115" s="187"/>
      <c r="B1115" s="10"/>
      <c r="C1115" s="10"/>
      <c r="D1115" s="8" t="str">
        <f>IF(C1115="","",VLOOKUP(C1115,'العملاء '!A:B,2,0))</f>
        <v/>
      </c>
      <c r="E1115" s="10"/>
      <c r="F1115" s="10"/>
    </row>
    <row r="1116" spans="1:6">
      <c r="A1116" s="187"/>
      <c r="B1116" s="10"/>
      <c r="C1116" s="10"/>
      <c r="D1116" s="8" t="str">
        <f>IF(C1116="","",VLOOKUP(C1116,'العملاء '!A:B,2,0))</f>
        <v/>
      </c>
      <c r="E1116" s="10"/>
      <c r="F1116" s="10"/>
    </row>
    <row r="1117" spans="1:6">
      <c r="A1117" s="187"/>
      <c r="B1117" s="10"/>
      <c r="C1117" s="10"/>
      <c r="D1117" s="8" t="str">
        <f>IF(C1117="","",VLOOKUP(C1117,'العملاء '!A:B,2,0))</f>
        <v/>
      </c>
      <c r="E1117" s="10"/>
      <c r="F1117" s="10"/>
    </row>
    <row r="1118" spans="1:6">
      <c r="A1118" s="187"/>
      <c r="B1118" s="10"/>
      <c r="C1118" s="10"/>
      <c r="D1118" s="8" t="str">
        <f>IF(C1118="","",VLOOKUP(C1118,'العملاء '!A:B,2,0))</f>
        <v/>
      </c>
      <c r="E1118" s="10"/>
      <c r="F1118" s="10"/>
    </row>
    <row r="1119" spans="1:6">
      <c r="A1119" s="187"/>
      <c r="B1119" s="10"/>
      <c r="C1119" s="10"/>
      <c r="D1119" s="8" t="str">
        <f>IF(C1119="","",VLOOKUP(C1119,'العملاء '!A:B,2,0))</f>
        <v/>
      </c>
      <c r="E1119" s="10"/>
      <c r="F1119" s="10"/>
    </row>
    <row r="1120" spans="1:6">
      <c r="A1120" s="187"/>
      <c r="B1120" s="10"/>
      <c r="C1120" s="10"/>
      <c r="D1120" s="8" t="str">
        <f>IF(C1120="","",VLOOKUP(C1120,'العملاء '!A:B,2,0))</f>
        <v/>
      </c>
      <c r="E1120" s="10"/>
      <c r="F1120" s="10"/>
    </row>
    <row r="1121" spans="1:6">
      <c r="A1121" s="187"/>
      <c r="B1121" s="10"/>
      <c r="C1121" s="10"/>
      <c r="D1121" s="8" t="str">
        <f>IF(C1121="","",VLOOKUP(C1121,'العملاء '!A:B,2,0))</f>
        <v/>
      </c>
      <c r="E1121" s="10"/>
      <c r="F1121" s="10"/>
    </row>
    <row r="1122" spans="1:6">
      <c r="A1122" s="187"/>
      <c r="B1122" s="10"/>
      <c r="C1122" s="10"/>
      <c r="D1122" s="8" t="str">
        <f>IF(C1122="","",VLOOKUP(C1122,'العملاء '!A:B,2,0))</f>
        <v/>
      </c>
      <c r="E1122" s="10"/>
      <c r="F1122" s="10"/>
    </row>
    <row r="1123" spans="1:6">
      <c r="A1123" s="187"/>
      <c r="B1123" s="10"/>
      <c r="C1123" s="10"/>
      <c r="D1123" s="8" t="str">
        <f>IF(C1123="","",VLOOKUP(C1123,'العملاء '!A:B,2,0))</f>
        <v/>
      </c>
      <c r="E1123" s="10"/>
      <c r="F1123" s="10"/>
    </row>
    <row r="1124" spans="1:6">
      <c r="A1124" s="187"/>
      <c r="B1124" s="10"/>
      <c r="C1124" s="10"/>
      <c r="D1124" s="8" t="str">
        <f>IF(C1124="","",VLOOKUP(C1124,'العملاء '!A:B,2,0))</f>
        <v/>
      </c>
      <c r="E1124" s="10"/>
      <c r="F1124" s="10"/>
    </row>
    <row r="1125" spans="1:6">
      <c r="A1125" s="187"/>
      <c r="B1125" s="10"/>
      <c r="C1125" s="10"/>
      <c r="D1125" s="8" t="str">
        <f>IF(C1125="","",VLOOKUP(C1125,'العملاء '!A:B,2,0))</f>
        <v/>
      </c>
      <c r="E1125" s="10"/>
      <c r="F1125" s="10"/>
    </row>
    <row r="1126" spans="1:6">
      <c r="A1126" s="187"/>
      <c r="B1126" s="10"/>
      <c r="C1126" s="10"/>
      <c r="D1126" s="8" t="str">
        <f>IF(C1126="","",VLOOKUP(C1126,'العملاء '!A:B,2,0))</f>
        <v/>
      </c>
      <c r="E1126" s="10"/>
      <c r="F1126" s="10"/>
    </row>
    <row r="1127" spans="1:6">
      <c r="A1127" s="187"/>
      <c r="B1127" s="10"/>
      <c r="C1127" s="10"/>
      <c r="D1127" s="8" t="str">
        <f>IF(C1127="","",VLOOKUP(C1127,'العملاء '!A:B,2,0))</f>
        <v/>
      </c>
      <c r="E1127" s="10"/>
      <c r="F1127" s="10"/>
    </row>
    <row r="1128" spans="1:6">
      <c r="A1128" s="187"/>
      <c r="B1128" s="10"/>
      <c r="C1128" s="10"/>
      <c r="D1128" s="8" t="str">
        <f>IF(C1128="","",VLOOKUP(C1128,'العملاء '!A:B,2,0))</f>
        <v/>
      </c>
      <c r="E1128" s="10"/>
      <c r="F1128" s="10"/>
    </row>
    <row r="1129" spans="1:6">
      <c r="A1129" s="187"/>
      <c r="B1129" s="10"/>
      <c r="C1129" s="10"/>
      <c r="D1129" s="8" t="str">
        <f>IF(C1129="","",VLOOKUP(C1129,'العملاء '!A:B,2,0))</f>
        <v/>
      </c>
      <c r="E1129" s="10"/>
      <c r="F1129" s="10"/>
    </row>
    <row r="1130" spans="1:6">
      <c r="A1130" s="187"/>
      <c r="B1130" s="10"/>
      <c r="C1130" s="10"/>
      <c r="D1130" s="8" t="str">
        <f>IF(C1130="","",VLOOKUP(C1130,'العملاء '!A:B,2,0))</f>
        <v/>
      </c>
      <c r="E1130" s="10"/>
      <c r="F1130" s="10"/>
    </row>
    <row r="1131" spans="1:6">
      <c r="A1131" s="187"/>
      <c r="B1131" s="10"/>
      <c r="C1131" s="10"/>
      <c r="D1131" s="8" t="str">
        <f>IF(C1131="","",VLOOKUP(C1131,'العملاء '!A:B,2,0))</f>
        <v/>
      </c>
      <c r="E1131" s="10"/>
      <c r="F1131" s="10"/>
    </row>
    <row r="1132" spans="1:6">
      <c r="A1132" s="187"/>
      <c r="B1132" s="10"/>
      <c r="C1132" s="10"/>
      <c r="D1132" s="8" t="str">
        <f>IF(C1132="","",VLOOKUP(C1132,'العملاء '!A:B,2,0))</f>
        <v/>
      </c>
      <c r="E1132" s="10"/>
      <c r="F1132" s="10"/>
    </row>
    <row r="1133" spans="1:6">
      <c r="A1133" s="187"/>
      <c r="B1133" s="10"/>
      <c r="C1133" s="10"/>
      <c r="D1133" s="8" t="str">
        <f>IF(C1133="","",VLOOKUP(C1133,'العملاء '!A:B,2,0))</f>
        <v/>
      </c>
      <c r="E1133" s="10"/>
      <c r="F1133" s="10"/>
    </row>
    <row r="1134" spans="1:6">
      <c r="A1134" s="187"/>
      <c r="B1134" s="10"/>
      <c r="C1134" s="10"/>
      <c r="D1134" s="8" t="str">
        <f>IF(C1134="","",VLOOKUP(C1134,'العملاء '!A:B,2,0))</f>
        <v/>
      </c>
      <c r="E1134" s="10"/>
      <c r="F1134" s="10"/>
    </row>
    <row r="1135" spans="1:6">
      <c r="A1135" s="187"/>
      <c r="B1135" s="10"/>
      <c r="C1135" s="10"/>
      <c r="D1135" s="8" t="str">
        <f>IF(C1135="","",VLOOKUP(C1135,'العملاء '!A:B,2,0))</f>
        <v/>
      </c>
      <c r="E1135" s="10"/>
      <c r="F1135" s="10"/>
    </row>
    <row r="1136" spans="1:6">
      <c r="A1136" s="187"/>
      <c r="B1136" s="10"/>
      <c r="C1136" s="10"/>
      <c r="D1136" s="8" t="str">
        <f>IF(C1136="","",VLOOKUP(C1136,'العملاء '!A:B,2,0))</f>
        <v/>
      </c>
      <c r="E1136" s="10"/>
      <c r="F1136" s="10"/>
    </row>
    <row r="1137" spans="1:6">
      <c r="A1137" s="187"/>
      <c r="B1137" s="10"/>
      <c r="C1137" s="10"/>
      <c r="D1137" s="8" t="str">
        <f>IF(C1137="","",VLOOKUP(C1137,'العملاء '!A:B,2,0))</f>
        <v/>
      </c>
      <c r="E1137" s="10"/>
      <c r="F1137" s="10"/>
    </row>
    <row r="1138" spans="1:6">
      <c r="A1138" s="187"/>
      <c r="B1138" s="10"/>
      <c r="C1138" s="10"/>
      <c r="D1138" s="8" t="str">
        <f>IF(C1138="","",VLOOKUP(C1138,'العملاء '!A:B,2,0))</f>
        <v/>
      </c>
      <c r="E1138" s="10"/>
      <c r="F1138" s="10"/>
    </row>
    <row r="1139" spans="1:6">
      <c r="A1139" s="187"/>
      <c r="B1139" s="10"/>
      <c r="C1139" s="10"/>
      <c r="D1139" s="8" t="str">
        <f>IF(C1139="","",VLOOKUP(C1139,'العملاء '!A:B,2,0))</f>
        <v/>
      </c>
      <c r="E1139" s="10"/>
      <c r="F1139" s="10"/>
    </row>
    <row r="1140" spans="1:6">
      <c r="A1140" s="187"/>
      <c r="B1140" s="10"/>
      <c r="C1140" s="10"/>
      <c r="D1140" s="8" t="str">
        <f>IF(C1140="","",VLOOKUP(C1140,'العملاء '!A:B,2,0))</f>
        <v/>
      </c>
      <c r="E1140" s="10"/>
      <c r="F1140" s="10"/>
    </row>
    <row r="1141" spans="1:6">
      <c r="A1141" s="187"/>
      <c r="B1141" s="10"/>
      <c r="C1141" s="10"/>
      <c r="D1141" s="8" t="str">
        <f>IF(C1141="","",VLOOKUP(C1141,'العملاء '!A:B,2,0))</f>
        <v/>
      </c>
      <c r="E1141" s="10"/>
      <c r="F1141" s="10"/>
    </row>
    <row r="1142" spans="1:6">
      <c r="A1142" s="187"/>
      <c r="B1142" s="10"/>
      <c r="C1142" s="10"/>
      <c r="D1142" s="8" t="str">
        <f>IF(C1142="","",VLOOKUP(C1142,'العملاء '!A:B,2,0))</f>
        <v/>
      </c>
      <c r="E1142" s="10"/>
      <c r="F1142" s="10"/>
    </row>
    <row r="1143" spans="1:6">
      <c r="A1143" s="187"/>
      <c r="B1143" s="10"/>
      <c r="C1143" s="10"/>
      <c r="D1143" s="8" t="str">
        <f>IF(C1143="","",VLOOKUP(C1143,'العملاء '!A:B,2,0))</f>
        <v/>
      </c>
      <c r="E1143" s="10"/>
      <c r="F1143" s="10"/>
    </row>
    <row r="1144" spans="1:6">
      <c r="A1144" s="187"/>
      <c r="B1144" s="10"/>
      <c r="C1144" s="10"/>
      <c r="D1144" s="8" t="str">
        <f>IF(C1144="","",VLOOKUP(C1144,'العملاء '!A:B,2,0))</f>
        <v/>
      </c>
      <c r="E1144" s="10"/>
      <c r="F1144" s="10"/>
    </row>
    <row r="1145" spans="1:6">
      <c r="A1145" s="187"/>
      <c r="B1145" s="10"/>
      <c r="C1145" s="10"/>
      <c r="D1145" s="8" t="str">
        <f>IF(C1145="","",VLOOKUP(C1145,'العملاء '!A:B,2,0))</f>
        <v/>
      </c>
      <c r="E1145" s="10"/>
      <c r="F1145" s="10"/>
    </row>
    <row r="1146" spans="1:6">
      <c r="A1146" s="187"/>
      <c r="B1146" s="10"/>
      <c r="C1146" s="10"/>
      <c r="D1146" s="8" t="str">
        <f>IF(C1146="","",VLOOKUP(C1146,'العملاء '!A:B,2,0))</f>
        <v/>
      </c>
      <c r="E1146" s="10"/>
      <c r="F1146" s="10"/>
    </row>
    <row r="1147" spans="1:6">
      <c r="A1147" s="187"/>
      <c r="B1147" s="10"/>
      <c r="C1147" s="10"/>
      <c r="D1147" s="8" t="str">
        <f>IF(C1147="","",VLOOKUP(C1147,'العملاء '!A:B,2,0))</f>
        <v/>
      </c>
      <c r="E1147" s="10"/>
      <c r="F1147" s="10"/>
    </row>
    <row r="1148" spans="1:6">
      <c r="A1148" s="187"/>
      <c r="B1148" s="10"/>
      <c r="C1148" s="10"/>
      <c r="D1148" s="8" t="str">
        <f>IF(C1148="","",VLOOKUP(C1148,'العملاء '!A:B,2,0))</f>
        <v/>
      </c>
      <c r="E1148" s="10"/>
      <c r="F1148" s="10"/>
    </row>
    <row r="1149" spans="1:6">
      <c r="A1149" s="187"/>
      <c r="B1149" s="10"/>
      <c r="C1149" s="10"/>
      <c r="D1149" s="8" t="str">
        <f>IF(C1149="","",VLOOKUP(C1149,'العملاء '!A:B,2,0))</f>
        <v/>
      </c>
      <c r="E1149" s="10"/>
      <c r="F1149" s="10"/>
    </row>
    <row r="1150" spans="1:6">
      <c r="A1150" s="187"/>
      <c r="B1150" s="10"/>
      <c r="C1150" s="10"/>
      <c r="D1150" s="8" t="str">
        <f>IF(C1150="","",VLOOKUP(C1150,'العملاء '!A:B,2,0))</f>
        <v/>
      </c>
      <c r="E1150" s="10"/>
      <c r="F1150" s="10"/>
    </row>
    <row r="1151" spans="1:6">
      <c r="A1151" s="187"/>
      <c r="B1151" s="10"/>
      <c r="C1151" s="10"/>
      <c r="D1151" s="8" t="str">
        <f>IF(C1151="","",VLOOKUP(C1151,'العملاء '!A:B,2,0))</f>
        <v/>
      </c>
      <c r="E1151" s="10"/>
      <c r="F1151" s="10"/>
    </row>
    <row r="1152" spans="1:6">
      <c r="A1152" s="187"/>
      <c r="B1152" s="10"/>
      <c r="C1152" s="10"/>
      <c r="D1152" s="8" t="str">
        <f>IF(C1152="","",VLOOKUP(C1152,'العملاء '!A:B,2,0))</f>
        <v/>
      </c>
      <c r="E1152" s="10"/>
      <c r="F1152" s="10"/>
    </row>
    <row r="1153" spans="1:6">
      <c r="A1153" s="187"/>
      <c r="B1153" s="10"/>
      <c r="C1153" s="10"/>
      <c r="D1153" s="8" t="str">
        <f>IF(C1153="","",VLOOKUP(C1153,'العملاء '!A:B,2,0))</f>
        <v/>
      </c>
      <c r="E1153" s="10"/>
      <c r="F1153" s="10"/>
    </row>
    <row r="1154" spans="1:6">
      <c r="A1154" s="187"/>
      <c r="B1154" s="10"/>
      <c r="C1154" s="10"/>
      <c r="D1154" s="8" t="str">
        <f>IF(C1154="","",VLOOKUP(C1154,'العملاء '!A:B,2,0))</f>
        <v/>
      </c>
      <c r="E1154" s="10"/>
      <c r="F1154" s="10"/>
    </row>
    <row r="1155" spans="1:6">
      <c r="A1155" s="187"/>
      <c r="B1155" s="10"/>
      <c r="C1155" s="10"/>
      <c r="D1155" s="8" t="str">
        <f>IF(C1155="","",VLOOKUP(C1155,'العملاء '!A:B,2,0))</f>
        <v/>
      </c>
      <c r="E1155" s="10"/>
      <c r="F1155" s="10"/>
    </row>
    <row r="1156" spans="1:6">
      <c r="A1156" s="187"/>
      <c r="B1156" s="10"/>
      <c r="C1156" s="10"/>
      <c r="D1156" s="8" t="str">
        <f>IF(C1156="","",VLOOKUP(C1156,'العملاء '!A:B,2,0))</f>
        <v/>
      </c>
      <c r="E1156" s="10"/>
      <c r="F1156" s="10"/>
    </row>
    <row r="1157" spans="1:6">
      <c r="A1157" s="187"/>
      <c r="B1157" s="10"/>
      <c r="C1157" s="10"/>
      <c r="D1157" s="8" t="str">
        <f>IF(C1157="","",VLOOKUP(C1157,'العملاء '!A:B,2,0))</f>
        <v/>
      </c>
      <c r="E1157" s="10"/>
      <c r="F1157" s="10"/>
    </row>
    <row r="1158" spans="1:6">
      <c r="A1158" s="187"/>
      <c r="B1158" s="10"/>
      <c r="C1158" s="10"/>
      <c r="D1158" s="8" t="str">
        <f>IF(C1158="","",VLOOKUP(C1158,'العملاء '!A:B,2,0))</f>
        <v/>
      </c>
      <c r="E1158" s="10"/>
      <c r="F1158" s="10"/>
    </row>
    <row r="1159" spans="1:6">
      <c r="A1159" s="187"/>
      <c r="B1159" s="10"/>
      <c r="C1159" s="10"/>
      <c r="D1159" s="8" t="str">
        <f>IF(C1159="","",VLOOKUP(C1159,'العملاء '!A:B,2,0))</f>
        <v/>
      </c>
      <c r="E1159" s="10"/>
      <c r="F1159" s="10"/>
    </row>
    <row r="1160" spans="1:6">
      <c r="A1160" s="187"/>
      <c r="B1160" s="10"/>
      <c r="C1160" s="10"/>
      <c r="D1160" s="8" t="str">
        <f>IF(C1160="","",VLOOKUP(C1160,'العملاء '!A:B,2,0))</f>
        <v/>
      </c>
      <c r="E1160" s="10"/>
      <c r="F1160" s="10"/>
    </row>
    <row r="1161" spans="1:6">
      <c r="A1161" s="187"/>
      <c r="B1161" s="10"/>
      <c r="C1161" s="10"/>
      <c r="D1161" s="8" t="str">
        <f>IF(C1161="","",VLOOKUP(C1161,'العملاء '!A:B,2,0))</f>
        <v/>
      </c>
      <c r="E1161" s="10"/>
      <c r="F1161" s="10"/>
    </row>
    <row r="1162" spans="1:6">
      <c r="A1162" s="187"/>
      <c r="B1162" s="10"/>
      <c r="C1162" s="10"/>
      <c r="D1162" s="8" t="str">
        <f>IF(C1162="","",VLOOKUP(C1162,'العملاء '!A:B,2,0))</f>
        <v/>
      </c>
      <c r="E1162" s="10"/>
      <c r="F1162" s="10"/>
    </row>
    <row r="1163" spans="1:6">
      <c r="A1163" s="187"/>
      <c r="B1163" s="10"/>
      <c r="C1163" s="10"/>
      <c r="D1163" s="8" t="str">
        <f>IF(C1163="","",VLOOKUP(C1163,'العملاء '!A:B,2,0))</f>
        <v/>
      </c>
      <c r="E1163" s="10"/>
      <c r="F1163" s="10"/>
    </row>
    <row r="1164" spans="1:6">
      <c r="A1164" s="187"/>
      <c r="B1164" s="10"/>
      <c r="C1164" s="10"/>
      <c r="D1164" s="8" t="str">
        <f>IF(C1164="","",VLOOKUP(C1164,'العملاء '!A:B,2,0))</f>
        <v/>
      </c>
      <c r="E1164" s="10"/>
      <c r="F1164" s="10"/>
    </row>
    <row r="1165" spans="1:6">
      <c r="A1165" s="187"/>
      <c r="B1165" s="10"/>
      <c r="C1165" s="10"/>
      <c r="D1165" s="8" t="str">
        <f>IF(C1165="","",VLOOKUP(C1165,'العملاء '!A:B,2,0))</f>
        <v/>
      </c>
      <c r="E1165" s="10"/>
      <c r="F1165" s="10"/>
    </row>
    <row r="1166" spans="1:6">
      <c r="A1166" s="187"/>
      <c r="B1166" s="10"/>
      <c r="C1166" s="10"/>
      <c r="D1166" s="8" t="str">
        <f>IF(C1166="","",VLOOKUP(C1166,'العملاء '!A:B,2,0))</f>
        <v/>
      </c>
      <c r="E1166" s="10"/>
      <c r="F1166" s="10"/>
    </row>
    <row r="1167" spans="1:6">
      <c r="A1167" s="187"/>
      <c r="B1167" s="10"/>
      <c r="C1167" s="10"/>
      <c r="D1167" s="8" t="str">
        <f>IF(C1167="","",VLOOKUP(C1167,'العملاء '!A:B,2,0))</f>
        <v/>
      </c>
      <c r="E1167" s="10"/>
      <c r="F1167" s="10"/>
    </row>
    <row r="1168" spans="1:6">
      <c r="A1168" s="187"/>
      <c r="B1168" s="10"/>
      <c r="C1168" s="10"/>
      <c r="D1168" s="8" t="str">
        <f>IF(C1168="","",VLOOKUP(C1168,'العملاء '!A:B,2,0))</f>
        <v/>
      </c>
      <c r="E1168" s="10"/>
      <c r="F1168" s="10"/>
    </row>
    <row r="1169" spans="1:6">
      <c r="A1169" s="187"/>
      <c r="B1169" s="10"/>
      <c r="C1169" s="10"/>
      <c r="D1169" s="8" t="str">
        <f>IF(C1169="","",VLOOKUP(C1169,'العملاء '!A:B,2,0))</f>
        <v/>
      </c>
      <c r="E1169" s="10"/>
      <c r="F1169" s="10"/>
    </row>
    <row r="1170" spans="1:6">
      <c r="A1170" s="187"/>
      <c r="B1170" s="10"/>
      <c r="C1170" s="10"/>
      <c r="D1170" s="8" t="str">
        <f>IF(C1170="","",VLOOKUP(C1170,'العملاء '!A:B,2,0))</f>
        <v/>
      </c>
      <c r="E1170" s="10"/>
      <c r="F1170" s="10"/>
    </row>
    <row r="1171" spans="1:6">
      <c r="A1171" s="187"/>
      <c r="B1171" s="10"/>
      <c r="C1171" s="10"/>
      <c r="D1171" s="8" t="str">
        <f>IF(C1171="","",VLOOKUP(C1171,'العملاء '!A:B,2,0))</f>
        <v/>
      </c>
      <c r="E1171" s="10"/>
      <c r="F1171" s="10"/>
    </row>
    <row r="1172" spans="1:6">
      <c r="A1172" s="187"/>
      <c r="B1172" s="10"/>
      <c r="C1172" s="10"/>
      <c r="D1172" s="8" t="str">
        <f>IF(C1172="","",VLOOKUP(C1172,'العملاء '!A:B,2,0))</f>
        <v/>
      </c>
      <c r="E1172" s="10"/>
      <c r="F1172" s="10"/>
    </row>
    <row r="1173" spans="1:6">
      <c r="A1173" s="187"/>
      <c r="B1173" s="10"/>
      <c r="C1173" s="10"/>
      <c r="D1173" s="8" t="str">
        <f>IF(C1173="","",VLOOKUP(C1173,'العملاء '!A:B,2,0))</f>
        <v/>
      </c>
      <c r="E1173" s="10"/>
      <c r="F1173" s="10"/>
    </row>
    <row r="1174" spans="1:6">
      <c r="A1174" s="187"/>
      <c r="B1174" s="10"/>
      <c r="C1174" s="10"/>
      <c r="D1174" s="8" t="str">
        <f>IF(C1174="","",VLOOKUP(C1174,'العملاء '!A:B,2,0))</f>
        <v/>
      </c>
      <c r="E1174" s="10"/>
      <c r="F1174" s="10"/>
    </row>
    <row r="1175" spans="1:6">
      <c r="A1175" s="187"/>
      <c r="B1175" s="10"/>
      <c r="C1175" s="10"/>
      <c r="D1175" s="8" t="str">
        <f>IF(C1175="","",VLOOKUP(C1175,'العملاء '!A:B,2,0))</f>
        <v/>
      </c>
      <c r="E1175" s="10"/>
      <c r="F1175" s="10"/>
    </row>
    <row r="1176" spans="1:6">
      <c r="A1176" s="187"/>
      <c r="B1176" s="10"/>
      <c r="C1176" s="10"/>
      <c r="D1176" s="8" t="str">
        <f>IF(C1176="","",VLOOKUP(C1176,'العملاء '!A:B,2,0))</f>
        <v/>
      </c>
      <c r="E1176" s="10"/>
      <c r="F1176" s="10"/>
    </row>
    <row r="1177" spans="1:6">
      <c r="A1177" s="187"/>
      <c r="B1177" s="10"/>
      <c r="C1177" s="10"/>
      <c r="D1177" s="8" t="str">
        <f>IF(C1177="","",VLOOKUP(C1177,'العملاء '!A:B,2,0))</f>
        <v/>
      </c>
      <c r="E1177" s="10"/>
      <c r="F1177" s="10"/>
    </row>
    <row r="1178" spans="1:6">
      <c r="A1178" s="187"/>
      <c r="B1178" s="10"/>
      <c r="C1178" s="10"/>
      <c r="D1178" s="8" t="str">
        <f>IF(C1178="","",VLOOKUP(C1178,'العملاء '!A:B,2,0))</f>
        <v/>
      </c>
      <c r="E1178" s="10"/>
      <c r="F1178" s="10"/>
    </row>
    <row r="1179" spans="1:6">
      <c r="A1179" s="187"/>
      <c r="B1179" s="10"/>
      <c r="C1179" s="10"/>
      <c r="D1179" s="8" t="str">
        <f>IF(C1179="","",VLOOKUP(C1179,'العملاء '!A:B,2,0))</f>
        <v/>
      </c>
      <c r="E1179" s="10"/>
      <c r="F1179" s="10"/>
    </row>
    <row r="1180" spans="1:6">
      <c r="A1180" s="187"/>
      <c r="B1180" s="10"/>
      <c r="C1180" s="10"/>
      <c r="D1180" s="8" t="str">
        <f>IF(C1180="","",VLOOKUP(C1180,'العملاء '!A:B,2,0))</f>
        <v/>
      </c>
      <c r="E1180" s="10"/>
      <c r="F1180" s="10"/>
    </row>
    <row r="1181" spans="1:6">
      <c r="A1181" s="187"/>
      <c r="B1181" s="10"/>
      <c r="C1181" s="10"/>
      <c r="D1181" s="8" t="str">
        <f>IF(C1181="","",VLOOKUP(C1181,'العملاء '!A:B,2,0))</f>
        <v/>
      </c>
      <c r="E1181" s="10"/>
      <c r="F1181" s="10"/>
    </row>
    <row r="1182" spans="1:6">
      <c r="A1182" s="187"/>
      <c r="B1182" s="10"/>
      <c r="C1182" s="10"/>
      <c r="D1182" s="8" t="str">
        <f>IF(C1182="","",VLOOKUP(C1182,'العملاء '!A:B,2,0))</f>
        <v/>
      </c>
      <c r="E1182" s="10"/>
      <c r="F1182" s="10"/>
    </row>
    <row r="1183" spans="1:6">
      <c r="A1183" s="187"/>
      <c r="B1183" s="10"/>
      <c r="C1183" s="10"/>
      <c r="D1183" s="8" t="str">
        <f>IF(C1183="","",VLOOKUP(C1183,'العملاء '!A:B,2,0))</f>
        <v/>
      </c>
      <c r="E1183" s="10"/>
      <c r="F1183" s="10"/>
    </row>
    <row r="1184" spans="1:6">
      <c r="A1184" s="187"/>
      <c r="B1184" s="10"/>
      <c r="C1184" s="10"/>
      <c r="D1184" s="8" t="str">
        <f>IF(C1184="","",VLOOKUP(C1184,'العملاء '!A:B,2,0))</f>
        <v/>
      </c>
      <c r="E1184" s="10"/>
      <c r="F1184" s="10"/>
    </row>
    <row r="1185" spans="1:6">
      <c r="A1185" s="187"/>
      <c r="B1185" s="10"/>
      <c r="C1185" s="10"/>
      <c r="D1185" s="8" t="str">
        <f>IF(C1185="","",VLOOKUP(C1185,'العملاء '!A:B,2,0))</f>
        <v/>
      </c>
      <c r="E1185" s="10"/>
      <c r="F1185" s="10"/>
    </row>
    <row r="1186" spans="1:6">
      <c r="A1186" s="187"/>
      <c r="B1186" s="10"/>
      <c r="C1186" s="10"/>
      <c r="D1186" s="8" t="str">
        <f>IF(C1186="","",VLOOKUP(C1186,'العملاء '!A:B,2,0))</f>
        <v/>
      </c>
      <c r="E1186" s="10"/>
      <c r="F1186" s="10"/>
    </row>
    <row r="1187" spans="1:6">
      <c r="A1187" s="187"/>
      <c r="B1187" s="10"/>
      <c r="C1187" s="10"/>
      <c r="D1187" s="8" t="str">
        <f>IF(C1187="","",VLOOKUP(C1187,'العملاء '!A:B,2,0))</f>
        <v/>
      </c>
      <c r="E1187" s="10"/>
      <c r="F1187" s="10"/>
    </row>
    <row r="1188" spans="1:6">
      <c r="A1188" s="187"/>
      <c r="B1188" s="10"/>
      <c r="C1188" s="10"/>
      <c r="D1188" s="8" t="str">
        <f>IF(C1188="","",VLOOKUP(C1188,'العملاء '!A:B,2,0))</f>
        <v/>
      </c>
      <c r="E1188" s="10"/>
      <c r="F1188" s="10"/>
    </row>
    <row r="1189" spans="1:6">
      <c r="A1189" s="187"/>
      <c r="B1189" s="10"/>
      <c r="C1189" s="10"/>
      <c r="D1189" s="8" t="str">
        <f>IF(C1189="","",VLOOKUP(C1189,'العملاء '!A:B,2,0))</f>
        <v/>
      </c>
      <c r="E1189" s="10"/>
      <c r="F1189" s="10"/>
    </row>
    <row r="1190" spans="1:6">
      <c r="A1190" s="187"/>
      <c r="B1190" s="10"/>
      <c r="C1190" s="10"/>
      <c r="D1190" s="8" t="str">
        <f>IF(C1190="","",VLOOKUP(C1190,'العملاء '!A:B,2,0))</f>
        <v/>
      </c>
      <c r="E1190" s="10"/>
      <c r="F1190" s="10"/>
    </row>
    <row r="1191" spans="1:6">
      <c r="A1191" s="187"/>
      <c r="B1191" s="10"/>
      <c r="C1191" s="10"/>
      <c r="D1191" s="8" t="str">
        <f>IF(C1191="","",VLOOKUP(C1191,'العملاء '!A:B,2,0))</f>
        <v/>
      </c>
      <c r="E1191" s="10"/>
      <c r="F1191" s="10"/>
    </row>
    <row r="1192" spans="1:6">
      <c r="A1192" s="187"/>
      <c r="B1192" s="10"/>
      <c r="C1192" s="10"/>
      <c r="D1192" s="8" t="str">
        <f>IF(C1192="","",VLOOKUP(C1192,'العملاء '!A:B,2,0))</f>
        <v/>
      </c>
      <c r="E1192" s="10"/>
      <c r="F1192" s="10"/>
    </row>
    <row r="1193" spans="1:6">
      <c r="A1193" s="187"/>
      <c r="B1193" s="10"/>
      <c r="C1193" s="10"/>
      <c r="D1193" s="8" t="str">
        <f>IF(C1193="","",VLOOKUP(C1193,'العملاء '!A:B,2,0))</f>
        <v/>
      </c>
      <c r="E1193" s="10"/>
      <c r="F1193" s="10"/>
    </row>
    <row r="1194" spans="1:6">
      <c r="A1194" s="187"/>
      <c r="B1194" s="10"/>
      <c r="C1194" s="10"/>
      <c r="D1194" s="8" t="str">
        <f>IF(C1194="","",VLOOKUP(C1194,'العملاء '!A:B,2,0))</f>
        <v/>
      </c>
      <c r="E1194" s="10"/>
      <c r="F1194" s="10"/>
    </row>
    <row r="1195" spans="1:6">
      <c r="A1195" s="187"/>
      <c r="B1195" s="10"/>
      <c r="C1195" s="10"/>
      <c r="D1195" s="8" t="str">
        <f>IF(C1195="","",VLOOKUP(C1195,'العملاء '!A:B,2,0))</f>
        <v/>
      </c>
      <c r="E1195" s="10"/>
      <c r="F1195" s="10"/>
    </row>
    <row r="1196" spans="1:6">
      <c r="A1196" s="187"/>
      <c r="B1196" s="10"/>
      <c r="C1196" s="10"/>
      <c r="D1196" s="8" t="str">
        <f>IF(C1196="","",VLOOKUP(C1196,'العملاء '!A:B,2,0))</f>
        <v/>
      </c>
      <c r="E1196" s="10"/>
      <c r="F1196" s="10"/>
    </row>
    <row r="1197" spans="1:6">
      <c r="A1197" s="187"/>
      <c r="B1197" s="10"/>
      <c r="C1197" s="10"/>
      <c r="D1197" s="8" t="str">
        <f>IF(C1197="","",VLOOKUP(C1197,'العملاء '!A:B,2,0))</f>
        <v/>
      </c>
      <c r="E1197" s="10"/>
      <c r="F1197" s="10"/>
    </row>
    <row r="1198" spans="1:6">
      <c r="A1198" s="187"/>
      <c r="B1198" s="10"/>
      <c r="C1198" s="10"/>
      <c r="D1198" s="8" t="str">
        <f>IF(C1198="","",VLOOKUP(C1198,'العملاء '!A:B,2,0))</f>
        <v/>
      </c>
      <c r="E1198" s="10"/>
      <c r="F1198" s="10"/>
    </row>
    <row r="1199" spans="1:6">
      <c r="A1199" s="187"/>
      <c r="B1199" s="10"/>
      <c r="C1199" s="10"/>
      <c r="D1199" s="8" t="str">
        <f>IF(C1199="","",VLOOKUP(C1199,'العملاء '!A:B,2,0))</f>
        <v/>
      </c>
      <c r="E1199" s="10"/>
      <c r="F1199" s="10"/>
    </row>
    <row r="1200" spans="1:6">
      <c r="A1200" s="187"/>
      <c r="B1200" s="10"/>
      <c r="C1200" s="10"/>
      <c r="D1200" s="8" t="str">
        <f>IF(C1200="","",VLOOKUP(C1200,'العملاء '!A:B,2,0))</f>
        <v/>
      </c>
      <c r="E1200" s="10"/>
      <c r="F1200" s="10"/>
    </row>
    <row r="1201" spans="1:6">
      <c r="A1201" s="187"/>
      <c r="B1201" s="10"/>
      <c r="C1201" s="10"/>
      <c r="D1201" s="8" t="str">
        <f>IF(C1201="","",VLOOKUP(C1201,'العملاء '!A:B,2,0))</f>
        <v/>
      </c>
      <c r="E1201" s="10"/>
      <c r="F1201" s="10"/>
    </row>
    <row r="1202" spans="1:6">
      <c r="A1202" s="187"/>
      <c r="B1202" s="10"/>
      <c r="C1202" s="10"/>
      <c r="D1202" s="8" t="str">
        <f>IF(C1202="","",VLOOKUP(C1202,'العملاء '!A:B,2,0))</f>
        <v/>
      </c>
      <c r="E1202" s="10"/>
      <c r="F1202" s="10"/>
    </row>
    <row r="1203" spans="1:6">
      <c r="A1203" s="187"/>
      <c r="B1203" s="10"/>
      <c r="C1203" s="10"/>
      <c r="D1203" s="8" t="str">
        <f>IF(C1203="","",VLOOKUP(C1203,'العملاء '!A:B,2,0))</f>
        <v/>
      </c>
      <c r="E1203" s="10"/>
      <c r="F1203" s="10"/>
    </row>
    <row r="1204" spans="1:6">
      <c r="A1204" s="187"/>
      <c r="B1204" s="10"/>
      <c r="C1204" s="10"/>
      <c r="D1204" s="8" t="str">
        <f>IF(C1204="","",VLOOKUP(C1204,'العملاء '!A:B,2,0))</f>
        <v/>
      </c>
      <c r="E1204" s="10"/>
      <c r="F1204" s="10"/>
    </row>
    <row r="1205" spans="1:6">
      <c r="A1205" s="187"/>
      <c r="B1205" s="10"/>
      <c r="C1205" s="10"/>
      <c r="D1205" s="8" t="str">
        <f>IF(C1205="","",VLOOKUP(C1205,'العملاء '!A:B,2,0))</f>
        <v/>
      </c>
      <c r="E1205" s="10"/>
      <c r="F1205" s="10"/>
    </row>
    <row r="1206" spans="1:6">
      <c r="A1206" s="187"/>
      <c r="B1206" s="10"/>
      <c r="C1206" s="10"/>
      <c r="D1206" s="8" t="str">
        <f>IF(C1206="","",VLOOKUP(C1206,'العملاء '!A:B,2,0))</f>
        <v/>
      </c>
      <c r="E1206" s="10"/>
      <c r="F1206" s="10"/>
    </row>
    <row r="1207" spans="1:6">
      <c r="A1207" s="187"/>
      <c r="B1207" s="10"/>
      <c r="C1207" s="10"/>
      <c r="D1207" s="8" t="str">
        <f>IF(C1207="","",VLOOKUP(C1207,'العملاء '!A:B,2,0))</f>
        <v/>
      </c>
      <c r="E1207" s="10"/>
      <c r="F1207" s="10"/>
    </row>
    <row r="1208" spans="1:6">
      <c r="A1208" s="187"/>
      <c r="B1208" s="10"/>
      <c r="C1208" s="10"/>
      <c r="D1208" s="8" t="str">
        <f>IF(C1208="","",VLOOKUP(C1208,'العملاء '!A:B,2,0))</f>
        <v/>
      </c>
      <c r="E1208" s="10"/>
      <c r="F1208" s="10"/>
    </row>
    <row r="1209" spans="1:6">
      <c r="A1209" s="187"/>
      <c r="B1209" s="10"/>
      <c r="C1209" s="10"/>
      <c r="D1209" s="8" t="str">
        <f>IF(C1209="","",VLOOKUP(C1209,'العملاء '!A:B,2,0))</f>
        <v/>
      </c>
      <c r="E1209" s="10"/>
      <c r="F1209" s="10"/>
    </row>
    <row r="1210" spans="1:6">
      <c r="A1210" s="187"/>
      <c r="B1210" s="10"/>
      <c r="C1210" s="10"/>
      <c r="D1210" s="8" t="str">
        <f>IF(C1210="","",VLOOKUP(C1210,'العملاء '!A:B,2,0))</f>
        <v/>
      </c>
      <c r="E1210" s="10"/>
      <c r="F1210" s="10"/>
    </row>
    <row r="1211" spans="1:6">
      <c r="A1211" s="187"/>
      <c r="B1211" s="10"/>
      <c r="C1211" s="10"/>
      <c r="D1211" s="8" t="str">
        <f>IF(C1211="","",VLOOKUP(C1211,'العملاء '!A:B,2,0))</f>
        <v/>
      </c>
      <c r="E1211" s="10"/>
      <c r="F1211" s="10"/>
    </row>
    <row r="1212" spans="1:6">
      <c r="A1212" s="187"/>
      <c r="B1212" s="10"/>
      <c r="C1212" s="10"/>
      <c r="D1212" s="8" t="str">
        <f>IF(C1212="","",VLOOKUP(C1212,'العملاء '!A:B,2,0))</f>
        <v/>
      </c>
      <c r="E1212" s="10"/>
      <c r="F1212" s="10"/>
    </row>
    <row r="1213" spans="1:6">
      <c r="A1213" s="187"/>
      <c r="B1213" s="10"/>
      <c r="C1213" s="10"/>
      <c r="D1213" s="8" t="str">
        <f>IF(C1213="","",VLOOKUP(C1213,'العملاء '!A:B,2,0))</f>
        <v/>
      </c>
      <c r="E1213" s="10"/>
      <c r="F1213" s="10"/>
    </row>
    <row r="1214" spans="1:6">
      <c r="A1214" s="187"/>
      <c r="B1214" s="10"/>
      <c r="C1214" s="10"/>
      <c r="D1214" s="8" t="str">
        <f>IF(C1214="","",VLOOKUP(C1214,'العملاء '!A:B,2,0))</f>
        <v/>
      </c>
      <c r="E1214" s="10"/>
      <c r="F1214" s="10"/>
    </row>
    <row r="1215" spans="1:6">
      <c r="A1215" s="187"/>
      <c r="B1215" s="10"/>
      <c r="C1215" s="10"/>
      <c r="D1215" s="8" t="str">
        <f>IF(C1215="","",VLOOKUP(C1215,'العملاء '!A:B,2,0))</f>
        <v/>
      </c>
      <c r="E1215" s="10"/>
      <c r="F1215" s="10"/>
    </row>
    <row r="1216" spans="1:6">
      <c r="A1216" s="187"/>
      <c r="B1216" s="10"/>
      <c r="C1216" s="10"/>
      <c r="D1216" s="8" t="str">
        <f>IF(C1216="","",VLOOKUP(C1216,'العملاء '!A:B,2,0))</f>
        <v/>
      </c>
      <c r="E1216" s="10"/>
      <c r="F1216" s="10"/>
    </row>
    <row r="1217" spans="1:6">
      <c r="A1217" s="187"/>
      <c r="B1217" s="10"/>
      <c r="C1217" s="10"/>
      <c r="D1217" s="8" t="str">
        <f>IF(C1217="","",VLOOKUP(C1217,'العملاء '!A:B,2,0))</f>
        <v/>
      </c>
      <c r="E1217" s="10"/>
      <c r="F1217" s="10"/>
    </row>
    <row r="1218" spans="1:6">
      <c r="A1218" s="187"/>
      <c r="B1218" s="10"/>
      <c r="C1218" s="10"/>
      <c r="D1218" s="8" t="str">
        <f>IF(C1218="","",VLOOKUP(C1218,'العملاء '!A:B,2,0))</f>
        <v/>
      </c>
      <c r="E1218" s="10"/>
      <c r="F1218" s="10"/>
    </row>
    <row r="1219" spans="1:6">
      <c r="A1219" s="187"/>
      <c r="B1219" s="10"/>
      <c r="C1219" s="10"/>
      <c r="D1219" s="8" t="str">
        <f>IF(C1219="","",VLOOKUP(C1219,'العملاء '!A:B,2,0))</f>
        <v/>
      </c>
      <c r="E1219" s="10"/>
      <c r="F1219" s="10"/>
    </row>
    <row r="1220" spans="1:6">
      <c r="A1220" s="187"/>
      <c r="B1220" s="10"/>
      <c r="C1220" s="10"/>
      <c r="D1220" s="8" t="str">
        <f>IF(C1220="","",VLOOKUP(C1220,'العملاء '!A:B,2,0))</f>
        <v/>
      </c>
      <c r="E1220" s="10"/>
      <c r="F1220" s="10"/>
    </row>
    <row r="1221" spans="1:6">
      <c r="A1221" s="187"/>
      <c r="B1221" s="10"/>
      <c r="C1221" s="10"/>
      <c r="D1221" s="8" t="str">
        <f>IF(C1221="","",VLOOKUP(C1221,'العملاء '!A:B,2,0))</f>
        <v/>
      </c>
      <c r="E1221" s="10"/>
      <c r="F1221" s="10"/>
    </row>
    <row r="1222" spans="1:6">
      <c r="A1222" s="187"/>
      <c r="B1222" s="10"/>
      <c r="C1222" s="10"/>
      <c r="D1222" s="8" t="str">
        <f>IF(C1222="","",VLOOKUP(C1222,'العملاء '!A:B,2,0))</f>
        <v/>
      </c>
      <c r="E1222" s="10"/>
      <c r="F1222" s="10"/>
    </row>
    <row r="1223" spans="1:6">
      <c r="A1223" s="187"/>
      <c r="B1223" s="10"/>
      <c r="C1223" s="10"/>
      <c r="D1223" s="8" t="str">
        <f>IF(C1223="","",VLOOKUP(C1223,'العملاء '!A:B,2,0))</f>
        <v/>
      </c>
      <c r="E1223" s="10"/>
      <c r="F1223" s="10"/>
    </row>
    <row r="1224" spans="1:6">
      <c r="A1224" s="187"/>
      <c r="B1224" s="10"/>
      <c r="C1224" s="10"/>
      <c r="D1224" s="8" t="str">
        <f>IF(C1224="","",VLOOKUP(C1224,'العملاء '!A:B,2,0))</f>
        <v/>
      </c>
      <c r="E1224" s="10"/>
      <c r="F1224" s="10"/>
    </row>
    <row r="1225" spans="1:6">
      <c r="A1225" s="187"/>
      <c r="B1225" s="10"/>
      <c r="C1225" s="10"/>
      <c r="D1225" s="8" t="str">
        <f>IF(C1225="","",VLOOKUP(C1225,'العملاء '!A:B,2,0))</f>
        <v/>
      </c>
      <c r="E1225" s="10"/>
      <c r="F1225" s="10"/>
    </row>
    <row r="1226" spans="1:6">
      <c r="A1226" s="187"/>
      <c r="B1226" s="10"/>
      <c r="C1226" s="10"/>
      <c r="D1226" s="8" t="str">
        <f>IF(C1226="","",VLOOKUP(C1226,'العملاء '!A:B,2,0))</f>
        <v/>
      </c>
      <c r="E1226" s="10"/>
      <c r="F1226" s="10"/>
    </row>
    <row r="1227" spans="1:6">
      <c r="A1227" s="187"/>
      <c r="B1227" s="10"/>
      <c r="C1227" s="10"/>
      <c r="D1227" s="8" t="str">
        <f>IF(C1227="","",VLOOKUP(C1227,'العملاء '!A:B,2,0))</f>
        <v/>
      </c>
      <c r="E1227" s="10"/>
      <c r="F1227" s="10"/>
    </row>
    <row r="1228" spans="1:6">
      <c r="A1228" s="187"/>
      <c r="B1228" s="10"/>
      <c r="C1228" s="10"/>
      <c r="D1228" s="8" t="str">
        <f>IF(C1228="","",VLOOKUP(C1228,'العملاء '!A:B,2,0))</f>
        <v/>
      </c>
      <c r="E1228" s="10"/>
      <c r="F1228" s="10"/>
    </row>
    <row r="1229" spans="1:6">
      <c r="A1229" s="187"/>
      <c r="B1229" s="10"/>
      <c r="C1229" s="10"/>
      <c r="D1229" s="8" t="str">
        <f>IF(C1229="","",VLOOKUP(C1229,'العملاء '!A:B,2,0))</f>
        <v/>
      </c>
      <c r="E1229" s="10"/>
      <c r="F1229" s="10"/>
    </row>
    <row r="1230" spans="1:6">
      <c r="A1230" s="187"/>
      <c r="B1230" s="10"/>
      <c r="C1230" s="10"/>
      <c r="D1230" s="8" t="str">
        <f>IF(C1230="","",VLOOKUP(C1230,'العملاء '!A:B,2,0))</f>
        <v/>
      </c>
      <c r="E1230" s="10"/>
      <c r="F1230" s="10"/>
    </row>
    <row r="1231" spans="1:6">
      <c r="A1231" s="187"/>
      <c r="B1231" s="10"/>
      <c r="C1231" s="10"/>
      <c r="D1231" s="8" t="str">
        <f>IF(C1231="","",VLOOKUP(C1231,'العملاء '!A:B,2,0))</f>
        <v/>
      </c>
      <c r="E1231" s="10"/>
      <c r="F1231" s="10"/>
    </row>
    <row r="1232" spans="1:6">
      <c r="A1232" s="187"/>
      <c r="B1232" s="10"/>
      <c r="C1232" s="10"/>
      <c r="D1232" s="8" t="str">
        <f>IF(C1232="","",VLOOKUP(C1232,'العملاء '!A:B,2,0))</f>
        <v/>
      </c>
      <c r="E1232" s="10"/>
      <c r="F1232" s="10"/>
    </row>
    <row r="1233" spans="1:6">
      <c r="A1233" s="187"/>
      <c r="B1233" s="10"/>
      <c r="C1233" s="10"/>
      <c r="D1233" s="8" t="str">
        <f>IF(C1233="","",VLOOKUP(C1233,'العملاء '!A:B,2,0))</f>
        <v/>
      </c>
      <c r="E1233" s="10"/>
      <c r="F1233" s="10"/>
    </row>
    <row r="1234" spans="1:6">
      <c r="A1234" s="187"/>
      <c r="B1234" s="10"/>
      <c r="C1234" s="10"/>
      <c r="D1234" s="8" t="str">
        <f>IF(C1234="","",VLOOKUP(C1234,'العملاء '!A:B,2,0))</f>
        <v/>
      </c>
      <c r="E1234" s="10"/>
      <c r="F1234" s="10"/>
    </row>
    <row r="1235" spans="1:6">
      <c r="A1235" s="187"/>
      <c r="B1235" s="10"/>
      <c r="C1235" s="10"/>
      <c r="D1235" s="8" t="str">
        <f>IF(C1235="","",VLOOKUP(C1235,'العملاء '!A:B,2,0))</f>
        <v/>
      </c>
      <c r="E1235" s="10"/>
      <c r="F1235" s="10"/>
    </row>
    <row r="1236" spans="1:6">
      <c r="A1236" s="187"/>
      <c r="B1236" s="10"/>
      <c r="C1236" s="10"/>
      <c r="D1236" s="8" t="str">
        <f>IF(C1236="","",VLOOKUP(C1236,'العملاء '!A:B,2,0))</f>
        <v/>
      </c>
      <c r="E1236" s="10"/>
      <c r="F1236" s="10"/>
    </row>
    <row r="1237" spans="1:6">
      <c r="A1237" s="187"/>
      <c r="B1237" s="10"/>
      <c r="C1237" s="10"/>
      <c r="D1237" s="8" t="str">
        <f>IF(C1237="","",VLOOKUP(C1237,'العملاء '!A:B,2,0))</f>
        <v/>
      </c>
      <c r="E1237" s="10"/>
      <c r="F1237" s="10"/>
    </row>
    <row r="1238" spans="1:6">
      <c r="A1238" s="187"/>
      <c r="B1238" s="10"/>
      <c r="C1238" s="10"/>
      <c r="D1238" s="8" t="str">
        <f>IF(C1238="","",VLOOKUP(C1238,'العملاء '!A:B,2,0))</f>
        <v/>
      </c>
      <c r="E1238" s="10"/>
      <c r="F1238" s="10"/>
    </row>
    <row r="1239" spans="1:6">
      <c r="A1239" s="187"/>
      <c r="B1239" s="10"/>
      <c r="C1239" s="10"/>
      <c r="D1239" s="8" t="str">
        <f>IF(C1239="","",VLOOKUP(C1239,'العملاء '!A:B,2,0))</f>
        <v/>
      </c>
      <c r="E1239" s="10"/>
      <c r="F1239" s="10"/>
    </row>
    <row r="1240" spans="1:6">
      <c r="A1240" s="187"/>
      <c r="B1240" s="10"/>
      <c r="C1240" s="10"/>
      <c r="D1240" s="8" t="str">
        <f>IF(C1240="","",VLOOKUP(C1240,'العملاء '!A:B,2,0))</f>
        <v/>
      </c>
      <c r="E1240" s="10"/>
      <c r="F1240" s="10"/>
    </row>
    <row r="1241" spans="1:6">
      <c r="A1241" s="187"/>
      <c r="B1241" s="10"/>
      <c r="C1241" s="10"/>
      <c r="D1241" s="8" t="str">
        <f>IF(C1241="","",VLOOKUP(C1241,'العملاء '!A:B,2,0))</f>
        <v/>
      </c>
      <c r="E1241" s="10"/>
      <c r="F1241" s="10"/>
    </row>
    <row r="1242" spans="1:6">
      <c r="A1242" s="187"/>
      <c r="B1242" s="10"/>
      <c r="C1242" s="10"/>
      <c r="D1242" s="8" t="str">
        <f>IF(C1242="","",VLOOKUP(C1242,'العملاء '!A:B,2,0))</f>
        <v/>
      </c>
      <c r="E1242" s="10"/>
      <c r="F1242" s="10"/>
    </row>
    <row r="1243" spans="1:6">
      <c r="A1243" s="187"/>
      <c r="B1243" s="10"/>
      <c r="C1243" s="10"/>
      <c r="D1243" s="8" t="str">
        <f>IF(C1243="","",VLOOKUP(C1243,'العملاء '!A:B,2,0))</f>
        <v/>
      </c>
      <c r="E1243" s="10"/>
      <c r="F1243" s="10"/>
    </row>
    <row r="1244" spans="1:6">
      <c r="A1244" s="187"/>
      <c r="B1244" s="10"/>
      <c r="C1244" s="10"/>
      <c r="D1244" s="8" t="str">
        <f>IF(C1244="","",VLOOKUP(C1244,'العملاء '!A:B,2,0))</f>
        <v/>
      </c>
      <c r="E1244" s="10"/>
      <c r="F1244" s="10"/>
    </row>
    <row r="1245" spans="1:6">
      <c r="A1245" s="187"/>
      <c r="B1245" s="10"/>
      <c r="C1245" s="10"/>
      <c r="D1245" s="8" t="str">
        <f>IF(C1245="","",VLOOKUP(C1245,'العملاء '!A:B,2,0))</f>
        <v/>
      </c>
      <c r="E1245" s="10"/>
      <c r="F1245" s="10"/>
    </row>
    <row r="1246" spans="1:6">
      <c r="A1246" s="187"/>
      <c r="B1246" s="10"/>
      <c r="C1246" s="10"/>
      <c r="D1246" s="8" t="str">
        <f>IF(C1246="","",VLOOKUP(C1246,'العملاء '!A:B,2,0))</f>
        <v/>
      </c>
      <c r="E1246" s="10"/>
      <c r="F1246" s="10"/>
    </row>
    <row r="1247" spans="1:6">
      <c r="A1247" s="187"/>
      <c r="B1247" s="10"/>
      <c r="C1247" s="10"/>
      <c r="D1247" s="8" t="str">
        <f>IF(C1247="","",VLOOKUP(C1247,'العملاء '!A:B,2,0))</f>
        <v/>
      </c>
      <c r="E1247" s="10"/>
      <c r="F1247" s="10"/>
    </row>
    <row r="1248" spans="1:6">
      <c r="A1248" s="187"/>
      <c r="B1248" s="10"/>
      <c r="C1248" s="10"/>
      <c r="D1248" s="8" t="str">
        <f>IF(C1248="","",VLOOKUP(C1248,'العملاء '!A:B,2,0))</f>
        <v/>
      </c>
      <c r="E1248" s="10"/>
      <c r="F1248" s="10"/>
    </row>
    <row r="1249" spans="1:6">
      <c r="A1249" s="187"/>
      <c r="B1249" s="10"/>
      <c r="C1249" s="10"/>
      <c r="D1249" s="8" t="str">
        <f>IF(C1249="","",VLOOKUP(C1249,'العملاء '!A:B,2,0))</f>
        <v/>
      </c>
      <c r="E1249" s="10"/>
      <c r="F1249" s="10"/>
    </row>
    <row r="1250" spans="1:6">
      <c r="A1250" s="187"/>
      <c r="B1250" s="10"/>
      <c r="C1250" s="10"/>
      <c r="D1250" s="8" t="str">
        <f>IF(C1250="","",VLOOKUP(C1250,'العملاء '!A:B,2,0))</f>
        <v/>
      </c>
      <c r="E1250" s="10"/>
      <c r="F1250" s="10"/>
    </row>
    <row r="1251" spans="1:6">
      <c r="A1251" s="187"/>
      <c r="B1251" s="10"/>
      <c r="C1251" s="10"/>
      <c r="D1251" s="8" t="str">
        <f>IF(C1251="","",VLOOKUP(C1251,'العملاء '!A:B,2,0))</f>
        <v/>
      </c>
      <c r="E1251" s="10"/>
      <c r="F1251" s="10"/>
    </row>
    <row r="1252" spans="1:6">
      <c r="A1252" s="187"/>
      <c r="B1252" s="10"/>
      <c r="C1252" s="10"/>
      <c r="D1252" s="8" t="str">
        <f>IF(C1252="","",VLOOKUP(C1252,'العملاء '!A:B,2,0))</f>
        <v/>
      </c>
      <c r="E1252" s="10"/>
      <c r="F1252" s="10"/>
    </row>
    <row r="1253" spans="1:6">
      <c r="A1253" s="187"/>
      <c r="B1253" s="10"/>
      <c r="C1253" s="10"/>
      <c r="D1253" s="8" t="str">
        <f>IF(C1253="","",VLOOKUP(C1253,'العملاء '!A:B,2,0))</f>
        <v/>
      </c>
      <c r="E1253" s="10"/>
      <c r="F1253" s="10"/>
    </row>
    <row r="1254" spans="1:6">
      <c r="A1254" s="187"/>
      <c r="B1254" s="10"/>
      <c r="C1254" s="10"/>
      <c r="D1254" s="8" t="str">
        <f>IF(C1254="","",VLOOKUP(C1254,'العملاء '!A:B,2,0))</f>
        <v/>
      </c>
      <c r="E1254" s="10"/>
      <c r="F1254" s="10"/>
    </row>
    <row r="1255" spans="1:6">
      <c r="A1255" s="187"/>
      <c r="B1255" s="10"/>
      <c r="C1255" s="10"/>
      <c r="D1255" s="8" t="str">
        <f>IF(C1255="","",VLOOKUP(C1255,'العملاء '!A:B,2,0))</f>
        <v/>
      </c>
      <c r="E1255" s="10"/>
      <c r="F1255" s="10"/>
    </row>
    <row r="1256" spans="1:6">
      <c r="A1256" s="187"/>
      <c r="B1256" s="10"/>
      <c r="C1256" s="10"/>
      <c r="D1256" s="8" t="str">
        <f>IF(C1256="","",VLOOKUP(C1256,'العملاء '!A:B,2,0))</f>
        <v/>
      </c>
      <c r="E1256" s="10"/>
      <c r="F1256" s="10"/>
    </row>
    <row r="1257" spans="1:6">
      <c r="A1257" s="187"/>
      <c r="B1257" s="10"/>
      <c r="C1257" s="10"/>
      <c r="D1257" s="8" t="str">
        <f>IF(C1257="","",VLOOKUP(C1257,'العملاء '!A:B,2,0))</f>
        <v/>
      </c>
      <c r="E1257" s="10"/>
      <c r="F1257" s="10"/>
    </row>
    <row r="1258" spans="1:6">
      <c r="A1258" s="187"/>
      <c r="B1258" s="10"/>
      <c r="C1258" s="10"/>
      <c r="D1258" s="8" t="str">
        <f>IF(C1258="","",VLOOKUP(C1258,'العملاء '!A:B,2,0))</f>
        <v/>
      </c>
      <c r="E1258" s="10"/>
      <c r="F1258" s="10"/>
    </row>
    <row r="1259" spans="1:6">
      <c r="A1259" s="187"/>
      <c r="B1259" s="10"/>
      <c r="C1259" s="10"/>
      <c r="D1259" s="8" t="str">
        <f>IF(C1259="","",VLOOKUP(C1259,'العملاء '!A:B,2,0))</f>
        <v/>
      </c>
      <c r="E1259" s="10"/>
      <c r="F1259" s="10"/>
    </row>
    <row r="1260" spans="1:6">
      <c r="A1260" s="187"/>
      <c r="B1260" s="10"/>
      <c r="C1260" s="10"/>
      <c r="D1260" s="8" t="str">
        <f>IF(C1260="","",VLOOKUP(C1260,'العملاء '!A:B,2,0))</f>
        <v/>
      </c>
      <c r="E1260" s="10"/>
      <c r="F1260" s="10"/>
    </row>
    <row r="1261" spans="1:6">
      <c r="A1261" s="187"/>
      <c r="B1261" s="10"/>
      <c r="C1261" s="10"/>
      <c r="D1261" s="8" t="str">
        <f>IF(C1261="","",VLOOKUP(C1261,'العملاء '!A:B,2,0))</f>
        <v/>
      </c>
      <c r="E1261" s="10"/>
      <c r="F1261" s="10"/>
    </row>
    <row r="1262" spans="1:6">
      <c r="A1262" s="187"/>
      <c r="B1262" s="10"/>
      <c r="C1262" s="10"/>
      <c r="D1262" s="8" t="str">
        <f>IF(C1262="","",VLOOKUP(C1262,'العملاء '!A:B,2,0))</f>
        <v/>
      </c>
      <c r="E1262" s="10"/>
      <c r="F1262" s="10"/>
    </row>
    <row r="1263" spans="1:6">
      <c r="A1263" s="187"/>
      <c r="B1263" s="10"/>
      <c r="C1263" s="10"/>
      <c r="D1263" s="8" t="str">
        <f>IF(C1263="","",VLOOKUP(C1263,'العملاء '!A:B,2,0))</f>
        <v/>
      </c>
      <c r="E1263" s="10"/>
      <c r="F1263" s="10"/>
    </row>
    <row r="1264" spans="1:6">
      <c r="A1264" s="187"/>
      <c r="B1264" s="10"/>
      <c r="C1264" s="10"/>
      <c r="D1264" s="8" t="str">
        <f>IF(C1264="","",VLOOKUP(C1264,'العملاء '!A:B,2,0))</f>
        <v/>
      </c>
      <c r="E1264" s="10"/>
      <c r="F1264" s="10"/>
    </row>
    <row r="1265" spans="1:6">
      <c r="A1265" s="187"/>
      <c r="B1265" s="10"/>
      <c r="C1265" s="10"/>
      <c r="D1265" s="8" t="str">
        <f>IF(C1265="","",VLOOKUP(C1265,'العملاء '!A:B,2,0))</f>
        <v/>
      </c>
      <c r="E1265" s="10"/>
      <c r="F1265" s="10"/>
    </row>
    <row r="1266" spans="1:6">
      <c r="A1266" s="187"/>
      <c r="B1266" s="10"/>
      <c r="C1266" s="10"/>
      <c r="D1266" s="8" t="str">
        <f>IF(C1266="","",VLOOKUP(C1266,'العملاء '!A:B,2,0))</f>
        <v/>
      </c>
      <c r="E1266" s="10"/>
      <c r="F1266" s="10"/>
    </row>
    <row r="1267" spans="1:6">
      <c r="A1267" s="187"/>
      <c r="B1267" s="10"/>
      <c r="C1267" s="10"/>
      <c r="D1267" s="8" t="str">
        <f>IF(C1267="","",VLOOKUP(C1267,'العملاء '!A:B,2,0))</f>
        <v/>
      </c>
      <c r="E1267" s="10"/>
      <c r="F1267" s="10"/>
    </row>
    <row r="1268" spans="1:6">
      <c r="A1268" s="187"/>
      <c r="B1268" s="10"/>
      <c r="C1268" s="10"/>
      <c r="D1268" s="8" t="str">
        <f>IF(C1268="","",VLOOKUP(C1268,'العملاء '!A:B,2,0))</f>
        <v/>
      </c>
      <c r="E1268" s="10"/>
      <c r="F1268" s="10"/>
    </row>
    <row r="1269" spans="1:6">
      <c r="A1269" s="187"/>
      <c r="B1269" s="10"/>
      <c r="C1269" s="10"/>
      <c r="D1269" s="8" t="str">
        <f>IF(C1269="","",VLOOKUP(C1269,'العملاء '!A:B,2,0))</f>
        <v/>
      </c>
      <c r="E1269" s="10"/>
      <c r="F1269" s="10"/>
    </row>
    <row r="1270" spans="1:6">
      <c r="A1270" s="187"/>
      <c r="B1270" s="10"/>
      <c r="C1270" s="10"/>
      <c r="D1270" s="8" t="str">
        <f>IF(C1270="","",VLOOKUP(C1270,'العملاء '!A:B,2,0))</f>
        <v/>
      </c>
      <c r="E1270" s="10"/>
      <c r="F1270" s="10"/>
    </row>
    <row r="1271" spans="1:6">
      <c r="A1271" s="187"/>
      <c r="B1271" s="10"/>
      <c r="C1271" s="10"/>
      <c r="D1271" s="8" t="str">
        <f>IF(C1271="","",VLOOKUP(C1271,'العملاء '!A:B,2,0))</f>
        <v/>
      </c>
      <c r="E1271" s="10"/>
      <c r="F1271" s="10"/>
    </row>
    <row r="1272" spans="1:6">
      <c r="A1272" s="187"/>
      <c r="B1272" s="10"/>
      <c r="C1272" s="10"/>
      <c r="D1272" s="8" t="str">
        <f>IF(C1272="","",VLOOKUP(C1272,'العملاء '!A:B,2,0))</f>
        <v/>
      </c>
      <c r="E1272" s="10"/>
      <c r="F1272" s="10"/>
    </row>
    <row r="1273" spans="1:6">
      <c r="A1273" s="187"/>
      <c r="B1273" s="10"/>
      <c r="C1273" s="10"/>
      <c r="D1273" s="8" t="str">
        <f>IF(C1273="","",VLOOKUP(C1273,'العملاء '!A:B,2,0))</f>
        <v/>
      </c>
      <c r="E1273" s="10"/>
      <c r="F1273" s="10"/>
    </row>
    <row r="1274" spans="1:6">
      <c r="A1274" s="187"/>
      <c r="B1274" s="10"/>
      <c r="C1274" s="10"/>
      <c r="D1274" s="8" t="str">
        <f>IF(C1274="","",VLOOKUP(C1274,'العملاء '!A:B,2,0))</f>
        <v/>
      </c>
      <c r="E1274" s="10"/>
      <c r="F1274" s="10"/>
    </row>
    <row r="1275" spans="1:6">
      <c r="A1275" s="187"/>
      <c r="B1275" s="10"/>
      <c r="C1275" s="10"/>
      <c r="D1275" s="8" t="str">
        <f>IF(C1275="","",VLOOKUP(C1275,'العملاء '!A:B,2,0))</f>
        <v/>
      </c>
      <c r="E1275" s="10"/>
      <c r="F1275" s="10"/>
    </row>
    <row r="1276" spans="1:6">
      <c r="A1276" s="187"/>
      <c r="B1276" s="10"/>
      <c r="C1276" s="10"/>
      <c r="D1276" s="8" t="str">
        <f>IF(C1276="","",VLOOKUP(C1276,'العملاء '!A:B,2,0))</f>
        <v/>
      </c>
      <c r="E1276" s="10"/>
      <c r="F1276" s="10"/>
    </row>
    <row r="1277" spans="1:6">
      <c r="A1277" s="187"/>
      <c r="B1277" s="10"/>
      <c r="C1277" s="10"/>
      <c r="D1277" s="8" t="str">
        <f>IF(C1277="","",VLOOKUP(C1277,'العملاء '!A:B,2,0))</f>
        <v/>
      </c>
      <c r="E1277" s="10"/>
      <c r="F1277" s="10"/>
    </row>
    <row r="1278" spans="1:6">
      <c r="A1278" s="187"/>
      <c r="B1278" s="10"/>
      <c r="C1278" s="10"/>
      <c r="D1278" s="8" t="str">
        <f>IF(C1278="","",VLOOKUP(C1278,'العملاء '!A:B,2,0))</f>
        <v/>
      </c>
      <c r="E1278" s="10"/>
      <c r="F1278" s="10"/>
    </row>
    <row r="1279" spans="1:6">
      <c r="A1279" s="187"/>
      <c r="B1279" s="10"/>
      <c r="C1279" s="10"/>
      <c r="D1279" s="8" t="str">
        <f>IF(C1279="","",VLOOKUP(C1279,'العملاء '!A:B,2,0))</f>
        <v/>
      </c>
      <c r="E1279" s="10"/>
      <c r="F1279" s="10"/>
    </row>
    <row r="1280" spans="1:6">
      <c r="A1280" s="187"/>
      <c r="B1280" s="10"/>
      <c r="C1280" s="10"/>
      <c r="D1280" s="8" t="str">
        <f>IF(C1280="","",VLOOKUP(C1280,'العملاء '!A:B,2,0))</f>
        <v/>
      </c>
      <c r="E1280" s="10"/>
      <c r="F1280" s="10"/>
    </row>
    <row r="1281" spans="1:6">
      <c r="A1281" s="187"/>
      <c r="B1281" s="10"/>
      <c r="C1281" s="10"/>
      <c r="D1281" s="8" t="str">
        <f>IF(C1281="","",VLOOKUP(C1281,'العملاء '!A:B,2,0))</f>
        <v/>
      </c>
      <c r="E1281" s="10"/>
      <c r="F1281" s="10"/>
    </row>
    <row r="1282" spans="1:6">
      <c r="A1282" s="187"/>
      <c r="B1282" s="10"/>
      <c r="C1282" s="10"/>
      <c r="D1282" s="8" t="str">
        <f>IF(C1282="","",VLOOKUP(C1282,'العملاء '!A:B,2,0))</f>
        <v/>
      </c>
      <c r="E1282" s="10"/>
      <c r="F1282" s="10"/>
    </row>
    <row r="1283" spans="1:6">
      <c r="A1283" s="187"/>
      <c r="B1283" s="10"/>
      <c r="C1283" s="10"/>
      <c r="D1283" s="8" t="str">
        <f>IF(C1283="","",VLOOKUP(C1283,'العملاء '!A:B,2,0))</f>
        <v/>
      </c>
      <c r="E1283" s="10"/>
      <c r="F1283" s="10"/>
    </row>
    <row r="1284" spans="1:6">
      <c r="A1284" s="187"/>
      <c r="B1284" s="10"/>
      <c r="C1284" s="10"/>
      <c r="D1284" s="8" t="str">
        <f>IF(C1284="","",VLOOKUP(C1284,'العملاء '!A:B,2,0))</f>
        <v/>
      </c>
      <c r="E1284" s="10"/>
      <c r="F1284" s="10"/>
    </row>
    <row r="1285" spans="1:6">
      <c r="A1285" s="187"/>
      <c r="B1285" s="10"/>
      <c r="C1285" s="10"/>
      <c r="D1285" s="8" t="str">
        <f>IF(C1285="","",VLOOKUP(C1285,'العملاء '!A:B,2,0))</f>
        <v/>
      </c>
      <c r="E1285" s="10"/>
      <c r="F1285" s="10"/>
    </row>
    <row r="1286" spans="1:6">
      <c r="A1286" s="187"/>
      <c r="B1286" s="10"/>
      <c r="C1286" s="10"/>
      <c r="D1286" s="8" t="str">
        <f>IF(C1286="","",VLOOKUP(C1286,'العملاء '!A:B,2,0))</f>
        <v/>
      </c>
      <c r="E1286" s="10"/>
      <c r="F1286" s="10"/>
    </row>
    <row r="1287" spans="1:6">
      <c r="A1287" s="187"/>
      <c r="B1287" s="10"/>
      <c r="C1287" s="10"/>
      <c r="D1287" s="8" t="str">
        <f>IF(C1287="","",VLOOKUP(C1287,'العملاء '!A:B,2,0))</f>
        <v/>
      </c>
      <c r="E1287" s="10"/>
      <c r="F1287" s="10"/>
    </row>
    <row r="1288" spans="1:6">
      <c r="A1288" s="187"/>
      <c r="B1288" s="10"/>
      <c r="C1288" s="10"/>
      <c r="D1288" s="8" t="str">
        <f>IF(C1288="","",VLOOKUP(C1288,'العملاء '!A:B,2,0))</f>
        <v/>
      </c>
      <c r="E1288" s="10"/>
      <c r="F1288" s="10"/>
    </row>
    <row r="1289" spans="1:6">
      <c r="A1289" s="187"/>
      <c r="B1289" s="10"/>
      <c r="C1289" s="10"/>
      <c r="D1289" s="8" t="str">
        <f>IF(C1289="","",VLOOKUP(C1289,'العملاء '!A:B,2,0))</f>
        <v/>
      </c>
      <c r="E1289" s="10"/>
      <c r="F1289" s="10"/>
    </row>
    <row r="1290" spans="1:6">
      <c r="A1290" s="187"/>
      <c r="B1290" s="10"/>
      <c r="C1290" s="10"/>
      <c r="D1290" s="8" t="str">
        <f>IF(C1290="","",VLOOKUP(C1290,'العملاء '!A:B,2,0))</f>
        <v/>
      </c>
      <c r="E1290" s="10"/>
      <c r="F1290" s="10"/>
    </row>
    <row r="1291" spans="1:6">
      <c r="A1291" s="187"/>
      <c r="B1291" s="10"/>
      <c r="C1291" s="10"/>
      <c r="D1291" s="8" t="str">
        <f>IF(C1291="","",VLOOKUP(C1291,'العملاء '!A:B,2,0))</f>
        <v/>
      </c>
      <c r="E1291" s="10"/>
      <c r="F1291" s="10"/>
    </row>
    <row r="1292" spans="1:6">
      <c r="A1292" s="187"/>
      <c r="B1292" s="10"/>
      <c r="C1292" s="10"/>
      <c r="D1292" s="8" t="str">
        <f>IF(C1292="","",VLOOKUP(C1292,'العملاء '!A:B,2,0))</f>
        <v/>
      </c>
      <c r="E1292" s="10"/>
      <c r="F1292" s="10"/>
    </row>
    <row r="1293" spans="1:6">
      <c r="A1293" s="187"/>
      <c r="B1293" s="10"/>
      <c r="C1293" s="10"/>
      <c r="D1293" s="8" t="str">
        <f>IF(C1293="","",VLOOKUP(C1293,'العملاء '!A:B,2,0))</f>
        <v/>
      </c>
      <c r="E1293" s="10"/>
      <c r="F1293" s="10"/>
    </row>
    <row r="1294" spans="1:6">
      <c r="A1294" s="187"/>
      <c r="B1294" s="10"/>
      <c r="C1294" s="10"/>
      <c r="D1294" s="8" t="str">
        <f>IF(C1294="","",VLOOKUP(C1294,'العملاء '!A:B,2,0))</f>
        <v/>
      </c>
      <c r="E1294" s="10"/>
      <c r="F1294" s="10"/>
    </row>
    <row r="1295" spans="1:6">
      <c r="A1295" s="187"/>
      <c r="B1295" s="10"/>
      <c r="C1295" s="10"/>
      <c r="D1295" s="8" t="str">
        <f>IF(C1295="","",VLOOKUP(C1295,'العملاء '!A:B,2,0))</f>
        <v/>
      </c>
      <c r="E1295" s="10"/>
      <c r="F1295" s="10"/>
    </row>
    <row r="1296" spans="1:6">
      <c r="A1296" s="187"/>
      <c r="B1296" s="10"/>
      <c r="C1296" s="10"/>
      <c r="D1296" s="8" t="str">
        <f>IF(C1296="","",VLOOKUP(C1296,'العملاء '!A:B,2,0))</f>
        <v/>
      </c>
      <c r="E1296" s="10"/>
      <c r="F1296" s="10"/>
    </row>
    <row r="1297" spans="1:6">
      <c r="A1297" s="187"/>
      <c r="B1297" s="10"/>
      <c r="C1297" s="10"/>
      <c r="D1297" s="8" t="str">
        <f>IF(C1297="","",VLOOKUP(C1297,'العملاء '!A:B,2,0))</f>
        <v/>
      </c>
      <c r="E1297" s="10"/>
      <c r="F1297" s="10"/>
    </row>
    <row r="1298" spans="1:6">
      <c r="A1298" s="187"/>
      <c r="B1298" s="10"/>
      <c r="C1298" s="10"/>
      <c r="D1298" s="8" t="str">
        <f>IF(C1298="","",VLOOKUP(C1298,'العملاء '!A:B,2,0))</f>
        <v/>
      </c>
      <c r="E1298" s="10"/>
      <c r="F1298" s="10"/>
    </row>
    <row r="1299" spans="1:6">
      <c r="A1299" s="187"/>
      <c r="B1299" s="10"/>
      <c r="C1299" s="10"/>
      <c r="D1299" s="8" t="str">
        <f>IF(C1299="","",VLOOKUP(C1299,'العملاء '!A:B,2,0))</f>
        <v/>
      </c>
      <c r="E1299" s="10"/>
      <c r="F1299" s="10"/>
    </row>
    <row r="1300" spans="1:6">
      <c r="A1300" s="187"/>
      <c r="B1300" s="10"/>
      <c r="C1300" s="10"/>
      <c r="D1300" s="8" t="str">
        <f>IF(C1300="","",VLOOKUP(C1300,'العملاء '!A:B,2,0))</f>
        <v/>
      </c>
      <c r="E1300" s="10"/>
      <c r="F1300" s="10"/>
    </row>
    <row r="1301" spans="1:6">
      <c r="A1301" s="187"/>
      <c r="B1301" s="10"/>
      <c r="C1301" s="10"/>
      <c r="D1301" s="8" t="str">
        <f>IF(C1301="","",VLOOKUP(C1301,'العملاء '!A:B,2,0))</f>
        <v/>
      </c>
      <c r="E1301" s="10"/>
      <c r="F1301" s="10"/>
    </row>
    <row r="1302" spans="1:6">
      <c r="A1302" s="187"/>
      <c r="B1302" s="10"/>
      <c r="C1302" s="10"/>
      <c r="D1302" s="8" t="str">
        <f>IF(C1302="","",VLOOKUP(C1302,'العملاء '!A:B,2,0))</f>
        <v/>
      </c>
      <c r="E1302" s="10"/>
      <c r="F1302" s="10"/>
    </row>
    <row r="1303" spans="1:6">
      <c r="A1303" s="187"/>
      <c r="B1303" s="10"/>
      <c r="C1303" s="10"/>
      <c r="D1303" s="8" t="str">
        <f>IF(C1303="","",VLOOKUP(C1303,'العملاء '!A:B,2,0))</f>
        <v/>
      </c>
      <c r="E1303" s="10"/>
      <c r="F1303" s="10"/>
    </row>
    <row r="1304" spans="1:6">
      <c r="A1304" s="187"/>
      <c r="B1304" s="10"/>
      <c r="C1304" s="10"/>
      <c r="D1304" s="8" t="str">
        <f>IF(C1304="","",VLOOKUP(C1304,'العملاء '!A:B,2,0))</f>
        <v/>
      </c>
      <c r="E1304" s="10"/>
      <c r="F1304" s="10"/>
    </row>
    <row r="1305" spans="1:6">
      <c r="A1305" s="187"/>
      <c r="B1305" s="10"/>
      <c r="C1305" s="10"/>
      <c r="D1305" s="8" t="str">
        <f>IF(C1305="","",VLOOKUP(C1305,'العملاء '!A:B,2,0))</f>
        <v/>
      </c>
      <c r="E1305" s="10"/>
      <c r="F1305" s="10"/>
    </row>
    <row r="1306" spans="1:6">
      <c r="A1306" s="187"/>
      <c r="B1306" s="10"/>
      <c r="C1306" s="10"/>
      <c r="D1306" s="8" t="str">
        <f>IF(C1306="","",VLOOKUP(C1306,'العملاء '!A:B,2,0))</f>
        <v/>
      </c>
      <c r="E1306" s="10"/>
      <c r="F1306" s="10"/>
    </row>
    <row r="1307" spans="1:6">
      <c r="A1307" s="187"/>
      <c r="B1307" s="10"/>
      <c r="C1307" s="10"/>
      <c r="D1307" s="8" t="str">
        <f>IF(C1307="","",VLOOKUP(C1307,'العملاء '!A:B,2,0))</f>
        <v/>
      </c>
      <c r="E1307" s="10"/>
      <c r="F1307" s="10"/>
    </row>
    <row r="1308" spans="1:6">
      <c r="A1308" s="187"/>
      <c r="B1308" s="10"/>
      <c r="C1308" s="10"/>
      <c r="D1308" s="8" t="str">
        <f>IF(C1308="","",VLOOKUP(C1308,'العملاء '!A:B,2,0))</f>
        <v/>
      </c>
      <c r="E1308" s="10"/>
      <c r="F1308" s="10"/>
    </row>
    <row r="1309" spans="1:6">
      <c r="A1309" s="187"/>
      <c r="B1309" s="10"/>
      <c r="C1309" s="10"/>
      <c r="D1309" s="8" t="str">
        <f>IF(C1309="","",VLOOKUP(C1309,'العملاء '!A:B,2,0))</f>
        <v/>
      </c>
      <c r="E1309" s="10"/>
      <c r="F1309" s="10"/>
    </row>
    <row r="1310" spans="1:6">
      <c r="A1310" s="187"/>
      <c r="B1310" s="10"/>
      <c r="C1310" s="10"/>
      <c r="D1310" s="8" t="str">
        <f>IF(C1310="","",VLOOKUP(C1310,'العملاء '!A:B,2,0))</f>
        <v/>
      </c>
      <c r="E1310" s="10"/>
      <c r="F1310" s="10"/>
    </row>
    <row r="1311" spans="1:6">
      <c r="A1311" s="187"/>
      <c r="B1311" s="10"/>
      <c r="C1311" s="10"/>
      <c r="D1311" s="8" t="str">
        <f>IF(C1311="","",VLOOKUP(C1311,'العملاء '!A:B,2,0))</f>
        <v/>
      </c>
      <c r="E1311" s="10"/>
      <c r="F1311" s="10"/>
    </row>
    <row r="1312" spans="1:6">
      <c r="A1312" s="187"/>
      <c r="B1312" s="10"/>
      <c r="C1312" s="10"/>
      <c r="D1312" s="8" t="str">
        <f>IF(C1312="","",VLOOKUP(C1312,'العملاء '!A:B,2,0))</f>
        <v/>
      </c>
      <c r="E1312" s="10"/>
      <c r="F1312" s="10"/>
    </row>
    <row r="1313" spans="1:6">
      <c r="A1313" s="187"/>
      <c r="B1313" s="10"/>
      <c r="C1313" s="10"/>
      <c r="D1313" s="8" t="str">
        <f>IF(C1313="","",VLOOKUP(C1313,'العملاء '!A:B,2,0))</f>
        <v/>
      </c>
      <c r="E1313" s="10"/>
      <c r="F1313" s="10"/>
    </row>
    <row r="1314" spans="1:6">
      <c r="A1314" s="187"/>
      <c r="B1314" s="10"/>
      <c r="C1314" s="10"/>
      <c r="D1314" s="8" t="str">
        <f>IF(C1314="","",VLOOKUP(C1314,'العملاء '!A:B,2,0))</f>
        <v/>
      </c>
      <c r="E1314" s="10"/>
      <c r="F1314" s="10"/>
    </row>
    <row r="1315" spans="1:6">
      <c r="A1315" s="187"/>
      <c r="B1315" s="10"/>
      <c r="C1315" s="10"/>
      <c r="D1315" s="8" t="str">
        <f>IF(C1315="","",VLOOKUP(C1315,'العملاء '!A:B,2,0))</f>
        <v/>
      </c>
      <c r="E1315" s="10"/>
      <c r="F1315" s="10"/>
    </row>
    <row r="1316" spans="1:6">
      <c r="A1316" s="187"/>
      <c r="B1316" s="10"/>
      <c r="C1316" s="10"/>
      <c r="D1316" s="8" t="str">
        <f>IF(C1316="","",VLOOKUP(C1316,'العملاء '!A:B,2,0))</f>
        <v/>
      </c>
      <c r="E1316" s="10"/>
      <c r="F1316" s="10"/>
    </row>
    <row r="1317" spans="1:6">
      <c r="A1317" s="187"/>
      <c r="B1317" s="10"/>
      <c r="C1317" s="10"/>
      <c r="D1317" s="8" t="str">
        <f>IF(C1317="","",VLOOKUP(C1317,'العملاء '!A:B,2,0))</f>
        <v/>
      </c>
      <c r="E1317" s="10"/>
      <c r="F1317" s="10"/>
    </row>
    <row r="1318" spans="1:6">
      <c r="A1318" s="187"/>
      <c r="B1318" s="10"/>
      <c r="C1318" s="10"/>
      <c r="D1318" s="8" t="str">
        <f>IF(C1318="","",VLOOKUP(C1318,'العملاء '!A:B,2,0))</f>
        <v/>
      </c>
      <c r="E1318" s="10"/>
      <c r="F1318" s="10"/>
    </row>
    <row r="1319" spans="1:6">
      <c r="A1319" s="187"/>
      <c r="B1319" s="10"/>
      <c r="C1319" s="10"/>
      <c r="D1319" s="8" t="str">
        <f>IF(C1319="","",VLOOKUP(C1319,'العملاء '!A:B,2,0))</f>
        <v/>
      </c>
      <c r="E1319" s="10"/>
      <c r="F1319" s="10"/>
    </row>
    <row r="1320" spans="1:6">
      <c r="A1320" s="187"/>
      <c r="B1320" s="10"/>
      <c r="C1320" s="10"/>
      <c r="D1320" s="8" t="str">
        <f>IF(C1320="","",VLOOKUP(C1320,'العملاء '!A:B,2,0))</f>
        <v/>
      </c>
      <c r="E1320" s="10"/>
      <c r="F1320" s="10"/>
    </row>
    <row r="1321" spans="1:6">
      <c r="A1321" s="187"/>
      <c r="B1321" s="10"/>
      <c r="C1321" s="10"/>
      <c r="D1321" s="8" t="str">
        <f>IF(C1321="","",VLOOKUP(C1321,'العملاء '!A:B,2,0))</f>
        <v/>
      </c>
      <c r="E1321" s="10"/>
      <c r="F1321" s="10"/>
    </row>
    <row r="1322" spans="1:6">
      <c r="A1322" s="187"/>
      <c r="B1322" s="10"/>
      <c r="C1322" s="10"/>
      <c r="D1322" s="8" t="str">
        <f>IF(C1322="","",VLOOKUP(C1322,'العملاء '!A:B,2,0))</f>
        <v/>
      </c>
      <c r="E1322" s="10"/>
      <c r="F1322" s="10"/>
    </row>
    <row r="1323" spans="1:6">
      <c r="A1323" s="187"/>
      <c r="B1323" s="10"/>
      <c r="C1323" s="10"/>
      <c r="D1323" s="8" t="str">
        <f>IF(C1323="","",VLOOKUP(C1323,'العملاء '!A:B,2,0))</f>
        <v/>
      </c>
      <c r="E1323" s="10"/>
      <c r="F1323" s="10"/>
    </row>
    <row r="1324" spans="1:6">
      <c r="A1324" s="187"/>
      <c r="B1324" s="10"/>
      <c r="C1324" s="10"/>
      <c r="D1324" s="8" t="str">
        <f>IF(C1324="","",VLOOKUP(C1324,'العملاء '!A:B,2,0))</f>
        <v/>
      </c>
      <c r="E1324" s="10"/>
      <c r="F1324" s="10"/>
    </row>
    <row r="1325" spans="1:6">
      <c r="A1325" s="187"/>
      <c r="B1325" s="10"/>
      <c r="C1325" s="10"/>
      <c r="D1325" s="8" t="str">
        <f>IF(C1325="","",VLOOKUP(C1325,'العملاء '!A:B,2,0))</f>
        <v/>
      </c>
      <c r="E1325" s="10"/>
      <c r="F1325" s="10"/>
    </row>
    <row r="1326" spans="1:6">
      <c r="A1326" s="187"/>
      <c r="B1326" s="10"/>
      <c r="C1326" s="10"/>
      <c r="D1326" s="8" t="str">
        <f>IF(C1326="","",VLOOKUP(C1326,'العملاء '!A:B,2,0))</f>
        <v/>
      </c>
      <c r="E1326" s="10"/>
      <c r="F1326" s="10"/>
    </row>
    <row r="1327" spans="1:6">
      <c r="A1327" s="187"/>
      <c r="B1327" s="10"/>
      <c r="C1327" s="10"/>
      <c r="D1327" s="8" t="str">
        <f>IF(C1327="","",VLOOKUP(C1327,'العملاء '!A:B,2,0))</f>
        <v/>
      </c>
      <c r="E1327" s="10"/>
      <c r="F1327" s="10"/>
    </row>
    <row r="1328" spans="1:6">
      <c r="A1328" s="187"/>
      <c r="B1328" s="10"/>
      <c r="C1328" s="10"/>
      <c r="D1328" s="8" t="str">
        <f>IF(C1328="","",VLOOKUP(C1328,'العملاء '!A:B,2,0))</f>
        <v/>
      </c>
      <c r="E1328" s="10"/>
      <c r="F1328" s="10"/>
    </row>
    <row r="1329" spans="1:6">
      <c r="A1329" s="187"/>
      <c r="B1329" s="10"/>
      <c r="C1329" s="10"/>
      <c r="D1329" s="8" t="str">
        <f>IF(C1329="","",VLOOKUP(C1329,'العملاء '!A:B,2,0))</f>
        <v/>
      </c>
      <c r="E1329" s="10"/>
      <c r="F1329" s="10"/>
    </row>
    <row r="1330" spans="1:6">
      <c r="A1330" s="187"/>
      <c r="B1330" s="10"/>
      <c r="C1330" s="10"/>
      <c r="D1330" s="8" t="str">
        <f>IF(C1330="","",VLOOKUP(C1330,'العملاء '!A:B,2,0))</f>
        <v/>
      </c>
      <c r="E1330" s="10"/>
      <c r="F1330" s="10"/>
    </row>
    <row r="1331" spans="1:6">
      <c r="A1331" s="187"/>
      <c r="B1331" s="10"/>
      <c r="C1331" s="10"/>
      <c r="D1331" s="8" t="str">
        <f>IF(C1331="","",VLOOKUP(C1331,'العملاء '!A:B,2,0))</f>
        <v/>
      </c>
      <c r="E1331" s="10"/>
      <c r="F1331" s="10"/>
    </row>
    <row r="1332" spans="1:6">
      <c r="A1332" s="187"/>
      <c r="B1332" s="10"/>
      <c r="C1332" s="10"/>
      <c r="D1332" s="8" t="str">
        <f>IF(C1332="","",VLOOKUP(C1332,'العملاء '!A:B,2,0))</f>
        <v/>
      </c>
      <c r="E1332" s="10"/>
      <c r="F1332" s="10"/>
    </row>
    <row r="1333" spans="1:6">
      <c r="A1333" s="187"/>
      <c r="B1333" s="10"/>
      <c r="C1333" s="10"/>
      <c r="D1333" s="8" t="str">
        <f>IF(C1333="","",VLOOKUP(C1333,'العملاء '!A:B,2,0))</f>
        <v/>
      </c>
      <c r="E1333" s="10"/>
      <c r="F1333" s="10"/>
    </row>
    <row r="1334" spans="1:6">
      <c r="A1334" s="187"/>
      <c r="B1334" s="10"/>
      <c r="C1334" s="10"/>
      <c r="D1334" s="8" t="str">
        <f>IF(C1334="","",VLOOKUP(C1334,'العملاء '!A:B,2,0))</f>
        <v/>
      </c>
      <c r="E1334" s="10"/>
      <c r="F1334" s="10"/>
    </row>
    <row r="1335" spans="1:6">
      <c r="A1335" s="187"/>
      <c r="B1335" s="10"/>
      <c r="C1335" s="10"/>
      <c r="D1335" s="8" t="str">
        <f>IF(C1335="","",VLOOKUP(C1335,'العملاء '!A:B,2,0))</f>
        <v/>
      </c>
      <c r="E1335" s="10"/>
      <c r="F1335" s="10"/>
    </row>
    <row r="1336" spans="1:6">
      <c r="A1336" s="187"/>
      <c r="B1336" s="10"/>
      <c r="C1336" s="10"/>
      <c r="D1336" s="8" t="str">
        <f>IF(C1336="","",VLOOKUP(C1336,'العملاء '!A:B,2,0))</f>
        <v/>
      </c>
      <c r="E1336" s="10"/>
      <c r="F1336" s="10"/>
    </row>
    <row r="1337" spans="1:6">
      <c r="A1337" s="187"/>
      <c r="B1337" s="10"/>
      <c r="C1337" s="10"/>
      <c r="D1337" s="8" t="str">
        <f>IF(C1337="","",VLOOKUP(C1337,'العملاء '!A:B,2,0))</f>
        <v/>
      </c>
      <c r="E1337" s="10"/>
      <c r="F1337" s="10"/>
    </row>
    <row r="1338" spans="1:6">
      <c r="A1338" s="187"/>
      <c r="B1338" s="10"/>
      <c r="C1338" s="10"/>
      <c r="D1338" s="8" t="str">
        <f>IF(C1338="","",VLOOKUP(C1338,'العملاء '!A:B,2,0))</f>
        <v/>
      </c>
      <c r="E1338" s="10"/>
      <c r="F1338" s="10"/>
    </row>
    <row r="1339" spans="1:6">
      <c r="A1339" s="187"/>
      <c r="B1339" s="10"/>
      <c r="C1339" s="10"/>
      <c r="D1339" s="8" t="str">
        <f>IF(C1339="","",VLOOKUP(C1339,'العملاء '!A:B,2,0))</f>
        <v/>
      </c>
      <c r="E1339" s="10"/>
      <c r="F1339" s="10"/>
    </row>
    <row r="1340" spans="1:6">
      <c r="A1340" s="187"/>
      <c r="B1340" s="10"/>
      <c r="C1340" s="10"/>
      <c r="D1340" s="8" t="str">
        <f>IF(C1340="","",VLOOKUP(C1340,'العملاء '!A:B,2,0))</f>
        <v/>
      </c>
      <c r="E1340" s="10"/>
      <c r="F1340" s="10"/>
    </row>
    <row r="1341" spans="1:6">
      <c r="A1341" s="187"/>
      <c r="B1341" s="10"/>
      <c r="C1341" s="10"/>
      <c r="D1341" s="8" t="str">
        <f>IF(C1341="","",VLOOKUP(C1341,'العملاء '!A:B,2,0))</f>
        <v/>
      </c>
      <c r="E1341" s="10"/>
      <c r="F1341" s="10"/>
    </row>
    <row r="1342" spans="1:6">
      <c r="A1342" s="187"/>
      <c r="B1342" s="10"/>
      <c r="C1342" s="10"/>
      <c r="D1342" s="8" t="str">
        <f>IF(C1342="","",VLOOKUP(C1342,'العملاء '!A:B,2,0))</f>
        <v/>
      </c>
      <c r="E1342" s="10"/>
      <c r="F1342" s="10"/>
    </row>
    <row r="1343" spans="1:6">
      <c r="A1343" s="187"/>
      <c r="B1343" s="10"/>
      <c r="C1343" s="10"/>
      <c r="D1343" s="8" t="str">
        <f>IF(C1343="","",VLOOKUP(C1343,'العملاء '!A:B,2,0))</f>
        <v/>
      </c>
      <c r="E1343" s="10"/>
      <c r="F1343" s="10"/>
    </row>
    <row r="1344" spans="1:6">
      <c r="A1344" s="187"/>
      <c r="B1344" s="10"/>
      <c r="C1344" s="10"/>
      <c r="D1344" s="8" t="str">
        <f>IF(C1344="","",VLOOKUP(C1344,'العملاء '!A:B,2,0))</f>
        <v/>
      </c>
      <c r="E1344" s="10"/>
      <c r="F1344" s="10"/>
    </row>
    <row r="1345" spans="1:6">
      <c r="A1345" s="187"/>
      <c r="B1345" s="10"/>
      <c r="C1345" s="10"/>
      <c r="D1345" s="8" t="str">
        <f>IF(C1345="","",VLOOKUP(C1345,'العملاء '!A:B,2,0))</f>
        <v/>
      </c>
      <c r="E1345" s="10"/>
      <c r="F1345" s="10"/>
    </row>
    <row r="1346" spans="1:6">
      <c r="A1346" s="187"/>
      <c r="B1346" s="10"/>
      <c r="C1346" s="10"/>
      <c r="D1346" s="8" t="str">
        <f>IF(C1346="","",VLOOKUP(C1346,'العملاء '!A:B,2,0))</f>
        <v/>
      </c>
      <c r="E1346" s="10"/>
      <c r="F1346" s="10"/>
    </row>
    <row r="1347" spans="1:6">
      <c r="A1347" s="187"/>
      <c r="B1347" s="10"/>
      <c r="C1347" s="10"/>
      <c r="D1347" s="8" t="str">
        <f>IF(C1347="","",VLOOKUP(C1347,'العملاء '!A:B,2,0))</f>
        <v/>
      </c>
      <c r="E1347" s="10"/>
      <c r="F1347" s="10"/>
    </row>
    <row r="1348" spans="1:6">
      <c r="A1348" s="187"/>
      <c r="B1348" s="10"/>
      <c r="C1348" s="10"/>
      <c r="D1348" s="8" t="str">
        <f>IF(C1348="","",VLOOKUP(C1348,'العملاء '!A:B,2,0))</f>
        <v/>
      </c>
      <c r="E1348" s="10"/>
      <c r="F1348" s="10"/>
    </row>
    <row r="1349" spans="1:6">
      <c r="A1349" s="187"/>
      <c r="B1349" s="10"/>
      <c r="C1349" s="10"/>
      <c r="D1349" s="8" t="str">
        <f>IF(C1349="","",VLOOKUP(C1349,'العملاء '!A:B,2,0))</f>
        <v/>
      </c>
      <c r="E1349" s="10"/>
      <c r="F1349" s="10"/>
    </row>
    <row r="1350" spans="1:6">
      <c r="A1350" s="187"/>
      <c r="B1350" s="10"/>
      <c r="C1350" s="10"/>
      <c r="D1350" s="8" t="str">
        <f>IF(C1350="","",VLOOKUP(C1350,'العملاء '!A:B,2,0))</f>
        <v/>
      </c>
      <c r="E1350" s="10"/>
      <c r="F1350" s="10"/>
    </row>
    <row r="1351" spans="1:6">
      <c r="A1351" s="187"/>
      <c r="B1351" s="10"/>
      <c r="C1351" s="10"/>
      <c r="D1351" s="8" t="str">
        <f>IF(C1351="","",VLOOKUP(C1351,'العملاء '!A:B,2,0))</f>
        <v/>
      </c>
      <c r="E1351" s="10"/>
      <c r="F1351" s="10"/>
    </row>
    <row r="1352" spans="1:6">
      <c r="A1352" s="187"/>
      <c r="B1352" s="10"/>
      <c r="C1352" s="10"/>
      <c r="D1352" s="8" t="str">
        <f>IF(C1352="","",VLOOKUP(C1352,'العملاء '!A:B,2,0))</f>
        <v/>
      </c>
      <c r="E1352" s="10"/>
      <c r="F1352" s="10"/>
    </row>
    <row r="1353" spans="1:6">
      <c r="A1353" s="187"/>
      <c r="B1353" s="10"/>
      <c r="C1353" s="10"/>
      <c r="D1353" s="8" t="str">
        <f>IF(C1353="","",VLOOKUP(C1353,'العملاء '!A:B,2,0))</f>
        <v/>
      </c>
      <c r="E1353" s="10"/>
      <c r="F1353" s="10"/>
    </row>
    <row r="1354" spans="1:6">
      <c r="A1354" s="187"/>
      <c r="B1354" s="10"/>
      <c r="C1354" s="10"/>
      <c r="D1354" s="8" t="str">
        <f>IF(C1354="","",VLOOKUP(C1354,'العملاء '!A:B,2,0))</f>
        <v/>
      </c>
      <c r="E1354" s="10"/>
      <c r="F1354" s="10"/>
    </row>
    <row r="1355" spans="1:6">
      <c r="A1355" s="187"/>
      <c r="B1355" s="10"/>
      <c r="C1355" s="10"/>
      <c r="D1355" s="8" t="str">
        <f>IF(C1355="","",VLOOKUP(C1355,'العملاء '!A:B,2,0))</f>
        <v/>
      </c>
      <c r="E1355" s="10"/>
      <c r="F1355" s="10"/>
    </row>
    <row r="1356" spans="1:6">
      <c r="A1356" s="187"/>
      <c r="B1356" s="10"/>
      <c r="C1356" s="10"/>
      <c r="D1356" s="8" t="str">
        <f>IF(C1356="","",VLOOKUP(C1356,'العملاء '!A:B,2,0))</f>
        <v/>
      </c>
      <c r="E1356" s="10"/>
      <c r="F1356" s="10"/>
    </row>
    <row r="1357" spans="1:6">
      <c r="A1357" s="187"/>
      <c r="B1357" s="10"/>
      <c r="C1357" s="10"/>
      <c r="D1357" s="8" t="str">
        <f>IF(C1357="","",VLOOKUP(C1357,'العملاء '!A:B,2,0))</f>
        <v/>
      </c>
      <c r="E1357" s="10"/>
      <c r="F1357" s="10"/>
    </row>
    <row r="1358" spans="1:6">
      <c r="A1358" s="187"/>
      <c r="B1358" s="10"/>
      <c r="C1358" s="10"/>
      <c r="D1358" s="8" t="str">
        <f>IF(C1358="","",VLOOKUP(C1358,'العملاء '!A:B,2,0))</f>
        <v/>
      </c>
      <c r="E1358" s="10"/>
      <c r="F1358" s="10"/>
    </row>
    <row r="1359" spans="1:6">
      <c r="A1359" s="187"/>
      <c r="B1359" s="10"/>
      <c r="C1359" s="10"/>
      <c r="D1359" s="8" t="str">
        <f>IF(C1359="","",VLOOKUP(C1359,'العملاء '!A:B,2,0))</f>
        <v/>
      </c>
      <c r="E1359" s="10"/>
      <c r="F1359" s="10"/>
    </row>
    <row r="1360" spans="1:6">
      <c r="A1360" s="187"/>
      <c r="B1360" s="10"/>
      <c r="C1360" s="10"/>
      <c r="D1360" s="8" t="str">
        <f>IF(C1360="","",VLOOKUP(C1360,'العملاء '!A:B,2,0))</f>
        <v/>
      </c>
      <c r="E1360" s="10"/>
      <c r="F1360" s="10"/>
    </row>
    <row r="1361" spans="1:6">
      <c r="A1361" s="187"/>
      <c r="B1361" s="10"/>
      <c r="C1361" s="10"/>
      <c r="D1361" s="8" t="str">
        <f>IF(C1361="","",VLOOKUP(C1361,'العملاء '!A:B,2,0))</f>
        <v/>
      </c>
      <c r="E1361" s="10"/>
      <c r="F1361" s="10"/>
    </row>
    <row r="1362" spans="1:6">
      <c r="A1362" s="187"/>
      <c r="B1362" s="10"/>
      <c r="C1362" s="10"/>
      <c r="D1362" s="8" t="str">
        <f>IF(C1362="","",VLOOKUP(C1362,'العملاء '!A:B,2,0))</f>
        <v/>
      </c>
      <c r="E1362" s="10"/>
      <c r="F1362" s="10"/>
    </row>
    <row r="1363" spans="1:6">
      <c r="A1363" s="187"/>
      <c r="B1363" s="10"/>
      <c r="C1363" s="10"/>
      <c r="D1363" s="8" t="str">
        <f>IF(C1363="","",VLOOKUP(C1363,'العملاء '!A:B,2,0))</f>
        <v/>
      </c>
      <c r="E1363" s="10"/>
      <c r="F1363" s="10"/>
    </row>
    <row r="1364" spans="1:6">
      <c r="A1364" s="187"/>
      <c r="B1364" s="10"/>
      <c r="C1364" s="10"/>
      <c r="D1364" s="8" t="str">
        <f>IF(C1364="","",VLOOKUP(C1364,'العملاء '!A:B,2,0))</f>
        <v/>
      </c>
      <c r="E1364" s="10"/>
      <c r="F1364" s="10"/>
    </row>
    <row r="1365" spans="1:6">
      <c r="A1365" s="187"/>
      <c r="B1365" s="10"/>
      <c r="C1365" s="10"/>
      <c r="D1365" s="8" t="str">
        <f>IF(C1365="","",VLOOKUP(C1365,'العملاء '!A:B,2,0))</f>
        <v/>
      </c>
      <c r="E1365" s="10"/>
      <c r="F1365" s="10"/>
    </row>
    <row r="1366" spans="1:6">
      <c r="A1366" s="187"/>
      <c r="B1366" s="10"/>
      <c r="C1366" s="10"/>
      <c r="D1366" s="8" t="str">
        <f>IF(C1366="","",VLOOKUP(C1366,'العملاء '!A:B,2,0))</f>
        <v/>
      </c>
      <c r="E1366" s="10"/>
      <c r="F1366" s="10"/>
    </row>
    <row r="1367" spans="1:6">
      <c r="A1367" s="187"/>
      <c r="B1367" s="10"/>
      <c r="C1367" s="10"/>
      <c r="D1367" s="8" t="str">
        <f>IF(C1367="","",VLOOKUP(C1367,'العملاء '!A:B,2,0))</f>
        <v/>
      </c>
      <c r="E1367" s="10"/>
      <c r="F1367" s="10"/>
    </row>
    <row r="1368" spans="1:6">
      <c r="A1368" s="187"/>
      <c r="B1368" s="10"/>
      <c r="C1368" s="10"/>
      <c r="D1368" s="8" t="str">
        <f>IF(C1368="","",VLOOKUP(C1368,'العملاء '!A:B,2,0))</f>
        <v/>
      </c>
      <c r="E1368" s="10"/>
      <c r="F1368" s="10"/>
    </row>
    <row r="1369" spans="1:6">
      <c r="A1369" s="187"/>
      <c r="B1369" s="10"/>
      <c r="C1369" s="10"/>
      <c r="D1369" s="8" t="str">
        <f>IF(C1369="","",VLOOKUP(C1369,'العملاء '!A:B,2,0))</f>
        <v/>
      </c>
      <c r="E1369" s="10"/>
      <c r="F1369" s="10"/>
    </row>
    <row r="1370" spans="1:6">
      <c r="A1370" s="187"/>
      <c r="B1370" s="10"/>
      <c r="C1370" s="10"/>
      <c r="D1370" s="8" t="str">
        <f>IF(C1370="","",VLOOKUP(C1370,'العملاء '!A:B,2,0))</f>
        <v/>
      </c>
      <c r="E1370" s="10"/>
      <c r="F1370" s="10"/>
    </row>
    <row r="1371" spans="1:6">
      <c r="A1371" s="187"/>
      <c r="B1371" s="10"/>
      <c r="C1371" s="10"/>
      <c r="D1371" s="8" t="str">
        <f>IF(C1371="","",VLOOKUP(C1371,'العملاء '!A:B,2,0))</f>
        <v/>
      </c>
      <c r="E1371" s="10"/>
      <c r="F1371" s="10"/>
    </row>
    <row r="1372" spans="1:6">
      <c r="A1372" s="187"/>
      <c r="B1372" s="10"/>
      <c r="C1372" s="10"/>
      <c r="D1372" s="8" t="str">
        <f>IF(C1372="","",VLOOKUP(C1372,'العملاء '!A:B,2,0))</f>
        <v/>
      </c>
      <c r="E1372" s="10"/>
      <c r="F1372" s="10"/>
    </row>
    <row r="1373" spans="1:6">
      <c r="A1373" s="187"/>
      <c r="B1373" s="10"/>
      <c r="C1373" s="10"/>
      <c r="D1373" s="8" t="str">
        <f>IF(C1373="","",VLOOKUP(C1373,'العملاء '!A:B,2,0))</f>
        <v/>
      </c>
      <c r="E1373" s="10"/>
      <c r="F1373" s="10"/>
    </row>
    <row r="1374" spans="1:6">
      <c r="A1374" s="187"/>
      <c r="B1374" s="10"/>
      <c r="C1374" s="10"/>
      <c r="D1374" s="8" t="str">
        <f>IF(C1374="","",VLOOKUP(C1374,'العملاء '!A:B,2,0))</f>
        <v/>
      </c>
      <c r="E1374" s="10"/>
      <c r="F1374" s="10"/>
    </row>
    <row r="1375" spans="1:6">
      <c r="A1375" s="187"/>
      <c r="B1375" s="10"/>
      <c r="C1375" s="10"/>
      <c r="D1375" s="8" t="str">
        <f>IF(C1375="","",VLOOKUP(C1375,'العملاء '!A:B,2,0))</f>
        <v/>
      </c>
      <c r="E1375" s="10"/>
      <c r="F1375" s="10"/>
    </row>
    <row r="1376" spans="1:6">
      <c r="A1376" s="187"/>
      <c r="B1376" s="10"/>
      <c r="C1376" s="10"/>
      <c r="D1376" s="8" t="str">
        <f>IF(C1376="","",VLOOKUP(C1376,'العملاء '!A:B,2,0))</f>
        <v/>
      </c>
      <c r="E1376" s="10"/>
      <c r="F1376" s="10"/>
    </row>
    <row r="1377" spans="1:6">
      <c r="A1377" s="187"/>
      <c r="B1377" s="10"/>
      <c r="C1377" s="10"/>
      <c r="D1377" s="8" t="str">
        <f>IF(C1377="","",VLOOKUP(C1377,'العملاء '!A:B,2,0))</f>
        <v/>
      </c>
      <c r="E1377" s="10"/>
      <c r="F1377" s="10"/>
    </row>
    <row r="1378" spans="1:6">
      <c r="A1378" s="187"/>
      <c r="B1378" s="10"/>
      <c r="C1378" s="10"/>
      <c r="D1378" s="8" t="str">
        <f>IF(C1378="","",VLOOKUP(C1378,'العملاء '!A:B,2,0))</f>
        <v/>
      </c>
      <c r="E1378" s="10"/>
      <c r="F1378" s="10"/>
    </row>
    <row r="1379" spans="1:6">
      <c r="A1379" s="187"/>
      <c r="B1379" s="10"/>
      <c r="C1379" s="10"/>
      <c r="D1379" s="8" t="str">
        <f>IF(C1379="","",VLOOKUP(C1379,'العملاء '!A:B,2,0))</f>
        <v/>
      </c>
      <c r="E1379" s="10"/>
      <c r="F1379" s="10"/>
    </row>
    <row r="1380" spans="1:6">
      <c r="A1380" s="187"/>
      <c r="B1380" s="10"/>
      <c r="C1380" s="10"/>
      <c r="D1380" s="8" t="str">
        <f>IF(C1380="","",VLOOKUP(C1380,'العملاء '!A:B,2,0))</f>
        <v/>
      </c>
      <c r="E1380" s="10"/>
      <c r="F1380" s="10"/>
    </row>
    <row r="1381" spans="1:6">
      <c r="A1381" s="187"/>
      <c r="B1381" s="10"/>
      <c r="C1381" s="10"/>
      <c r="D1381" s="8" t="str">
        <f>IF(C1381="","",VLOOKUP(C1381,'العملاء '!A:B,2,0))</f>
        <v/>
      </c>
      <c r="E1381" s="10"/>
      <c r="F1381" s="10"/>
    </row>
    <row r="1382" spans="1:6">
      <c r="A1382" s="187"/>
      <c r="B1382" s="10"/>
      <c r="C1382" s="10"/>
      <c r="D1382" s="8" t="str">
        <f>IF(C1382="","",VLOOKUP(C1382,'العملاء '!A:B,2,0))</f>
        <v/>
      </c>
      <c r="E1382" s="10"/>
      <c r="F1382" s="10"/>
    </row>
    <row r="1383" spans="1:6">
      <c r="A1383" s="187"/>
      <c r="B1383" s="10"/>
      <c r="C1383" s="10"/>
      <c r="D1383" s="8" t="str">
        <f>IF(C1383="","",VLOOKUP(C1383,'العملاء '!A:B,2,0))</f>
        <v/>
      </c>
      <c r="E1383" s="10"/>
      <c r="F1383" s="10"/>
    </row>
    <row r="1384" spans="1:6">
      <c r="A1384" s="187"/>
      <c r="B1384" s="10"/>
      <c r="C1384" s="10"/>
      <c r="D1384" s="8" t="str">
        <f>IF(C1384="","",VLOOKUP(C1384,'العملاء '!A:B,2,0))</f>
        <v/>
      </c>
      <c r="E1384" s="10"/>
      <c r="F1384" s="10"/>
    </row>
    <row r="1385" spans="1:6">
      <c r="A1385" s="187"/>
      <c r="B1385" s="10"/>
      <c r="C1385" s="10"/>
      <c r="D1385" s="8" t="str">
        <f>IF(C1385="","",VLOOKUP(C1385,'العملاء '!A:B,2,0))</f>
        <v/>
      </c>
      <c r="E1385" s="10"/>
      <c r="F1385" s="10"/>
    </row>
    <row r="1386" spans="1:6">
      <c r="A1386" s="187"/>
      <c r="B1386" s="10"/>
      <c r="C1386" s="10"/>
      <c r="D1386" s="8" t="str">
        <f>IF(C1386="","",VLOOKUP(C1386,'العملاء '!A:B,2,0))</f>
        <v/>
      </c>
      <c r="E1386" s="10"/>
      <c r="F1386" s="10"/>
    </row>
    <row r="1387" spans="1:6">
      <c r="A1387" s="187"/>
      <c r="B1387" s="10"/>
      <c r="C1387" s="10"/>
      <c r="D1387" s="8" t="str">
        <f>IF(C1387="","",VLOOKUP(C1387,'العملاء '!A:B,2,0))</f>
        <v/>
      </c>
      <c r="E1387" s="10"/>
      <c r="F1387" s="10"/>
    </row>
    <row r="1388" spans="1:6">
      <c r="A1388" s="187"/>
      <c r="B1388" s="10"/>
      <c r="C1388" s="10"/>
      <c r="D1388" s="8" t="str">
        <f>IF(C1388="","",VLOOKUP(C1388,'العملاء '!A:B,2,0))</f>
        <v/>
      </c>
      <c r="E1388" s="10"/>
      <c r="F1388" s="10"/>
    </row>
    <row r="1389" spans="1:6">
      <c r="A1389" s="187"/>
      <c r="B1389" s="10"/>
      <c r="C1389" s="10"/>
      <c r="D1389" s="8" t="str">
        <f>IF(C1389="","",VLOOKUP(C1389,'العملاء '!A:B,2,0))</f>
        <v/>
      </c>
      <c r="E1389" s="10"/>
      <c r="F1389" s="10"/>
    </row>
    <row r="1390" spans="1:6">
      <c r="A1390" s="187"/>
      <c r="B1390" s="10"/>
      <c r="C1390" s="10"/>
      <c r="D1390" s="8" t="str">
        <f>IF(C1390="","",VLOOKUP(C1390,'العملاء '!A:B,2,0))</f>
        <v/>
      </c>
      <c r="E1390" s="10"/>
      <c r="F1390" s="10"/>
    </row>
    <row r="1391" spans="1:6">
      <c r="A1391" s="187"/>
      <c r="B1391" s="10"/>
      <c r="C1391" s="10"/>
      <c r="D1391" s="8" t="str">
        <f>IF(C1391="","",VLOOKUP(C1391,'العملاء '!A:B,2,0))</f>
        <v/>
      </c>
      <c r="E1391" s="10"/>
      <c r="F1391" s="10"/>
    </row>
    <row r="1392" spans="1:6">
      <c r="A1392" s="187"/>
      <c r="B1392" s="10"/>
      <c r="C1392" s="10"/>
      <c r="D1392" s="8" t="str">
        <f>IF(C1392="","",VLOOKUP(C1392,'العملاء '!A:B,2,0))</f>
        <v/>
      </c>
      <c r="E1392" s="10"/>
      <c r="F1392" s="10"/>
    </row>
    <row r="1393" spans="1:6">
      <c r="A1393" s="187"/>
      <c r="B1393" s="10"/>
      <c r="C1393" s="10"/>
      <c r="D1393" s="8" t="str">
        <f>IF(C1393="","",VLOOKUP(C1393,'العملاء '!A:B,2,0))</f>
        <v/>
      </c>
      <c r="E1393" s="10"/>
      <c r="F1393" s="10"/>
    </row>
    <row r="1394" spans="1:6">
      <c r="A1394" s="187"/>
      <c r="B1394" s="10"/>
      <c r="C1394" s="10"/>
      <c r="D1394" s="8" t="str">
        <f>IF(C1394="","",VLOOKUP(C1394,'العملاء '!A:B,2,0))</f>
        <v/>
      </c>
      <c r="E1394" s="10"/>
      <c r="F1394" s="10"/>
    </row>
    <row r="1395" spans="1:6">
      <c r="A1395" s="187"/>
      <c r="B1395" s="10"/>
      <c r="C1395" s="10"/>
      <c r="D1395" s="8" t="str">
        <f>IF(C1395="","",VLOOKUP(C1395,'العملاء '!A:B,2,0))</f>
        <v/>
      </c>
      <c r="E1395" s="10"/>
      <c r="F1395" s="10"/>
    </row>
    <row r="1396" spans="1:6">
      <c r="A1396" s="187"/>
      <c r="B1396" s="10"/>
      <c r="C1396" s="10"/>
      <c r="D1396" s="8" t="str">
        <f>IF(C1396="","",VLOOKUP(C1396,'العملاء '!A:B,2,0))</f>
        <v/>
      </c>
      <c r="E1396" s="10"/>
      <c r="F1396" s="10"/>
    </row>
    <row r="1397" spans="1:6">
      <c r="A1397" s="187"/>
      <c r="B1397" s="10"/>
      <c r="C1397" s="10"/>
      <c r="D1397" s="8" t="str">
        <f>IF(C1397="","",VLOOKUP(C1397,'العملاء '!A:B,2,0))</f>
        <v/>
      </c>
      <c r="E1397" s="10"/>
      <c r="F1397" s="10"/>
    </row>
    <row r="1398" spans="1:6">
      <c r="A1398" s="187"/>
      <c r="B1398" s="10"/>
      <c r="C1398" s="10"/>
      <c r="D1398" s="8" t="str">
        <f>IF(C1398="","",VLOOKUP(C1398,'العملاء '!A:B,2,0))</f>
        <v/>
      </c>
      <c r="E1398" s="10"/>
      <c r="F1398" s="10"/>
    </row>
    <row r="1399" spans="1:6">
      <c r="A1399" s="187"/>
      <c r="B1399" s="10"/>
      <c r="C1399" s="10"/>
      <c r="D1399" s="8" t="str">
        <f>IF(C1399="","",VLOOKUP(C1399,'العملاء '!A:B,2,0))</f>
        <v/>
      </c>
      <c r="E1399" s="10"/>
      <c r="F1399" s="10"/>
    </row>
    <row r="1400" spans="1:6">
      <c r="A1400" s="187"/>
      <c r="B1400" s="10"/>
      <c r="C1400" s="10"/>
      <c r="D1400" s="8" t="str">
        <f>IF(C1400="","",VLOOKUP(C1400,'العملاء '!A:B,2,0))</f>
        <v/>
      </c>
      <c r="E1400" s="10"/>
      <c r="F1400" s="10"/>
    </row>
    <row r="1401" spans="1:6">
      <c r="A1401" s="187"/>
      <c r="B1401" s="10"/>
      <c r="C1401" s="10"/>
      <c r="D1401" s="8" t="str">
        <f>IF(C1401="","",VLOOKUP(C1401,'العملاء '!A:B,2,0))</f>
        <v/>
      </c>
      <c r="E1401" s="10"/>
      <c r="F1401" s="10"/>
    </row>
    <row r="1402" spans="1:6">
      <c r="A1402" s="187"/>
      <c r="B1402" s="10"/>
      <c r="C1402" s="10"/>
      <c r="D1402" s="8" t="str">
        <f>IF(C1402="","",VLOOKUP(C1402,'العملاء '!A:B,2,0))</f>
        <v/>
      </c>
      <c r="E1402" s="10"/>
      <c r="F1402" s="10"/>
    </row>
    <row r="1403" spans="1:6">
      <c r="A1403" s="187"/>
      <c r="B1403" s="10"/>
      <c r="C1403" s="10"/>
      <c r="D1403" s="8" t="str">
        <f>IF(C1403="","",VLOOKUP(C1403,'العملاء '!A:B,2,0))</f>
        <v/>
      </c>
      <c r="E1403" s="10"/>
      <c r="F1403" s="10"/>
    </row>
    <row r="1404" spans="1:6">
      <c r="A1404" s="187"/>
      <c r="B1404" s="10"/>
      <c r="C1404" s="10"/>
      <c r="D1404" s="8" t="str">
        <f>IF(C1404="","",VLOOKUP(C1404,'العملاء '!A:B,2,0))</f>
        <v/>
      </c>
      <c r="E1404" s="10"/>
      <c r="F1404" s="10"/>
    </row>
    <row r="1405" spans="1:6">
      <c r="A1405" s="187"/>
      <c r="B1405" s="10"/>
      <c r="C1405" s="10"/>
      <c r="D1405" s="8" t="str">
        <f>IF(C1405="","",VLOOKUP(C1405,'العملاء '!A:B,2,0))</f>
        <v/>
      </c>
      <c r="E1405" s="10"/>
      <c r="F1405" s="10"/>
    </row>
    <row r="1406" spans="1:6">
      <c r="A1406" s="187"/>
      <c r="B1406" s="10"/>
      <c r="C1406" s="10"/>
      <c r="D1406" s="8" t="str">
        <f>IF(C1406="","",VLOOKUP(C1406,'العملاء '!A:B,2,0))</f>
        <v/>
      </c>
      <c r="E1406" s="10"/>
      <c r="F1406" s="10"/>
    </row>
    <row r="1407" spans="1:6">
      <c r="A1407" s="187"/>
      <c r="B1407" s="10"/>
      <c r="C1407" s="10"/>
      <c r="D1407" s="8" t="str">
        <f>IF(C1407="","",VLOOKUP(C1407,'العملاء '!A:B,2,0))</f>
        <v/>
      </c>
      <c r="E1407" s="10"/>
      <c r="F1407" s="10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O24"/>
  <sheetViews>
    <sheetView rightToLeft="1" zoomScale="120" zoomScaleNormal="120" workbookViewId="0">
      <pane ySplit="2" topLeftCell="A3" activePane="bottomLeft" state="frozen"/>
      <selection pane="bottomLeft" activeCell="E6" sqref="E6"/>
    </sheetView>
  </sheetViews>
  <sheetFormatPr defaultRowHeight="12.75"/>
  <cols>
    <col min="1" max="1" width="4.42578125" style="2" customWidth="1"/>
    <col min="2" max="2" width="18.5703125" style="2" customWidth="1"/>
    <col min="3" max="3" width="12.85546875" style="2" customWidth="1"/>
    <col min="4" max="7" width="7.85546875" style="2" customWidth="1"/>
    <col min="8" max="9" width="8" style="2" customWidth="1"/>
    <col min="10" max="11" width="7.28515625" style="2" customWidth="1"/>
    <col min="12" max="16384" width="9.140625" style="2"/>
  </cols>
  <sheetData>
    <row r="1" spans="1:15" ht="38.25" customHeight="1">
      <c r="A1" s="195" t="s">
        <v>129</v>
      </c>
      <c r="B1" s="298" t="s">
        <v>37</v>
      </c>
      <c r="C1" s="298" t="s">
        <v>31</v>
      </c>
      <c r="D1" s="290" t="s">
        <v>34</v>
      </c>
      <c r="E1" s="291"/>
      <c r="F1" s="290" t="s">
        <v>34</v>
      </c>
      <c r="G1" s="291"/>
      <c r="H1" s="189" t="s">
        <v>74</v>
      </c>
      <c r="I1" s="189" t="s">
        <v>74</v>
      </c>
      <c r="J1" s="189" t="s">
        <v>3</v>
      </c>
      <c r="K1" s="189" t="s">
        <v>3</v>
      </c>
      <c r="L1" s="290" t="s">
        <v>36</v>
      </c>
      <c r="M1" s="291"/>
      <c r="N1" s="290" t="s">
        <v>36</v>
      </c>
      <c r="O1" s="291"/>
    </row>
    <row r="2" spans="1:15" ht="26.25" customHeight="1">
      <c r="A2" s="195" t="s">
        <v>73</v>
      </c>
      <c r="B2" s="298"/>
      <c r="C2" s="298"/>
      <c r="D2" s="124" t="s">
        <v>85</v>
      </c>
      <c r="E2" s="124" t="s">
        <v>83</v>
      </c>
      <c r="F2" s="189" t="s">
        <v>135</v>
      </c>
      <c r="G2" s="189" t="s">
        <v>84</v>
      </c>
      <c r="H2" s="124" t="s">
        <v>136</v>
      </c>
      <c r="I2" s="189" t="s">
        <v>137</v>
      </c>
      <c r="J2" s="124" t="s">
        <v>138</v>
      </c>
      <c r="K2" s="189" t="s">
        <v>139</v>
      </c>
      <c r="L2" s="124" t="s">
        <v>140</v>
      </c>
      <c r="M2" s="124" t="s">
        <v>141</v>
      </c>
      <c r="N2" s="189" t="s">
        <v>142</v>
      </c>
      <c r="O2" s="189" t="s">
        <v>143</v>
      </c>
    </row>
    <row r="3" spans="1:15">
      <c r="A3" s="93">
        <v>1</v>
      </c>
      <c r="B3" s="116" t="s">
        <v>153</v>
      </c>
      <c r="C3" s="93"/>
      <c r="D3" s="120">
        <v>1000</v>
      </c>
      <c r="E3" s="120"/>
      <c r="F3" s="120">
        <v>200000</v>
      </c>
      <c r="G3" s="120"/>
      <c r="H3" s="87">
        <f>SUMIF('مدفوعات نقدية للموردين'!E:E,A3,'مدفوعات نقدية للموردين'!H:H)</f>
        <v>0</v>
      </c>
      <c r="I3" s="194">
        <f>SUMIF('مدفوعات نقدية للموردين'!E:E,A3,'مدفوعات نقدية للموردين'!J:J)</f>
        <v>0</v>
      </c>
      <c r="J3" s="87">
        <f>SUMIF(المشتريات!C:C,A3,المشتريات!K:K)</f>
        <v>360</v>
      </c>
      <c r="K3" s="87">
        <f>SUMIF(المشتريات!D:D,B3,المشتريات!L:L)</f>
        <v>0</v>
      </c>
      <c r="L3" s="92">
        <f>IF(D3+H3&gt;E3+J3,(D3+H3)-(E3+J3),"")</f>
        <v>640</v>
      </c>
      <c r="M3" s="92" t="str">
        <f>IF(E3+J3&gt;D3+H3,(E3+J3)-(D3+H3),"")</f>
        <v/>
      </c>
      <c r="N3" s="196">
        <f>IF(F3+I3&gt;G3+K3,(F3+I3)-(G3+K3),"")</f>
        <v>200000</v>
      </c>
      <c r="O3" s="92" t="str">
        <f>IF(G3+K3&gt;F3+I3,(G3+K3)-(F3+I3),"")</f>
        <v/>
      </c>
    </row>
    <row r="4" spans="1:15">
      <c r="A4" s="93"/>
      <c r="B4" s="116"/>
      <c r="C4" s="93"/>
      <c r="D4" s="120"/>
      <c r="E4" s="120"/>
      <c r="F4" s="120"/>
      <c r="G4" s="120"/>
      <c r="H4" s="87">
        <f>SUMIF('مدفوعات نقدية للموردين'!E:E,A4,'مدفوعات نقدية للموردين'!H:H)</f>
        <v>0</v>
      </c>
      <c r="I4" s="194">
        <f>SUMIF('مدفوعات نقدية للموردين'!E:E,A4,'مدفوعات نقدية للموردين'!J:J)</f>
        <v>0</v>
      </c>
      <c r="J4" s="87">
        <f>SUMIF(المشتريات!C:C,A4,المشتريات!K:K)</f>
        <v>0</v>
      </c>
      <c r="K4" s="87"/>
      <c r="L4" s="92" t="str">
        <f t="shared" ref="L4:L24" si="0">IF(D4+H4&gt;E4+J4,(D4+H4)-(E4+J4),"")</f>
        <v/>
      </c>
      <c r="M4" s="92" t="str">
        <f t="shared" ref="M4:M24" si="1">IF(E4+J4&gt;D4+H4,(E4+J4)-(D4+H4),"")</f>
        <v/>
      </c>
      <c r="N4" s="196" t="str">
        <f t="shared" ref="N4:N24" si="2">IF(F4+I4&gt;G4+K4,(F4+I4)-(G4+K4),"")</f>
        <v/>
      </c>
      <c r="O4" s="92" t="str">
        <f t="shared" ref="O4:O24" si="3">IF(G4+K4&gt;F4+I4,(G4+K4)-(F4+I4),"")</f>
        <v/>
      </c>
    </row>
    <row r="5" spans="1:15">
      <c r="A5" s="93"/>
      <c r="B5" s="116"/>
      <c r="C5" s="93"/>
      <c r="D5" s="120"/>
      <c r="E5" s="120"/>
      <c r="F5" s="120"/>
      <c r="G5" s="120"/>
      <c r="H5" s="87">
        <f>SUMIF('مدفوعات نقدية للموردين'!E:E,A5,'مدفوعات نقدية للموردين'!H:H)</f>
        <v>0</v>
      </c>
      <c r="I5" s="194">
        <f>SUMIF('مدفوعات نقدية للموردين'!E:E,A5,'مدفوعات نقدية للموردين'!J:J)</f>
        <v>0</v>
      </c>
      <c r="J5" s="87">
        <f>SUMIF(المشتريات!C:C,A5,المشتريات!K:K)</f>
        <v>0</v>
      </c>
      <c r="K5" s="87"/>
      <c r="L5" s="92" t="str">
        <f t="shared" si="0"/>
        <v/>
      </c>
      <c r="M5" s="92" t="str">
        <f t="shared" si="1"/>
        <v/>
      </c>
      <c r="N5" s="196" t="str">
        <f t="shared" si="2"/>
        <v/>
      </c>
      <c r="O5" s="92" t="str">
        <f t="shared" si="3"/>
        <v/>
      </c>
    </row>
    <row r="6" spans="1:15">
      <c r="A6" s="93"/>
      <c r="B6" s="93"/>
      <c r="C6" s="93"/>
      <c r="D6" s="120"/>
      <c r="E6" s="120"/>
      <c r="F6" s="120"/>
      <c r="G6" s="120"/>
      <c r="H6" s="87">
        <f>SUMIF('مدفوعات نقدية للموردين'!E:E,A6,'مدفوعات نقدية للموردين'!H:H)</f>
        <v>0</v>
      </c>
      <c r="I6" s="194">
        <f>SUMIF('مدفوعات نقدية للموردين'!E:E,A6,'مدفوعات نقدية للموردين'!J:J)</f>
        <v>0</v>
      </c>
      <c r="J6" s="87">
        <f>SUMIF(المشتريات!C:C,A6,المشتريات!K:K)</f>
        <v>0</v>
      </c>
      <c r="K6" s="87"/>
      <c r="L6" s="92" t="str">
        <f t="shared" si="0"/>
        <v/>
      </c>
      <c r="M6" s="92" t="str">
        <f t="shared" si="1"/>
        <v/>
      </c>
      <c r="N6" s="196" t="str">
        <f t="shared" si="2"/>
        <v/>
      </c>
      <c r="O6" s="92" t="str">
        <f t="shared" si="3"/>
        <v/>
      </c>
    </row>
    <row r="7" spans="1:15">
      <c r="A7" s="93"/>
      <c r="B7" s="93"/>
      <c r="C7" s="93"/>
      <c r="D7" s="120"/>
      <c r="E7" s="120"/>
      <c r="F7" s="120"/>
      <c r="G7" s="120"/>
      <c r="H7" s="87">
        <f>SUMIF('مدفوعات نقدية للموردين'!E:E,A7,'مدفوعات نقدية للموردين'!H:H)</f>
        <v>0</v>
      </c>
      <c r="I7" s="194">
        <f>SUMIF('مدفوعات نقدية للموردين'!E:E,A7,'مدفوعات نقدية للموردين'!J:J)</f>
        <v>0</v>
      </c>
      <c r="J7" s="87">
        <f>SUMIF(المشتريات!C:C,A7,المشتريات!K:K)</f>
        <v>0</v>
      </c>
      <c r="K7" s="87"/>
      <c r="L7" s="92" t="str">
        <f t="shared" si="0"/>
        <v/>
      </c>
      <c r="M7" s="92" t="str">
        <f t="shared" si="1"/>
        <v/>
      </c>
      <c r="N7" s="196" t="str">
        <f t="shared" si="2"/>
        <v/>
      </c>
      <c r="O7" s="92" t="str">
        <f t="shared" si="3"/>
        <v/>
      </c>
    </row>
    <row r="8" spans="1:15">
      <c r="A8" s="93"/>
      <c r="B8" s="93"/>
      <c r="C8" s="93"/>
      <c r="D8" s="120"/>
      <c r="E8" s="120"/>
      <c r="F8" s="120"/>
      <c r="G8" s="120"/>
      <c r="H8" s="87">
        <f>SUMIF('مدفوعات نقدية للموردين'!E:E,A8,'مدفوعات نقدية للموردين'!H:H)</f>
        <v>0</v>
      </c>
      <c r="I8" s="194">
        <f>SUMIF('مدفوعات نقدية للموردين'!E:E,A8,'مدفوعات نقدية للموردين'!J:J)</f>
        <v>0</v>
      </c>
      <c r="J8" s="87">
        <f>SUMIF(المشتريات!C:C,A8,المشتريات!K:K)</f>
        <v>0</v>
      </c>
      <c r="K8" s="87"/>
      <c r="L8" s="92" t="str">
        <f t="shared" si="0"/>
        <v/>
      </c>
      <c r="M8" s="92" t="str">
        <f t="shared" si="1"/>
        <v/>
      </c>
      <c r="N8" s="196" t="str">
        <f t="shared" si="2"/>
        <v/>
      </c>
      <c r="O8" s="92" t="str">
        <f t="shared" si="3"/>
        <v/>
      </c>
    </row>
    <row r="9" spans="1:15">
      <c r="A9" s="93"/>
      <c r="B9" s="93"/>
      <c r="C9" s="93"/>
      <c r="D9" s="120"/>
      <c r="E9" s="120"/>
      <c r="F9" s="120"/>
      <c r="G9" s="120"/>
      <c r="H9" s="87">
        <f>SUMIF('مدفوعات نقدية للموردين'!E:E,A9,'مدفوعات نقدية للموردين'!H:H)</f>
        <v>0</v>
      </c>
      <c r="I9" s="194">
        <f>SUMIF('مدفوعات نقدية للموردين'!E:E,A9,'مدفوعات نقدية للموردين'!J:J)</f>
        <v>0</v>
      </c>
      <c r="J9" s="87">
        <f>SUMIF(المشتريات!C:C,A9,المشتريات!K:K)</f>
        <v>0</v>
      </c>
      <c r="K9" s="87"/>
      <c r="L9" s="92" t="str">
        <f t="shared" si="0"/>
        <v/>
      </c>
      <c r="M9" s="92" t="str">
        <f t="shared" si="1"/>
        <v/>
      </c>
      <c r="N9" s="196" t="str">
        <f t="shared" si="2"/>
        <v/>
      </c>
      <c r="O9" s="92" t="str">
        <f t="shared" si="3"/>
        <v/>
      </c>
    </row>
    <row r="10" spans="1:15">
      <c r="A10" s="93"/>
      <c r="B10" s="93"/>
      <c r="C10" s="93"/>
      <c r="D10" s="120"/>
      <c r="E10" s="120"/>
      <c r="F10" s="120"/>
      <c r="G10" s="120"/>
      <c r="H10" s="87">
        <f>SUMIF('مدفوعات نقدية للموردين'!E:E,A10,'مدفوعات نقدية للموردين'!H:H)</f>
        <v>0</v>
      </c>
      <c r="I10" s="194">
        <f>SUMIF('مدفوعات نقدية للموردين'!E:E,A10,'مدفوعات نقدية للموردين'!J:J)</f>
        <v>0</v>
      </c>
      <c r="J10" s="87">
        <f>SUMIF(المشتريات!C:C,A10,المشتريات!K:K)</f>
        <v>0</v>
      </c>
      <c r="K10" s="87"/>
      <c r="L10" s="92" t="str">
        <f t="shared" si="0"/>
        <v/>
      </c>
      <c r="M10" s="92" t="str">
        <f t="shared" si="1"/>
        <v/>
      </c>
      <c r="N10" s="196" t="str">
        <f t="shared" si="2"/>
        <v/>
      </c>
      <c r="O10" s="92" t="str">
        <f t="shared" si="3"/>
        <v/>
      </c>
    </row>
    <row r="11" spans="1:15">
      <c r="A11" s="93"/>
      <c r="B11" s="93"/>
      <c r="C11" s="93"/>
      <c r="D11" s="120"/>
      <c r="E11" s="120"/>
      <c r="F11" s="120"/>
      <c r="G11" s="120"/>
      <c r="H11" s="87">
        <f>SUMIF('مدفوعات نقدية للموردين'!E:E,A11,'مدفوعات نقدية للموردين'!H:H)</f>
        <v>0</v>
      </c>
      <c r="I11" s="194">
        <f>SUMIF('مدفوعات نقدية للموردين'!E:E,A11,'مدفوعات نقدية للموردين'!J:J)</f>
        <v>0</v>
      </c>
      <c r="J11" s="87">
        <f>SUMIF(المشتريات!C:C,A11,المشتريات!K:K)</f>
        <v>0</v>
      </c>
      <c r="K11" s="87"/>
      <c r="L11" s="92" t="str">
        <f t="shared" si="0"/>
        <v/>
      </c>
      <c r="M11" s="92" t="str">
        <f t="shared" si="1"/>
        <v/>
      </c>
      <c r="N11" s="196" t="str">
        <f t="shared" si="2"/>
        <v/>
      </c>
      <c r="O11" s="92" t="str">
        <f t="shared" si="3"/>
        <v/>
      </c>
    </row>
    <row r="12" spans="1:15">
      <c r="A12" s="93"/>
      <c r="B12" s="93"/>
      <c r="C12" s="93"/>
      <c r="D12" s="120"/>
      <c r="E12" s="120"/>
      <c r="F12" s="120"/>
      <c r="G12" s="120"/>
      <c r="H12" s="87">
        <f>SUMIF('مدفوعات نقدية للموردين'!E:E,A12,'مدفوعات نقدية للموردين'!H:H)</f>
        <v>0</v>
      </c>
      <c r="I12" s="194">
        <f>SUMIF('مدفوعات نقدية للموردين'!E:E,A12,'مدفوعات نقدية للموردين'!J:J)</f>
        <v>0</v>
      </c>
      <c r="J12" s="87">
        <f>SUMIF(المشتريات!C:C,A12,المشتريات!K:K)</f>
        <v>0</v>
      </c>
      <c r="K12" s="87"/>
      <c r="L12" s="92" t="str">
        <f t="shared" si="0"/>
        <v/>
      </c>
      <c r="M12" s="92" t="str">
        <f t="shared" si="1"/>
        <v/>
      </c>
      <c r="N12" s="196" t="str">
        <f t="shared" si="2"/>
        <v/>
      </c>
      <c r="O12" s="92" t="str">
        <f t="shared" si="3"/>
        <v/>
      </c>
    </row>
    <row r="13" spans="1:15">
      <c r="A13" s="93"/>
      <c r="B13" s="93"/>
      <c r="C13" s="93"/>
      <c r="D13" s="120"/>
      <c r="E13" s="120"/>
      <c r="F13" s="120"/>
      <c r="G13" s="120"/>
      <c r="H13" s="87">
        <f>SUMIF('مدفوعات نقدية للموردين'!E:E,A13,'مدفوعات نقدية للموردين'!H:H)</f>
        <v>0</v>
      </c>
      <c r="I13" s="194">
        <f>SUMIF('مدفوعات نقدية للموردين'!E:E,A13,'مدفوعات نقدية للموردين'!J:J)</f>
        <v>0</v>
      </c>
      <c r="J13" s="87">
        <f>SUMIF(المشتريات!C:C,A13,المشتريات!K:K)</f>
        <v>0</v>
      </c>
      <c r="K13" s="87"/>
      <c r="L13" s="92" t="str">
        <f t="shared" si="0"/>
        <v/>
      </c>
      <c r="M13" s="92" t="str">
        <f t="shared" si="1"/>
        <v/>
      </c>
      <c r="N13" s="196" t="str">
        <f t="shared" si="2"/>
        <v/>
      </c>
      <c r="O13" s="92" t="str">
        <f t="shared" si="3"/>
        <v/>
      </c>
    </row>
    <row r="14" spans="1:15">
      <c r="A14" s="93"/>
      <c r="B14" s="116"/>
      <c r="C14" s="93"/>
      <c r="D14" s="120"/>
      <c r="E14" s="120"/>
      <c r="F14" s="120"/>
      <c r="G14" s="120"/>
      <c r="H14" s="87">
        <f>SUMIF('مدفوعات نقدية للموردين'!E:E,A14,'مدفوعات نقدية للموردين'!H:H)</f>
        <v>0</v>
      </c>
      <c r="I14" s="194">
        <f>SUMIF('مدفوعات نقدية للموردين'!E:E,A14,'مدفوعات نقدية للموردين'!J:J)</f>
        <v>0</v>
      </c>
      <c r="J14" s="87">
        <f>SUMIF(المشتريات!C:C,A14,المشتريات!K:K)</f>
        <v>0</v>
      </c>
      <c r="K14" s="87"/>
      <c r="L14" s="92" t="str">
        <f t="shared" si="0"/>
        <v/>
      </c>
      <c r="M14" s="92" t="str">
        <f t="shared" si="1"/>
        <v/>
      </c>
      <c r="N14" s="196" t="str">
        <f t="shared" si="2"/>
        <v/>
      </c>
      <c r="O14" s="92" t="str">
        <f t="shared" si="3"/>
        <v/>
      </c>
    </row>
    <row r="15" spans="1:15">
      <c r="A15" s="93"/>
      <c r="B15" s="93"/>
      <c r="C15" s="93"/>
      <c r="D15" s="120"/>
      <c r="E15" s="120"/>
      <c r="F15" s="120"/>
      <c r="G15" s="120"/>
      <c r="H15" s="87">
        <f>SUMIF('مدفوعات نقدية للموردين'!E:E,A15,'مدفوعات نقدية للموردين'!H:H)</f>
        <v>0</v>
      </c>
      <c r="I15" s="194">
        <f>SUMIF('مدفوعات نقدية للموردين'!E:E,A15,'مدفوعات نقدية للموردين'!J:J)</f>
        <v>0</v>
      </c>
      <c r="J15" s="87">
        <f>SUMIF(المشتريات!C:C,A15,المشتريات!K:K)</f>
        <v>0</v>
      </c>
      <c r="K15" s="87"/>
      <c r="L15" s="92" t="str">
        <f t="shared" si="0"/>
        <v/>
      </c>
      <c r="M15" s="92" t="str">
        <f t="shared" si="1"/>
        <v/>
      </c>
      <c r="N15" s="196" t="str">
        <f t="shared" si="2"/>
        <v/>
      </c>
      <c r="O15" s="92" t="str">
        <f t="shared" si="3"/>
        <v/>
      </c>
    </row>
    <row r="16" spans="1:15">
      <c r="A16" s="93"/>
      <c r="B16" s="93"/>
      <c r="C16" s="93"/>
      <c r="D16" s="120"/>
      <c r="E16" s="120"/>
      <c r="F16" s="120"/>
      <c r="G16" s="120"/>
      <c r="H16" s="87">
        <f>SUMIF('مدفوعات نقدية للموردين'!E:E,A16,'مدفوعات نقدية للموردين'!H:H)</f>
        <v>0</v>
      </c>
      <c r="I16" s="194">
        <f>SUMIF('مدفوعات نقدية للموردين'!E:E,A16,'مدفوعات نقدية للموردين'!J:J)</f>
        <v>0</v>
      </c>
      <c r="J16" s="87">
        <f>SUMIF(المشتريات!C:C,A16,المشتريات!K:K)</f>
        <v>0</v>
      </c>
      <c r="K16" s="87"/>
      <c r="L16" s="92" t="str">
        <f t="shared" si="0"/>
        <v/>
      </c>
      <c r="M16" s="92" t="str">
        <f t="shared" si="1"/>
        <v/>
      </c>
      <c r="N16" s="196" t="str">
        <f>IF(F16+I16&gt;G16+K16,(F16+I16)-(G16+K16),"")</f>
        <v/>
      </c>
      <c r="O16" s="92" t="str">
        <f t="shared" si="3"/>
        <v/>
      </c>
    </row>
    <row r="17" spans="1:15">
      <c r="A17" s="93"/>
      <c r="B17" s="116"/>
      <c r="C17" s="93"/>
      <c r="D17" s="120"/>
      <c r="E17" s="120"/>
      <c r="F17" s="120"/>
      <c r="G17" s="120"/>
      <c r="H17" s="87">
        <f>SUMIF('مدفوعات نقدية للموردين'!E:E,A17,'مدفوعات نقدية للموردين'!H:H)</f>
        <v>0</v>
      </c>
      <c r="I17" s="194">
        <f>SUMIF('مدفوعات نقدية للموردين'!E:E,A17,'مدفوعات نقدية للموردين'!J:J)</f>
        <v>0</v>
      </c>
      <c r="J17" s="87">
        <f>SUMIF(المشتريات!C:C,A17,المشتريات!K:K)</f>
        <v>0</v>
      </c>
      <c r="K17" s="87"/>
      <c r="L17" s="92" t="str">
        <f t="shared" si="0"/>
        <v/>
      </c>
      <c r="M17" s="92" t="str">
        <f t="shared" si="1"/>
        <v/>
      </c>
      <c r="N17" s="196" t="str">
        <f t="shared" si="2"/>
        <v/>
      </c>
      <c r="O17" s="92" t="str">
        <f t="shared" si="3"/>
        <v/>
      </c>
    </row>
    <row r="18" spans="1:15">
      <c r="A18" s="93"/>
      <c r="B18" s="116"/>
      <c r="C18" s="93"/>
      <c r="D18" s="120"/>
      <c r="E18" s="120"/>
      <c r="F18" s="120"/>
      <c r="G18" s="120"/>
      <c r="H18" s="87">
        <f>SUMIF('مدفوعات نقدية للموردين'!E:E,A18,'مدفوعات نقدية للموردين'!H:H)</f>
        <v>0</v>
      </c>
      <c r="I18" s="194">
        <f>SUMIF('مدفوعات نقدية للموردين'!E:E,A18,'مدفوعات نقدية للموردين'!J:J)</f>
        <v>0</v>
      </c>
      <c r="J18" s="87">
        <f>SUMIF(المشتريات!C:C,A18,المشتريات!K:K)</f>
        <v>0</v>
      </c>
      <c r="K18" s="87"/>
      <c r="L18" s="92" t="str">
        <f t="shared" si="0"/>
        <v/>
      </c>
      <c r="M18" s="92" t="str">
        <f t="shared" si="1"/>
        <v/>
      </c>
      <c r="N18" s="196" t="str">
        <f t="shared" si="2"/>
        <v/>
      </c>
      <c r="O18" s="92" t="str">
        <f t="shared" si="3"/>
        <v/>
      </c>
    </row>
    <row r="19" spans="1:15">
      <c r="A19" s="93"/>
      <c r="B19" s="93"/>
      <c r="C19" s="93"/>
      <c r="D19" s="120"/>
      <c r="E19" s="120"/>
      <c r="F19" s="120"/>
      <c r="G19" s="120"/>
      <c r="H19" s="87">
        <f>SUMIF('مدفوعات نقدية للموردين'!E:E,A19,'مدفوعات نقدية للموردين'!H:H)</f>
        <v>0</v>
      </c>
      <c r="I19" s="194">
        <f>SUMIF('مدفوعات نقدية للموردين'!E:E,A19,'مدفوعات نقدية للموردين'!J:J)</f>
        <v>0</v>
      </c>
      <c r="J19" s="87">
        <f>SUMIF(المشتريات!C:C,A19,المشتريات!K:K)</f>
        <v>0</v>
      </c>
      <c r="K19" s="87"/>
      <c r="L19" s="92" t="str">
        <f t="shared" si="0"/>
        <v/>
      </c>
      <c r="M19" s="92" t="str">
        <f t="shared" si="1"/>
        <v/>
      </c>
      <c r="N19" s="196" t="str">
        <f t="shared" si="2"/>
        <v/>
      </c>
      <c r="O19" s="92" t="str">
        <f t="shared" si="3"/>
        <v/>
      </c>
    </row>
    <row r="20" spans="1:15">
      <c r="A20" s="93"/>
      <c r="B20" s="93"/>
      <c r="C20" s="93"/>
      <c r="D20" s="120"/>
      <c r="E20" s="120"/>
      <c r="F20" s="120"/>
      <c r="G20" s="120"/>
      <c r="H20" s="87">
        <f>SUMIF('مدفوعات نقدية للموردين'!E:E,A20,'مدفوعات نقدية للموردين'!H:H)</f>
        <v>0</v>
      </c>
      <c r="I20" s="194">
        <f>SUMIF('مدفوعات نقدية للموردين'!E:E,A20,'مدفوعات نقدية للموردين'!J:J)</f>
        <v>0</v>
      </c>
      <c r="J20" s="87">
        <f>SUMIF(المشتريات!C:C,A20,المشتريات!K:K)</f>
        <v>0</v>
      </c>
      <c r="K20" s="87"/>
      <c r="L20" s="92" t="str">
        <f t="shared" si="0"/>
        <v/>
      </c>
      <c r="M20" s="92" t="str">
        <f t="shared" si="1"/>
        <v/>
      </c>
      <c r="N20" s="196" t="str">
        <f t="shared" si="2"/>
        <v/>
      </c>
      <c r="O20" s="92" t="str">
        <f t="shared" si="3"/>
        <v/>
      </c>
    </row>
    <row r="21" spans="1:15">
      <c r="A21" s="93"/>
      <c r="B21" s="93"/>
      <c r="C21" s="93"/>
      <c r="D21" s="120"/>
      <c r="E21" s="120"/>
      <c r="F21" s="120"/>
      <c r="G21" s="120"/>
      <c r="H21" s="87">
        <f>SUMIF('مدفوعات نقدية للموردين'!E:E,A21,'مدفوعات نقدية للموردين'!H:H)</f>
        <v>0</v>
      </c>
      <c r="I21" s="194">
        <f>SUMIF('مدفوعات نقدية للموردين'!E:E,A21,'مدفوعات نقدية للموردين'!J:J)</f>
        <v>0</v>
      </c>
      <c r="J21" s="87">
        <f>SUMIF(المشتريات!C:C,A21,المشتريات!K:K)</f>
        <v>0</v>
      </c>
      <c r="K21" s="87"/>
      <c r="L21" s="92" t="str">
        <f t="shared" si="0"/>
        <v/>
      </c>
      <c r="M21" s="92" t="str">
        <f t="shared" si="1"/>
        <v/>
      </c>
      <c r="N21" s="196" t="str">
        <f t="shared" si="2"/>
        <v/>
      </c>
      <c r="O21" s="92" t="str">
        <f t="shared" si="3"/>
        <v/>
      </c>
    </row>
    <row r="22" spans="1:15">
      <c r="A22" s="93"/>
      <c r="B22" s="93"/>
      <c r="C22" s="93"/>
      <c r="D22" s="120"/>
      <c r="E22" s="120"/>
      <c r="F22" s="120"/>
      <c r="G22" s="120"/>
      <c r="H22" s="87">
        <f>SUMIF('مدفوعات نقدية للموردين'!E:E,A22,'مدفوعات نقدية للموردين'!H:H)</f>
        <v>0</v>
      </c>
      <c r="I22" s="194">
        <f>SUMIF('مدفوعات نقدية للموردين'!E:E,A22,'مدفوعات نقدية للموردين'!J:J)</f>
        <v>0</v>
      </c>
      <c r="J22" s="87">
        <f>SUMIF(المشتريات!C:C,A22,المشتريات!K:K)</f>
        <v>0</v>
      </c>
      <c r="K22" s="87"/>
      <c r="L22" s="92" t="str">
        <f t="shared" si="0"/>
        <v/>
      </c>
      <c r="M22" s="92" t="str">
        <f t="shared" si="1"/>
        <v/>
      </c>
      <c r="N22" s="196" t="str">
        <f t="shared" si="2"/>
        <v/>
      </c>
      <c r="O22" s="92" t="str">
        <f t="shared" si="3"/>
        <v/>
      </c>
    </row>
    <row r="23" spans="1:15">
      <c r="A23" s="93"/>
      <c r="B23" s="93"/>
      <c r="C23" s="93"/>
      <c r="D23" s="120"/>
      <c r="E23" s="120"/>
      <c r="F23" s="120"/>
      <c r="G23" s="120"/>
      <c r="H23" s="87">
        <f>SUMIF('مدفوعات نقدية للموردين'!E:E,A23,'مدفوعات نقدية للموردين'!H:H)</f>
        <v>0</v>
      </c>
      <c r="I23" s="194">
        <f>SUMIF('مدفوعات نقدية للموردين'!E:E,A23,'مدفوعات نقدية للموردين'!J:J)</f>
        <v>0</v>
      </c>
      <c r="J23" s="87">
        <f>SUMIF(المشتريات!C:C,A23,المشتريات!K:K)</f>
        <v>0</v>
      </c>
      <c r="K23" s="87"/>
      <c r="L23" s="92" t="str">
        <f t="shared" si="0"/>
        <v/>
      </c>
      <c r="M23" s="92" t="str">
        <f t="shared" si="1"/>
        <v/>
      </c>
      <c r="N23" s="196" t="str">
        <f t="shared" si="2"/>
        <v/>
      </c>
      <c r="O23" s="92" t="str">
        <f t="shared" si="3"/>
        <v/>
      </c>
    </row>
    <row r="24" spans="1:15">
      <c r="A24" s="93"/>
      <c r="B24" s="93"/>
      <c r="C24" s="93"/>
      <c r="D24" s="120"/>
      <c r="E24" s="120"/>
      <c r="F24" s="120"/>
      <c r="G24" s="120"/>
      <c r="H24" s="87">
        <f>SUMIF('مدفوعات نقدية للموردين'!E:E,A24,'مدفوعات نقدية للموردين'!H:H)</f>
        <v>0</v>
      </c>
      <c r="I24" s="194">
        <f>SUMIF('مدفوعات نقدية للموردين'!E:E,A24,'مدفوعات نقدية للموردين'!J:J)</f>
        <v>0</v>
      </c>
      <c r="J24" s="87">
        <f>SUMIF(المشتريات!C:C,A24,المشتريات!K:K)</f>
        <v>0</v>
      </c>
      <c r="K24" s="87"/>
      <c r="L24" s="92" t="str">
        <f t="shared" si="0"/>
        <v/>
      </c>
      <c r="M24" s="92" t="str">
        <f t="shared" si="1"/>
        <v/>
      </c>
      <c r="N24" s="196" t="str">
        <f t="shared" si="2"/>
        <v/>
      </c>
      <c r="O24" s="92" t="str">
        <f t="shared" si="3"/>
        <v/>
      </c>
    </row>
  </sheetData>
  <mergeCells count="6">
    <mergeCell ref="N1:O1"/>
    <mergeCell ref="L1:M1"/>
    <mergeCell ref="B1:B2"/>
    <mergeCell ref="C1:C2"/>
    <mergeCell ref="D1:E1"/>
    <mergeCell ref="F1:G1"/>
  </mergeCells>
  <phoneticPr fontId="8" type="noConversion"/>
  <conditionalFormatting sqref="H3:K24">
    <cfRule type="cellIs" dxfId="2" priority="1" stopIfTrue="1" operator="equal">
      <formula>0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P544"/>
  <sheetViews>
    <sheetView rightToLeft="1" zoomScale="124" zoomScaleNormal="124" workbookViewId="0">
      <pane ySplit="8" topLeftCell="A509" activePane="bottomLeft" state="frozen"/>
      <selection pane="bottomLeft" activeCell="M6" sqref="M6"/>
    </sheetView>
  </sheetViews>
  <sheetFormatPr defaultRowHeight="12.75"/>
  <cols>
    <col min="1" max="1" width="2.7109375" style="2" customWidth="1"/>
    <col min="2" max="2" width="4" style="2" customWidth="1"/>
    <col min="3" max="3" width="6.28515625" style="2" customWidth="1"/>
    <col min="4" max="4" width="5" style="2" customWidth="1"/>
    <col min="5" max="5" width="4.5703125" style="2" customWidth="1"/>
    <col min="6" max="6" width="17.140625" style="2" customWidth="1"/>
    <col min="7" max="7" width="2.140625" style="2" customWidth="1"/>
    <col min="8" max="8" width="7.42578125" style="2" customWidth="1"/>
    <col min="9" max="9" width="5.42578125" style="2" customWidth="1"/>
    <col min="10" max="10" width="9.5703125" style="2" customWidth="1"/>
    <col min="11" max="11" width="6.42578125" style="2" customWidth="1"/>
    <col min="12" max="12" width="8.140625" style="2" customWidth="1"/>
    <col min="13" max="13" width="9.140625" style="2"/>
    <col min="14" max="14" width="10.5703125" style="2" bestFit="1" customWidth="1"/>
    <col min="15" max="16384" width="9.140625" style="2"/>
  </cols>
  <sheetData>
    <row r="1" spans="1:16">
      <c r="A1" s="190"/>
      <c r="B1" s="190"/>
      <c r="C1" s="190"/>
      <c r="D1" s="190"/>
      <c r="E1" s="190"/>
      <c r="F1" s="190"/>
      <c r="G1" s="190"/>
      <c r="H1" s="190"/>
      <c r="I1" s="253"/>
      <c r="J1" s="255" t="s">
        <v>147</v>
      </c>
      <c r="K1" s="255"/>
      <c r="L1" s="256" t="s">
        <v>151</v>
      </c>
      <c r="M1" s="274">
        <v>650</v>
      </c>
      <c r="N1" s="258" t="s">
        <v>149</v>
      </c>
      <c r="O1" s="259" t="s">
        <v>56</v>
      </c>
      <c r="P1" s="260">
        <v>130</v>
      </c>
    </row>
    <row r="2" spans="1:16">
      <c r="A2" s="190"/>
      <c r="B2" s="190"/>
      <c r="C2" s="190"/>
      <c r="D2" s="190"/>
      <c r="E2" s="190"/>
      <c r="F2" s="190"/>
      <c r="G2" s="190"/>
      <c r="H2" s="190"/>
      <c r="I2" s="253"/>
      <c r="J2" s="255" t="s">
        <v>148</v>
      </c>
      <c r="K2" s="255"/>
      <c r="L2" s="256" t="s">
        <v>152</v>
      </c>
      <c r="M2" s="274">
        <v>5</v>
      </c>
      <c r="N2" s="258" t="s">
        <v>150</v>
      </c>
      <c r="O2" s="259" t="s">
        <v>40</v>
      </c>
      <c r="P2" s="260">
        <v>5</v>
      </c>
    </row>
    <row r="3" spans="1:16">
      <c r="A3" s="190"/>
      <c r="B3" s="190"/>
      <c r="C3" s="190"/>
      <c r="D3" s="190"/>
      <c r="E3" s="190"/>
      <c r="F3" s="190"/>
      <c r="G3" s="190"/>
      <c r="H3" s="190"/>
      <c r="I3" s="254"/>
      <c r="J3" s="257"/>
      <c r="K3" s="255"/>
      <c r="L3" s="174"/>
      <c r="M3" s="275">
        <f>M1/M2</f>
        <v>130</v>
      </c>
      <c r="N3" s="261"/>
      <c r="O3" s="262"/>
      <c r="P3" s="263">
        <f>P2*P1</f>
        <v>650</v>
      </c>
    </row>
    <row r="4" spans="1:16">
      <c r="A4" s="190"/>
      <c r="B4" s="190"/>
      <c r="C4" s="190"/>
      <c r="D4" s="190"/>
      <c r="E4" s="190"/>
      <c r="F4" s="190"/>
      <c r="G4" s="190"/>
      <c r="H4" s="173"/>
      <c r="I4" s="253"/>
      <c r="J4" s="173"/>
      <c r="K4" s="253"/>
      <c r="L4" s="173"/>
      <c r="M4" s="253"/>
      <c r="N4" s="253"/>
      <c r="O4" s="253"/>
      <c r="P4" s="253"/>
    </row>
    <row r="5" spans="1:16" ht="13.5" customHeight="1">
      <c r="A5" s="190"/>
      <c r="B5" s="190"/>
      <c r="C5" s="190"/>
      <c r="D5" s="190"/>
      <c r="E5" s="190"/>
      <c r="F5" s="190"/>
      <c r="G5" s="190"/>
      <c r="H5" s="173"/>
      <c r="I5" s="253"/>
      <c r="J5" s="173"/>
      <c r="K5" s="173"/>
      <c r="L5" s="173"/>
      <c r="M5" s="253"/>
      <c r="N5" s="253"/>
      <c r="O5" s="253"/>
      <c r="P5" s="253"/>
    </row>
    <row r="6" spans="1:16" ht="13.5" customHeight="1">
      <c r="A6" s="134"/>
      <c r="B6" s="134"/>
      <c r="C6" s="134"/>
      <c r="D6" s="134"/>
      <c r="E6" s="134"/>
      <c r="F6" s="134"/>
      <c r="G6" s="135"/>
      <c r="H6" s="249">
        <f>SUM(H9:H3004)</f>
        <v>0</v>
      </c>
      <c r="I6" s="250">
        <f>SUM(I9:I3004)</f>
        <v>0</v>
      </c>
      <c r="J6" s="251">
        <f t="shared" ref="J6:K6" si="0">SUM(J9:J3004)</f>
        <v>0</v>
      </c>
      <c r="K6" s="252">
        <f t="shared" si="0"/>
        <v>0</v>
      </c>
      <c r="L6" s="253"/>
      <c r="M6" s="253"/>
      <c r="N6" s="253"/>
      <c r="O6" s="253"/>
      <c r="P6" s="253"/>
    </row>
    <row r="7" spans="1:16" ht="13.5" customHeight="1">
      <c r="A7" s="191"/>
      <c r="B7" s="191" t="s">
        <v>0</v>
      </c>
      <c r="C7" s="191" t="s">
        <v>75</v>
      </c>
      <c r="D7" s="191" t="s">
        <v>88</v>
      </c>
      <c r="E7" s="192" t="s">
        <v>87</v>
      </c>
      <c r="F7" s="192" t="s">
        <v>7</v>
      </c>
      <c r="G7" s="191"/>
      <c r="H7" s="191" t="s">
        <v>13</v>
      </c>
      <c r="I7" s="191" t="s">
        <v>134</v>
      </c>
      <c r="J7" s="191" t="s">
        <v>13</v>
      </c>
      <c r="K7" s="191" t="s">
        <v>134</v>
      </c>
      <c r="L7" s="253"/>
      <c r="M7" s="253"/>
      <c r="N7" s="253"/>
      <c r="O7" s="253"/>
      <c r="P7" s="253"/>
    </row>
    <row r="8" spans="1:16" ht="13.5" customHeight="1">
      <c r="A8" s="191"/>
      <c r="B8" s="191"/>
      <c r="C8" s="191" t="s">
        <v>144</v>
      </c>
      <c r="D8" s="191" t="s">
        <v>86</v>
      </c>
      <c r="E8" s="192" t="s">
        <v>73</v>
      </c>
      <c r="F8" s="192"/>
      <c r="G8" s="191"/>
      <c r="H8" s="191" t="s">
        <v>58</v>
      </c>
      <c r="I8" s="193" t="s">
        <v>58</v>
      </c>
      <c r="J8" s="191" t="s">
        <v>59</v>
      </c>
      <c r="K8" s="191" t="s">
        <v>59</v>
      </c>
      <c r="L8" s="253"/>
      <c r="M8" s="253"/>
      <c r="N8" s="253"/>
      <c r="O8" s="253"/>
      <c r="P8" s="253"/>
    </row>
    <row r="9" spans="1:16" ht="13.5" customHeight="1">
      <c r="A9" s="202"/>
      <c r="B9" s="203"/>
      <c r="C9" s="202"/>
      <c r="D9" s="204"/>
      <c r="E9" s="204"/>
      <c r="F9" s="205"/>
      <c r="G9" s="206"/>
      <c r="H9" s="206"/>
      <c r="I9" s="207"/>
      <c r="J9" s="206"/>
      <c r="K9" s="206"/>
      <c r="L9" s="253"/>
      <c r="M9" s="253"/>
      <c r="N9" s="253"/>
      <c r="O9" s="253"/>
      <c r="P9" s="253"/>
    </row>
    <row r="10" spans="1:16" ht="13.5" customHeight="1">
      <c r="A10" s="202"/>
      <c r="B10" s="203"/>
      <c r="C10" s="202"/>
      <c r="D10" s="204"/>
      <c r="E10" s="204"/>
      <c r="F10" s="205"/>
      <c r="G10" s="208"/>
      <c r="H10" s="208"/>
      <c r="I10" s="208"/>
      <c r="J10" s="208"/>
      <c r="K10" s="208"/>
      <c r="L10" s="253"/>
      <c r="M10" s="253"/>
      <c r="N10" s="253"/>
      <c r="O10" s="253"/>
      <c r="P10" s="253"/>
    </row>
    <row r="11" spans="1:16" ht="13.5" customHeight="1">
      <c r="A11" s="202"/>
      <c r="B11" s="203"/>
      <c r="C11" s="202"/>
      <c r="D11" s="204"/>
      <c r="E11" s="204"/>
      <c r="F11" s="205"/>
      <c r="G11" s="208"/>
      <c r="H11" s="208"/>
      <c r="I11" s="208"/>
      <c r="J11" s="208"/>
      <c r="K11" s="208"/>
      <c r="L11" s="253"/>
      <c r="M11" s="253"/>
      <c r="N11" s="253"/>
      <c r="O11" s="253"/>
      <c r="P11" s="253"/>
    </row>
    <row r="12" spans="1:16" ht="13.5" customHeight="1">
      <c r="A12" s="202"/>
      <c r="B12" s="203"/>
      <c r="C12" s="202"/>
      <c r="D12" s="204"/>
      <c r="E12" s="204"/>
      <c r="F12" s="205"/>
      <c r="G12" s="208"/>
      <c r="H12" s="208"/>
      <c r="I12" s="208"/>
      <c r="J12" s="208"/>
      <c r="K12" s="208"/>
      <c r="L12" s="253"/>
      <c r="M12" s="253"/>
      <c r="N12" s="253"/>
      <c r="O12" s="253"/>
      <c r="P12" s="253"/>
    </row>
    <row r="13" spans="1:16">
      <c r="A13" s="202"/>
      <c r="B13" s="203"/>
      <c r="C13" s="202"/>
      <c r="D13" s="204"/>
      <c r="E13" s="204"/>
      <c r="F13" s="205"/>
      <c r="G13" s="208"/>
      <c r="H13" s="208"/>
      <c r="I13" s="208"/>
      <c r="J13" s="208"/>
      <c r="K13" s="208"/>
      <c r="L13" s="253"/>
      <c r="M13" s="253"/>
      <c r="N13" s="253"/>
      <c r="O13" s="253"/>
      <c r="P13" s="253"/>
    </row>
    <row r="14" spans="1:16">
      <c r="A14" s="202"/>
      <c r="B14" s="203"/>
      <c r="C14" s="204"/>
      <c r="D14" s="204"/>
      <c r="E14" s="204"/>
      <c r="F14" s="205"/>
      <c r="G14" s="208"/>
      <c r="H14" s="208"/>
      <c r="I14" s="208"/>
      <c r="J14" s="208"/>
      <c r="K14" s="208"/>
      <c r="L14" s="253"/>
      <c r="M14" s="253"/>
      <c r="N14" s="253"/>
      <c r="O14" s="253"/>
      <c r="P14" s="253"/>
    </row>
    <row r="15" spans="1:16">
      <c r="A15" s="202"/>
      <c r="B15" s="203"/>
      <c r="C15" s="204"/>
      <c r="D15" s="204"/>
      <c r="E15" s="204"/>
      <c r="F15" s="205"/>
      <c r="G15" s="208"/>
      <c r="H15" s="208"/>
      <c r="I15" s="208"/>
      <c r="J15" s="208"/>
      <c r="K15" s="208"/>
      <c r="L15" s="253"/>
      <c r="M15" s="253"/>
      <c r="N15" s="253"/>
      <c r="O15" s="253"/>
      <c r="P15" s="253"/>
    </row>
    <row r="16" spans="1:16">
      <c r="A16" s="202"/>
      <c r="B16" s="203"/>
      <c r="C16" s="204"/>
      <c r="D16" s="204"/>
      <c r="E16" s="204"/>
      <c r="F16" s="205"/>
      <c r="G16" s="208"/>
      <c r="H16" s="208"/>
      <c r="I16" s="208"/>
      <c r="J16" s="208"/>
      <c r="K16" s="208"/>
      <c r="L16" s="253"/>
      <c r="M16" s="253"/>
      <c r="N16" s="253"/>
      <c r="O16" s="253"/>
      <c r="P16" s="253"/>
    </row>
    <row r="17" spans="1:16">
      <c r="A17" s="202"/>
      <c r="B17" s="203"/>
      <c r="C17" s="204"/>
      <c r="D17" s="204"/>
      <c r="E17" s="204"/>
      <c r="F17" s="205"/>
      <c r="G17" s="208"/>
      <c r="H17" s="208"/>
      <c r="I17" s="208"/>
      <c r="J17" s="208"/>
      <c r="K17" s="208"/>
      <c r="L17" s="253"/>
      <c r="M17" s="253"/>
      <c r="N17" s="253"/>
      <c r="O17" s="253"/>
      <c r="P17" s="253"/>
    </row>
    <row r="18" spans="1:16">
      <c r="A18" s="202"/>
      <c r="B18" s="203"/>
      <c r="C18" s="204"/>
      <c r="D18" s="204"/>
      <c r="E18" s="204"/>
      <c r="F18" s="205"/>
      <c r="G18" s="208"/>
      <c r="H18" s="208"/>
      <c r="I18" s="208"/>
      <c r="J18" s="208"/>
      <c r="K18" s="208"/>
      <c r="L18" s="253"/>
      <c r="M18" s="253"/>
      <c r="N18" s="253"/>
      <c r="O18" s="253"/>
      <c r="P18" s="253"/>
    </row>
    <row r="19" spans="1:16">
      <c r="A19" s="202"/>
      <c r="B19" s="203"/>
      <c r="C19" s="204"/>
      <c r="D19" s="204"/>
      <c r="E19" s="204"/>
      <c r="F19" s="205"/>
      <c r="G19" s="208"/>
      <c r="H19" s="208"/>
      <c r="I19" s="208"/>
      <c r="J19" s="208"/>
      <c r="K19" s="208"/>
      <c r="L19" s="253"/>
      <c r="M19" s="253"/>
      <c r="N19" s="253"/>
      <c r="O19" s="253"/>
      <c r="P19" s="253"/>
    </row>
    <row r="20" spans="1:16">
      <c r="A20" s="202"/>
      <c r="B20" s="203"/>
      <c r="C20" s="204"/>
      <c r="D20" s="204"/>
      <c r="E20" s="204"/>
      <c r="F20" s="205"/>
      <c r="G20" s="208"/>
      <c r="H20" s="208"/>
      <c r="I20" s="208"/>
      <c r="J20" s="208"/>
      <c r="K20" s="208"/>
      <c r="L20" s="253"/>
      <c r="M20" s="253"/>
      <c r="N20" s="253"/>
      <c r="O20" s="253"/>
      <c r="P20" s="253"/>
    </row>
    <row r="21" spans="1:16">
      <c r="A21" s="202"/>
      <c r="B21" s="203"/>
      <c r="C21" s="204"/>
      <c r="D21" s="204"/>
      <c r="E21" s="204"/>
      <c r="F21" s="205"/>
      <c r="G21" s="208"/>
      <c r="H21" s="208"/>
      <c r="I21" s="208"/>
      <c r="J21" s="208"/>
      <c r="K21" s="208"/>
      <c r="L21" s="253"/>
      <c r="M21" s="253"/>
      <c r="N21" s="253"/>
      <c r="O21" s="253"/>
      <c r="P21" s="253"/>
    </row>
    <row r="22" spans="1:16">
      <c r="A22" s="202"/>
      <c r="B22" s="203"/>
      <c r="C22" s="204"/>
      <c r="D22" s="204"/>
      <c r="E22" s="204"/>
      <c r="F22" s="205"/>
      <c r="G22" s="208"/>
      <c r="H22" s="208"/>
      <c r="I22" s="208"/>
      <c r="J22" s="208"/>
      <c r="K22" s="208"/>
      <c r="L22" s="253"/>
      <c r="M22" s="253"/>
      <c r="N22" s="253"/>
      <c r="O22" s="253"/>
      <c r="P22" s="253"/>
    </row>
    <row r="23" spans="1:16">
      <c r="A23" s="202"/>
      <c r="B23" s="203"/>
      <c r="C23" s="204"/>
      <c r="D23" s="204"/>
      <c r="E23" s="204"/>
      <c r="F23" s="205"/>
      <c r="G23" s="208"/>
      <c r="H23" s="208"/>
      <c r="I23" s="208"/>
      <c r="J23" s="208"/>
      <c r="K23" s="208"/>
      <c r="L23" s="253"/>
      <c r="M23" s="253"/>
      <c r="N23" s="253"/>
      <c r="O23" s="253"/>
      <c r="P23" s="253"/>
    </row>
    <row r="24" spans="1:16">
      <c r="A24" s="202"/>
      <c r="B24" s="203"/>
      <c r="C24" s="204"/>
      <c r="D24" s="204"/>
      <c r="E24" s="204"/>
      <c r="F24" s="205"/>
      <c r="G24" s="208"/>
      <c r="H24" s="208"/>
      <c r="I24" s="208"/>
      <c r="J24" s="208"/>
      <c r="K24" s="208"/>
      <c r="L24" s="253"/>
      <c r="M24" s="253"/>
      <c r="N24" s="253"/>
      <c r="O24" s="253"/>
      <c r="P24" s="253"/>
    </row>
    <row r="25" spans="1:16">
      <c r="A25" s="202"/>
      <c r="B25" s="203"/>
      <c r="C25" s="204"/>
      <c r="D25" s="204"/>
      <c r="E25" s="204"/>
      <c r="F25" s="205"/>
      <c r="G25" s="208"/>
      <c r="H25" s="208"/>
      <c r="I25" s="208"/>
      <c r="J25" s="208"/>
      <c r="K25" s="208"/>
      <c r="L25" s="253"/>
      <c r="M25" s="253"/>
      <c r="N25" s="253"/>
      <c r="O25" s="253"/>
      <c r="P25" s="253"/>
    </row>
    <row r="26" spans="1:16">
      <c r="A26" s="202"/>
      <c r="B26" s="203"/>
      <c r="C26" s="204"/>
      <c r="D26" s="204"/>
      <c r="E26" s="204"/>
      <c r="F26" s="205"/>
      <c r="G26" s="208"/>
      <c r="H26" s="208"/>
      <c r="I26" s="208"/>
      <c r="J26" s="208"/>
      <c r="K26" s="208"/>
      <c r="L26" s="253"/>
      <c r="M26" s="253"/>
      <c r="N26" s="253"/>
      <c r="O26" s="253"/>
      <c r="P26" s="253"/>
    </row>
    <row r="27" spans="1:16">
      <c r="A27" s="202"/>
      <c r="B27" s="203"/>
      <c r="C27" s="204"/>
      <c r="D27" s="204"/>
      <c r="E27" s="204"/>
      <c r="F27" s="205"/>
      <c r="G27" s="208"/>
      <c r="H27" s="208"/>
      <c r="I27" s="208"/>
      <c r="J27" s="208"/>
      <c r="K27" s="208"/>
      <c r="L27" s="253"/>
      <c r="M27" s="253"/>
      <c r="N27" s="253"/>
      <c r="O27" s="253"/>
      <c r="P27" s="253"/>
    </row>
    <row r="28" spans="1:16">
      <c r="A28" s="202"/>
      <c r="B28" s="203"/>
      <c r="C28" s="202"/>
      <c r="D28" s="204"/>
      <c r="E28" s="204"/>
      <c r="F28" s="205"/>
      <c r="G28" s="208"/>
      <c r="H28" s="208"/>
      <c r="I28" s="208"/>
      <c r="J28" s="208"/>
      <c r="K28" s="208"/>
      <c r="L28" s="253"/>
      <c r="M28" s="253"/>
      <c r="N28" s="253"/>
      <c r="O28" s="253"/>
      <c r="P28" s="253"/>
    </row>
    <row r="29" spans="1:16">
      <c r="A29" s="202"/>
      <c r="B29" s="203"/>
      <c r="C29" s="202"/>
      <c r="D29" s="204"/>
      <c r="E29" s="204"/>
      <c r="F29" s="205"/>
      <c r="G29" s="208"/>
      <c r="H29" s="208"/>
      <c r="I29" s="208"/>
      <c r="J29" s="208"/>
      <c r="K29" s="208"/>
      <c r="L29" s="253"/>
      <c r="M29" s="253"/>
      <c r="N29" s="253"/>
      <c r="O29" s="253"/>
      <c r="P29" s="253"/>
    </row>
    <row r="30" spans="1:16">
      <c r="A30" s="202"/>
      <c r="B30" s="203"/>
      <c r="C30" s="202"/>
      <c r="D30" s="204"/>
      <c r="E30" s="204"/>
      <c r="F30" s="205"/>
      <c r="G30" s="208"/>
      <c r="H30" s="208"/>
      <c r="I30" s="208"/>
      <c r="J30" s="208"/>
      <c r="K30" s="208"/>
      <c r="L30" s="253"/>
      <c r="M30" s="253"/>
      <c r="N30" s="253"/>
      <c r="O30" s="253"/>
      <c r="P30" s="253"/>
    </row>
    <row r="31" spans="1:16">
      <c r="A31" s="202"/>
      <c r="B31" s="203"/>
      <c r="C31" s="202"/>
      <c r="D31" s="204"/>
      <c r="E31" s="204"/>
      <c r="F31" s="205"/>
      <c r="G31" s="208"/>
      <c r="H31" s="208"/>
      <c r="I31" s="208"/>
      <c r="J31" s="208"/>
      <c r="K31" s="208"/>
      <c r="L31" s="253"/>
      <c r="M31" s="253"/>
      <c r="N31" s="253"/>
      <c r="O31" s="253"/>
      <c r="P31" s="253"/>
    </row>
    <row r="32" spans="1:16">
      <c r="A32" s="202"/>
      <c r="B32" s="203"/>
      <c r="C32" s="204"/>
      <c r="D32" s="204"/>
      <c r="E32" s="204"/>
      <c r="F32" s="205"/>
      <c r="G32" s="208"/>
      <c r="H32" s="208"/>
      <c r="I32" s="208"/>
      <c r="J32" s="208"/>
      <c r="K32" s="208"/>
      <c r="L32" s="253"/>
      <c r="M32" s="253"/>
      <c r="N32" s="253"/>
      <c r="O32" s="253"/>
      <c r="P32" s="253"/>
    </row>
    <row r="33" spans="1:16">
      <c r="A33" s="197"/>
      <c r="B33" s="245"/>
      <c r="C33" s="246"/>
      <c r="D33" s="246"/>
      <c r="E33" s="246"/>
      <c r="F33" s="209"/>
      <c r="G33" s="247"/>
      <c r="H33" s="247"/>
      <c r="I33" s="247"/>
      <c r="J33" s="247"/>
      <c r="K33" s="247"/>
      <c r="L33" s="253"/>
      <c r="M33" s="253"/>
      <c r="N33" s="253"/>
      <c r="O33" s="253"/>
      <c r="P33" s="253"/>
    </row>
    <row r="34" spans="1:16">
      <c r="A34" s="197"/>
      <c r="B34" s="245"/>
      <c r="C34" s="246"/>
      <c r="D34" s="246"/>
      <c r="E34" s="246"/>
      <c r="F34" s="209"/>
      <c r="G34" s="247"/>
      <c r="H34" s="247"/>
      <c r="I34" s="247"/>
      <c r="J34" s="247"/>
      <c r="K34" s="247"/>
      <c r="L34" s="253"/>
      <c r="M34" s="253"/>
      <c r="N34" s="253"/>
      <c r="O34" s="253"/>
      <c r="P34" s="253"/>
    </row>
    <row r="35" spans="1:16">
      <c r="A35" s="202"/>
      <c r="B35" s="203"/>
      <c r="C35" s="204"/>
      <c r="D35" s="204"/>
      <c r="E35" s="204"/>
      <c r="F35" s="205"/>
      <c r="G35" s="208"/>
      <c r="H35" s="208"/>
      <c r="I35" s="208"/>
      <c r="J35" s="208"/>
      <c r="K35" s="208"/>
      <c r="L35" s="253"/>
      <c r="M35" s="253"/>
      <c r="N35" s="253"/>
      <c r="O35" s="253"/>
      <c r="P35" s="253"/>
    </row>
    <row r="36" spans="1:16">
      <c r="A36" s="202"/>
      <c r="B36" s="203"/>
      <c r="C36" s="204"/>
      <c r="D36" s="204"/>
      <c r="E36" s="204"/>
      <c r="F36" s="205"/>
      <c r="G36" s="208"/>
      <c r="H36" s="208"/>
      <c r="I36" s="208"/>
      <c r="J36" s="208"/>
      <c r="K36" s="208"/>
      <c r="L36" s="253"/>
      <c r="M36" s="253"/>
      <c r="N36" s="253"/>
      <c r="O36" s="253"/>
      <c r="P36" s="253"/>
    </row>
    <row r="37" spans="1:16">
      <c r="A37" s="202"/>
      <c r="B37" s="203"/>
      <c r="C37" s="204"/>
      <c r="D37" s="204"/>
      <c r="E37" s="204"/>
      <c r="F37" s="209"/>
      <c r="G37" s="208"/>
      <c r="H37" s="208"/>
      <c r="I37" s="208"/>
      <c r="J37" s="208"/>
      <c r="K37" s="208"/>
      <c r="L37" s="253"/>
      <c r="M37" s="253"/>
      <c r="N37" s="253"/>
      <c r="O37" s="253"/>
      <c r="P37" s="253"/>
    </row>
    <row r="38" spans="1:16">
      <c r="A38" s="202"/>
      <c r="B38" s="203"/>
      <c r="C38" s="204"/>
      <c r="D38" s="204"/>
      <c r="E38" s="204"/>
      <c r="F38" s="205"/>
      <c r="G38" s="208"/>
      <c r="H38" s="208"/>
      <c r="I38" s="208"/>
      <c r="J38" s="208"/>
      <c r="K38" s="208"/>
      <c r="L38" s="253"/>
      <c r="M38" s="253"/>
      <c r="N38" s="253"/>
      <c r="O38" s="253"/>
      <c r="P38" s="253"/>
    </row>
    <row r="39" spans="1:16">
      <c r="A39" s="202"/>
      <c r="B39" s="203"/>
      <c r="C39" s="204"/>
      <c r="D39" s="204"/>
      <c r="E39" s="204"/>
      <c r="F39" s="205"/>
      <c r="G39" s="208"/>
      <c r="H39" s="208"/>
      <c r="I39" s="208"/>
      <c r="J39" s="208"/>
      <c r="K39" s="208"/>
      <c r="L39" s="253"/>
      <c r="M39" s="253"/>
      <c r="N39" s="253"/>
      <c r="O39" s="253"/>
      <c r="P39" s="253"/>
    </row>
    <row r="40" spans="1:16">
      <c r="A40" s="202"/>
      <c r="B40" s="203"/>
      <c r="C40" s="204"/>
      <c r="D40" s="204"/>
      <c r="E40" s="204"/>
      <c r="F40" s="205"/>
      <c r="G40" s="208"/>
      <c r="H40" s="208"/>
      <c r="I40" s="208"/>
      <c r="J40" s="208"/>
      <c r="K40" s="208"/>
      <c r="L40" s="253"/>
      <c r="M40" s="253"/>
      <c r="N40" s="253"/>
      <c r="O40" s="253"/>
      <c r="P40" s="253"/>
    </row>
    <row r="41" spans="1:16">
      <c r="A41" s="197"/>
      <c r="B41" s="245"/>
      <c r="C41" s="246"/>
      <c r="D41" s="246"/>
      <c r="E41" s="246"/>
      <c r="F41" s="209"/>
      <c r="G41" s="247"/>
      <c r="H41" s="247"/>
      <c r="I41" s="247"/>
      <c r="J41" s="247"/>
      <c r="K41" s="247"/>
      <c r="L41" s="253"/>
      <c r="M41" s="253"/>
      <c r="N41" s="253"/>
      <c r="O41" s="253"/>
      <c r="P41" s="253"/>
    </row>
    <row r="42" spans="1:16">
      <c r="A42" s="202"/>
      <c r="B42" s="203"/>
      <c r="C42" s="204"/>
      <c r="D42" s="204"/>
      <c r="E42" s="204"/>
      <c r="F42" s="205"/>
      <c r="G42" s="208"/>
      <c r="H42" s="208"/>
      <c r="I42" s="208"/>
      <c r="J42" s="208"/>
      <c r="K42" s="208"/>
      <c r="L42" s="253"/>
      <c r="M42" s="253"/>
      <c r="N42" s="253"/>
      <c r="O42" s="253"/>
      <c r="P42" s="253"/>
    </row>
    <row r="43" spans="1:16">
      <c r="A43" s="202"/>
      <c r="B43" s="203"/>
      <c r="C43" s="204"/>
      <c r="D43" s="204"/>
      <c r="E43" s="204"/>
      <c r="F43" s="205"/>
      <c r="G43" s="208"/>
      <c r="H43" s="208"/>
      <c r="I43" s="208"/>
      <c r="J43" s="208"/>
      <c r="K43" s="208"/>
      <c r="L43" s="253"/>
      <c r="M43" s="253"/>
      <c r="N43" s="253"/>
      <c r="O43" s="253"/>
      <c r="P43" s="253"/>
    </row>
    <row r="44" spans="1:16">
      <c r="A44" s="202"/>
      <c r="B44" s="203"/>
      <c r="C44" s="204"/>
      <c r="D44" s="204"/>
      <c r="E44" s="204"/>
      <c r="F44" s="205"/>
      <c r="G44" s="208"/>
      <c r="H44" s="208"/>
      <c r="I44" s="208"/>
      <c r="J44" s="208"/>
      <c r="K44" s="208"/>
      <c r="L44" s="253"/>
      <c r="M44" s="253"/>
      <c r="N44" s="253"/>
      <c r="O44" s="253"/>
      <c r="P44" s="253"/>
    </row>
    <row r="45" spans="1:16">
      <c r="A45" s="202"/>
      <c r="B45" s="203"/>
      <c r="C45" s="204"/>
      <c r="D45" s="204"/>
      <c r="E45" s="204"/>
      <c r="F45" s="205"/>
      <c r="G45" s="208"/>
      <c r="H45" s="208"/>
      <c r="I45" s="208"/>
      <c r="J45" s="198"/>
      <c r="K45" s="198"/>
      <c r="L45" s="253"/>
      <c r="M45" s="253"/>
      <c r="N45" s="253"/>
      <c r="O45" s="253"/>
      <c r="P45" s="253"/>
    </row>
    <row r="46" spans="1:16">
      <c r="A46" s="202"/>
      <c r="B46" s="203"/>
      <c r="C46" s="204"/>
      <c r="D46" s="204"/>
      <c r="E46" s="204"/>
      <c r="F46" s="205"/>
      <c r="G46" s="208"/>
      <c r="H46" s="208"/>
      <c r="I46" s="208"/>
      <c r="J46" s="198"/>
      <c r="K46" s="198"/>
      <c r="L46" s="253"/>
      <c r="M46" s="253"/>
      <c r="N46" s="253"/>
      <c r="O46" s="253"/>
      <c r="P46" s="253"/>
    </row>
    <row r="47" spans="1:16">
      <c r="A47" s="202"/>
      <c r="B47" s="203"/>
      <c r="C47" s="204"/>
      <c r="D47" s="204"/>
      <c r="E47" s="204"/>
      <c r="F47" s="205"/>
      <c r="G47" s="208"/>
      <c r="H47" s="208"/>
      <c r="I47" s="208"/>
      <c r="J47" s="198"/>
      <c r="K47" s="198"/>
      <c r="L47" s="253"/>
      <c r="M47" s="253"/>
      <c r="N47" s="253"/>
      <c r="O47" s="253"/>
      <c r="P47" s="253"/>
    </row>
    <row r="48" spans="1:16">
      <c r="A48" s="202"/>
      <c r="B48" s="245"/>
      <c r="C48" s="246"/>
      <c r="D48" s="246"/>
      <c r="E48" s="246"/>
      <c r="F48" s="209"/>
      <c r="G48" s="208"/>
      <c r="H48" s="208"/>
      <c r="I48" s="208"/>
      <c r="J48" s="247"/>
      <c r="K48" s="247"/>
      <c r="L48" s="253"/>
      <c r="M48" s="253"/>
      <c r="N48" s="253"/>
      <c r="O48" s="253"/>
      <c r="P48" s="253"/>
    </row>
    <row r="49" spans="1:16">
      <c r="A49" s="202"/>
      <c r="B49" s="203"/>
      <c r="C49" s="204"/>
      <c r="D49" s="204"/>
      <c r="E49" s="204"/>
      <c r="F49" s="205"/>
      <c r="G49" s="208"/>
      <c r="H49" s="208"/>
      <c r="I49" s="208"/>
      <c r="J49" s="208"/>
      <c r="K49" s="208"/>
      <c r="L49" s="253"/>
      <c r="M49" s="253"/>
      <c r="N49" s="253"/>
      <c r="O49" s="253"/>
      <c r="P49" s="253"/>
    </row>
    <row r="50" spans="1:16">
      <c r="A50" s="202"/>
      <c r="B50" s="203"/>
      <c r="C50" s="204"/>
      <c r="D50" s="204"/>
      <c r="E50" s="204"/>
      <c r="F50" s="205"/>
      <c r="G50" s="208"/>
      <c r="H50" s="208"/>
      <c r="I50" s="208"/>
      <c r="J50" s="208"/>
      <c r="K50" s="208"/>
      <c r="L50" s="253"/>
      <c r="M50" s="253"/>
      <c r="N50" s="253"/>
      <c r="O50" s="253"/>
      <c r="P50" s="253"/>
    </row>
    <row r="51" spans="1:16">
      <c r="A51" s="202"/>
      <c r="B51" s="203"/>
      <c r="C51" s="204"/>
      <c r="D51" s="204"/>
      <c r="E51" s="204"/>
      <c r="F51" s="205"/>
      <c r="G51" s="208"/>
      <c r="H51" s="208"/>
      <c r="I51" s="208"/>
      <c r="J51" s="208"/>
      <c r="K51" s="208"/>
      <c r="L51" s="253"/>
      <c r="M51" s="253"/>
      <c r="N51" s="253"/>
      <c r="O51" s="253"/>
      <c r="P51" s="253"/>
    </row>
    <row r="52" spans="1:16">
      <c r="A52" s="202"/>
      <c r="B52" s="203"/>
      <c r="C52" s="204"/>
      <c r="D52" s="204"/>
      <c r="E52" s="204"/>
      <c r="F52" s="205"/>
      <c r="G52" s="208"/>
      <c r="H52" s="208"/>
      <c r="I52" s="208"/>
      <c r="J52" s="208"/>
      <c r="K52" s="208"/>
      <c r="L52" s="253"/>
      <c r="M52" s="253"/>
      <c r="N52" s="253"/>
      <c r="O52" s="253"/>
      <c r="P52" s="253"/>
    </row>
    <row r="53" spans="1:16">
      <c r="A53" s="202"/>
      <c r="B53" s="203"/>
      <c r="C53" s="204"/>
      <c r="D53" s="204"/>
      <c r="E53" s="204"/>
      <c r="F53" s="205"/>
      <c r="G53" s="208"/>
      <c r="H53" s="208"/>
      <c r="I53" s="208"/>
      <c r="J53" s="208"/>
      <c r="K53" s="208"/>
      <c r="L53" s="253"/>
      <c r="M53" s="253"/>
      <c r="N53" s="253"/>
      <c r="O53" s="253"/>
      <c r="P53" s="253"/>
    </row>
    <row r="54" spans="1:16">
      <c r="A54" s="202"/>
      <c r="B54" s="203"/>
      <c r="C54" s="204"/>
      <c r="D54" s="204"/>
      <c r="E54" s="204"/>
      <c r="F54" s="205"/>
      <c r="G54" s="208"/>
      <c r="H54" s="208"/>
      <c r="I54" s="208"/>
      <c r="J54" s="208"/>
      <c r="K54" s="208"/>
      <c r="L54" s="253"/>
      <c r="M54" s="253"/>
      <c r="N54" s="253"/>
      <c r="O54" s="253"/>
      <c r="P54" s="253"/>
    </row>
    <row r="55" spans="1:16">
      <c r="A55" s="202"/>
      <c r="B55" s="203"/>
      <c r="C55" s="204"/>
      <c r="D55" s="204"/>
      <c r="E55" s="204"/>
      <c r="F55" s="205"/>
      <c r="G55" s="208"/>
      <c r="H55" s="208"/>
      <c r="I55" s="208"/>
      <c r="J55" s="208"/>
      <c r="K55" s="208"/>
      <c r="L55" s="253"/>
      <c r="M55" s="253"/>
      <c r="N55" s="253"/>
      <c r="O55" s="253"/>
      <c r="P55" s="253"/>
    </row>
    <row r="56" spans="1:16">
      <c r="A56" s="202"/>
      <c r="B56" s="203"/>
      <c r="C56" s="204"/>
      <c r="D56" s="204"/>
      <c r="E56" s="204"/>
      <c r="F56" s="205"/>
      <c r="G56" s="208"/>
      <c r="H56" s="208"/>
      <c r="I56" s="208"/>
      <c r="J56" s="208"/>
      <c r="K56" s="208"/>
      <c r="L56" s="253"/>
      <c r="M56" s="253"/>
      <c r="N56" s="253"/>
      <c r="O56" s="253"/>
      <c r="P56" s="253"/>
    </row>
    <row r="57" spans="1:16">
      <c r="A57" s="202"/>
      <c r="B57" s="203"/>
      <c r="C57" s="204"/>
      <c r="D57" s="204"/>
      <c r="E57" s="204"/>
      <c r="F57" s="205"/>
      <c r="G57" s="208"/>
      <c r="H57" s="208"/>
      <c r="I57" s="208"/>
      <c r="J57" s="208"/>
      <c r="K57" s="208"/>
      <c r="L57" s="253"/>
      <c r="M57" s="253"/>
      <c r="N57" s="253"/>
      <c r="O57" s="253"/>
      <c r="P57" s="253"/>
    </row>
    <row r="58" spans="1:16">
      <c r="A58" s="202"/>
      <c r="B58" s="203"/>
      <c r="C58" s="204"/>
      <c r="D58" s="204"/>
      <c r="E58" s="204"/>
      <c r="F58" s="205"/>
      <c r="G58" s="208"/>
      <c r="H58" s="208"/>
      <c r="I58" s="208"/>
      <c r="J58" s="208"/>
      <c r="K58" s="208"/>
      <c r="L58" s="253"/>
      <c r="M58" s="253"/>
      <c r="N58" s="253"/>
      <c r="O58" s="253"/>
      <c r="P58" s="253"/>
    </row>
    <row r="59" spans="1:16">
      <c r="A59" s="202"/>
      <c r="B59" s="203"/>
      <c r="C59" s="204"/>
      <c r="D59" s="204"/>
      <c r="E59" s="204"/>
      <c r="F59" s="205"/>
      <c r="G59" s="208"/>
      <c r="H59" s="208"/>
      <c r="I59" s="208"/>
      <c r="J59" s="208"/>
      <c r="K59" s="208"/>
      <c r="L59" s="253"/>
      <c r="M59" s="253"/>
      <c r="N59" s="253"/>
      <c r="O59" s="253"/>
      <c r="P59" s="253"/>
    </row>
    <row r="60" spans="1:16">
      <c r="A60" s="202"/>
      <c r="B60" s="203"/>
      <c r="C60" s="204"/>
      <c r="D60" s="204"/>
      <c r="E60" s="204"/>
      <c r="F60" s="205"/>
      <c r="G60" s="208"/>
      <c r="H60" s="208"/>
      <c r="I60" s="208"/>
      <c r="J60" s="208"/>
      <c r="K60" s="208"/>
      <c r="L60" s="253"/>
      <c r="M60" s="253"/>
      <c r="N60" s="253"/>
      <c r="O60" s="253"/>
      <c r="P60" s="253"/>
    </row>
    <row r="61" spans="1:16">
      <c r="A61" s="202"/>
      <c r="B61" s="203"/>
      <c r="C61" s="204"/>
      <c r="D61" s="204"/>
      <c r="E61" s="204"/>
      <c r="F61" s="205"/>
      <c r="G61" s="208"/>
      <c r="H61" s="208"/>
      <c r="I61" s="208"/>
      <c r="J61" s="208"/>
      <c r="K61" s="208"/>
      <c r="L61" s="253"/>
      <c r="M61" s="253"/>
      <c r="N61" s="253"/>
      <c r="O61" s="253"/>
      <c r="P61" s="253"/>
    </row>
    <row r="62" spans="1:16">
      <c r="A62" s="202"/>
      <c r="B62" s="203"/>
      <c r="C62" s="204"/>
      <c r="D62" s="204"/>
      <c r="E62" s="204"/>
      <c r="F62" s="205"/>
      <c r="G62" s="208"/>
      <c r="H62" s="208"/>
      <c r="I62" s="208"/>
      <c r="J62" s="208"/>
      <c r="K62" s="208"/>
      <c r="L62" s="253"/>
      <c r="M62" s="253"/>
      <c r="N62" s="253"/>
      <c r="O62" s="253"/>
      <c r="P62" s="253"/>
    </row>
    <row r="63" spans="1:16">
      <c r="A63" s="202"/>
      <c r="B63" s="203"/>
      <c r="C63" s="204"/>
      <c r="D63" s="204"/>
      <c r="E63" s="204"/>
      <c r="F63" s="205"/>
      <c r="G63" s="208"/>
      <c r="H63" s="208"/>
      <c r="I63" s="208"/>
      <c r="J63" s="208"/>
      <c r="K63" s="208"/>
      <c r="L63" s="253"/>
      <c r="M63" s="253"/>
      <c r="N63" s="253"/>
      <c r="O63" s="253"/>
      <c r="P63" s="253"/>
    </row>
    <row r="64" spans="1:16">
      <c r="A64" s="202"/>
      <c r="B64" s="203"/>
      <c r="C64" s="204"/>
      <c r="D64" s="204"/>
      <c r="E64" s="204"/>
      <c r="F64" s="205"/>
      <c r="G64" s="208"/>
      <c r="H64" s="208"/>
      <c r="I64" s="208"/>
      <c r="J64" s="208"/>
      <c r="K64" s="208"/>
      <c r="L64" s="253"/>
      <c r="M64" s="253"/>
      <c r="N64" s="253"/>
      <c r="O64" s="253"/>
      <c r="P64" s="253"/>
    </row>
    <row r="65" spans="1:16">
      <c r="A65" s="202"/>
      <c r="B65" s="203"/>
      <c r="C65" s="204"/>
      <c r="D65" s="204"/>
      <c r="E65" s="204"/>
      <c r="F65" s="205"/>
      <c r="G65" s="208"/>
      <c r="H65" s="208"/>
      <c r="I65" s="208"/>
      <c r="J65" s="208"/>
      <c r="K65" s="208"/>
      <c r="L65" s="253"/>
      <c r="M65" s="253"/>
      <c r="N65" s="253"/>
      <c r="O65" s="253"/>
      <c r="P65" s="253"/>
    </row>
    <row r="66" spans="1:16">
      <c r="A66" s="202"/>
      <c r="B66" s="203"/>
      <c r="C66" s="204"/>
      <c r="D66" s="204"/>
      <c r="E66" s="204"/>
      <c r="F66" s="205"/>
      <c r="G66" s="208"/>
      <c r="H66" s="208"/>
      <c r="I66" s="208"/>
      <c r="J66" s="208"/>
      <c r="K66" s="208"/>
      <c r="L66" s="253"/>
      <c r="M66" s="253"/>
      <c r="N66" s="253"/>
      <c r="O66" s="253"/>
      <c r="P66" s="253"/>
    </row>
    <row r="67" spans="1:16">
      <c r="A67" s="202"/>
      <c r="B67" s="203"/>
      <c r="C67" s="204"/>
      <c r="D67" s="204"/>
      <c r="E67" s="204"/>
      <c r="F67" s="205"/>
      <c r="G67" s="208"/>
      <c r="H67" s="208"/>
      <c r="I67" s="208"/>
      <c r="J67" s="208"/>
      <c r="K67" s="208"/>
      <c r="L67" s="253"/>
      <c r="M67" s="253"/>
      <c r="N67" s="253"/>
      <c r="O67" s="253"/>
      <c r="P67" s="253"/>
    </row>
    <row r="68" spans="1:16">
      <c r="A68" s="202"/>
      <c r="B68" s="203"/>
      <c r="C68" s="204"/>
      <c r="D68" s="204"/>
      <c r="E68" s="204"/>
      <c r="F68" s="205"/>
      <c r="G68" s="208"/>
      <c r="H68" s="208"/>
      <c r="I68" s="208"/>
      <c r="J68" s="208"/>
      <c r="K68" s="208"/>
      <c r="L68" s="253"/>
      <c r="M68" s="253"/>
      <c r="N68" s="253"/>
      <c r="O68" s="253"/>
      <c r="P68" s="253"/>
    </row>
    <row r="69" spans="1:16">
      <c r="A69" s="202"/>
      <c r="B69" s="203"/>
      <c r="C69" s="204"/>
      <c r="D69" s="204"/>
      <c r="E69" s="204"/>
      <c r="F69" s="205"/>
      <c r="G69" s="208"/>
      <c r="H69" s="208"/>
      <c r="I69" s="208"/>
      <c r="J69" s="208"/>
      <c r="K69" s="208"/>
      <c r="L69" s="253"/>
      <c r="M69" s="253"/>
      <c r="N69" s="253"/>
      <c r="O69" s="253"/>
      <c r="P69" s="253"/>
    </row>
    <row r="70" spans="1:16">
      <c r="A70" s="202"/>
      <c r="B70" s="203"/>
      <c r="C70" s="204"/>
      <c r="D70" s="204"/>
      <c r="E70" s="204"/>
      <c r="F70" s="205"/>
      <c r="G70" s="208"/>
      <c r="H70" s="208"/>
      <c r="I70" s="208"/>
      <c r="J70" s="208"/>
      <c r="K70" s="208"/>
      <c r="L70" s="253"/>
      <c r="M70" s="253"/>
      <c r="N70" s="253"/>
      <c r="O70" s="253"/>
      <c r="P70" s="253"/>
    </row>
    <row r="71" spans="1:16">
      <c r="A71" s="202"/>
      <c r="B71" s="203"/>
      <c r="C71" s="204"/>
      <c r="D71" s="204"/>
      <c r="E71" s="204"/>
      <c r="F71" s="205"/>
      <c r="G71" s="208"/>
      <c r="H71" s="208"/>
      <c r="I71" s="208"/>
      <c r="J71" s="208"/>
      <c r="K71" s="208"/>
      <c r="L71" s="253"/>
      <c r="M71" s="253"/>
      <c r="N71" s="253"/>
      <c r="O71" s="253"/>
      <c r="P71" s="253"/>
    </row>
    <row r="72" spans="1:16">
      <c r="A72" s="202"/>
      <c r="B72" s="203"/>
      <c r="C72" s="204"/>
      <c r="D72" s="204"/>
      <c r="E72" s="204"/>
      <c r="F72" s="205" t="str">
        <f>IF(E72="","",VLOOKUP(E72,الموردين!A:B,2,0))</f>
        <v/>
      </c>
      <c r="G72" s="208"/>
      <c r="H72" s="208"/>
      <c r="I72" s="208"/>
      <c r="J72" s="208"/>
      <c r="K72" s="208"/>
      <c r="L72" s="253"/>
      <c r="M72" s="253"/>
      <c r="N72" s="253"/>
      <c r="O72" s="253"/>
      <c r="P72" s="253"/>
    </row>
    <row r="73" spans="1:16">
      <c r="A73" s="202"/>
      <c r="B73" s="203"/>
      <c r="C73" s="204"/>
      <c r="D73" s="204"/>
      <c r="E73" s="204"/>
      <c r="F73" s="205" t="str">
        <f>IF(E73="","",VLOOKUP(E73,الموردين!A:B,2,0))</f>
        <v/>
      </c>
      <c r="G73" s="208"/>
      <c r="H73" s="208"/>
      <c r="I73" s="208"/>
      <c r="J73" s="208"/>
      <c r="K73" s="208"/>
      <c r="L73" s="253"/>
      <c r="M73" s="253"/>
      <c r="N73" s="253"/>
      <c r="O73" s="253"/>
      <c r="P73" s="253"/>
    </row>
    <row r="74" spans="1:16">
      <c r="A74" s="202"/>
      <c r="B74" s="203"/>
      <c r="C74" s="204"/>
      <c r="D74" s="204"/>
      <c r="E74" s="204"/>
      <c r="F74" s="205" t="str">
        <f>IF(E74="","",VLOOKUP(E74,الموردين!A:B,2,0))</f>
        <v/>
      </c>
      <c r="G74" s="208"/>
      <c r="H74" s="208"/>
      <c r="I74" s="208"/>
      <c r="J74" s="208"/>
      <c r="K74" s="208"/>
      <c r="L74" s="253"/>
      <c r="M74" s="253"/>
      <c r="N74" s="253"/>
      <c r="O74" s="253"/>
      <c r="P74" s="253"/>
    </row>
    <row r="75" spans="1:16">
      <c r="A75" s="202"/>
      <c r="B75" s="203"/>
      <c r="C75" s="204"/>
      <c r="D75" s="204"/>
      <c r="E75" s="204"/>
      <c r="F75" s="205" t="str">
        <f>IF(E75="","",VLOOKUP(E75,الموردين!A:B,2,0))</f>
        <v/>
      </c>
      <c r="G75" s="208"/>
      <c r="H75" s="208"/>
      <c r="I75" s="208"/>
      <c r="J75" s="208"/>
      <c r="K75" s="208"/>
      <c r="L75" s="253"/>
      <c r="M75" s="253"/>
      <c r="N75" s="253"/>
      <c r="O75" s="253"/>
      <c r="P75" s="253"/>
    </row>
    <row r="76" spans="1:16">
      <c r="A76" s="202"/>
      <c r="B76" s="203"/>
      <c r="C76" s="204"/>
      <c r="D76" s="204"/>
      <c r="E76" s="204"/>
      <c r="F76" s="205" t="str">
        <f>IF(E76="","",VLOOKUP(E76,الموردين!A:B,2,0))</f>
        <v/>
      </c>
      <c r="G76" s="208"/>
      <c r="H76" s="208"/>
      <c r="I76" s="208"/>
      <c r="J76" s="208"/>
      <c r="K76" s="208"/>
      <c r="L76" s="253"/>
      <c r="M76" s="253"/>
      <c r="N76" s="253"/>
      <c r="O76" s="253"/>
      <c r="P76" s="253"/>
    </row>
    <row r="77" spans="1:16">
      <c r="A77" s="202"/>
      <c r="B77" s="203"/>
      <c r="C77" s="204"/>
      <c r="D77" s="204"/>
      <c r="E77" s="204"/>
      <c r="F77" s="205" t="str">
        <f>IF(E77="","",VLOOKUP(E77,الموردين!A:B,2,0))</f>
        <v/>
      </c>
      <c r="G77" s="208"/>
      <c r="H77" s="208"/>
      <c r="I77" s="208"/>
      <c r="J77" s="208"/>
      <c r="K77" s="208"/>
      <c r="L77" s="253"/>
      <c r="M77" s="253"/>
      <c r="N77" s="253"/>
      <c r="O77" s="253"/>
      <c r="P77" s="253"/>
    </row>
    <row r="78" spans="1:16">
      <c r="A78" s="202"/>
      <c r="B78" s="203"/>
      <c r="C78" s="204"/>
      <c r="D78" s="204"/>
      <c r="E78" s="204"/>
      <c r="F78" s="205" t="str">
        <f>IF(E78="","",VLOOKUP(E78,الموردين!A:B,2,0))</f>
        <v/>
      </c>
      <c r="G78" s="208"/>
      <c r="H78" s="208"/>
      <c r="I78" s="208"/>
      <c r="J78" s="208"/>
      <c r="K78" s="208"/>
      <c r="L78" s="253"/>
      <c r="M78" s="253"/>
      <c r="N78" s="253"/>
      <c r="O78" s="253"/>
      <c r="P78" s="253"/>
    </row>
    <row r="79" spans="1:16">
      <c r="A79" s="202"/>
      <c r="B79" s="203"/>
      <c r="C79" s="204"/>
      <c r="D79" s="204"/>
      <c r="E79" s="204"/>
      <c r="F79" s="205" t="str">
        <f>IF(E79="","",VLOOKUP(E79,الموردين!A:B,2,0))</f>
        <v/>
      </c>
      <c r="G79" s="208"/>
      <c r="H79" s="208"/>
      <c r="I79" s="208"/>
      <c r="J79" s="208"/>
      <c r="K79" s="208"/>
      <c r="L79" s="253"/>
      <c r="M79" s="253"/>
      <c r="N79" s="253"/>
      <c r="O79" s="253"/>
      <c r="P79" s="253"/>
    </row>
    <row r="80" spans="1:16">
      <c r="A80" s="202"/>
      <c r="B80" s="203"/>
      <c r="C80" s="204"/>
      <c r="D80" s="204"/>
      <c r="E80" s="204"/>
      <c r="F80" s="205" t="str">
        <f>IF(E80="","",VLOOKUP(E80,الموردين!A:B,2,0))</f>
        <v/>
      </c>
      <c r="G80" s="208"/>
      <c r="H80" s="208"/>
      <c r="I80" s="208"/>
      <c r="J80" s="208"/>
      <c r="K80" s="208"/>
      <c r="L80" s="253"/>
      <c r="M80" s="253"/>
      <c r="N80" s="253"/>
      <c r="O80" s="253"/>
      <c r="P80" s="253"/>
    </row>
    <row r="81" spans="1:16">
      <c r="A81" s="202"/>
      <c r="B81" s="203"/>
      <c r="C81" s="204"/>
      <c r="D81" s="204"/>
      <c r="E81" s="204"/>
      <c r="F81" s="205" t="str">
        <f>IF(E81="","",VLOOKUP(E81,الموردين!A:B,2,0))</f>
        <v/>
      </c>
      <c r="G81" s="208"/>
      <c r="H81" s="208"/>
      <c r="I81" s="208"/>
      <c r="J81" s="208"/>
      <c r="K81" s="208"/>
      <c r="L81" s="253"/>
      <c r="M81" s="253"/>
      <c r="N81" s="253"/>
      <c r="O81" s="253"/>
      <c r="P81" s="253"/>
    </row>
    <row r="82" spans="1:16">
      <c r="A82" s="202"/>
      <c r="B82" s="203"/>
      <c r="C82" s="204"/>
      <c r="D82" s="204"/>
      <c r="E82" s="204"/>
      <c r="F82" s="205" t="str">
        <f>IF(E82="","",VLOOKUP(E82,الموردين!A:B,2,0))</f>
        <v/>
      </c>
      <c r="G82" s="208"/>
      <c r="H82" s="208"/>
      <c r="I82" s="208"/>
      <c r="J82" s="208"/>
      <c r="K82" s="208"/>
      <c r="L82" s="253"/>
      <c r="M82" s="253"/>
      <c r="N82" s="253"/>
      <c r="O82" s="253"/>
      <c r="P82" s="253"/>
    </row>
    <row r="83" spans="1:16">
      <c r="A83" s="202"/>
      <c r="B83" s="203"/>
      <c r="C83" s="204"/>
      <c r="D83" s="204"/>
      <c r="E83" s="204"/>
      <c r="F83" s="205" t="str">
        <f>IF(E83="","",VLOOKUP(E83,الموردين!A:B,2,0))</f>
        <v/>
      </c>
      <c r="G83" s="208"/>
      <c r="H83" s="208"/>
      <c r="I83" s="208"/>
      <c r="J83" s="208"/>
      <c r="K83" s="208"/>
      <c r="L83" s="253"/>
      <c r="M83" s="253"/>
      <c r="N83" s="253"/>
      <c r="O83" s="253"/>
      <c r="P83" s="253"/>
    </row>
    <row r="84" spans="1:16">
      <c r="A84" s="202"/>
      <c r="B84" s="203"/>
      <c r="C84" s="204"/>
      <c r="D84" s="204"/>
      <c r="E84" s="204"/>
      <c r="F84" s="205" t="str">
        <f>IF(E84="","",VLOOKUP(E84,الموردين!A:B,2,0))</f>
        <v/>
      </c>
      <c r="G84" s="208"/>
      <c r="H84" s="208"/>
      <c r="I84" s="208"/>
      <c r="J84" s="208"/>
      <c r="K84" s="208"/>
      <c r="L84" s="253"/>
      <c r="M84" s="253"/>
      <c r="N84" s="253"/>
      <c r="O84" s="253"/>
      <c r="P84" s="253"/>
    </row>
    <row r="85" spans="1:16">
      <c r="A85" s="202"/>
      <c r="B85" s="203"/>
      <c r="C85" s="204"/>
      <c r="D85" s="204"/>
      <c r="E85" s="204"/>
      <c r="F85" s="205" t="str">
        <f>IF(E85="","",VLOOKUP(E85,الموردين!A:B,2,0))</f>
        <v/>
      </c>
      <c r="G85" s="208"/>
      <c r="H85" s="208"/>
      <c r="I85" s="208"/>
      <c r="J85" s="208"/>
      <c r="K85" s="208"/>
      <c r="L85" s="253"/>
      <c r="M85" s="253"/>
      <c r="N85" s="253"/>
      <c r="O85" s="253"/>
      <c r="P85" s="253"/>
    </row>
    <row r="86" spans="1:16">
      <c r="A86" s="202"/>
      <c r="B86" s="203"/>
      <c r="C86" s="204"/>
      <c r="D86" s="204"/>
      <c r="E86" s="204"/>
      <c r="F86" s="205" t="str">
        <f>IF(E86="","",VLOOKUP(E86,الموردين!A:B,2,0))</f>
        <v/>
      </c>
      <c r="G86" s="208"/>
      <c r="H86" s="208"/>
      <c r="I86" s="208"/>
      <c r="J86" s="208"/>
      <c r="K86" s="208"/>
      <c r="L86" s="253"/>
      <c r="M86" s="253"/>
      <c r="N86" s="253"/>
      <c r="O86" s="253"/>
      <c r="P86" s="253"/>
    </row>
    <row r="87" spans="1:16">
      <c r="A87" s="202"/>
      <c r="B87" s="203"/>
      <c r="C87" s="204"/>
      <c r="D87" s="204"/>
      <c r="E87" s="204"/>
      <c r="F87" s="205" t="str">
        <f>IF(E87="","",VLOOKUP(E87,الموردين!A:B,2,0))</f>
        <v/>
      </c>
      <c r="G87" s="208"/>
      <c r="H87" s="208"/>
      <c r="I87" s="208"/>
      <c r="J87" s="208"/>
      <c r="K87" s="208"/>
      <c r="L87" s="253"/>
      <c r="M87" s="253"/>
      <c r="N87" s="253"/>
      <c r="O87" s="253"/>
      <c r="P87" s="253"/>
    </row>
    <row r="88" spans="1:16">
      <c r="A88" s="202"/>
      <c r="B88" s="203"/>
      <c r="C88" s="204"/>
      <c r="D88" s="204"/>
      <c r="E88" s="204"/>
      <c r="F88" s="205" t="str">
        <f>IF(E88="","",VLOOKUP(E88,الموردين!A:B,2,0))</f>
        <v/>
      </c>
      <c r="G88" s="208"/>
      <c r="H88" s="208"/>
      <c r="I88" s="208"/>
      <c r="J88" s="208"/>
      <c r="K88" s="208"/>
      <c r="L88" s="253"/>
      <c r="M88" s="253"/>
      <c r="N88" s="253"/>
      <c r="O88" s="253"/>
      <c r="P88" s="253"/>
    </row>
    <row r="89" spans="1:16">
      <c r="A89" s="202"/>
      <c r="B89" s="203"/>
      <c r="C89" s="204"/>
      <c r="D89" s="204"/>
      <c r="E89" s="204"/>
      <c r="F89" s="205" t="str">
        <f>IF(E89="","",VLOOKUP(E89,الموردين!A:B,2,0))</f>
        <v/>
      </c>
      <c r="G89" s="208"/>
      <c r="H89" s="208"/>
      <c r="I89" s="208"/>
      <c r="J89" s="208"/>
      <c r="K89" s="208"/>
      <c r="L89" s="253"/>
      <c r="M89" s="253"/>
      <c r="N89" s="253"/>
      <c r="O89" s="253"/>
      <c r="P89" s="253"/>
    </row>
    <row r="90" spans="1:16">
      <c r="A90" s="202"/>
      <c r="B90" s="203"/>
      <c r="C90" s="204"/>
      <c r="D90" s="204"/>
      <c r="E90" s="204"/>
      <c r="F90" s="205" t="str">
        <f>IF(E90="","",VLOOKUP(E90,الموردين!A:B,2,0))</f>
        <v/>
      </c>
      <c r="G90" s="208"/>
      <c r="H90" s="208"/>
      <c r="I90" s="208"/>
      <c r="J90" s="208"/>
      <c r="K90" s="208"/>
      <c r="L90" s="253"/>
      <c r="M90" s="253"/>
      <c r="N90" s="253"/>
      <c r="O90" s="253"/>
      <c r="P90" s="253"/>
    </row>
    <row r="91" spans="1:16">
      <c r="A91" s="202"/>
      <c r="B91" s="203"/>
      <c r="C91" s="204"/>
      <c r="D91" s="204"/>
      <c r="E91" s="204"/>
      <c r="F91" s="205" t="str">
        <f>IF(E91="","",VLOOKUP(E91,الموردين!A:B,2,0))</f>
        <v/>
      </c>
      <c r="G91" s="208"/>
      <c r="H91" s="208"/>
      <c r="I91" s="208"/>
      <c r="J91" s="208"/>
      <c r="K91" s="208"/>
      <c r="L91" s="253"/>
      <c r="M91" s="253"/>
      <c r="N91" s="253"/>
      <c r="O91" s="253"/>
      <c r="P91" s="253"/>
    </row>
    <row r="92" spans="1:16">
      <c r="A92" s="202"/>
      <c r="B92" s="203"/>
      <c r="C92" s="204"/>
      <c r="D92" s="204"/>
      <c r="E92" s="204"/>
      <c r="F92" s="205" t="str">
        <f>IF(E92="","",VLOOKUP(E92,الموردين!A:B,2,0))</f>
        <v/>
      </c>
      <c r="G92" s="208"/>
      <c r="H92" s="208"/>
      <c r="I92" s="208"/>
      <c r="J92" s="208"/>
      <c r="K92" s="208"/>
      <c r="L92" s="253"/>
      <c r="M92" s="253"/>
      <c r="N92" s="253"/>
      <c r="O92" s="253"/>
      <c r="P92" s="253"/>
    </row>
    <row r="93" spans="1:16">
      <c r="A93" s="202"/>
      <c r="B93" s="203"/>
      <c r="C93" s="204"/>
      <c r="D93" s="204"/>
      <c r="E93" s="204"/>
      <c r="F93" s="205" t="str">
        <f>IF(E93="","",VLOOKUP(E93,الموردين!A:B,2,0))</f>
        <v/>
      </c>
      <c r="G93" s="208"/>
      <c r="H93" s="208"/>
      <c r="I93" s="208"/>
      <c r="J93" s="208"/>
      <c r="K93" s="208"/>
      <c r="L93" s="253"/>
      <c r="M93" s="253"/>
      <c r="N93" s="253"/>
      <c r="O93" s="253"/>
      <c r="P93" s="253"/>
    </row>
    <row r="94" spans="1:16">
      <c r="A94" s="202"/>
      <c r="B94" s="203"/>
      <c r="C94" s="204"/>
      <c r="D94" s="204"/>
      <c r="E94" s="204"/>
      <c r="F94" s="205" t="str">
        <f>IF(E94="","",VLOOKUP(E94,الموردين!A:B,2,0))</f>
        <v/>
      </c>
      <c r="G94" s="208"/>
      <c r="H94" s="208"/>
      <c r="I94" s="208"/>
      <c r="J94" s="208"/>
      <c r="K94" s="208"/>
      <c r="L94" s="253"/>
      <c r="M94" s="253"/>
      <c r="N94" s="253"/>
      <c r="O94" s="253"/>
      <c r="P94" s="253"/>
    </row>
    <row r="95" spans="1:16">
      <c r="A95" s="202"/>
      <c r="B95" s="203"/>
      <c r="C95" s="204"/>
      <c r="D95" s="204"/>
      <c r="E95" s="204"/>
      <c r="F95" s="205" t="str">
        <f>IF(E95="","",VLOOKUP(E95,الموردين!A:B,2,0))</f>
        <v/>
      </c>
      <c r="G95" s="208"/>
      <c r="H95" s="208"/>
      <c r="I95" s="208"/>
      <c r="J95" s="208"/>
      <c r="K95" s="208"/>
      <c r="L95" s="253"/>
      <c r="M95" s="253"/>
      <c r="N95" s="253"/>
      <c r="O95" s="253"/>
      <c r="P95" s="253"/>
    </row>
    <row r="96" spans="1:16">
      <c r="A96" s="202"/>
      <c r="B96" s="203"/>
      <c r="C96" s="204"/>
      <c r="D96" s="204"/>
      <c r="E96" s="204"/>
      <c r="F96" s="205" t="str">
        <f>IF(E96="","",VLOOKUP(E96,الموردين!A:B,2,0))</f>
        <v/>
      </c>
      <c r="G96" s="208"/>
      <c r="H96" s="208"/>
      <c r="I96" s="208"/>
      <c r="J96" s="208"/>
      <c r="K96" s="208"/>
      <c r="L96" s="253"/>
      <c r="M96" s="253"/>
      <c r="N96" s="253"/>
      <c r="O96" s="253"/>
      <c r="P96" s="253"/>
    </row>
    <row r="97" spans="1:16">
      <c r="A97" s="202"/>
      <c r="B97" s="203"/>
      <c r="C97" s="204"/>
      <c r="D97" s="204"/>
      <c r="E97" s="204"/>
      <c r="F97" s="205" t="str">
        <f>IF(E97="","",VLOOKUP(E97,الموردين!A:B,2,0))</f>
        <v/>
      </c>
      <c r="G97" s="208"/>
      <c r="H97" s="208"/>
      <c r="I97" s="208"/>
      <c r="J97" s="208"/>
      <c r="K97" s="208"/>
      <c r="L97" s="253"/>
      <c r="M97" s="253"/>
      <c r="N97" s="253"/>
      <c r="O97" s="253"/>
      <c r="P97" s="253"/>
    </row>
    <row r="98" spans="1:16">
      <c r="A98" s="202"/>
      <c r="B98" s="203"/>
      <c r="C98" s="204"/>
      <c r="D98" s="204"/>
      <c r="E98" s="204"/>
      <c r="F98" s="205" t="str">
        <f>IF(E98="","",VLOOKUP(E98,الموردين!A:B,2,0))</f>
        <v/>
      </c>
      <c r="G98" s="208"/>
      <c r="H98" s="208"/>
      <c r="I98" s="208"/>
      <c r="J98" s="208"/>
      <c r="K98" s="208"/>
      <c r="L98" s="253"/>
      <c r="M98" s="253"/>
      <c r="N98" s="253"/>
      <c r="O98" s="253"/>
      <c r="P98" s="253"/>
    </row>
    <row r="99" spans="1:16">
      <c r="A99" s="202"/>
      <c r="B99" s="203"/>
      <c r="C99" s="204"/>
      <c r="D99" s="204"/>
      <c r="E99" s="204"/>
      <c r="F99" s="205" t="str">
        <f>IF(E99="","",VLOOKUP(E99,الموردين!A:B,2,0))</f>
        <v/>
      </c>
      <c r="G99" s="208"/>
      <c r="H99" s="208"/>
      <c r="I99" s="208"/>
      <c r="J99" s="208"/>
      <c r="K99" s="208"/>
      <c r="L99" s="253"/>
      <c r="M99" s="253"/>
      <c r="N99" s="253"/>
      <c r="O99" s="253"/>
      <c r="P99" s="253"/>
    </row>
    <row r="100" spans="1:16">
      <c r="A100" s="202"/>
      <c r="B100" s="203"/>
      <c r="C100" s="204"/>
      <c r="D100" s="204"/>
      <c r="E100" s="204"/>
      <c r="F100" s="205" t="str">
        <f>IF(E100="","",VLOOKUP(E100,الموردين!A:B,2,0))</f>
        <v/>
      </c>
      <c r="G100" s="208"/>
      <c r="H100" s="208"/>
      <c r="I100" s="208"/>
      <c r="J100" s="208"/>
      <c r="K100" s="208"/>
      <c r="L100" s="253"/>
      <c r="M100" s="253"/>
      <c r="N100" s="253"/>
      <c r="O100" s="253"/>
      <c r="P100" s="253"/>
    </row>
    <row r="101" spans="1:16">
      <c r="A101" s="202"/>
      <c r="B101" s="203"/>
      <c r="C101" s="204"/>
      <c r="D101" s="204"/>
      <c r="E101" s="204"/>
      <c r="F101" s="205" t="str">
        <f>IF(E101="","",VLOOKUP(E101,الموردين!A:B,2,0))</f>
        <v/>
      </c>
      <c r="G101" s="208"/>
      <c r="H101" s="208"/>
      <c r="I101" s="208"/>
      <c r="J101" s="208"/>
      <c r="K101" s="208"/>
      <c r="L101" s="253"/>
      <c r="M101" s="253"/>
      <c r="N101" s="253"/>
      <c r="O101" s="253"/>
      <c r="P101" s="253"/>
    </row>
    <row r="102" spans="1:16">
      <c r="A102" s="202"/>
      <c r="B102" s="203"/>
      <c r="C102" s="204"/>
      <c r="D102" s="204"/>
      <c r="E102" s="204"/>
      <c r="F102" s="205" t="str">
        <f>IF(E102="","",VLOOKUP(E102,الموردين!A:B,2,0))</f>
        <v/>
      </c>
      <c r="G102" s="208"/>
      <c r="H102" s="208"/>
      <c r="I102" s="208"/>
      <c r="J102" s="208"/>
      <c r="K102" s="208"/>
      <c r="L102" s="253"/>
      <c r="M102" s="253"/>
      <c r="N102" s="253"/>
      <c r="O102" s="253"/>
      <c r="P102" s="253"/>
    </row>
    <row r="103" spans="1:16">
      <c r="A103" s="202"/>
      <c r="B103" s="203"/>
      <c r="C103" s="204"/>
      <c r="D103" s="204"/>
      <c r="E103" s="204"/>
      <c r="F103" s="205" t="str">
        <f>IF(E103="","",VLOOKUP(E103,الموردين!A:B,2,0))</f>
        <v/>
      </c>
      <c r="G103" s="208"/>
      <c r="H103" s="208"/>
      <c r="I103" s="208"/>
      <c r="J103" s="208"/>
      <c r="K103" s="208"/>
      <c r="L103" s="253"/>
      <c r="M103" s="253"/>
      <c r="N103" s="253"/>
      <c r="O103" s="253"/>
      <c r="P103" s="253"/>
    </row>
    <row r="104" spans="1:16">
      <c r="A104" s="202"/>
      <c r="B104" s="203"/>
      <c r="C104" s="204"/>
      <c r="D104" s="204"/>
      <c r="E104" s="204"/>
      <c r="F104" s="205" t="str">
        <f>IF(E104="","",VLOOKUP(E104,الموردين!A:B,2,0))</f>
        <v/>
      </c>
      <c r="G104" s="208"/>
      <c r="H104" s="208"/>
      <c r="I104" s="208"/>
      <c r="J104" s="208"/>
      <c r="K104" s="208"/>
      <c r="L104" s="253"/>
      <c r="M104" s="253"/>
      <c r="N104" s="253"/>
      <c r="O104" s="253"/>
      <c r="P104" s="253"/>
    </row>
    <row r="105" spans="1:16">
      <c r="A105" s="202"/>
      <c r="B105" s="203"/>
      <c r="C105" s="204"/>
      <c r="D105" s="204"/>
      <c r="E105" s="204"/>
      <c r="F105" s="205" t="str">
        <f>IF(E105="","",VLOOKUP(E105,الموردين!A:B,2,0))</f>
        <v/>
      </c>
      <c r="G105" s="208"/>
      <c r="H105" s="208"/>
      <c r="I105" s="208"/>
      <c r="J105" s="208"/>
      <c r="K105" s="208"/>
      <c r="L105" s="253"/>
      <c r="M105" s="253"/>
      <c r="N105" s="253"/>
      <c r="O105" s="253"/>
      <c r="P105" s="253"/>
    </row>
    <row r="106" spans="1:16">
      <c r="A106" s="202"/>
      <c r="B106" s="203"/>
      <c r="C106" s="204"/>
      <c r="D106" s="204"/>
      <c r="E106" s="204"/>
      <c r="F106" s="205" t="str">
        <f>IF(E106="","",VLOOKUP(E106,الموردين!A:B,2,0))</f>
        <v/>
      </c>
      <c r="G106" s="208"/>
      <c r="H106" s="208"/>
      <c r="I106" s="208"/>
      <c r="J106" s="208"/>
      <c r="K106" s="208"/>
      <c r="L106" s="253"/>
      <c r="M106" s="253"/>
      <c r="N106" s="253"/>
      <c r="O106" s="253"/>
      <c r="P106" s="253"/>
    </row>
    <row r="107" spans="1:16">
      <c r="A107" s="202"/>
      <c r="B107" s="203"/>
      <c r="C107" s="204"/>
      <c r="D107" s="204"/>
      <c r="E107" s="204"/>
      <c r="F107" s="205" t="str">
        <f>IF(E107="","",VLOOKUP(E107,الموردين!A:B,2,0))</f>
        <v/>
      </c>
      <c r="G107" s="208"/>
      <c r="H107" s="208"/>
      <c r="I107" s="208"/>
      <c r="J107" s="208"/>
      <c r="K107" s="208"/>
      <c r="L107" s="253"/>
      <c r="M107" s="253"/>
      <c r="N107" s="253"/>
      <c r="O107" s="253"/>
      <c r="P107" s="253"/>
    </row>
    <row r="108" spans="1:16">
      <c r="A108" s="202"/>
      <c r="B108" s="203"/>
      <c r="C108" s="204"/>
      <c r="D108" s="204"/>
      <c r="E108" s="204"/>
      <c r="F108" s="205" t="str">
        <f>IF(E108="","",VLOOKUP(E108,الموردين!A:B,2,0))</f>
        <v/>
      </c>
      <c r="G108" s="208"/>
      <c r="H108" s="208"/>
      <c r="I108" s="208"/>
      <c r="J108" s="208"/>
      <c r="K108" s="208"/>
      <c r="L108" s="253"/>
      <c r="M108" s="253"/>
      <c r="N108" s="253"/>
      <c r="O108" s="253"/>
      <c r="P108" s="253"/>
    </row>
    <row r="109" spans="1:16">
      <c r="A109" s="202"/>
      <c r="B109" s="203"/>
      <c r="C109" s="204"/>
      <c r="D109" s="204"/>
      <c r="E109" s="204"/>
      <c r="F109" s="205" t="str">
        <f>IF(E109="","",VLOOKUP(E109,الموردين!A:B,2,0))</f>
        <v/>
      </c>
      <c r="G109" s="208"/>
      <c r="H109" s="208"/>
      <c r="I109" s="208"/>
      <c r="J109" s="208"/>
      <c r="K109" s="208"/>
      <c r="L109" s="253"/>
      <c r="M109" s="253"/>
      <c r="N109" s="253"/>
      <c r="O109" s="253"/>
      <c r="P109" s="253"/>
    </row>
    <row r="110" spans="1:16">
      <c r="A110" s="202"/>
      <c r="B110" s="203"/>
      <c r="C110" s="204"/>
      <c r="D110" s="204"/>
      <c r="E110" s="204"/>
      <c r="F110" s="205" t="str">
        <f>IF(E110="","",VLOOKUP(E110,الموردين!A:B,2,0))</f>
        <v/>
      </c>
      <c r="G110" s="208"/>
      <c r="H110" s="208"/>
      <c r="I110" s="208"/>
      <c r="J110" s="208"/>
      <c r="K110" s="208"/>
      <c r="L110" s="253"/>
      <c r="M110" s="253"/>
      <c r="N110" s="253"/>
      <c r="O110" s="253"/>
      <c r="P110" s="253"/>
    </row>
    <row r="111" spans="1:16">
      <c r="A111" s="202"/>
      <c r="B111" s="203"/>
      <c r="C111" s="204"/>
      <c r="D111" s="204"/>
      <c r="E111" s="204"/>
      <c r="F111" s="205" t="str">
        <f>IF(E111="","",VLOOKUP(E111,الموردين!A:B,2,0))</f>
        <v/>
      </c>
      <c r="G111" s="208"/>
      <c r="H111" s="208"/>
      <c r="I111" s="208"/>
      <c r="J111" s="208"/>
      <c r="K111" s="208"/>
      <c r="L111" s="253"/>
      <c r="M111" s="253"/>
      <c r="N111" s="253"/>
      <c r="O111" s="253"/>
      <c r="P111" s="253"/>
    </row>
    <row r="112" spans="1:16">
      <c r="A112" s="202"/>
      <c r="B112" s="203"/>
      <c r="C112" s="204"/>
      <c r="D112" s="204"/>
      <c r="E112" s="204"/>
      <c r="F112" s="205" t="str">
        <f>IF(E112="","",VLOOKUP(E112,الموردين!A:B,2,0))</f>
        <v/>
      </c>
      <c r="G112" s="208"/>
      <c r="H112" s="208"/>
      <c r="I112" s="208"/>
      <c r="J112" s="208"/>
      <c r="K112" s="208"/>
      <c r="L112" s="253"/>
      <c r="M112" s="253"/>
      <c r="N112" s="253"/>
      <c r="O112" s="253"/>
      <c r="P112" s="253"/>
    </row>
    <row r="113" spans="1:16">
      <c r="A113" s="202"/>
      <c r="B113" s="203"/>
      <c r="C113" s="204"/>
      <c r="D113" s="204"/>
      <c r="E113" s="204"/>
      <c r="F113" s="205" t="str">
        <f>IF(E113="","",VLOOKUP(E113,الموردين!A:B,2,0))</f>
        <v/>
      </c>
      <c r="G113" s="208"/>
      <c r="H113" s="208"/>
      <c r="I113" s="208"/>
      <c r="J113" s="208"/>
      <c r="K113" s="208"/>
      <c r="L113" s="253"/>
      <c r="M113" s="253"/>
      <c r="N113" s="253"/>
      <c r="O113" s="253"/>
      <c r="P113" s="253"/>
    </row>
    <row r="114" spans="1:16">
      <c r="A114" s="202"/>
      <c r="B114" s="203"/>
      <c r="C114" s="204"/>
      <c r="D114" s="204"/>
      <c r="E114" s="204"/>
      <c r="F114" s="205" t="str">
        <f>IF(E114="","",VLOOKUP(E114,الموردين!A:B,2,0))</f>
        <v/>
      </c>
      <c r="G114" s="208"/>
      <c r="H114" s="208"/>
      <c r="I114" s="208"/>
      <c r="J114" s="208"/>
      <c r="K114" s="208"/>
      <c r="L114" s="253"/>
      <c r="M114" s="253"/>
      <c r="N114" s="253"/>
      <c r="O114" s="253"/>
      <c r="P114" s="253"/>
    </row>
    <row r="115" spans="1:16">
      <c r="A115" s="202"/>
      <c r="B115" s="203"/>
      <c r="C115" s="204"/>
      <c r="D115" s="204"/>
      <c r="E115" s="204"/>
      <c r="F115" s="205" t="str">
        <f>IF(E115="","",VLOOKUP(E115,الموردين!A:B,2,0))</f>
        <v/>
      </c>
      <c r="G115" s="208"/>
      <c r="H115" s="208"/>
      <c r="I115" s="208"/>
      <c r="J115" s="208"/>
      <c r="K115" s="208"/>
      <c r="L115" s="253"/>
      <c r="M115" s="253"/>
      <c r="N115" s="253"/>
      <c r="O115" s="253"/>
      <c r="P115" s="253"/>
    </row>
    <row r="116" spans="1:16">
      <c r="A116" s="202"/>
      <c r="B116" s="203"/>
      <c r="C116" s="204"/>
      <c r="D116" s="204"/>
      <c r="E116" s="204"/>
      <c r="F116" s="205" t="str">
        <f>IF(E116="","",VLOOKUP(E116,الموردين!A:B,2,0))</f>
        <v/>
      </c>
      <c r="G116" s="208"/>
      <c r="H116" s="208"/>
      <c r="I116" s="208"/>
      <c r="J116" s="208"/>
      <c r="K116" s="208"/>
      <c r="L116" s="253"/>
      <c r="M116" s="253"/>
      <c r="N116" s="253"/>
      <c r="O116" s="253"/>
      <c r="P116" s="253"/>
    </row>
    <row r="117" spans="1:16">
      <c r="A117" s="202"/>
      <c r="B117" s="203"/>
      <c r="C117" s="204"/>
      <c r="D117" s="204"/>
      <c r="E117" s="204"/>
      <c r="F117" s="205" t="str">
        <f>IF(E117="","",VLOOKUP(E117,الموردين!A:B,2,0))</f>
        <v/>
      </c>
      <c r="G117" s="208"/>
      <c r="H117" s="208"/>
      <c r="I117" s="208"/>
      <c r="J117" s="208"/>
      <c r="K117" s="208"/>
      <c r="L117" s="253"/>
      <c r="M117" s="253"/>
      <c r="N117" s="253"/>
      <c r="O117" s="253"/>
      <c r="P117" s="253"/>
    </row>
    <row r="118" spans="1:16">
      <c r="A118" s="202"/>
      <c r="B118" s="203"/>
      <c r="C118" s="204"/>
      <c r="D118" s="204"/>
      <c r="E118" s="204"/>
      <c r="F118" s="205" t="str">
        <f>IF(E118="","",VLOOKUP(E118,الموردين!A:B,2,0))</f>
        <v/>
      </c>
      <c r="G118" s="208"/>
      <c r="H118" s="208"/>
      <c r="I118" s="208"/>
      <c r="J118" s="208"/>
      <c r="K118" s="208"/>
      <c r="L118" s="253"/>
      <c r="M118" s="253"/>
      <c r="N118" s="253"/>
      <c r="O118" s="253"/>
      <c r="P118" s="253"/>
    </row>
    <row r="119" spans="1:16">
      <c r="A119" s="202"/>
      <c r="B119" s="203"/>
      <c r="C119" s="204"/>
      <c r="D119" s="204"/>
      <c r="E119" s="204"/>
      <c r="F119" s="205" t="str">
        <f>IF(E119="","",VLOOKUP(E119,الموردين!A:B,2,0))</f>
        <v/>
      </c>
      <c r="G119" s="208"/>
      <c r="H119" s="208"/>
      <c r="I119" s="208"/>
      <c r="J119" s="208"/>
      <c r="K119" s="208"/>
      <c r="L119" s="253"/>
      <c r="M119" s="253"/>
      <c r="N119" s="253"/>
      <c r="O119" s="253"/>
      <c r="P119" s="253"/>
    </row>
    <row r="120" spans="1:16">
      <c r="A120" s="202"/>
      <c r="B120" s="203"/>
      <c r="C120" s="204"/>
      <c r="D120" s="204"/>
      <c r="E120" s="204"/>
      <c r="F120" s="205" t="str">
        <f>IF(E120="","",VLOOKUP(E120,الموردين!A:B,2,0))</f>
        <v/>
      </c>
      <c r="G120" s="208"/>
      <c r="H120" s="208"/>
      <c r="I120" s="208"/>
      <c r="J120" s="208"/>
      <c r="K120" s="208"/>
      <c r="L120" s="253"/>
      <c r="M120" s="253"/>
      <c r="N120" s="253"/>
      <c r="O120" s="253"/>
      <c r="P120" s="253"/>
    </row>
    <row r="121" spans="1:16">
      <c r="A121" s="202"/>
      <c r="B121" s="203"/>
      <c r="C121" s="204"/>
      <c r="D121" s="204"/>
      <c r="E121" s="204"/>
      <c r="F121" s="205" t="str">
        <f>IF(E121="","",VLOOKUP(E121,الموردين!A:B,2,0))</f>
        <v/>
      </c>
      <c r="G121" s="208"/>
      <c r="H121" s="208"/>
      <c r="I121" s="208"/>
      <c r="J121" s="208"/>
      <c r="K121" s="208"/>
      <c r="L121" s="253"/>
      <c r="M121" s="253"/>
      <c r="N121" s="253"/>
      <c r="O121" s="253"/>
      <c r="P121" s="253"/>
    </row>
    <row r="122" spans="1:16">
      <c r="A122" s="202"/>
      <c r="B122" s="203"/>
      <c r="C122" s="204"/>
      <c r="D122" s="204"/>
      <c r="E122" s="204"/>
      <c r="F122" s="205" t="str">
        <f>IF(E122="","",VLOOKUP(E122,الموردين!A:B,2,0))</f>
        <v/>
      </c>
      <c r="G122" s="208"/>
      <c r="H122" s="208"/>
      <c r="I122" s="208"/>
      <c r="J122" s="208"/>
      <c r="K122" s="208"/>
      <c r="L122" s="253"/>
      <c r="M122" s="253"/>
      <c r="N122" s="253"/>
      <c r="O122" s="253"/>
      <c r="P122" s="253"/>
    </row>
    <row r="123" spans="1:16">
      <c r="A123" s="202"/>
      <c r="B123" s="203"/>
      <c r="C123" s="204"/>
      <c r="D123" s="204"/>
      <c r="E123" s="204"/>
      <c r="F123" s="205" t="str">
        <f>IF(E123="","",VLOOKUP(E123,الموردين!A:B,2,0))</f>
        <v/>
      </c>
      <c r="G123" s="208"/>
      <c r="H123" s="208"/>
      <c r="I123" s="208"/>
      <c r="J123" s="208"/>
      <c r="K123" s="208"/>
      <c r="L123" s="253"/>
      <c r="M123" s="253"/>
      <c r="N123" s="253"/>
      <c r="O123" s="253"/>
      <c r="P123" s="253"/>
    </row>
    <row r="124" spans="1:16">
      <c r="A124" s="202"/>
      <c r="B124" s="203"/>
      <c r="C124" s="204"/>
      <c r="D124" s="204"/>
      <c r="E124" s="204"/>
      <c r="F124" s="205" t="str">
        <f>IF(E124="","",VLOOKUP(E124,الموردين!A:B,2,0))</f>
        <v/>
      </c>
      <c r="G124" s="208"/>
      <c r="H124" s="208"/>
      <c r="I124" s="208"/>
      <c r="J124" s="208"/>
      <c r="K124" s="208"/>
      <c r="L124" s="253"/>
      <c r="M124" s="253"/>
      <c r="N124" s="253"/>
      <c r="O124" s="253"/>
      <c r="P124" s="253"/>
    </row>
    <row r="125" spans="1:16">
      <c r="A125" s="202"/>
      <c r="B125" s="203"/>
      <c r="C125" s="204"/>
      <c r="D125" s="204"/>
      <c r="E125" s="204"/>
      <c r="F125" s="205" t="str">
        <f>IF(E125="","",VLOOKUP(E125,الموردين!A:B,2,0))</f>
        <v/>
      </c>
      <c r="G125" s="208"/>
      <c r="H125" s="208"/>
      <c r="I125" s="208"/>
      <c r="J125" s="208"/>
      <c r="K125" s="208"/>
      <c r="L125" s="253"/>
      <c r="M125" s="253"/>
      <c r="N125" s="253"/>
      <c r="O125" s="253"/>
      <c r="P125" s="253"/>
    </row>
    <row r="126" spans="1:16">
      <c r="A126" s="202"/>
      <c r="B126" s="203"/>
      <c r="C126" s="204"/>
      <c r="D126" s="204"/>
      <c r="E126" s="204"/>
      <c r="F126" s="205" t="str">
        <f>IF(E126="","",VLOOKUP(E126,الموردين!A:B,2,0))</f>
        <v/>
      </c>
      <c r="G126" s="208"/>
      <c r="H126" s="208"/>
      <c r="I126" s="208"/>
      <c r="J126" s="208"/>
      <c r="K126" s="208"/>
      <c r="L126" s="253"/>
      <c r="M126" s="253"/>
      <c r="N126" s="253"/>
      <c r="O126" s="253"/>
      <c r="P126" s="253"/>
    </row>
    <row r="127" spans="1:16">
      <c r="A127" s="202"/>
      <c r="B127" s="203"/>
      <c r="C127" s="204"/>
      <c r="D127" s="204"/>
      <c r="E127" s="204"/>
      <c r="F127" s="205" t="str">
        <f>IF(E127="","",VLOOKUP(E127,الموردين!A:B,2,0))</f>
        <v/>
      </c>
      <c r="G127" s="208"/>
      <c r="H127" s="208"/>
      <c r="I127" s="208"/>
      <c r="J127" s="208"/>
      <c r="K127" s="208"/>
      <c r="L127" s="253"/>
      <c r="M127" s="253"/>
      <c r="N127" s="253"/>
      <c r="O127" s="253"/>
      <c r="P127" s="253"/>
    </row>
    <row r="128" spans="1:16">
      <c r="A128" s="202"/>
      <c r="B128" s="203"/>
      <c r="C128" s="204"/>
      <c r="D128" s="204"/>
      <c r="E128" s="204"/>
      <c r="F128" s="205" t="str">
        <f>IF(E128="","",VLOOKUP(E128,الموردين!A:B,2,0))</f>
        <v/>
      </c>
      <c r="G128" s="208"/>
      <c r="H128" s="208"/>
      <c r="I128" s="208"/>
      <c r="J128" s="208"/>
      <c r="K128" s="208"/>
      <c r="L128" s="253"/>
      <c r="M128" s="253"/>
      <c r="N128" s="253"/>
      <c r="O128" s="253"/>
      <c r="P128" s="253"/>
    </row>
    <row r="129" spans="1:16">
      <c r="A129" s="202"/>
      <c r="B129" s="203"/>
      <c r="C129" s="204"/>
      <c r="D129" s="204"/>
      <c r="E129" s="204"/>
      <c r="F129" s="205" t="str">
        <f>IF(E129="","",VLOOKUP(E129,الموردين!A:B,2,0))</f>
        <v/>
      </c>
      <c r="G129" s="208"/>
      <c r="H129" s="208"/>
      <c r="I129" s="208"/>
      <c r="J129" s="208"/>
      <c r="K129" s="208"/>
      <c r="L129" s="253"/>
      <c r="M129" s="253"/>
      <c r="N129" s="253"/>
      <c r="O129" s="253"/>
      <c r="P129" s="253"/>
    </row>
    <row r="130" spans="1:16">
      <c r="A130" s="202"/>
      <c r="B130" s="203"/>
      <c r="C130" s="204"/>
      <c r="D130" s="204"/>
      <c r="E130" s="204"/>
      <c r="F130" s="205" t="str">
        <f>IF(E130="","",VLOOKUP(E130,الموردين!A:B,2,0))</f>
        <v/>
      </c>
      <c r="G130" s="208"/>
      <c r="H130" s="208"/>
      <c r="I130" s="208"/>
      <c r="J130" s="208"/>
      <c r="K130" s="208"/>
      <c r="L130" s="253"/>
      <c r="M130" s="253"/>
      <c r="N130" s="253"/>
      <c r="O130" s="253"/>
      <c r="P130" s="253"/>
    </row>
    <row r="131" spans="1:16">
      <c r="A131" s="202"/>
      <c r="B131" s="203"/>
      <c r="C131" s="204"/>
      <c r="D131" s="204"/>
      <c r="E131" s="204"/>
      <c r="F131" s="205" t="str">
        <f>IF(E131="","",VLOOKUP(E131,الموردين!A:B,2,0))</f>
        <v/>
      </c>
      <c r="G131" s="208"/>
      <c r="H131" s="208"/>
      <c r="I131" s="208"/>
      <c r="J131" s="208"/>
      <c r="K131" s="208"/>
      <c r="L131" s="253"/>
      <c r="M131" s="253"/>
      <c r="N131" s="253"/>
      <c r="O131" s="253"/>
      <c r="P131" s="253"/>
    </row>
    <row r="132" spans="1:16">
      <c r="A132" s="202"/>
      <c r="B132" s="203"/>
      <c r="C132" s="204"/>
      <c r="D132" s="204"/>
      <c r="E132" s="204"/>
      <c r="F132" s="205" t="str">
        <f>IF(E132="","",VLOOKUP(E132,الموردين!A:B,2,0))</f>
        <v/>
      </c>
      <c r="G132" s="208"/>
      <c r="H132" s="208"/>
      <c r="I132" s="208"/>
      <c r="J132" s="208"/>
      <c r="K132" s="208"/>
      <c r="L132" s="253"/>
      <c r="M132" s="253"/>
      <c r="N132" s="253"/>
      <c r="O132" s="253"/>
      <c r="P132" s="253"/>
    </row>
    <row r="133" spans="1:16">
      <c r="A133" s="202"/>
      <c r="B133" s="203"/>
      <c r="C133" s="204"/>
      <c r="D133" s="204"/>
      <c r="E133" s="204"/>
      <c r="F133" s="205" t="str">
        <f>IF(E133="","",VLOOKUP(E133,الموردين!A:B,2,0))</f>
        <v/>
      </c>
      <c r="G133" s="208"/>
      <c r="H133" s="208"/>
      <c r="I133" s="208"/>
      <c r="J133" s="208"/>
      <c r="K133" s="208"/>
      <c r="L133" s="253"/>
      <c r="M133" s="253"/>
      <c r="N133" s="253"/>
      <c r="O133" s="253"/>
      <c r="P133" s="253"/>
    </row>
    <row r="134" spans="1:16">
      <c r="A134" s="202"/>
      <c r="B134" s="203"/>
      <c r="C134" s="204"/>
      <c r="D134" s="204"/>
      <c r="E134" s="204"/>
      <c r="F134" s="205" t="str">
        <f>IF(E134="","",VLOOKUP(E134,الموردين!A:B,2,0))</f>
        <v/>
      </c>
      <c r="G134" s="208"/>
      <c r="H134" s="208"/>
      <c r="I134" s="208"/>
      <c r="J134" s="208"/>
      <c r="K134" s="208"/>
      <c r="L134" s="253"/>
      <c r="M134" s="253"/>
      <c r="N134" s="253"/>
      <c r="O134" s="253"/>
      <c r="P134" s="253"/>
    </row>
    <row r="135" spans="1:16">
      <c r="A135" s="202"/>
      <c r="B135" s="203"/>
      <c r="C135" s="204"/>
      <c r="D135" s="204"/>
      <c r="E135" s="204"/>
      <c r="F135" s="205" t="str">
        <f>IF(E135="","",VLOOKUP(E135,الموردين!A:B,2,0))</f>
        <v/>
      </c>
      <c r="G135" s="208"/>
      <c r="H135" s="208"/>
      <c r="I135" s="208"/>
      <c r="J135" s="208"/>
      <c r="K135" s="208"/>
      <c r="L135" s="253"/>
      <c r="M135" s="253"/>
      <c r="N135" s="253"/>
      <c r="O135" s="253"/>
      <c r="P135" s="253"/>
    </row>
    <row r="136" spans="1:16">
      <c r="A136" s="202"/>
      <c r="B136" s="203"/>
      <c r="C136" s="204"/>
      <c r="D136" s="204"/>
      <c r="E136" s="204"/>
      <c r="F136" s="205" t="str">
        <f>IF(E136="","",VLOOKUP(E136,الموردين!A:B,2,0))</f>
        <v/>
      </c>
      <c r="G136" s="208"/>
      <c r="H136" s="208"/>
      <c r="I136" s="208"/>
      <c r="J136" s="208"/>
      <c r="K136" s="208"/>
      <c r="L136" s="253"/>
      <c r="M136" s="253"/>
      <c r="N136" s="253"/>
      <c r="O136" s="253"/>
      <c r="P136" s="253"/>
    </row>
    <row r="137" spans="1:16">
      <c r="A137" s="202"/>
      <c r="B137" s="203"/>
      <c r="C137" s="204"/>
      <c r="D137" s="204"/>
      <c r="E137" s="204"/>
      <c r="F137" s="205" t="str">
        <f>IF(E137="","",VLOOKUP(E137,الموردين!A:B,2,0))</f>
        <v/>
      </c>
      <c r="G137" s="208"/>
      <c r="H137" s="208"/>
      <c r="I137" s="208"/>
      <c r="J137" s="208"/>
      <c r="K137" s="208"/>
      <c r="L137" s="253"/>
      <c r="M137" s="253"/>
      <c r="N137" s="253"/>
      <c r="O137" s="253"/>
      <c r="P137" s="253"/>
    </row>
    <row r="138" spans="1:16">
      <c r="A138" s="202"/>
      <c r="B138" s="203"/>
      <c r="C138" s="204"/>
      <c r="D138" s="204"/>
      <c r="E138" s="204"/>
      <c r="F138" s="205" t="str">
        <f>IF(E138="","",VLOOKUP(E138,الموردين!A:B,2,0))</f>
        <v/>
      </c>
      <c r="G138" s="208"/>
      <c r="H138" s="208"/>
      <c r="I138" s="208"/>
      <c r="J138" s="208"/>
      <c r="K138" s="208"/>
      <c r="L138" s="253"/>
      <c r="M138" s="253"/>
      <c r="N138" s="253"/>
      <c r="O138" s="253"/>
      <c r="P138" s="253"/>
    </row>
    <row r="139" spans="1:16">
      <c r="A139" s="202"/>
      <c r="B139" s="203"/>
      <c r="C139" s="204"/>
      <c r="D139" s="204"/>
      <c r="E139" s="204"/>
      <c r="F139" s="205" t="str">
        <f>IF(E139="","",VLOOKUP(E139,الموردين!A:B,2,0))</f>
        <v/>
      </c>
      <c r="G139" s="208"/>
      <c r="H139" s="208"/>
      <c r="I139" s="208"/>
      <c r="J139" s="208"/>
      <c r="K139" s="208"/>
      <c r="L139" s="253"/>
      <c r="M139" s="253"/>
      <c r="N139" s="253"/>
      <c r="O139" s="253"/>
      <c r="P139" s="253"/>
    </row>
    <row r="140" spans="1:16">
      <c r="A140" s="202"/>
      <c r="B140" s="203"/>
      <c r="C140" s="204"/>
      <c r="D140" s="204"/>
      <c r="E140" s="204"/>
      <c r="F140" s="205" t="str">
        <f>IF(E140="","",VLOOKUP(E140,الموردين!A:B,2,0))</f>
        <v/>
      </c>
      <c r="G140" s="208"/>
      <c r="H140" s="208"/>
      <c r="I140" s="208"/>
      <c r="J140" s="208"/>
      <c r="K140" s="208"/>
      <c r="L140" s="253"/>
      <c r="M140" s="253"/>
      <c r="N140" s="253"/>
      <c r="O140" s="253"/>
      <c r="P140" s="253"/>
    </row>
    <row r="141" spans="1:16">
      <c r="A141" s="202"/>
      <c r="B141" s="203"/>
      <c r="C141" s="204"/>
      <c r="D141" s="204"/>
      <c r="E141" s="204"/>
      <c r="F141" s="205" t="str">
        <f>IF(E141="","",VLOOKUP(E141,الموردين!A:B,2,0))</f>
        <v/>
      </c>
      <c r="G141" s="208"/>
      <c r="H141" s="208"/>
      <c r="I141" s="208"/>
      <c r="J141" s="208"/>
      <c r="K141" s="208"/>
      <c r="L141" s="253"/>
      <c r="M141" s="253"/>
      <c r="N141" s="253"/>
      <c r="O141" s="253"/>
      <c r="P141" s="253"/>
    </row>
    <row r="142" spans="1:16">
      <c r="A142" s="202"/>
      <c r="B142" s="203"/>
      <c r="C142" s="204"/>
      <c r="D142" s="204"/>
      <c r="E142" s="204"/>
      <c r="F142" s="205" t="str">
        <f>IF(E142="","",VLOOKUP(E142,الموردين!A:B,2,0))</f>
        <v/>
      </c>
      <c r="G142" s="208"/>
      <c r="H142" s="208"/>
      <c r="I142" s="208"/>
      <c r="J142" s="208"/>
      <c r="K142" s="208"/>
      <c r="L142" s="253"/>
      <c r="M142" s="253"/>
      <c r="N142" s="253"/>
      <c r="O142" s="253"/>
      <c r="P142" s="253"/>
    </row>
    <row r="143" spans="1:16">
      <c r="A143" s="202"/>
      <c r="B143" s="203"/>
      <c r="C143" s="204"/>
      <c r="D143" s="204"/>
      <c r="E143" s="204"/>
      <c r="F143" s="205" t="str">
        <f>IF(E143="","",VLOOKUP(E143,الموردين!A:B,2,0))</f>
        <v/>
      </c>
      <c r="G143" s="208"/>
      <c r="H143" s="208"/>
      <c r="I143" s="208"/>
      <c r="J143" s="208"/>
      <c r="K143" s="208"/>
      <c r="L143" s="253"/>
      <c r="M143" s="253"/>
      <c r="N143" s="253"/>
      <c r="O143" s="253"/>
      <c r="P143" s="253"/>
    </row>
    <row r="144" spans="1:16">
      <c r="A144" s="202"/>
      <c r="B144" s="203"/>
      <c r="C144" s="204"/>
      <c r="D144" s="204"/>
      <c r="E144" s="204"/>
      <c r="F144" s="205" t="str">
        <f>IF(E144="","",VLOOKUP(E144,الموردين!A:B,2,0))</f>
        <v/>
      </c>
      <c r="G144" s="208"/>
      <c r="H144" s="208"/>
      <c r="I144" s="208"/>
      <c r="J144" s="208"/>
      <c r="K144" s="208"/>
      <c r="L144" s="253"/>
      <c r="M144" s="253"/>
      <c r="N144" s="253"/>
      <c r="O144" s="253"/>
      <c r="P144" s="253"/>
    </row>
    <row r="145" spans="1:16">
      <c r="A145" s="202"/>
      <c r="B145" s="203"/>
      <c r="C145" s="204"/>
      <c r="D145" s="204"/>
      <c r="E145" s="204"/>
      <c r="F145" s="205" t="str">
        <f>IF(E145="","",VLOOKUP(E145,الموردين!A:B,2,0))</f>
        <v/>
      </c>
      <c r="G145" s="208"/>
      <c r="H145" s="208"/>
      <c r="I145" s="208"/>
      <c r="J145" s="208"/>
      <c r="K145" s="208"/>
      <c r="L145" s="253"/>
      <c r="M145" s="253"/>
      <c r="N145" s="253"/>
      <c r="O145" s="253"/>
      <c r="P145" s="253"/>
    </row>
    <row r="146" spans="1:16">
      <c r="A146" s="202"/>
      <c r="B146" s="203"/>
      <c r="C146" s="204"/>
      <c r="D146" s="204"/>
      <c r="E146" s="204"/>
      <c r="F146" s="205" t="str">
        <f>IF(E146="","",VLOOKUP(E146,الموردين!A:B,2,0))</f>
        <v/>
      </c>
      <c r="G146" s="208"/>
      <c r="H146" s="208"/>
      <c r="I146" s="208"/>
      <c r="J146" s="208"/>
      <c r="K146" s="208"/>
      <c r="L146" s="253"/>
      <c r="M146" s="253"/>
      <c r="N146" s="253"/>
      <c r="O146" s="253"/>
      <c r="P146" s="253"/>
    </row>
    <row r="147" spans="1:16">
      <c r="A147" s="202"/>
      <c r="B147" s="203"/>
      <c r="C147" s="204"/>
      <c r="D147" s="204"/>
      <c r="E147" s="204"/>
      <c r="F147" s="205" t="str">
        <f>IF(E147="","",VLOOKUP(E147,الموردين!A:B,2,0))</f>
        <v/>
      </c>
      <c r="G147" s="208"/>
      <c r="H147" s="208"/>
      <c r="I147" s="208"/>
      <c r="J147" s="208"/>
      <c r="K147" s="208"/>
      <c r="L147" s="253"/>
      <c r="M147" s="253"/>
      <c r="N147" s="253"/>
      <c r="O147" s="253"/>
      <c r="P147" s="253"/>
    </row>
    <row r="148" spans="1:16">
      <c r="A148" s="202"/>
      <c r="B148" s="203"/>
      <c r="C148" s="204"/>
      <c r="D148" s="204"/>
      <c r="E148" s="204"/>
      <c r="F148" s="205" t="str">
        <f>IF(E148="","",VLOOKUP(E148,الموردين!A:B,2,0))</f>
        <v/>
      </c>
      <c r="G148" s="208"/>
      <c r="H148" s="208"/>
      <c r="I148" s="208"/>
      <c r="J148" s="208"/>
      <c r="K148" s="208"/>
      <c r="L148" s="253"/>
      <c r="M148" s="253"/>
      <c r="N148" s="253"/>
      <c r="O148" s="253"/>
      <c r="P148" s="253"/>
    </row>
    <row r="149" spans="1:16">
      <c r="A149" s="202"/>
      <c r="B149" s="203"/>
      <c r="C149" s="204"/>
      <c r="D149" s="204"/>
      <c r="E149" s="204"/>
      <c r="F149" s="205" t="str">
        <f>IF(E149="","",VLOOKUP(E149,الموردين!A:B,2,0))</f>
        <v/>
      </c>
      <c r="G149" s="208"/>
      <c r="H149" s="208"/>
      <c r="I149" s="208"/>
      <c r="J149" s="208"/>
      <c r="K149" s="208"/>
      <c r="L149" s="253"/>
      <c r="M149" s="253"/>
      <c r="N149" s="253"/>
      <c r="O149" s="253"/>
      <c r="P149" s="253"/>
    </row>
    <row r="150" spans="1:16">
      <c r="A150" s="202"/>
      <c r="B150" s="203"/>
      <c r="C150" s="204"/>
      <c r="D150" s="204"/>
      <c r="E150" s="204"/>
      <c r="F150" s="205" t="str">
        <f>IF(E150="","",VLOOKUP(E150,الموردين!A:B,2,0))</f>
        <v/>
      </c>
      <c r="G150" s="208"/>
      <c r="H150" s="208"/>
      <c r="I150" s="208"/>
      <c r="J150" s="208"/>
      <c r="K150" s="208"/>
      <c r="L150" s="253"/>
      <c r="M150" s="253"/>
      <c r="N150" s="253"/>
      <c r="O150" s="253"/>
      <c r="P150" s="253"/>
    </row>
    <row r="151" spans="1:16">
      <c r="A151" s="202"/>
      <c r="B151" s="203"/>
      <c r="C151" s="204"/>
      <c r="D151" s="204"/>
      <c r="E151" s="204"/>
      <c r="F151" s="205" t="str">
        <f>IF(E151="","",VLOOKUP(E151,الموردين!A:B,2,0))</f>
        <v/>
      </c>
      <c r="G151" s="208"/>
      <c r="H151" s="208"/>
      <c r="I151" s="208"/>
      <c r="J151" s="208"/>
      <c r="K151" s="208"/>
      <c r="L151" s="253"/>
      <c r="M151" s="253"/>
      <c r="N151" s="253"/>
      <c r="O151" s="253"/>
      <c r="P151" s="253"/>
    </row>
    <row r="152" spans="1:16">
      <c r="A152" s="202"/>
      <c r="B152" s="203"/>
      <c r="C152" s="204"/>
      <c r="D152" s="204"/>
      <c r="E152" s="204"/>
      <c r="F152" s="205" t="str">
        <f>IF(E152="","",VLOOKUP(E152,الموردين!A:B,2,0))</f>
        <v/>
      </c>
      <c r="G152" s="208"/>
      <c r="H152" s="208"/>
      <c r="I152" s="208"/>
      <c r="J152" s="208"/>
      <c r="K152" s="208"/>
      <c r="L152" s="253"/>
      <c r="M152" s="253"/>
      <c r="N152" s="253"/>
      <c r="O152" s="253"/>
      <c r="P152" s="253"/>
    </row>
    <row r="153" spans="1:16">
      <c r="A153" s="202"/>
      <c r="B153" s="203"/>
      <c r="C153" s="204"/>
      <c r="D153" s="204"/>
      <c r="E153" s="204"/>
      <c r="F153" s="205" t="str">
        <f>IF(E153="","",VLOOKUP(E153,الموردين!A:B,2,0))</f>
        <v/>
      </c>
      <c r="G153" s="208"/>
      <c r="H153" s="208"/>
      <c r="I153" s="208"/>
      <c r="J153" s="208"/>
      <c r="K153" s="208"/>
      <c r="L153" s="253"/>
      <c r="M153" s="253"/>
      <c r="N153" s="253"/>
      <c r="O153" s="253"/>
      <c r="P153" s="253"/>
    </row>
    <row r="154" spans="1:16">
      <c r="A154" s="202"/>
      <c r="B154" s="203"/>
      <c r="C154" s="204"/>
      <c r="D154" s="204"/>
      <c r="E154" s="204"/>
      <c r="F154" s="205" t="str">
        <f>IF(E154="","",VLOOKUP(E154,الموردين!A:B,2,0))</f>
        <v/>
      </c>
      <c r="G154" s="208"/>
      <c r="H154" s="208"/>
      <c r="I154" s="208"/>
      <c r="J154" s="208"/>
      <c r="K154" s="208"/>
      <c r="L154" s="253"/>
      <c r="M154" s="253"/>
      <c r="N154" s="253"/>
      <c r="O154" s="253"/>
      <c r="P154" s="253"/>
    </row>
    <row r="155" spans="1:16">
      <c r="A155" s="202"/>
      <c r="B155" s="203"/>
      <c r="C155" s="204"/>
      <c r="D155" s="204"/>
      <c r="E155" s="204"/>
      <c r="F155" s="205" t="str">
        <f>IF(E155="","",VLOOKUP(E155,الموردين!A:B,2,0))</f>
        <v/>
      </c>
      <c r="G155" s="208"/>
      <c r="H155" s="208"/>
      <c r="I155" s="208"/>
      <c r="J155" s="208"/>
      <c r="K155" s="208"/>
      <c r="L155" s="253"/>
      <c r="M155" s="253"/>
      <c r="N155" s="253"/>
      <c r="O155" s="253"/>
      <c r="P155" s="253"/>
    </row>
    <row r="156" spans="1:16">
      <c r="A156" s="202"/>
      <c r="B156" s="203"/>
      <c r="C156" s="204"/>
      <c r="D156" s="204"/>
      <c r="E156" s="204"/>
      <c r="F156" s="205" t="str">
        <f>IF(E156="","",VLOOKUP(E156,الموردين!A:B,2,0))</f>
        <v/>
      </c>
      <c r="G156" s="208"/>
      <c r="H156" s="208"/>
      <c r="I156" s="208"/>
      <c r="J156" s="208"/>
      <c r="K156" s="208"/>
      <c r="L156" s="253"/>
      <c r="M156" s="253"/>
      <c r="N156" s="253"/>
      <c r="O156" s="253"/>
      <c r="P156" s="253"/>
    </row>
    <row r="157" spans="1:16">
      <c r="A157" s="202"/>
      <c r="B157" s="203"/>
      <c r="C157" s="204"/>
      <c r="D157" s="204"/>
      <c r="E157" s="204"/>
      <c r="F157" s="205" t="str">
        <f>IF(E157="","",VLOOKUP(E157,الموردين!A:B,2,0))</f>
        <v/>
      </c>
      <c r="G157" s="208"/>
      <c r="H157" s="208"/>
      <c r="I157" s="208"/>
      <c r="J157" s="208"/>
      <c r="K157" s="208"/>
      <c r="L157" s="253"/>
      <c r="M157" s="253"/>
      <c r="N157" s="253"/>
      <c r="O157" s="253"/>
      <c r="P157" s="253"/>
    </row>
    <row r="158" spans="1:16">
      <c r="A158" s="202"/>
      <c r="B158" s="203"/>
      <c r="C158" s="204"/>
      <c r="D158" s="204"/>
      <c r="E158" s="204"/>
      <c r="F158" s="205" t="str">
        <f>IF(E158="","",VLOOKUP(E158,الموردين!A:B,2,0))</f>
        <v/>
      </c>
      <c r="G158" s="208"/>
      <c r="H158" s="208"/>
      <c r="I158" s="208"/>
      <c r="J158" s="208"/>
      <c r="K158" s="208"/>
      <c r="L158" s="253"/>
      <c r="M158" s="253"/>
      <c r="N158" s="253"/>
      <c r="O158" s="253"/>
      <c r="P158" s="253"/>
    </row>
    <row r="159" spans="1:16">
      <c r="A159" s="202"/>
      <c r="B159" s="203"/>
      <c r="C159" s="204"/>
      <c r="D159" s="204"/>
      <c r="E159" s="204"/>
      <c r="F159" s="205" t="str">
        <f>IF(E159="","",VLOOKUP(E159,الموردين!A:B,2,0))</f>
        <v/>
      </c>
      <c r="G159" s="208"/>
      <c r="H159" s="208"/>
      <c r="I159" s="208"/>
      <c r="J159" s="208"/>
      <c r="K159" s="208"/>
      <c r="L159" s="253"/>
      <c r="M159" s="253"/>
      <c r="N159" s="253"/>
      <c r="O159" s="253"/>
      <c r="P159" s="253"/>
    </row>
    <row r="160" spans="1:16">
      <c r="A160" s="202"/>
      <c r="B160" s="203"/>
      <c r="C160" s="204"/>
      <c r="D160" s="204"/>
      <c r="E160" s="204"/>
      <c r="F160" s="205" t="str">
        <f>IF(E160="","",VLOOKUP(E160,الموردين!A:B,2,0))</f>
        <v/>
      </c>
      <c r="G160" s="208"/>
      <c r="H160" s="208"/>
      <c r="I160" s="208"/>
      <c r="J160" s="208"/>
      <c r="K160" s="208"/>
      <c r="L160" s="253"/>
      <c r="M160" s="253"/>
      <c r="N160" s="253"/>
      <c r="O160" s="253"/>
      <c r="P160" s="253"/>
    </row>
    <row r="161" spans="1:16">
      <c r="A161" s="202"/>
      <c r="B161" s="203"/>
      <c r="C161" s="204"/>
      <c r="D161" s="204"/>
      <c r="E161" s="204"/>
      <c r="F161" s="205" t="str">
        <f>IF(E161="","",VLOOKUP(E161,الموردين!A:B,2,0))</f>
        <v/>
      </c>
      <c r="G161" s="208"/>
      <c r="H161" s="208"/>
      <c r="I161" s="208"/>
      <c r="J161" s="208"/>
      <c r="K161" s="208"/>
      <c r="L161" s="253"/>
      <c r="M161" s="253"/>
      <c r="N161" s="253"/>
      <c r="O161" s="253"/>
      <c r="P161" s="253"/>
    </row>
    <row r="162" spans="1:16">
      <c r="A162" s="202"/>
      <c r="B162" s="203"/>
      <c r="C162" s="204"/>
      <c r="D162" s="204"/>
      <c r="E162" s="204"/>
      <c r="F162" s="205" t="str">
        <f>IF(E162="","",VLOOKUP(E162,الموردين!A:B,2,0))</f>
        <v/>
      </c>
      <c r="G162" s="208"/>
      <c r="H162" s="208"/>
      <c r="I162" s="208"/>
      <c r="J162" s="208"/>
      <c r="K162" s="208"/>
      <c r="L162" s="253"/>
      <c r="M162" s="253"/>
      <c r="N162" s="253"/>
      <c r="O162" s="253"/>
      <c r="P162" s="253"/>
    </row>
    <row r="163" spans="1:16">
      <c r="A163" s="202"/>
      <c r="B163" s="203"/>
      <c r="C163" s="204"/>
      <c r="D163" s="204"/>
      <c r="E163" s="204"/>
      <c r="F163" s="205" t="str">
        <f>IF(E163="","",VLOOKUP(E163,الموردين!A:B,2,0))</f>
        <v/>
      </c>
      <c r="G163" s="208"/>
      <c r="H163" s="208"/>
      <c r="I163" s="208"/>
      <c r="J163" s="208"/>
      <c r="K163" s="208"/>
      <c r="L163" s="253"/>
      <c r="M163" s="253"/>
      <c r="N163" s="253"/>
      <c r="O163" s="253"/>
      <c r="P163" s="253"/>
    </row>
    <row r="164" spans="1:16">
      <c r="A164" s="202"/>
      <c r="B164" s="203"/>
      <c r="C164" s="204"/>
      <c r="D164" s="204"/>
      <c r="E164" s="204"/>
      <c r="F164" s="205" t="str">
        <f>IF(E164="","",VLOOKUP(E164,الموردين!A:B,2,0))</f>
        <v/>
      </c>
      <c r="G164" s="208"/>
      <c r="H164" s="208"/>
      <c r="I164" s="208"/>
      <c r="J164" s="208"/>
      <c r="K164" s="208"/>
      <c r="L164" s="253"/>
      <c r="M164" s="253"/>
      <c r="N164" s="253"/>
      <c r="O164" s="253"/>
      <c r="P164" s="253"/>
    </row>
    <row r="165" spans="1:16">
      <c r="A165" s="202"/>
      <c r="B165" s="203"/>
      <c r="C165" s="204"/>
      <c r="D165" s="204"/>
      <c r="E165" s="204"/>
      <c r="F165" s="205" t="str">
        <f>IF(E165="","",VLOOKUP(E165,الموردين!A:B,2,0))</f>
        <v/>
      </c>
      <c r="G165" s="208"/>
      <c r="H165" s="208"/>
      <c r="I165" s="208"/>
      <c r="J165" s="208"/>
      <c r="K165" s="208"/>
      <c r="L165" s="253"/>
      <c r="M165" s="253"/>
      <c r="N165" s="253"/>
      <c r="O165" s="253"/>
      <c r="P165" s="253"/>
    </row>
    <row r="166" spans="1:16">
      <c r="A166" s="202"/>
      <c r="B166" s="203"/>
      <c r="C166" s="204"/>
      <c r="D166" s="204"/>
      <c r="E166" s="204"/>
      <c r="F166" s="205" t="str">
        <f>IF(E166="","",VLOOKUP(E166,الموردين!A:B,2,0))</f>
        <v/>
      </c>
      <c r="G166" s="208"/>
      <c r="H166" s="208"/>
      <c r="I166" s="208"/>
      <c r="J166" s="208"/>
      <c r="K166" s="208"/>
      <c r="L166" s="253"/>
      <c r="M166" s="253"/>
      <c r="N166" s="253"/>
      <c r="O166" s="253"/>
      <c r="P166" s="253"/>
    </row>
    <row r="167" spans="1:16">
      <c r="A167" s="202"/>
      <c r="B167" s="203"/>
      <c r="C167" s="204"/>
      <c r="D167" s="204"/>
      <c r="E167" s="204"/>
      <c r="F167" s="205" t="str">
        <f>IF(E167="","",VLOOKUP(E167,الموردين!A:B,2,0))</f>
        <v/>
      </c>
      <c r="G167" s="208"/>
      <c r="H167" s="208"/>
      <c r="I167" s="208"/>
      <c r="J167" s="208"/>
      <c r="K167" s="208"/>
      <c r="L167" s="253"/>
      <c r="M167" s="253"/>
      <c r="N167" s="253"/>
      <c r="O167" s="253"/>
      <c r="P167" s="253"/>
    </row>
    <row r="168" spans="1:16">
      <c r="A168" s="202"/>
      <c r="B168" s="203"/>
      <c r="C168" s="204"/>
      <c r="D168" s="204"/>
      <c r="E168" s="204"/>
      <c r="F168" s="205" t="str">
        <f>IF(E168="","",VLOOKUP(E168,الموردين!A:B,2,0))</f>
        <v/>
      </c>
      <c r="G168" s="208"/>
      <c r="H168" s="208"/>
      <c r="I168" s="208"/>
      <c r="J168" s="208"/>
      <c r="K168" s="208"/>
      <c r="L168" s="253"/>
      <c r="M168" s="253"/>
      <c r="N168" s="253"/>
      <c r="O168" s="253"/>
      <c r="P168" s="253"/>
    </row>
    <row r="169" spans="1:16">
      <c r="A169" s="202"/>
      <c r="B169" s="203"/>
      <c r="C169" s="204"/>
      <c r="D169" s="204"/>
      <c r="E169" s="204"/>
      <c r="F169" s="205" t="str">
        <f>IF(E169="","",VLOOKUP(E169,الموردين!A:B,2,0))</f>
        <v/>
      </c>
      <c r="G169" s="208"/>
      <c r="H169" s="208"/>
      <c r="I169" s="208"/>
      <c r="J169" s="208"/>
      <c r="K169" s="208"/>
      <c r="L169" s="253"/>
      <c r="M169" s="253"/>
      <c r="N169" s="253"/>
      <c r="O169" s="253"/>
      <c r="P169" s="253"/>
    </row>
    <row r="170" spans="1:16">
      <c r="A170" s="202"/>
      <c r="B170" s="203"/>
      <c r="C170" s="204"/>
      <c r="D170" s="204"/>
      <c r="E170" s="204"/>
      <c r="F170" s="205" t="str">
        <f>IF(E170="","",VLOOKUP(E170,الموردين!A:B,2,0))</f>
        <v/>
      </c>
      <c r="G170" s="208"/>
      <c r="H170" s="208"/>
      <c r="I170" s="208"/>
      <c r="J170" s="208"/>
      <c r="K170" s="208"/>
      <c r="L170" s="253"/>
      <c r="M170" s="253"/>
      <c r="N170" s="253"/>
      <c r="O170" s="253"/>
      <c r="P170" s="253"/>
    </row>
    <row r="171" spans="1:16">
      <c r="A171" s="202"/>
      <c r="B171" s="203"/>
      <c r="C171" s="204"/>
      <c r="D171" s="204"/>
      <c r="E171" s="204"/>
      <c r="F171" s="205" t="str">
        <f>IF(E171="","",VLOOKUP(E171,الموردين!A:B,2,0))</f>
        <v/>
      </c>
      <c r="G171" s="208"/>
      <c r="H171" s="208"/>
      <c r="I171" s="208"/>
      <c r="J171" s="208"/>
      <c r="K171" s="208"/>
      <c r="L171" s="253"/>
      <c r="M171" s="253"/>
      <c r="N171" s="253"/>
      <c r="O171" s="253"/>
      <c r="P171" s="253"/>
    </row>
    <row r="172" spans="1:16">
      <c r="A172" s="202"/>
      <c r="B172" s="203"/>
      <c r="C172" s="204"/>
      <c r="D172" s="204"/>
      <c r="E172" s="204"/>
      <c r="F172" s="205" t="str">
        <f>IF(E172="","",VLOOKUP(E172,الموردين!A:B,2,0))</f>
        <v/>
      </c>
      <c r="G172" s="208"/>
      <c r="H172" s="208"/>
      <c r="I172" s="208"/>
      <c r="J172" s="208"/>
      <c r="K172" s="208"/>
      <c r="L172" s="253"/>
      <c r="M172" s="253"/>
      <c r="N172" s="253"/>
      <c r="O172" s="253"/>
      <c r="P172" s="253"/>
    </row>
    <row r="173" spans="1:16">
      <c r="A173" s="202"/>
      <c r="B173" s="203"/>
      <c r="C173" s="204"/>
      <c r="D173" s="204"/>
      <c r="E173" s="204"/>
      <c r="F173" s="205" t="str">
        <f>IF(E173="","",VLOOKUP(E173,الموردين!A:B,2,0))</f>
        <v/>
      </c>
      <c r="G173" s="208"/>
      <c r="H173" s="208"/>
      <c r="I173" s="208"/>
      <c r="J173" s="208"/>
      <c r="K173" s="208"/>
      <c r="L173" s="253"/>
      <c r="M173" s="253"/>
      <c r="N173" s="253"/>
      <c r="O173" s="253"/>
      <c r="P173" s="253"/>
    </row>
    <row r="174" spans="1:16">
      <c r="A174" s="202"/>
      <c r="B174" s="203"/>
      <c r="C174" s="204"/>
      <c r="D174" s="204"/>
      <c r="E174" s="204"/>
      <c r="F174" s="205" t="str">
        <f>IF(E174="","",VLOOKUP(E174,الموردين!A:B,2,0))</f>
        <v/>
      </c>
      <c r="G174" s="208"/>
      <c r="H174" s="208"/>
      <c r="I174" s="208"/>
      <c r="J174" s="208"/>
      <c r="K174" s="208"/>
      <c r="L174" s="253"/>
      <c r="M174" s="253"/>
      <c r="N174" s="253"/>
      <c r="O174" s="253"/>
      <c r="P174" s="253"/>
    </row>
    <row r="175" spans="1:16">
      <c r="A175" s="202"/>
      <c r="B175" s="203"/>
      <c r="C175" s="204"/>
      <c r="D175" s="204"/>
      <c r="E175" s="204"/>
      <c r="F175" s="205" t="str">
        <f>IF(E175="","",VLOOKUP(E175,الموردين!A:B,2,0))</f>
        <v/>
      </c>
      <c r="G175" s="208"/>
      <c r="H175" s="208"/>
      <c r="I175" s="208"/>
      <c r="J175" s="208"/>
      <c r="K175" s="208"/>
      <c r="L175" s="253"/>
      <c r="M175" s="253"/>
      <c r="N175" s="253"/>
      <c r="O175" s="253"/>
      <c r="P175" s="253"/>
    </row>
    <row r="176" spans="1:16">
      <c r="A176" s="202"/>
      <c r="B176" s="203"/>
      <c r="C176" s="204"/>
      <c r="D176" s="204"/>
      <c r="E176" s="204"/>
      <c r="F176" s="205" t="str">
        <f>IF(E176="","",VLOOKUP(E176,الموردين!A:B,2,0))</f>
        <v/>
      </c>
      <c r="G176" s="208"/>
      <c r="H176" s="208"/>
      <c r="I176" s="208"/>
      <c r="J176" s="208"/>
      <c r="K176" s="208"/>
      <c r="L176" s="253"/>
      <c r="M176" s="253"/>
      <c r="N176" s="253"/>
      <c r="O176" s="253"/>
      <c r="P176" s="253"/>
    </row>
    <row r="177" spans="1:16">
      <c r="A177" s="202"/>
      <c r="B177" s="203"/>
      <c r="C177" s="204"/>
      <c r="D177" s="204"/>
      <c r="E177" s="204"/>
      <c r="F177" s="205" t="str">
        <f>IF(E177="","",VLOOKUP(E177,الموردين!A:B,2,0))</f>
        <v/>
      </c>
      <c r="G177" s="208"/>
      <c r="H177" s="208"/>
      <c r="I177" s="208"/>
      <c r="J177" s="208"/>
      <c r="K177" s="208"/>
      <c r="L177" s="253"/>
      <c r="M177" s="253"/>
      <c r="N177" s="253"/>
      <c r="O177" s="253"/>
      <c r="P177" s="253"/>
    </row>
    <row r="178" spans="1:16">
      <c r="A178" s="202"/>
      <c r="B178" s="203"/>
      <c r="C178" s="204"/>
      <c r="D178" s="204"/>
      <c r="E178" s="204"/>
      <c r="F178" s="205" t="str">
        <f>IF(E178="","",VLOOKUP(E178,الموردين!A:B,2,0))</f>
        <v/>
      </c>
      <c r="G178" s="208"/>
      <c r="H178" s="208"/>
      <c r="I178" s="208"/>
      <c r="J178" s="208"/>
      <c r="K178" s="208"/>
      <c r="L178" s="253"/>
      <c r="M178" s="253"/>
      <c r="N178" s="253"/>
      <c r="O178" s="253"/>
      <c r="P178" s="253"/>
    </row>
    <row r="179" spans="1:16">
      <c r="A179" s="202"/>
      <c r="B179" s="203"/>
      <c r="C179" s="204"/>
      <c r="D179" s="204"/>
      <c r="E179" s="204"/>
      <c r="F179" s="205" t="str">
        <f>IF(E179="","",VLOOKUP(E179,الموردين!A:B,2,0))</f>
        <v/>
      </c>
      <c r="G179" s="208"/>
      <c r="H179" s="208"/>
      <c r="I179" s="208"/>
      <c r="J179" s="208"/>
      <c r="K179" s="208"/>
      <c r="L179" s="253"/>
      <c r="M179" s="253"/>
      <c r="N179" s="253"/>
      <c r="O179" s="253"/>
      <c r="P179" s="253"/>
    </row>
    <row r="180" spans="1:16">
      <c r="A180" s="202"/>
      <c r="B180" s="203"/>
      <c r="C180" s="204"/>
      <c r="D180" s="204"/>
      <c r="E180" s="204"/>
      <c r="F180" s="205" t="str">
        <f>IF(E180="","",VLOOKUP(E180,الموردين!A:B,2,0))</f>
        <v/>
      </c>
      <c r="G180" s="208"/>
      <c r="H180" s="208"/>
      <c r="I180" s="208"/>
      <c r="J180" s="208"/>
      <c r="K180" s="208"/>
      <c r="L180" s="253"/>
      <c r="M180" s="253"/>
      <c r="N180" s="253"/>
      <c r="O180" s="253"/>
      <c r="P180" s="253"/>
    </row>
    <row r="181" spans="1:16">
      <c r="A181" s="202"/>
      <c r="B181" s="203"/>
      <c r="C181" s="204"/>
      <c r="D181" s="204"/>
      <c r="E181" s="204"/>
      <c r="F181" s="205" t="str">
        <f>IF(E181="","",VLOOKUP(E181,الموردين!A:B,2,0))</f>
        <v/>
      </c>
      <c r="G181" s="208"/>
      <c r="H181" s="208"/>
      <c r="I181" s="208"/>
      <c r="J181" s="208"/>
      <c r="K181" s="208"/>
      <c r="L181" s="253"/>
      <c r="M181" s="253"/>
      <c r="N181" s="253"/>
      <c r="O181" s="253"/>
      <c r="P181" s="253"/>
    </row>
    <row r="182" spans="1:16">
      <c r="A182" s="202"/>
      <c r="B182" s="203"/>
      <c r="C182" s="204"/>
      <c r="D182" s="204"/>
      <c r="E182" s="204"/>
      <c r="F182" s="205" t="str">
        <f>IF(E182="","",VLOOKUP(E182,الموردين!A:B,2,0))</f>
        <v/>
      </c>
      <c r="G182" s="208"/>
      <c r="H182" s="208"/>
      <c r="I182" s="208"/>
      <c r="J182" s="208"/>
      <c r="K182" s="208"/>
      <c r="L182" s="253"/>
      <c r="M182" s="253"/>
      <c r="N182" s="253"/>
      <c r="O182" s="253"/>
      <c r="P182" s="253"/>
    </row>
    <row r="183" spans="1:16">
      <c r="A183" s="202"/>
      <c r="B183" s="203"/>
      <c r="C183" s="204"/>
      <c r="D183" s="204"/>
      <c r="E183" s="204"/>
      <c r="F183" s="205" t="str">
        <f>IF(E183="","",VLOOKUP(E183,الموردين!A:B,2,0))</f>
        <v/>
      </c>
      <c r="G183" s="208"/>
      <c r="H183" s="208"/>
      <c r="I183" s="208"/>
      <c r="J183" s="208"/>
      <c r="K183" s="208"/>
      <c r="L183" s="253"/>
      <c r="M183" s="253"/>
      <c r="N183" s="253"/>
      <c r="O183" s="253"/>
      <c r="P183" s="253"/>
    </row>
    <row r="184" spans="1:16">
      <c r="A184" s="202"/>
      <c r="B184" s="203"/>
      <c r="C184" s="204"/>
      <c r="D184" s="204"/>
      <c r="E184" s="204"/>
      <c r="F184" s="205" t="str">
        <f>IF(E184="","",VLOOKUP(E184,الموردين!A:B,2,0))</f>
        <v/>
      </c>
      <c r="G184" s="208"/>
      <c r="H184" s="208"/>
      <c r="I184" s="208"/>
      <c r="J184" s="208"/>
      <c r="K184" s="208"/>
      <c r="L184" s="253"/>
      <c r="M184" s="253"/>
      <c r="N184" s="253"/>
      <c r="O184" s="253"/>
      <c r="P184" s="253"/>
    </row>
    <row r="185" spans="1:16">
      <c r="A185" s="202"/>
      <c r="B185" s="203"/>
      <c r="C185" s="204"/>
      <c r="D185" s="204"/>
      <c r="E185" s="204"/>
      <c r="F185" s="205" t="str">
        <f>IF(E185="","",VLOOKUP(E185,الموردين!A:B,2,0))</f>
        <v/>
      </c>
      <c r="G185" s="208"/>
      <c r="H185" s="208"/>
      <c r="I185" s="208"/>
      <c r="J185" s="208"/>
      <c r="K185" s="208"/>
      <c r="L185" s="253"/>
      <c r="M185" s="253"/>
      <c r="N185" s="253"/>
      <c r="O185" s="253"/>
      <c r="P185" s="253"/>
    </row>
    <row r="186" spans="1:16">
      <c r="A186" s="202"/>
      <c r="B186" s="203"/>
      <c r="C186" s="204"/>
      <c r="D186" s="204"/>
      <c r="E186" s="204"/>
      <c r="F186" s="205" t="str">
        <f>IF(E186="","",VLOOKUP(E186,الموردين!A:B,2,0))</f>
        <v/>
      </c>
      <c r="G186" s="208"/>
      <c r="H186" s="208"/>
      <c r="I186" s="208"/>
      <c r="J186" s="208"/>
      <c r="K186" s="208"/>
      <c r="L186" s="253"/>
      <c r="M186" s="253"/>
      <c r="N186" s="253"/>
      <c r="O186" s="253"/>
      <c r="P186" s="253"/>
    </row>
    <row r="187" spans="1:16">
      <c r="A187" s="202"/>
      <c r="B187" s="203"/>
      <c r="C187" s="204"/>
      <c r="D187" s="204"/>
      <c r="E187" s="204"/>
      <c r="F187" s="205" t="str">
        <f>IF(E187="","",VLOOKUP(E187,الموردين!A:B,2,0))</f>
        <v/>
      </c>
      <c r="G187" s="208"/>
      <c r="H187" s="208"/>
      <c r="I187" s="208"/>
      <c r="J187" s="208"/>
      <c r="K187" s="208"/>
      <c r="L187" s="253"/>
      <c r="M187" s="253"/>
      <c r="N187" s="253"/>
      <c r="O187" s="253"/>
      <c r="P187" s="253"/>
    </row>
    <row r="188" spans="1:16">
      <c r="A188" s="202"/>
      <c r="B188" s="203"/>
      <c r="C188" s="204"/>
      <c r="D188" s="204"/>
      <c r="E188" s="204"/>
      <c r="F188" s="205" t="str">
        <f>IF(E188="","",VLOOKUP(E188,الموردين!A:B,2,0))</f>
        <v/>
      </c>
      <c r="G188" s="208"/>
      <c r="H188" s="208"/>
      <c r="I188" s="208"/>
      <c r="J188" s="208"/>
      <c r="K188" s="208"/>
      <c r="L188" s="253"/>
      <c r="M188" s="253"/>
      <c r="N188" s="253"/>
      <c r="O188" s="253"/>
      <c r="P188" s="253"/>
    </row>
    <row r="189" spans="1:16">
      <c r="A189" s="202"/>
      <c r="B189" s="203"/>
      <c r="C189" s="204"/>
      <c r="D189" s="204"/>
      <c r="E189" s="204"/>
      <c r="F189" s="205" t="str">
        <f>IF(E189="","",VLOOKUP(E189,الموردين!A:B,2,0))</f>
        <v/>
      </c>
      <c r="G189" s="208"/>
      <c r="H189" s="208"/>
      <c r="I189" s="208"/>
      <c r="J189" s="208"/>
      <c r="K189" s="208"/>
      <c r="L189" s="253"/>
      <c r="M189" s="253"/>
      <c r="N189" s="253"/>
      <c r="O189" s="253"/>
      <c r="P189" s="253"/>
    </row>
    <row r="190" spans="1:16">
      <c r="A190" s="202"/>
      <c r="B190" s="203"/>
      <c r="C190" s="204"/>
      <c r="D190" s="204"/>
      <c r="E190" s="204"/>
      <c r="F190" s="205" t="str">
        <f>IF(E190="","",VLOOKUP(E190,الموردين!A:B,2,0))</f>
        <v/>
      </c>
      <c r="G190" s="208"/>
      <c r="H190" s="208"/>
      <c r="I190" s="208"/>
      <c r="J190" s="208"/>
      <c r="K190" s="208"/>
      <c r="L190" s="253"/>
      <c r="M190" s="253"/>
      <c r="N190" s="253"/>
      <c r="O190" s="253"/>
      <c r="P190" s="253"/>
    </row>
    <row r="191" spans="1:16">
      <c r="A191" s="202"/>
      <c r="B191" s="203"/>
      <c r="C191" s="204"/>
      <c r="D191" s="204"/>
      <c r="E191" s="204"/>
      <c r="F191" s="205" t="str">
        <f>IF(E191="","",VLOOKUP(E191,الموردين!A:B,2,0))</f>
        <v/>
      </c>
      <c r="G191" s="206"/>
      <c r="H191" s="206"/>
      <c r="I191" s="206"/>
      <c r="J191" s="206"/>
      <c r="K191" s="206"/>
      <c r="L191" s="253"/>
      <c r="M191" s="253"/>
      <c r="N191" s="253"/>
      <c r="O191" s="253"/>
      <c r="P191" s="253"/>
    </row>
    <row r="192" spans="1:16">
      <c r="A192" s="202"/>
      <c r="B192" s="203"/>
      <c r="C192" s="204"/>
      <c r="D192" s="204"/>
      <c r="E192" s="204"/>
      <c r="F192" s="205" t="str">
        <f>IF(E192="","",VLOOKUP(E192,الموردين!A:B,2,0))</f>
        <v/>
      </c>
      <c r="G192" s="206"/>
      <c r="H192" s="206"/>
      <c r="I192" s="206"/>
      <c r="J192" s="206"/>
      <c r="K192" s="206"/>
      <c r="L192" s="253"/>
      <c r="M192" s="253"/>
      <c r="N192" s="253"/>
      <c r="O192" s="253"/>
      <c r="P192" s="253"/>
    </row>
    <row r="193" spans="1:16">
      <c r="A193" s="202"/>
      <c r="B193" s="203"/>
      <c r="C193" s="204"/>
      <c r="D193" s="204"/>
      <c r="E193" s="204"/>
      <c r="F193" s="205" t="str">
        <f>IF(E193="","",VLOOKUP(E193,الموردين!A:B,2,0))</f>
        <v/>
      </c>
      <c r="G193" s="206"/>
      <c r="H193" s="206"/>
      <c r="I193" s="206"/>
      <c r="J193" s="206"/>
      <c r="K193" s="206"/>
      <c r="L193" s="253"/>
      <c r="M193" s="253"/>
      <c r="N193" s="253"/>
      <c r="O193" s="253"/>
      <c r="P193" s="253"/>
    </row>
    <row r="194" spans="1:16">
      <c r="A194" s="202"/>
      <c r="B194" s="203"/>
      <c r="C194" s="204"/>
      <c r="D194" s="204"/>
      <c r="E194" s="204"/>
      <c r="F194" s="205" t="str">
        <f>IF(E194="","",VLOOKUP(E194,الموردين!A:B,2,0))</f>
        <v/>
      </c>
      <c r="G194" s="206"/>
      <c r="H194" s="206"/>
      <c r="I194" s="206"/>
      <c r="J194" s="206"/>
      <c r="K194" s="206"/>
      <c r="L194" s="253"/>
      <c r="M194" s="253"/>
      <c r="N194" s="253"/>
      <c r="O194" s="253"/>
      <c r="P194" s="253"/>
    </row>
    <row r="195" spans="1:16">
      <c r="A195" s="202"/>
      <c r="B195" s="203"/>
      <c r="C195" s="204"/>
      <c r="D195" s="204"/>
      <c r="E195" s="204"/>
      <c r="F195" s="205" t="str">
        <f>IF(E195="","",VLOOKUP(E195,الموردين!A:B,2,0))</f>
        <v/>
      </c>
      <c r="G195" s="206"/>
      <c r="H195" s="206"/>
      <c r="I195" s="206"/>
      <c r="J195" s="206"/>
      <c r="K195" s="206"/>
      <c r="L195" s="253"/>
      <c r="M195" s="253"/>
      <c r="N195" s="253"/>
      <c r="O195" s="253"/>
      <c r="P195" s="253"/>
    </row>
    <row r="196" spans="1:16">
      <c r="A196" s="202"/>
      <c r="B196" s="203"/>
      <c r="C196" s="204"/>
      <c r="D196" s="204"/>
      <c r="E196" s="204"/>
      <c r="F196" s="205" t="str">
        <f>IF(E196="","",VLOOKUP(E196,الموردين!A:B,2,0))</f>
        <v/>
      </c>
      <c r="G196" s="206"/>
      <c r="H196" s="206"/>
      <c r="I196" s="206"/>
      <c r="J196" s="206"/>
      <c r="K196" s="206"/>
      <c r="L196" s="253"/>
      <c r="M196" s="253"/>
      <c r="N196" s="253"/>
      <c r="O196" s="253"/>
      <c r="P196" s="253"/>
    </row>
    <row r="197" spans="1:16">
      <c r="A197" s="202"/>
      <c r="B197" s="203"/>
      <c r="C197" s="204"/>
      <c r="D197" s="204"/>
      <c r="E197" s="204"/>
      <c r="F197" s="205" t="str">
        <f>IF(E197="","",VLOOKUP(E197,الموردين!A:B,2,0))</f>
        <v/>
      </c>
      <c r="G197" s="206"/>
      <c r="H197" s="206"/>
      <c r="I197" s="206"/>
      <c r="J197" s="206"/>
      <c r="K197" s="206"/>
      <c r="L197" s="253"/>
      <c r="M197" s="253"/>
      <c r="N197" s="253"/>
      <c r="O197" s="253"/>
      <c r="P197" s="253"/>
    </row>
    <row r="198" spans="1:16">
      <c r="A198" s="202"/>
      <c r="B198" s="203"/>
      <c r="C198" s="204"/>
      <c r="D198" s="204"/>
      <c r="E198" s="204"/>
      <c r="F198" s="205" t="str">
        <f>IF(E198="","",VLOOKUP(E198,الموردين!A:B,2,0))</f>
        <v/>
      </c>
      <c r="G198" s="206"/>
      <c r="H198" s="206"/>
      <c r="I198" s="206"/>
      <c r="J198" s="206"/>
      <c r="K198" s="206"/>
      <c r="L198" s="253"/>
      <c r="M198" s="253"/>
      <c r="N198" s="253"/>
      <c r="O198" s="253"/>
      <c r="P198" s="253"/>
    </row>
    <row r="199" spans="1:16">
      <c r="A199" s="202"/>
      <c r="B199" s="203"/>
      <c r="C199" s="204"/>
      <c r="D199" s="204"/>
      <c r="E199" s="204"/>
      <c r="F199" s="205" t="str">
        <f>IF(E199="","",VLOOKUP(E199,الموردين!A:B,2,0))</f>
        <v/>
      </c>
      <c r="G199" s="206"/>
      <c r="H199" s="206"/>
      <c r="I199" s="206"/>
      <c r="J199" s="206"/>
      <c r="K199" s="206"/>
      <c r="L199" s="253"/>
      <c r="M199" s="253"/>
      <c r="N199" s="253"/>
      <c r="O199" s="253"/>
      <c r="P199" s="253"/>
    </row>
    <row r="200" spans="1:16">
      <c r="A200" s="202"/>
      <c r="B200" s="203"/>
      <c r="C200" s="204"/>
      <c r="D200" s="204"/>
      <c r="E200" s="204"/>
      <c r="F200" s="205" t="str">
        <f>IF(E200="","",VLOOKUP(E200,الموردين!A:B,2,0))</f>
        <v/>
      </c>
      <c r="G200" s="206"/>
      <c r="H200" s="206"/>
      <c r="I200" s="206"/>
      <c r="J200" s="206"/>
      <c r="K200" s="206"/>
      <c r="L200" s="253"/>
      <c r="M200" s="253"/>
      <c r="N200" s="253"/>
      <c r="O200" s="253"/>
      <c r="P200" s="253"/>
    </row>
    <row r="201" spans="1:16">
      <c r="A201" s="202"/>
      <c r="B201" s="203"/>
      <c r="C201" s="204"/>
      <c r="D201" s="204"/>
      <c r="E201" s="204"/>
      <c r="F201" s="205" t="str">
        <f>IF(E201="","",VLOOKUP(E201,الموردين!A:B,2,0))</f>
        <v/>
      </c>
      <c r="G201" s="206"/>
      <c r="H201" s="206"/>
      <c r="I201" s="206"/>
      <c r="J201" s="206"/>
      <c r="K201" s="206"/>
      <c r="L201" s="253"/>
      <c r="M201" s="253"/>
      <c r="N201" s="253"/>
      <c r="O201" s="253"/>
      <c r="P201" s="253"/>
    </row>
    <row r="202" spans="1:16">
      <c r="A202" s="202"/>
      <c r="B202" s="203"/>
      <c r="C202" s="204"/>
      <c r="D202" s="204"/>
      <c r="E202" s="204"/>
      <c r="F202" s="205" t="str">
        <f>IF(E202="","",VLOOKUP(E202,الموردين!A:B,2,0))</f>
        <v/>
      </c>
      <c r="G202" s="206"/>
      <c r="H202" s="206"/>
      <c r="I202" s="206"/>
      <c r="J202" s="206"/>
      <c r="K202" s="206"/>
      <c r="L202" s="253"/>
      <c r="M202" s="253"/>
      <c r="N202" s="253"/>
      <c r="O202" s="253"/>
      <c r="P202" s="253"/>
    </row>
    <row r="203" spans="1:16">
      <c r="A203" s="202"/>
      <c r="B203" s="203"/>
      <c r="C203" s="204"/>
      <c r="D203" s="204"/>
      <c r="E203" s="204"/>
      <c r="F203" s="205" t="str">
        <f>IF(E203="","",VLOOKUP(E203,الموردين!A:B,2,0))</f>
        <v/>
      </c>
      <c r="G203" s="206"/>
      <c r="H203" s="206"/>
      <c r="I203" s="206"/>
      <c r="J203" s="206"/>
      <c r="K203" s="206"/>
      <c r="L203" s="253"/>
      <c r="M203" s="253"/>
      <c r="N203" s="253"/>
      <c r="O203" s="253"/>
      <c r="P203" s="253"/>
    </row>
    <row r="204" spans="1:16">
      <c r="A204" s="202"/>
      <c r="B204" s="203"/>
      <c r="C204" s="204"/>
      <c r="D204" s="204"/>
      <c r="E204" s="204"/>
      <c r="F204" s="205" t="str">
        <f>IF(E204="","",VLOOKUP(E204,الموردين!A:B,2,0))</f>
        <v/>
      </c>
      <c r="G204" s="206"/>
      <c r="H204" s="206"/>
      <c r="I204" s="206"/>
      <c r="J204" s="206"/>
      <c r="K204" s="206"/>
      <c r="L204" s="253"/>
      <c r="M204" s="253"/>
      <c r="N204" s="253"/>
      <c r="O204" s="253"/>
      <c r="P204" s="253"/>
    </row>
    <row r="205" spans="1:16">
      <c r="A205" s="202"/>
      <c r="B205" s="203"/>
      <c r="C205" s="204"/>
      <c r="D205" s="204"/>
      <c r="E205" s="204"/>
      <c r="F205" s="205" t="str">
        <f>IF(E205="","",VLOOKUP(E205,الموردين!A:B,2,0))</f>
        <v/>
      </c>
      <c r="G205" s="206"/>
      <c r="H205" s="206"/>
      <c r="I205" s="206"/>
      <c r="J205" s="206"/>
      <c r="K205" s="206"/>
      <c r="L205" s="253"/>
      <c r="M205" s="253"/>
      <c r="N205" s="253"/>
      <c r="O205" s="253"/>
      <c r="P205" s="253"/>
    </row>
    <row r="206" spans="1:16">
      <c r="A206" s="202"/>
      <c r="B206" s="203"/>
      <c r="C206" s="204"/>
      <c r="D206" s="204"/>
      <c r="E206" s="204"/>
      <c r="F206" s="205" t="str">
        <f>IF(E206="","",VLOOKUP(E206,الموردين!A:B,2,0))</f>
        <v/>
      </c>
      <c r="G206" s="206"/>
      <c r="H206" s="206"/>
      <c r="I206" s="206"/>
      <c r="J206" s="206"/>
      <c r="K206" s="206"/>
      <c r="L206" s="253"/>
      <c r="M206" s="253"/>
      <c r="N206" s="253"/>
      <c r="O206" s="253"/>
      <c r="P206" s="253"/>
    </row>
    <row r="207" spans="1:16">
      <c r="A207" s="202"/>
      <c r="B207" s="203"/>
      <c r="C207" s="204"/>
      <c r="D207" s="204"/>
      <c r="E207" s="204"/>
      <c r="F207" s="205" t="str">
        <f>IF(E207="","",VLOOKUP(E207,الموردين!A:B,2,0))</f>
        <v/>
      </c>
      <c r="G207" s="206"/>
      <c r="H207" s="206"/>
      <c r="I207" s="206"/>
      <c r="J207" s="206"/>
      <c r="K207" s="206"/>
      <c r="L207" s="253"/>
      <c r="M207" s="253"/>
      <c r="N207" s="253"/>
      <c r="O207" s="253"/>
      <c r="P207" s="253"/>
    </row>
    <row r="208" spans="1:16">
      <c r="A208" s="202"/>
      <c r="B208" s="203"/>
      <c r="C208" s="204"/>
      <c r="D208" s="204"/>
      <c r="E208" s="204"/>
      <c r="F208" s="205" t="str">
        <f>IF(E208="","",VLOOKUP(E208,الموردين!A:B,2,0))</f>
        <v/>
      </c>
      <c r="G208" s="206"/>
      <c r="H208" s="206"/>
      <c r="I208" s="206"/>
      <c r="J208" s="206"/>
      <c r="K208" s="206"/>
      <c r="L208" s="253"/>
      <c r="M208" s="253"/>
      <c r="N208" s="253"/>
      <c r="O208" s="253"/>
      <c r="P208" s="253"/>
    </row>
    <row r="209" spans="1:16">
      <c r="A209" s="202"/>
      <c r="B209" s="203"/>
      <c r="C209" s="204"/>
      <c r="D209" s="204"/>
      <c r="E209" s="204"/>
      <c r="F209" s="205" t="str">
        <f>IF(E209="","",VLOOKUP(E209,الموردين!A:B,2,0))</f>
        <v/>
      </c>
      <c r="G209" s="206"/>
      <c r="H209" s="206"/>
      <c r="I209" s="206"/>
      <c r="J209" s="206"/>
      <c r="K209" s="206"/>
      <c r="L209" s="253"/>
      <c r="M209" s="253"/>
      <c r="N209" s="253"/>
      <c r="O209" s="253"/>
      <c r="P209" s="253"/>
    </row>
    <row r="210" spans="1:16">
      <c r="A210" s="202"/>
      <c r="B210" s="203"/>
      <c r="C210" s="204"/>
      <c r="D210" s="204"/>
      <c r="E210" s="204"/>
      <c r="F210" s="205" t="str">
        <f>IF(E210="","",VLOOKUP(E210,الموردين!A:B,2,0))</f>
        <v/>
      </c>
      <c r="G210" s="206"/>
      <c r="H210" s="206"/>
      <c r="I210" s="206"/>
      <c r="J210" s="206"/>
      <c r="K210" s="206"/>
      <c r="L210" s="253"/>
      <c r="M210" s="253"/>
      <c r="N210" s="253"/>
      <c r="O210" s="253"/>
      <c r="P210" s="253"/>
    </row>
    <row r="211" spans="1:16">
      <c r="A211" s="202"/>
      <c r="B211" s="203"/>
      <c r="C211" s="204"/>
      <c r="D211" s="204"/>
      <c r="E211" s="204"/>
      <c r="F211" s="205" t="str">
        <f>IF(E211="","",VLOOKUP(E211,الموردين!A:B,2,0))</f>
        <v/>
      </c>
      <c r="G211" s="206"/>
      <c r="H211" s="206"/>
      <c r="I211" s="206"/>
      <c r="J211" s="206"/>
      <c r="K211" s="206"/>
      <c r="L211" s="253"/>
      <c r="M211" s="253"/>
      <c r="N211" s="253"/>
      <c r="O211" s="253"/>
      <c r="P211" s="253"/>
    </row>
    <row r="212" spans="1:16">
      <c r="A212" s="202"/>
      <c r="B212" s="203"/>
      <c r="C212" s="204"/>
      <c r="D212" s="204"/>
      <c r="E212" s="204"/>
      <c r="F212" s="205" t="str">
        <f>IF(E212="","",VLOOKUP(E212,الموردين!A:B,2,0))</f>
        <v/>
      </c>
      <c r="G212" s="206"/>
      <c r="H212" s="206"/>
      <c r="I212" s="206"/>
      <c r="J212" s="206"/>
      <c r="K212" s="206"/>
      <c r="L212" s="253"/>
      <c r="M212" s="253"/>
      <c r="N212" s="253"/>
      <c r="O212" s="253"/>
      <c r="P212" s="253"/>
    </row>
    <row r="213" spans="1:16">
      <c r="A213" s="202"/>
      <c r="B213" s="203"/>
      <c r="C213" s="204"/>
      <c r="D213" s="204"/>
      <c r="E213" s="204"/>
      <c r="F213" s="205" t="str">
        <f>IF(E213="","",VLOOKUP(E213,الموردين!A:B,2,0))</f>
        <v/>
      </c>
      <c r="G213" s="206"/>
      <c r="H213" s="206"/>
      <c r="I213" s="206"/>
      <c r="J213" s="206"/>
      <c r="K213" s="206"/>
      <c r="L213" s="253"/>
      <c r="M213" s="253"/>
      <c r="N213" s="253"/>
      <c r="O213" s="253"/>
      <c r="P213" s="253"/>
    </row>
    <row r="214" spans="1:16">
      <c r="A214" s="202"/>
      <c r="B214" s="203"/>
      <c r="C214" s="204"/>
      <c r="D214" s="204"/>
      <c r="E214" s="204"/>
      <c r="F214" s="205" t="str">
        <f>IF(E214="","",VLOOKUP(E214,الموردين!A:B,2,0))</f>
        <v/>
      </c>
      <c r="G214" s="206"/>
      <c r="H214" s="206"/>
      <c r="I214" s="206"/>
      <c r="J214" s="206"/>
      <c r="K214" s="206"/>
      <c r="L214" s="253"/>
      <c r="M214" s="253"/>
      <c r="N214" s="253"/>
      <c r="O214" s="253"/>
      <c r="P214" s="253"/>
    </row>
    <row r="215" spans="1:16">
      <c r="A215" s="202"/>
      <c r="B215" s="203"/>
      <c r="C215" s="204"/>
      <c r="D215" s="204"/>
      <c r="E215" s="204"/>
      <c r="F215" s="205" t="str">
        <f>IF(E215="","",VLOOKUP(E215,الموردين!A:B,2,0))</f>
        <v/>
      </c>
      <c r="G215" s="206"/>
      <c r="H215" s="206"/>
      <c r="I215" s="206"/>
      <c r="J215" s="206"/>
      <c r="K215" s="206"/>
      <c r="L215" s="253"/>
      <c r="M215" s="253"/>
      <c r="N215" s="253"/>
      <c r="O215" s="253"/>
      <c r="P215" s="253"/>
    </row>
    <row r="216" spans="1:16">
      <c r="A216" s="202"/>
      <c r="B216" s="203"/>
      <c r="C216" s="204"/>
      <c r="D216" s="204"/>
      <c r="E216" s="204"/>
      <c r="F216" s="205" t="str">
        <f>IF(E216="","",VLOOKUP(E216,الموردين!A:B,2,0))</f>
        <v/>
      </c>
      <c r="G216" s="206"/>
      <c r="H216" s="206"/>
      <c r="I216" s="206"/>
      <c r="J216" s="206"/>
      <c r="K216" s="206"/>
      <c r="L216" s="253"/>
      <c r="M216" s="253"/>
      <c r="N216" s="253"/>
      <c r="O216" s="253"/>
      <c r="P216" s="253"/>
    </row>
    <row r="217" spans="1:16">
      <c r="A217" s="202"/>
      <c r="B217" s="203"/>
      <c r="C217" s="204"/>
      <c r="D217" s="204"/>
      <c r="E217" s="204"/>
      <c r="F217" s="205" t="str">
        <f>IF(E217="","",VLOOKUP(E217,الموردين!A:B,2,0))</f>
        <v/>
      </c>
      <c r="G217" s="206"/>
      <c r="H217" s="206"/>
      <c r="I217" s="206"/>
      <c r="J217" s="206"/>
      <c r="K217" s="206"/>
      <c r="L217" s="253"/>
      <c r="M217" s="253"/>
      <c r="N217" s="253"/>
      <c r="O217" s="253"/>
      <c r="P217" s="253"/>
    </row>
    <row r="218" spans="1:16">
      <c r="A218" s="202"/>
      <c r="B218" s="203"/>
      <c r="C218" s="204"/>
      <c r="D218" s="204"/>
      <c r="E218" s="204"/>
      <c r="F218" s="205" t="str">
        <f>IF(E218="","",VLOOKUP(E218,الموردين!A:B,2,0))</f>
        <v/>
      </c>
      <c r="G218" s="206"/>
      <c r="H218" s="206"/>
      <c r="I218" s="206"/>
      <c r="J218" s="206"/>
      <c r="K218" s="206"/>
      <c r="L218" s="253"/>
      <c r="M218" s="253"/>
      <c r="N218" s="253"/>
      <c r="O218" s="253"/>
      <c r="P218" s="253"/>
    </row>
    <row r="219" spans="1:16">
      <c r="A219" s="202"/>
      <c r="B219" s="203"/>
      <c r="C219" s="204"/>
      <c r="D219" s="204"/>
      <c r="E219" s="204"/>
      <c r="F219" s="205" t="str">
        <f>IF(E219="","",VLOOKUP(E219,الموردين!A:B,2,0))</f>
        <v/>
      </c>
      <c r="G219" s="206"/>
      <c r="H219" s="206"/>
      <c r="I219" s="206"/>
      <c r="J219" s="206"/>
      <c r="K219" s="206"/>
      <c r="L219" s="253"/>
      <c r="M219" s="253"/>
      <c r="N219" s="253"/>
      <c r="O219" s="253"/>
      <c r="P219" s="253"/>
    </row>
    <row r="220" spans="1:16">
      <c r="A220" s="202"/>
      <c r="B220" s="203"/>
      <c r="C220" s="204"/>
      <c r="D220" s="204"/>
      <c r="E220" s="204"/>
      <c r="F220" s="205" t="str">
        <f>IF(E220="","",VLOOKUP(E220,الموردين!A:B,2,0))</f>
        <v/>
      </c>
      <c r="G220" s="206"/>
      <c r="H220" s="206"/>
      <c r="I220" s="206"/>
      <c r="J220" s="206"/>
      <c r="K220" s="206"/>
      <c r="L220" s="253"/>
      <c r="M220" s="253"/>
      <c r="N220" s="253"/>
      <c r="O220" s="253"/>
      <c r="P220" s="253"/>
    </row>
    <row r="221" spans="1:16">
      <c r="A221" s="202"/>
      <c r="B221" s="203"/>
      <c r="C221" s="204"/>
      <c r="D221" s="204"/>
      <c r="E221" s="204"/>
      <c r="F221" s="205" t="str">
        <f>IF(E221="","",VLOOKUP(E221,الموردين!A:B,2,0))</f>
        <v/>
      </c>
      <c r="G221" s="206"/>
      <c r="H221" s="206"/>
      <c r="I221" s="206"/>
      <c r="J221" s="206"/>
      <c r="K221" s="206"/>
      <c r="L221" s="253"/>
      <c r="M221" s="253"/>
      <c r="N221" s="253"/>
      <c r="O221" s="253"/>
      <c r="P221" s="253"/>
    </row>
    <row r="222" spans="1:16">
      <c r="A222" s="202"/>
      <c r="B222" s="203"/>
      <c r="C222" s="204"/>
      <c r="D222" s="204"/>
      <c r="E222" s="204"/>
      <c r="F222" s="205" t="str">
        <f>IF(E222="","",VLOOKUP(E222,الموردين!A:B,2,0))</f>
        <v/>
      </c>
      <c r="G222" s="206"/>
      <c r="H222" s="206"/>
      <c r="I222" s="206"/>
      <c r="J222" s="206"/>
      <c r="K222" s="206"/>
      <c r="L222" s="253"/>
      <c r="M222" s="253"/>
      <c r="N222" s="253"/>
      <c r="O222" s="253"/>
      <c r="P222" s="253"/>
    </row>
    <row r="223" spans="1:16">
      <c r="A223" s="202"/>
      <c r="B223" s="203"/>
      <c r="C223" s="204"/>
      <c r="D223" s="204"/>
      <c r="E223" s="204"/>
      <c r="F223" s="205" t="str">
        <f>IF(E223="","",VLOOKUP(E223,الموردين!A:B,2,0))</f>
        <v/>
      </c>
      <c r="G223" s="206"/>
      <c r="H223" s="206"/>
      <c r="I223" s="206"/>
      <c r="J223" s="206"/>
      <c r="K223" s="206"/>
      <c r="L223" s="253"/>
      <c r="M223" s="253"/>
      <c r="N223" s="253"/>
      <c r="O223" s="253"/>
      <c r="P223" s="253"/>
    </row>
    <row r="224" spans="1:16">
      <c r="A224" s="202"/>
      <c r="B224" s="203"/>
      <c r="C224" s="204"/>
      <c r="D224" s="204"/>
      <c r="E224" s="204"/>
      <c r="F224" s="205" t="str">
        <f>IF(E224="","",VLOOKUP(E224,الموردين!A:B,2,0))</f>
        <v/>
      </c>
      <c r="G224" s="206"/>
      <c r="H224" s="206"/>
      <c r="I224" s="206"/>
      <c r="J224" s="206"/>
      <c r="K224" s="206"/>
      <c r="L224" s="253"/>
      <c r="M224" s="253"/>
      <c r="N224" s="253"/>
      <c r="O224" s="253"/>
      <c r="P224" s="253"/>
    </row>
    <row r="225" spans="1:16">
      <c r="A225" s="202"/>
      <c r="B225" s="203"/>
      <c r="C225" s="204"/>
      <c r="D225" s="204"/>
      <c r="E225" s="204"/>
      <c r="F225" s="205" t="str">
        <f>IF(E225="","",VLOOKUP(E225,الموردين!A:B,2,0))</f>
        <v/>
      </c>
      <c r="G225" s="206"/>
      <c r="H225" s="206"/>
      <c r="I225" s="206"/>
      <c r="J225" s="206"/>
      <c r="K225" s="206"/>
      <c r="L225" s="253"/>
      <c r="M225" s="253"/>
      <c r="N225" s="253"/>
      <c r="O225" s="253"/>
      <c r="P225" s="253"/>
    </row>
    <row r="226" spans="1:16">
      <c r="A226" s="202"/>
      <c r="B226" s="203"/>
      <c r="C226" s="204"/>
      <c r="D226" s="204"/>
      <c r="E226" s="204"/>
      <c r="F226" s="205" t="str">
        <f>IF(E226="","",VLOOKUP(E226,الموردين!A:B,2,0))</f>
        <v/>
      </c>
      <c r="G226" s="206"/>
      <c r="H226" s="206"/>
      <c r="I226" s="206"/>
      <c r="J226" s="206"/>
      <c r="K226" s="206"/>
      <c r="L226" s="253"/>
      <c r="M226" s="253"/>
      <c r="N226" s="253"/>
      <c r="O226" s="253"/>
      <c r="P226" s="253"/>
    </row>
    <row r="227" spans="1:16">
      <c r="A227" s="202"/>
      <c r="B227" s="203"/>
      <c r="C227" s="204"/>
      <c r="D227" s="204"/>
      <c r="E227" s="204"/>
      <c r="F227" s="205" t="str">
        <f>IF(E227="","",VLOOKUP(E227,الموردين!A:B,2,0))</f>
        <v/>
      </c>
      <c r="G227" s="206"/>
      <c r="H227" s="206"/>
      <c r="I227" s="206"/>
      <c r="J227" s="206"/>
      <c r="K227" s="206"/>
      <c r="L227" s="253"/>
      <c r="M227" s="253"/>
      <c r="N227" s="253"/>
      <c r="O227" s="253"/>
      <c r="P227" s="253"/>
    </row>
    <row r="228" spans="1:16">
      <c r="A228" s="202"/>
      <c r="B228" s="203"/>
      <c r="C228" s="204"/>
      <c r="D228" s="204"/>
      <c r="E228" s="204"/>
      <c r="F228" s="205" t="str">
        <f>IF(E228="","",VLOOKUP(E228,الموردين!A:B,2,0))</f>
        <v/>
      </c>
      <c r="G228" s="206"/>
      <c r="H228" s="206"/>
      <c r="I228" s="206"/>
      <c r="J228" s="206"/>
      <c r="K228" s="206"/>
      <c r="L228" s="253"/>
      <c r="M228" s="253"/>
      <c r="N228" s="253"/>
      <c r="O228" s="253"/>
      <c r="P228" s="253"/>
    </row>
    <row r="229" spans="1:16">
      <c r="A229" s="202"/>
      <c r="B229" s="203"/>
      <c r="C229" s="204"/>
      <c r="D229" s="204"/>
      <c r="E229" s="204"/>
      <c r="F229" s="205" t="str">
        <f>IF(E229="","",VLOOKUP(E229,الموردين!A:B,2,0))</f>
        <v/>
      </c>
      <c r="G229" s="206"/>
      <c r="H229" s="206"/>
      <c r="I229" s="206"/>
      <c r="J229" s="206"/>
      <c r="K229" s="206"/>
      <c r="L229" s="253"/>
      <c r="M229" s="253"/>
      <c r="N229" s="253"/>
      <c r="O229" s="253"/>
      <c r="P229" s="253"/>
    </row>
    <row r="230" spans="1:16">
      <c r="A230" s="202"/>
      <c r="B230" s="203"/>
      <c r="C230" s="204"/>
      <c r="D230" s="204"/>
      <c r="E230" s="204"/>
      <c r="F230" s="205" t="str">
        <f>IF(E230="","",VLOOKUP(E230,الموردين!A:B,2,0))</f>
        <v/>
      </c>
      <c r="G230" s="206"/>
      <c r="H230" s="206"/>
      <c r="I230" s="206"/>
      <c r="J230" s="206"/>
      <c r="K230" s="206"/>
      <c r="L230" s="253"/>
      <c r="M230" s="253"/>
      <c r="N230" s="253"/>
      <c r="O230" s="253"/>
      <c r="P230" s="253"/>
    </row>
    <row r="231" spans="1:16">
      <c r="A231" s="202"/>
      <c r="B231" s="203"/>
      <c r="C231" s="204"/>
      <c r="D231" s="204"/>
      <c r="E231" s="204"/>
      <c r="F231" s="205" t="str">
        <f>IF(E231="","",VLOOKUP(E231,الموردين!A:B,2,0))</f>
        <v/>
      </c>
      <c r="G231" s="206"/>
      <c r="H231" s="206"/>
      <c r="I231" s="206"/>
      <c r="J231" s="206"/>
      <c r="K231" s="206"/>
      <c r="L231" s="253"/>
      <c r="M231" s="253"/>
      <c r="N231" s="253"/>
      <c r="O231" s="253"/>
      <c r="P231" s="253"/>
    </row>
    <row r="232" spans="1:16">
      <c r="A232" s="202"/>
      <c r="B232" s="203"/>
      <c r="C232" s="204"/>
      <c r="D232" s="204"/>
      <c r="E232" s="204"/>
      <c r="F232" s="205" t="str">
        <f>IF(E232="","",VLOOKUP(E232,الموردين!A:B,2,0))</f>
        <v/>
      </c>
      <c r="G232" s="206"/>
      <c r="H232" s="206"/>
      <c r="I232" s="206"/>
      <c r="J232" s="206"/>
      <c r="K232" s="206"/>
      <c r="L232" s="253"/>
      <c r="M232" s="253"/>
      <c r="N232" s="253"/>
      <c r="O232" s="253"/>
      <c r="P232" s="253"/>
    </row>
    <row r="233" spans="1:16">
      <c r="A233" s="202"/>
      <c r="B233" s="203"/>
      <c r="C233" s="204"/>
      <c r="D233" s="204"/>
      <c r="E233" s="204"/>
      <c r="F233" s="205" t="str">
        <f>IF(E233="","",VLOOKUP(E233,الموردين!A:B,2,0))</f>
        <v/>
      </c>
      <c r="G233" s="206"/>
      <c r="H233" s="206"/>
      <c r="I233" s="206"/>
      <c r="J233" s="206"/>
      <c r="K233" s="206"/>
      <c r="L233" s="253"/>
      <c r="M233" s="253"/>
      <c r="N233" s="253"/>
      <c r="O233" s="253"/>
      <c r="P233" s="253"/>
    </row>
    <row r="234" spans="1:16">
      <c r="A234" s="202"/>
      <c r="B234" s="203"/>
      <c r="C234" s="204"/>
      <c r="D234" s="204"/>
      <c r="E234" s="204"/>
      <c r="F234" s="205" t="str">
        <f>IF(E234="","",VLOOKUP(E234,الموردين!A:B,2,0))</f>
        <v/>
      </c>
      <c r="G234" s="206"/>
      <c r="H234" s="206"/>
      <c r="I234" s="206"/>
      <c r="J234" s="206"/>
      <c r="K234" s="206"/>
      <c r="L234" s="253"/>
      <c r="M234" s="253"/>
      <c r="N234" s="253"/>
      <c r="O234" s="253"/>
      <c r="P234" s="253"/>
    </row>
    <row r="235" spans="1:16">
      <c r="A235" s="202"/>
      <c r="B235" s="203"/>
      <c r="C235" s="204"/>
      <c r="D235" s="204"/>
      <c r="E235" s="204"/>
      <c r="F235" s="205" t="str">
        <f>IF(E235="","",VLOOKUP(E235,الموردين!A:B,2,0))</f>
        <v/>
      </c>
      <c r="G235" s="206"/>
      <c r="H235" s="206"/>
      <c r="I235" s="206"/>
      <c r="J235" s="206"/>
      <c r="K235" s="206"/>
      <c r="L235" s="253"/>
      <c r="M235" s="253"/>
      <c r="N235" s="253"/>
      <c r="O235" s="253"/>
      <c r="P235" s="253"/>
    </row>
    <row r="236" spans="1:16">
      <c r="A236" s="202"/>
      <c r="B236" s="203"/>
      <c r="C236" s="204"/>
      <c r="D236" s="204"/>
      <c r="E236" s="204"/>
      <c r="F236" s="205" t="str">
        <f>IF(E236="","",VLOOKUP(E236,الموردين!A:B,2,0))</f>
        <v/>
      </c>
      <c r="G236" s="206"/>
      <c r="H236" s="206"/>
      <c r="I236" s="206"/>
      <c r="J236" s="206"/>
      <c r="K236" s="206"/>
      <c r="L236" s="253"/>
      <c r="M236" s="253"/>
      <c r="N236" s="253"/>
      <c r="O236" s="253"/>
      <c r="P236" s="253"/>
    </row>
    <row r="237" spans="1:16">
      <c r="A237" s="202"/>
      <c r="B237" s="203"/>
      <c r="C237" s="204"/>
      <c r="D237" s="204"/>
      <c r="E237" s="204"/>
      <c r="F237" s="205" t="str">
        <f>IF(E237="","",VLOOKUP(E237,الموردين!A:B,2,0))</f>
        <v/>
      </c>
      <c r="G237" s="206"/>
      <c r="H237" s="206"/>
      <c r="I237" s="206"/>
      <c r="J237" s="206"/>
      <c r="K237" s="206"/>
      <c r="L237" s="253"/>
      <c r="M237" s="253"/>
      <c r="N237" s="253"/>
      <c r="O237" s="253"/>
      <c r="P237" s="253"/>
    </row>
    <row r="238" spans="1:16">
      <c r="A238" s="202"/>
      <c r="B238" s="203"/>
      <c r="C238" s="204"/>
      <c r="D238" s="204"/>
      <c r="E238" s="204"/>
      <c r="F238" s="205" t="str">
        <f>IF(E238="","",VLOOKUP(E238,الموردين!A:B,2,0))</f>
        <v/>
      </c>
      <c r="G238" s="206"/>
      <c r="H238" s="206"/>
      <c r="I238" s="206"/>
      <c r="J238" s="206"/>
      <c r="K238" s="206"/>
      <c r="L238" s="253"/>
      <c r="M238" s="253"/>
      <c r="N238" s="253"/>
      <c r="O238" s="253"/>
      <c r="P238" s="253"/>
    </row>
    <row r="239" spans="1:16">
      <c r="A239" s="202"/>
      <c r="B239" s="203"/>
      <c r="C239" s="204"/>
      <c r="D239" s="204"/>
      <c r="E239" s="204"/>
      <c r="F239" s="205" t="str">
        <f>IF(E239="","",VLOOKUP(E239,الموردين!A:B,2,0))</f>
        <v/>
      </c>
      <c r="G239" s="206"/>
      <c r="H239" s="206"/>
      <c r="I239" s="206"/>
      <c r="J239" s="206"/>
      <c r="K239" s="206"/>
      <c r="L239" s="253"/>
      <c r="M239" s="253"/>
      <c r="N239" s="253"/>
      <c r="O239" s="253"/>
      <c r="P239" s="253"/>
    </row>
    <row r="240" spans="1:16">
      <c r="A240" s="202"/>
      <c r="B240" s="203"/>
      <c r="C240" s="204"/>
      <c r="D240" s="204"/>
      <c r="E240" s="204"/>
      <c r="F240" s="205" t="str">
        <f>IF(E240="","",VLOOKUP(E240,الموردين!A:B,2,0))</f>
        <v/>
      </c>
      <c r="G240" s="206"/>
      <c r="H240" s="206"/>
      <c r="I240" s="206"/>
      <c r="J240" s="206"/>
      <c r="K240" s="206"/>
      <c r="L240" s="253"/>
      <c r="M240" s="253"/>
      <c r="N240" s="253"/>
      <c r="O240" s="253"/>
      <c r="P240" s="253"/>
    </row>
    <row r="241" spans="1:16">
      <c r="A241" s="202"/>
      <c r="B241" s="203"/>
      <c r="C241" s="204"/>
      <c r="D241" s="204"/>
      <c r="E241" s="204"/>
      <c r="F241" s="205" t="str">
        <f>IF(E241="","",VLOOKUP(E241,الموردين!A:B,2,0))</f>
        <v/>
      </c>
      <c r="G241" s="206"/>
      <c r="H241" s="206"/>
      <c r="I241" s="206"/>
      <c r="J241" s="206"/>
      <c r="K241" s="206"/>
      <c r="L241" s="253"/>
      <c r="M241" s="253"/>
      <c r="N241" s="253"/>
      <c r="O241" s="253"/>
      <c r="P241" s="253"/>
    </row>
    <row r="242" spans="1:16">
      <c r="A242" s="202"/>
      <c r="B242" s="203"/>
      <c r="C242" s="204"/>
      <c r="D242" s="204"/>
      <c r="E242" s="204"/>
      <c r="F242" s="205" t="str">
        <f>IF(E242="","",VLOOKUP(E242,الموردين!A:B,2,0))</f>
        <v/>
      </c>
      <c r="G242" s="206"/>
      <c r="H242" s="206"/>
      <c r="I242" s="206"/>
      <c r="J242" s="206"/>
      <c r="K242" s="206"/>
      <c r="L242" s="253"/>
      <c r="M242" s="253"/>
      <c r="N242" s="253"/>
      <c r="O242" s="253"/>
      <c r="P242" s="253"/>
    </row>
    <row r="243" spans="1:16">
      <c r="A243" s="202"/>
      <c r="B243" s="203"/>
      <c r="C243" s="204"/>
      <c r="D243" s="204"/>
      <c r="E243" s="204"/>
      <c r="F243" s="205" t="str">
        <f>IF(E243="","",VLOOKUP(E243,الموردين!A:B,2,0))</f>
        <v/>
      </c>
      <c r="G243" s="206"/>
      <c r="H243" s="206"/>
      <c r="I243" s="206"/>
      <c r="J243" s="206"/>
      <c r="K243" s="206"/>
      <c r="L243" s="253"/>
      <c r="M243" s="253"/>
      <c r="N243" s="253"/>
      <c r="O243" s="253"/>
      <c r="P243" s="253"/>
    </row>
    <row r="244" spans="1:16">
      <c r="A244" s="202"/>
      <c r="B244" s="203"/>
      <c r="C244" s="204"/>
      <c r="D244" s="204"/>
      <c r="E244" s="204"/>
      <c r="F244" s="205" t="str">
        <f>IF(E244="","",VLOOKUP(E244,الموردين!A:B,2,0))</f>
        <v/>
      </c>
      <c r="G244" s="206"/>
      <c r="H244" s="206"/>
      <c r="I244" s="206"/>
      <c r="J244" s="206"/>
      <c r="K244" s="206"/>
      <c r="L244" s="253"/>
      <c r="M244" s="253"/>
      <c r="N244" s="253"/>
      <c r="O244" s="253"/>
      <c r="P244" s="253"/>
    </row>
    <row r="245" spans="1:16">
      <c r="A245" s="202"/>
      <c r="B245" s="203"/>
      <c r="C245" s="204"/>
      <c r="D245" s="204"/>
      <c r="E245" s="204"/>
      <c r="F245" s="205" t="str">
        <f>IF(E245="","",VLOOKUP(E245,الموردين!A:B,2,0))</f>
        <v/>
      </c>
      <c r="G245" s="206"/>
      <c r="H245" s="206"/>
      <c r="I245" s="206"/>
      <c r="J245" s="206"/>
      <c r="K245" s="206"/>
      <c r="L245" s="253"/>
      <c r="M245" s="253"/>
      <c r="N245" s="253"/>
      <c r="O245" s="253"/>
      <c r="P245" s="253"/>
    </row>
    <row r="246" spans="1:16">
      <c r="A246" s="202"/>
      <c r="B246" s="203"/>
      <c r="C246" s="204"/>
      <c r="D246" s="204"/>
      <c r="E246" s="204"/>
      <c r="F246" s="205" t="str">
        <f>IF(E246="","",VLOOKUP(E246,الموردين!A:B,2,0))</f>
        <v/>
      </c>
      <c r="G246" s="206"/>
      <c r="H246" s="206"/>
      <c r="I246" s="206"/>
      <c r="J246" s="206"/>
      <c r="K246" s="206"/>
      <c r="L246" s="253"/>
      <c r="M246" s="253"/>
      <c r="N246" s="253"/>
      <c r="O246" s="253"/>
      <c r="P246" s="253"/>
    </row>
    <row r="247" spans="1:16">
      <c r="A247" s="202"/>
      <c r="B247" s="203"/>
      <c r="C247" s="204"/>
      <c r="D247" s="204"/>
      <c r="E247" s="204"/>
      <c r="F247" s="205" t="str">
        <f>IF(E247="","",VLOOKUP(E247,الموردين!A:B,2,0))</f>
        <v/>
      </c>
      <c r="G247" s="206"/>
      <c r="H247" s="206"/>
      <c r="I247" s="206"/>
      <c r="J247" s="206"/>
      <c r="K247" s="206"/>
      <c r="L247" s="253"/>
      <c r="M247" s="253"/>
      <c r="N247" s="253"/>
      <c r="O247" s="253"/>
      <c r="P247" s="253"/>
    </row>
    <row r="248" spans="1:16">
      <c r="A248" s="202"/>
      <c r="B248" s="203"/>
      <c r="C248" s="204"/>
      <c r="D248" s="204"/>
      <c r="E248" s="204"/>
      <c r="F248" s="205" t="str">
        <f>IF(E248="","",VLOOKUP(E248,الموردين!A:B,2,0))</f>
        <v/>
      </c>
      <c r="G248" s="206"/>
      <c r="H248" s="206"/>
      <c r="I248" s="206"/>
      <c r="J248" s="206"/>
      <c r="K248" s="206"/>
      <c r="L248" s="253"/>
      <c r="M248" s="253"/>
      <c r="N248" s="253"/>
      <c r="O248" s="253"/>
      <c r="P248" s="253"/>
    </row>
    <row r="249" spans="1:16">
      <c r="A249" s="202"/>
      <c r="B249" s="203"/>
      <c r="C249" s="204"/>
      <c r="D249" s="204"/>
      <c r="E249" s="204"/>
      <c r="F249" s="205" t="str">
        <f>IF(E249="","",VLOOKUP(E249,الموردين!A:B,2,0))</f>
        <v/>
      </c>
      <c r="G249" s="206"/>
      <c r="H249" s="206"/>
      <c r="I249" s="206"/>
      <c r="J249" s="206"/>
      <c r="K249" s="206"/>
      <c r="L249" s="253"/>
      <c r="M249" s="253"/>
      <c r="N249" s="253"/>
      <c r="O249" s="253"/>
      <c r="P249" s="253"/>
    </row>
    <row r="250" spans="1:16">
      <c r="A250" s="202"/>
      <c r="B250" s="203"/>
      <c r="C250" s="204"/>
      <c r="D250" s="204"/>
      <c r="E250" s="204"/>
      <c r="F250" s="205" t="str">
        <f>IF(E250="","",VLOOKUP(E250,الموردين!A:B,2,0))</f>
        <v/>
      </c>
      <c r="G250" s="206"/>
      <c r="H250" s="206"/>
      <c r="I250" s="206"/>
      <c r="J250" s="206"/>
      <c r="K250" s="206"/>
      <c r="L250" s="253"/>
      <c r="M250" s="253"/>
      <c r="N250" s="253"/>
      <c r="O250" s="253"/>
      <c r="P250" s="253"/>
    </row>
    <row r="251" spans="1:16">
      <c r="A251" s="202"/>
      <c r="B251" s="203"/>
      <c r="C251" s="204"/>
      <c r="D251" s="204"/>
      <c r="E251" s="204"/>
      <c r="F251" s="205" t="str">
        <f>IF(E251="","",VLOOKUP(E251,الموردين!A:B,2,0))</f>
        <v/>
      </c>
      <c r="G251" s="206"/>
      <c r="H251" s="206"/>
      <c r="I251" s="206"/>
      <c r="J251" s="206"/>
      <c r="K251" s="206"/>
      <c r="L251" s="253"/>
      <c r="M251" s="253"/>
      <c r="N251" s="253"/>
      <c r="O251" s="253"/>
      <c r="P251" s="253"/>
    </row>
    <row r="252" spans="1:16">
      <c r="A252" s="202"/>
      <c r="B252" s="203"/>
      <c r="C252" s="204"/>
      <c r="D252" s="204"/>
      <c r="E252" s="204"/>
      <c r="F252" s="205" t="str">
        <f>IF(E252="","",VLOOKUP(E252,الموردين!A:B,2,0))</f>
        <v/>
      </c>
      <c r="G252" s="206"/>
      <c r="H252" s="206"/>
      <c r="I252" s="206"/>
      <c r="J252" s="206"/>
      <c r="K252" s="206"/>
      <c r="L252" s="253"/>
      <c r="M252" s="253"/>
      <c r="N252" s="253"/>
      <c r="O252" s="253"/>
      <c r="P252" s="253"/>
    </row>
    <row r="253" spans="1:16">
      <c r="A253" s="202"/>
      <c r="B253" s="203"/>
      <c r="C253" s="204"/>
      <c r="D253" s="204"/>
      <c r="E253" s="204"/>
      <c r="F253" s="205" t="str">
        <f>IF(E253="","",VLOOKUP(E253,الموردين!A:B,2,0))</f>
        <v/>
      </c>
      <c r="G253" s="206"/>
      <c r="H253" s="206"/>
      <c r="I253" s="206"/>
      <c r="J253" s="206"/>
      <c r="K253" s="206"/>
      <c r="L253" s="253"/>
      <c r="M253" s="253"/>
      <c r="N253" s="253"/>
      <c r="O253" s="253"/>
      <c r="P253" s="253"/>
    </row>
    <row r="254" spans="1:16">
      <c r="A254" s="202"/>
      <c r="B254" s="203"/>
      <c r="C254" s="204"/>
      <c r="D254" s="204"/>
      <c r="E254" s="204"/>
      <c r="F254" s="205" t="str">
        <f>IF(E254="","",VLOOKUP(E254,الموردين!A:B,2,0))</f>
        <v/>
      </c>
      <c r="G254" s="206"/>
      <c r="H254" s="206"/>
      <c r="I254" s="206"/>
      <c r="J254" s="206"/>
      <c r="K254" s="206"/>
      <c r="L254" s="253"/>
      <c r="M254" s="253"/>
      <c r="N254" s="253"/>
      <c r="O254" s="253"/>
      <c r="P254" s="253"/>
    </row>
    <row r="255" spans="1:16">
      <c r="A255" s="202"/>
      <c r="B255" s="203"/>
      <c r="C255" s="204"/>
      <c r="D255" s="204"/>
      <c r="E255" s="204"/>
      <c r="F255" s="205" t="str">
        <f>IF(E255="","",VLOOKUP(E255,الموردين!A:B,2,0))</f>
        <v/>
      </c>
      <c r="G255" s="206"/>
      <c r="H255" s="206"/>
      <c r="I255" s="206"/>
      <c r="J255" s="206"/>
      <c r="K255" s="206"/>
      <c r="L255" s="253"/>
      <c r="M255" s="253"/>
      <c r="N255" s="253"/>
      <c r="O255" s="253"/>
      <c r="P255" s="253"/>
    </row>
    <row r="256" spans="1:16">
      <c r="A256" s="202"/>
      <c r="B256" s="203"/>
      <c r="C256" s="204"/>
      <c r="D256" s="204"/>
      <c r="E256" s="204"/>
      <c r="F256" s="205" t="str">
        <f>IF(E256="","",VLOOKUP(E256,الموردين!A:B,2,0))</f>
        <v/>
      </c>
      <c r="G256" s="206"/>
      <c r="H256" s="206"/>
      <c r="I256" s="206"/>
      <c r="J256" s="206"/>
      <c r="K256" s="206"/>
      <c r="L256" s="253"/>
      <c r="M256" s="253"/>
      <c r="N256" s="253"/>
      <c r="O256" s="253"/>
      <c r="P256" s="253"/>
    </row>
    <row r="257" spans="1:16">
      <c r="A257" s="202"/>
      <c r="B257" s="203"/>
      <c r="C257" s="204"/>
      <c r="D257" s="204"/>
      <c r="E257" s="204"/>
      <c r="F257" s="205" t="str">
        <f>IF(E257="","",VLOOKUP(E257,الموردين!A:B,2,0))</f>
        <v/>
      </c>
      <c r="G257" s="206"/>
      <c r="H257" s="206"/>
      <c r="I257" s="206"/>
      <c r="J257" s="206"/>
      <c r="K257" s="206"/>
      <c r="L257" s="253"/>
      <c r="M257" s="253"/>
      <c r="N257" s="253"/>
      <c r="O257" s="253"/>
      <c r="P257" s="253"/>
    </row>
    <row r="258" spans="1:16">
      <c r="A258" s="202"/>
      <c r="B258" s="203"/>
      <c r="C258" s="204"/>
      <c r="D258" s="204"/>
      <c r="E258" s="204"/>
      <c r="F258" s="205" t="str">
        <f>IF(E258="","",VLOOKUP(E258,الموردين!A:B,2,0))</f>
        <v/>
      </c>
      <c r="G258" s="206"/>
      <c r="H258" s="206"/>
      <c r="I258" s="206"/>
      <c r="J258" s="206"/>
      <c r="K258" s="206"/>
      <c r="L258" s="253"/>
      <c r="M258" s="253"/>
      <c r="N258" s="253"/>
      <c r="O258" s="253"/>
      <c r="P258" s="253"/>
    </row>
    <row r="259" spans="1:16">
      <c r="A259" s="202"/>
      <c r="B259" s="203"/>
      <c r="C259" s="204"/>
      <c r="D259" s="204"/>
      <c r="E259" s="204"/>
      <c r="F259" s="205" t="str">
        <f>IF(E259="","",VLOOKUP(E259,الموردين!A:B,2,0))</f>
        <v/>
      </c>
      <c r="G259" s="206"/>
      <c r="H259" s="206"/>
      <c r="I259" s="206"/>
      <c r="J259" s="206"/>
      <c r="K259" s="206"/>
      <c r="L259" s="253"/>
      <c r="M259" s="253"/>
      <c r="N259" s="253"/>
      <c r="O259" s="253"/>
      <c r="P259" s="253"/>
    </row>
    <row r="260" spans="1:16">
      <c r="A260" s="202"/>
      <c r="B260" s="203"/>
      <c r="C260" s="204"/>
      <c r="D260" s="204"/>
      <c r="E260" s="204"/>
      <c r="F260" s="205" t="str">
        <f>IF(E260="","",VLOOKUP(E260,الموردين!A:B,2,0))</f>
        <v/>
      </c>
      <c r="G260" s="206"/>
      <c r="H260" s="206"/>
      <c r="I260" s="206"/>
      <c r="J260" s="206"/>
      <c r="K260" s="206"/>
      <c r="L260" s="253"/>
      <c r="M260" s="253"/>
      <c r="N260" s="253"/>
      <c r="O260" s="253"/>
      <c r="P260" s="253"/>
    </row>
    <row r="261" spans="1:16">
      <c r="A261" s="202"/>
      <c r="B261" s="203"/>
      <c r="C261" s="204"/>
      <c r="D261" s="204"/>
      <c r="E261" s="204"/>
      <c r="F261" s="205" t="str">
        <f>IF(E261="","",VLOOKUP(E261,الموردين!A:B,2,0))</f>
        <v/>
      </c>
      <c r="G261" s="206"/>
      <c r="H261" s="206"/>
      <c r="I261" s="206"/>
      <c r="J261" s="206"/>
      <c r="K261" s="206"/>
      <c r="L261" s="253"/>
      <c r="M261" s="253"/>
      <c r="N261" s="253"/>
      <c r="O261" s="253"/>
      <c r="P261" s="253"/>
    </row>
    <row r="262" spans="1:16">
      <c r="A262" s="202"/>
      <c r="B262" s="203"/>
      <c r="C262" s="204"/>
      <c r="D262" s="204"/>
      <c r="E262" s="204"/>
      <c r="F262" s="205" t="str">
        <f>IF(E262="","",VLOOKUP(E262,الموردين!A:B,2,0))</f>
        <v/>
      </c>
      <c r="G262" s="206"/>
      <c r="H262" s="206"/>
      <c r="I262" s="206"/>
      <c r="J262" s="206"/>
      <c r="K262" s="206"/>
      <c r="L262" s="253"/>
      <c r="M262" s="253"/>
      <c r="N262" s="253"/>
      <c r="O262" s="253"/>
      <c r="P262" s="253"/>
    </row>
    <row r="263" spans="1:16">
      <c r="A263" s="202"/>
      <c r="B263" s="203"/>
      <c r="C263" s="204"/>
      <c r="D263" s="204"/>
      <c r="E263" s="204"/>
      <c r="F263" s="205" t="str">
        <f>IF(E263="","",VLOOKUP(E263,الموردين!A:B,2,0))</f>
        <v/>
      </c>
      <c r="G263" s="206"/>
      <c r="H263" s="206"/>
      <c r="I263" s="206"/>
      <c r="J263" s="206"/>
      <c r="K263" s="206"/>
      <c r="L263" s="253"/>
      <c r="M263" s="253"/>
      <c r="N263" s="253"/>
      <c r="O263" s="253"/>
      <c r="P263" s="253"/>
    </row>
    <row r="264" spans="1:16">
      <c r="A264" s="202"/>
      <c r="B264" s="203"/>
      <c r="C264" s="204"/>
      <c r="D264" s="204"/>
      <c r="E264" s="204"/>
      <c r="F264" s="205" t="str">
        <f>IF(E264="","",VLOOKUP(E264,الموردين!A:B,2,0))</f>
        <v/>
      </c>
      <c r="G264" s="206"/>
      <c r="H264" s="206"/>
      <c r="I264" s="206"/>
      <c r="J264" s="206"/>
      <c r="K264" s="206"/>
      <c r="L264" s="253"/>
      <c r="M264" s="253"/>
      <c r="N264" s="253"/>
      <c r="O264" s="253"/>
      <c r="P264" s="253"/>
    </row>
    <row r="265" spans="1:16">
      <c r="A265" s="202"/>
      <c r="B265" s="203"/>
      <c r="C265" s="204"/>
      <c r="D265" s="204"/>
      <c r="E265" s="204"/>
      <c r="F265" s="205" t="str">
        <f>IF(E265="","",VLOOKUP(E265,الموردين!A:B,2,0))</f>
        <v/>
      </c>
      <c r="G265" s="206"/>
      <c r="H265" s="206"/>
      <c r="I265" s="206"/>
      <c r="J265" s="206"/>
      <c r="K265" s="206"/>
      <c r="L265" s="253"/>
      <c r="M265" s="253"/>
      <c r="N265" s="253"/>
      <c r="O265" s="253"/>
      <c r="P265" s="253"/>
    </row>
    <row r="266" spans="1:16">
      <c r="A266" s="202"/>
      <c r="B266" s="203"/>
      <c r="C266" s="204"/>
      <c r="D266" s="204"/>
      <c r="E266" s="204"/>
      <c r="F266" s="205" t="str">
        <f>IF(E266="","",VLOOKUP(E266,الموردين!A:B,2,0))</f>
        <v/>
      </c>
      <c r="G266" s="206"/>
      <c r="H266" s="206"/>
      <c r="I266" s="206"/>
      <c r="J266" s="206"/>
      <c r="K266" s="206"/>
      <c r="L266" s="253"/>
      <c r="M266" s="253"/>
      <c r="N266" s="253"/>
      <c r="O266" s="253"/>
      <c r="P266" s="253"/>
    </row>
    <row r="267" spans="1:16">
      <c r="A267" s="202"/>
      <c r="B267" s="203"/>
      <c r="C267" s="204"/>
      <c r="D267" s="204"/>
      <c r="E267" s="204"/>
      <c r="F267" s="205" t="str">
        <f>IF(E267="","",VLOOKUP(E267,الموردين!A:B,2,0))</f>
        <v/>
      </c>
      <c r="G267" s="206"/>
      <c r="H267" s="206"/>
      <c r="I267" s="206"/>
      <c r="J267" s="206"/>
      <c r="K267" s="206"/>
      <c r="L267" s="253"/>
      <c r="M267" s="253"/>
      <c r="N267" s="253"/>
      <c r="O267" s="253"/>
      <c r="P267" s="253"/>
    </row>
    <row r="268" spans="1:16">
      <c r="A268" s="202"/>
      <c r="B268" s="203"/>
      <c r="C268" s="204"/>
      <c r="D268" s="204"/>
      <c r="E268" s="204"/>
      <c r="F268" s="205" t="str">
        <f>IF(E268="","",VLOOKUP(E268,الموردين!A:B,2,0))</f>
        <v/>
      </c>
      <c r="G268" s="206"/>
      <c r="H268" s="206"/>
      <c r="I268" s="206"/>
      <c r="J268" s="206"/>
      <c r="K268" s="206"/>
      <c r="L268" s="253"/>
      <c r="M268" s="253"/>
      <c r="N268" s="253"/>
      <c r="O268" s="253"/>
      <c r="P268" s="253"/>
    </row>
    <row r="269" spans="1:16">
      <c r="A269" s="202"/>
      <c r="B269" s="203"/>
      <c r="C269" s="204"/>
      <c r="D269" s="204"/>
      <c r="E269" s="204"/>
      <c r="F269" s="205" t="str">
        <f>IF(E269="","",VLOOKUP(E269,الموردين!A:B,2,0))</f>
        <v/>
      </c>
      <c r="G269" s="206"/>
      <c r="H269" s="206"/>
      <c r="I269" s="206"/>
      <c r="J269" s="206"/>
      <c r="K269" s="206"/>
      <c r="L269" s="253"/>
      <c r="M269" s="253"/>
      <c r="N269" s="253"/>
      <c r="O269" s="253"/>
      <c r="P269" s="253"/>
    </row>
    <row r="270" spans="1:16">
      <c r="A270" s="202"/>
      <c r="B270" s="203"/>
      <c r="C270" s="204"/>
      <c r="D270" s="204"/>
      <c r="E270" s="204"/>
      <c r="F270" s="205" t="str">
        <f>IF(E270="","",VLOOKUP(E270,الموردين!A:B,2,0))</f>
        <v/>
      </c>
      <c r="G270" s="206"/>
      <c r="H270" s="206"/>
      <c r="I270" s="206"/>
      <c r="J270" s="206"/>
      <c r="K270" s="206"/>
      <c r="L270" s="253"/>
      <c r="M270" s="253"/>
      <c r="N270" s="253"/>
      <c r="O270" s="253"/>
      <c r="P270" s="253"/>
    </row>
    <row r="271" spans="1:16">
      <c r="A271" s="202"/>
      <c r="B271" s="203"/>
      <c r="C271" s="204"/>
      <c r="D271" s="204"/>
      <c r="E271" s="204"/>
      <c r="F271" s="205" t="str">
        <f>IF(E271="","",VLOOKUP(E271,الموردين!A:B,2,0))</f>
        <v/>
      </c>
      <c r="G271" s="206"/>
      <c r="H271" s="206"/>
      <c r="I271" s="206"/>
      <c r="J271" s="206"/>
      <c r="K271" s="206"/>
      <c r="L271" s="253"/>
      <c r="M271" s="253"/>
      <c r="N271" s="253"/>
      <c r="O271" s="253"/>
      <c r="P271" s="253"/>
    </row>
    <row r="272" spans="1:16">
      <c r="A272" s="202"/>
      <c r="B272" s="203"/>
      <c r="C272" s="204"/>
      <c r="D272" s="204"/>
      <c r="E272" s="204"/>
      <c r="F272" s="205" t="str">
        <f>IF(E272="","",VLOOKUP(E272,الموردين!A:B,2,0))</f>
        <v/>
      </c>
      <c r="G272" s="206"/>
      <c r="H272" s="206"/>
      <c r="I272" s="206"/>
      <c r="J272" s="206"/>
      <c r="K272" s="206"/>
      <c r="L272" s="253"/>
      <c r="M272" s="253"/>
      <c r="N272" s="253"/>
      <c r="O272" s="253"/>
      <c r="P272" s="253"/>
    </row>
    <row r="273" spans="1:16">
      <c r="A273" s="202"/>
      <c r="B273" s="203"/>
      <c r="C273" s="204"/>
      <c r="D273" s="204"/>
      <c r="E273" s="204"/>
      <c r="F273" s="205" t="str">
        <f>IF(E273="","",VLOOKUP(E273,الموردين!A:B,2,0))</f>
        <v/>
      </c>
      <c r="G273" s="206"/>
      <c r="H273" s="206"/>
      <c r="I273" s="206"/>
      <c r="J273" s="206"/>
      <c r="K273" s="206"/>
      <c r="L273" s="253"/>
      <c r="M273" s="253"/>
      <c r="N273" s="253"/>
      <c r="O273" s="253"/>
      <c r="P273" s="253"/>
    </row>
    <row r="274" spans="1:16">
      <c r="A274" s="202"/>
      <c r="B274" s="203"/>
      <c r="C274" s="204"/>
      <c r="D274" s="204"/>
      <c r="E274" s="204"/>
      <c r="F274" s="205" t="str">
        <f>IF(E274="","",VLOOKUP(E274,الموردين!A:B,2,0))</f>
        <v/>
      </c>
      <c r="G274" s="206"/>
      <c r="H274" s="206"/>
      <c r="I274" s="206"/>
      <c r="J274" s="206"/>
      <c r="K274" s="206"/>
      <c r="L274" s="253"/>
      <c r="M274" s="253"/>
      <c r="N274" s="253"/>
      <c r="O274" s="253"/>
      <c r="P274" s="253"/>
    </row>
    <row r="275" spans="1:16">
      <c r="A275" s="202"/>
      <c r="B275" s="203"/>
      <c r="C275" s="204"/>
      <c r="D275" s="204"/>
      <c r="E275" s="204"/>
      <c r="F275" s="205" t="str">
        <f>IF(E275="","",VLOOKUP(E275,الموردين!A:B,2,0))</f>
        <v/>
      </c>
      <c r="G275" s="206"/>
      <c r="H275" s="206"/>
      <c r="I275" s="206"/>
      <c r="J275" s="206"/>
      <c r="K275" s="206"/>
      <c r="L275" s="253"/>
      <c r="M275" s="253"/>
      <c r="N275" s="253"/>
      <c r="O275" s="253"/>
      <c r="P275" s="253"/>
    </row>
    <row r="276" spans="1:16">
      <c r="A276" s="202"/>
      <c r="B276" s="203"/>
      <c r="C276" s="204"/>
      <c r="D276" s="204"/>
      <c r="E276" s="204"/>
      <c r="F276" s="205" t="str">
        <f>IF(E276="","",VLOOKUP(E276,الموردين!A:B,2,0))</f>
        <v/>
      </c>
      <c r="G276" s="206"/>
      <c r="H276" s="206"/>
      <c r="I276" s="206"/>
      <c r="J276" s="206"/>
      <c r="K276" s="206"/>
      <c r="L276" s="253"/>
      <c r="M276" s="253"/>
      <c r="N276" s="253"/>
      <c r="O276" s="253"/>
      <c r="P276" s="253"/>
    </row>
    <row r="277" spans="1:16">
      <c r="A277" s="202"/>
      <c r="B277" s="203"/>
      <c r="C277" s="204"/>
      <c r="D277" s="204"/>
      <c r="E277" s="204"/>
      <c r="F277" s="205" t="str">
        <f>IF(E277="","",VLOOKUP(E277,الموردين!A:B,2,0))</f>
        <v/>
      </c>
      <c r="G277" s="206"/>
      <c r="H277" s="206"/>
      <c r="I277" s="206"/>
      <c r="J277" s="206"/>
      <c r="K277" s="206"/>
      <c r="L277" s="253"/>
      <c r="M277" s="253"/>
      <c r="N277" s="253"/>
      <c r="O277" s="253"/>
      <c r="P277" s="253"/>
    </row>
    <row r="278" spans="1:16">
      <c r="A278" s="202"/>
      <c r="B278" s="203"/>
      <c r="C278" s="204"/>
      <c r="D278" s="204"/>
      <c r="E278" s="204"/>
      <c r="F278" s="205" t="str">
        <f>IF(E278="","",VLOOKUP(E278,الموردين!A:B,2,0))</f>
        <v/>
      </c>
      <c r="G278" s="206"/>
      <c r="H278" s="206"/>
      <c r="I278" s="206"/>
      <c r="J278" s="206"/>
      <c r="K278" s="206"/>
      <c r="L278" s="253"/>
      <c r="M278" s="253"/>
      <c r="N278" s="253"/>
      <c r="O278" s="253"/>
      <c r="P278" s="253"/>
    </row>
    <row r="279" spans="1:16">
      <c r="A279" s="202"/>
      <c r="B279" s="203"/>
      <c r="C279" s="204"/>
      <c r="D279" s="204"/>
      <c r="E279" s="204"/>
      <c r="F279" s="205" t="str">
        <f>IF(E279="","",VLOOKUP(E279,الموردين!A:B,2,0))</f>
        <v/>
      </c>
      <c r="G279" s="206"/>
      <c r="H279" s="206"/>
      <c r="I279" s="206"/>
      <c r="J279" s="206"/>
      <c r="K279" s="206"/>
      <c r="L279" s="253"/>
      <c r="M279" s="253"/>
      <c r="N279" s="253"/>
      <c r="O279" s="253"/>
      <c r="P279" s="253"/>
    </row>
    <row r="280" spans="1:16">
      <c r="A280" s="202"/>
      <c r="B280" s="203"/>
      <c r="C280" s="204"/>
      <c r="D280" s="204"/>
      <c r="E280" s="204"/>
      <c r="F280" s="205" t="str">
        <f>IF(E280="","",VLOOKUP(E280,الموردين!A:B,2,0))</f>
        <v/>
      </c>
      <c r="G280" s="206"/>
      <c r="H280" s="206"/>
      <c r="I280" s="206"/>
      <c r="J280" s="206"/>
      <c r="K280" s="206"/>
      <c r="L280" s="253"/>
      <c r="M280" s="253"/>
      <c r="N280" s="253"/>
      <c r="O280" s="253"/>
      <c r="P280" s="253"/>
    </row>
    <row r="281" spans="1:16">
      <c r="A281" s="202"/>
      <c r="B281" s="203"/>
      <c r="C281" s="204"/>
      <c r="D281" s="204"/>
      <c r="E281" s="204"/>
      <c r="F281" s="205" t="str">
        <f>IF(E281="","",VLOOKUP(E281,الموردين!A:B,2,0))</f>
        <v/>
      </c>
      <c r="G281" s="206"/>
      <c r="H281" s="206"/>
      <c r="I281" s="206"/>
      <c r="J281" s="206"/>
      <c r="K281" s="206"/>
      <c r="L281" s="253"/>
      <c r="M281" s="253"/>
      <c r="N281" s="253"/>
      <c r="O281" s="253"/>
      <c r="P281" s="253"/>
    </row>
    <row r="282" spans="1:16">
      <c r="A282" s="202"/>
      <c r="B282" s="203"/>
      <c r="C282" s="204"/>
      <c r="D282" s="204"/>
      <c r="E282" s="204"/>
      <c r="F282" s="205" t="str">
        <f>IF(E282="","",VLOOKUP(E282,الموردين!A:B,2,0))</f>
        <v/>
      </c>
      <c r="G282" s="206"/>
      <c r="H282" s="206"/>
      <c r="I282" s="206"/>
      <c r="J282" s="206"/>
      <c r="K282" s="206"/>
      <c r="L282" s="253"/>
      <c r="M282" s="253"/>
      <c r="N282" s="253"/>
      <c r="O282" s="253"/>
      <c r="P282" s="253"/>
    </row>
    <row r="283" spans="1:16">
      <c r="A283" s="202"/>
      <c r="B283" s="203"/>
      <c r="C283" s="204"/>
      <c r="D283" s="204"/>
      <c r="E283" s="204"/>
      <c r="F283" s="205" t="str">
        <f>IF(E283="","",VLOOKUP(E283,الموردين!A:B,2,0))</f>
        <v/>
      </c>
      <c r="G283" s="206"/>
      <c r="H283" s="206"/>
      <c r="I283" s="206"/>
      <c r="J283" s="206"/>
      <c r="K283" s="206"/>
      <c r="L283" s="253"/>
      <c r="M283" s="253"/>
      <c r="N283" s="253"/>
      <c r="O283" s="253"/>
      <c r="P283" s="253"/>
    </row>
    <row r="284" spans="1:16">
      <c r="A284" s="202"/>
      <c r="B284" s="203"/>
      <c r="C284" s="204"/>
      <c r="D284" s="204"/>
      <c r="E284" s="204"/>
      <c r="F284" s="205" t="str">
        <f>IF(E284="","",VLOOKUP(E284,الموردين!A:B,2,0))</f>
        <v/>
      </c>
      <c r="G284" s="206"/>
      <c r="H284" s="206"/>
      <c r="I284" s="206"/>
      <c r="J284" s="206"/>
      <c r="K284" s="206"/>
      <c r="L284" s="253"/>
      <c r="M284" s="253"/>
      <c r="N284" s="253"/>
      <c r="O284" s="253"/>
      <c r="P284" s="253"/>
    </row>
    <row r="285" spans="1:16">
      <c r="A285" s="202"/>
      <c r="B285" s="203"/>
      <c r="C285" s="204"/>
      <c r="D285" s="204"/>
      <c r="E285" s="204"/>
      <c r="F285" s="205" t="str">
        <f>IF(E285="","",VLOOKUP(E285,الموردين!A:B,2,0))</f>
        <v/>
      </c>
      <c r="G285" s="206"/>
      <c r="H285" s="206"/>
      <c r="I285" s="206"/>
      <c r="J285" s="206"/>
      <c r="K285" s="206"/>
      <c r="L285" s="253"/>
      <c r="M285" s="253"/>
      <c r="N285" s="253"/>
      <c r="O285" s="253"/>
      <c r="P285" s="253"/>
    </row>
    <row r="286" spans="1:16">
      <c r="A286" s="202"/>
      <c r="B286" s="203"/>
      <c r="C286" s="204"/>
      <c r="D286" s="204"/>
      <c r="E286" s="204"/>
      <c r="F286" s="205" t="str">
        <f>IF(E286="","",VLOOKUP(E286,الموردين!A:B,2,0))</f>
        <v/>
      </c>
      <c r="G286" s="206"/>
      <c r="H286" s="206"/>
      <c r="I286" s="206"/>
      <c r="J286" s="206"/>
      <c r="K286" s="206"/>
      <c r="L286" s="253"/>
      <c r="M286" s="253"/>
      <c r="N286" s="253"/>
      <c r="O286" s="253"/>
      <c r="P286" s="253"/>
    </row>
    <row r="287" spans="1:16">
      <c r="A287" s="202"/>
      <c r="B287" s="203"/>
      <c r="C287" s="204"/>
      <c r="D287" s="204"/>
      <c r="E287" s="204"/>
      <c r="F287" s="205" t="str">
        <f>IF(E287="","",VLOOKUP(E287,الموردين!A:B,2,0))</f>
        <v/>
      </c>
      <c r="G287" s="206"/>
      <c r="H287" s="206"/>
      <c r="I287" s="206"/>
      <c r="J287" s="206"/>
      <c r="K287" s="206"/>
      <c r="L287" s="253"/>
      <c r="M287" s="253"/>
      <c r="N287" s="253"/>
      <c r="O287" s="253"/>
      <c r="P287" s="253"/>
    </row>
    <row r="288" spans="1:16">
      <c r="A288" s="202"/>
      <c r="B288" s="203"/>
      <c r="C288" s="204"/>
      <c r="D288" s="204"/>
      <c r="E288" s="204"/>
      <c r="F288" s="205" t="str">
        <f>IF(E288="","",VLOOKUP(E288,الموردين!A:B,2,0))</f>
        <v/>
      </c>
      <c r="G288" s="206"/>
      <c r="H288" s="206"/>
      <c r="I288" s="206"/>
      <c r="J288" s="206"/>
      <c r="K288" s="206"/>
      <c r="L288" s="253"/>
      <c r="M288" s="253"/>
      <c r="N288" s="253"/>
      <c r="O288" s="253"/>
      <c r="P288" s="253"/>
    </row>
    <row r="289" spans="1:16">
      <c r="A289" s="202"/>
      <c r="B289" s="203"/>
      <c r="C289" s="204"/>
      <c r="D289" s="204"/>
      <c r="E289" s="204"/>
      <c r="F289" s="205" t="str">
        <f>IF(E289="","",VLOOKUP(E289,الموردين!A:B,2,0))</f>
        <v/>
      </c>
      <c r="G289" s="206"/>
      <c r="H289" s="206"/>
      <c r="I289" s="206"/>
      <c r="J289" s="206"/>
      <c r="K289" s="206"/>
      <c r="L289" s="253"/>
      <c r="M289" s="253"/>
      <c r="N289" s="253"/>
      <c r="O289" s="253"/>
      <c r="P289" s="253"/>
    </row>
    <row r="290" spans="1:16">
      <c r="A290" s="202"/>
      <c r="B290" s="203"/>
      <c r="C290" s="204"/>
      <c r="D290" s="204"/>
      <c r="E290" s="204"/>
      <c r="F290" s="205" t="str">
        <f>IF(E290="","",VLOOKUP(E290,الموردين!A:B,2,0))</f>
        <v/>
      </c>
      <c r="G290" s="206"/>
      <c r="H290" s="206"/>
      <c r="I290" s="206"/>
      <c r="J290" s="206"/>
      <c r="K290" s="206"/>
      <c r="L290" s="253"/>
      <c r="M290" s="253"/>
      <c r="N290" s="253"/>
      <c r="O290" s="253"/>
      <c r="P290" s="253"/>
    </row>
    <row r="291" spans="1:16">
      <c r="A291" s="202"/>
      <c r="B291" s="203"/>
      <c r="C291" s="204"/>
      <c r="D291" s="204"/>
      <c r="E291" s="204"/>
      <c r="F291" s="205" t="str">
        <f>IF(E291="","",VLOOKUP(E291,الموردين!A:B,2,0))</f>
        <v/>
      </c>
      <c r="G291" s="206"/>
      <c r="H291" s="206"/>
      <c r="I291" s="206"/>
      <c r="J291" s="206"/>
      <c r="K291" s="206"/>
      <c r="L291" s="253"/>
      <c r="M291" s="253"/>
      <c r="N291" s="253"/>
      <c r="O291" s="253"/>
      <c r="P291" s="253"/>
    </row>
    <row r="292" spans="1:16">
      <c r="A292" s="202"/>
      <c r="B292" s="203"/>
      <c r="C292" s="204"/>
      <c r="D292" s="204"/>
      <c r="E292" s="204"/>
      <c r="F292" s="205" t="str">
        <f>IF(E292="","",VLOOKUP(E292,الموردين!A:B,2,0))</f>
        <v/>
      </c>
      <c r="G292" s="206"/>
      <c r="H292" s="206"/>
      <c r="I292" s="206"/>
      <c r="J292" s="206"/>
      <c r="K292" s="206"/>
      <c r="L292" s="253"/>
      <c r="M292" s="253"/>
      <c r="N292" s="253"/>
      <c r="O292" s="253"/>
      <c r="P292" s="253"/>
    </row>
    <row r="293" spans="1:16">
      <c r="A293" s="202"/>
      <c r="B293" s="203"/>
      <c r="C293" s="204"/>
      <c r="D293" s="204"/>
      <c r="E293" s="204"/>
      <c r="F293" s="205" t="str">
        <f>IF(E293="","",VLOOKUP(E293,الموردين!A:B,2,0))</f>
        <v/>
      </c>
      <c r="G293" s="206"/>
      <c r="H293" s="206"/>
      <c r="I293" s="206"/>
      <c r="J293" s="206"/>
      <c r="K293" s="206"/>
      <c r="L293" s="253"/>
      <c r="M293" s="253"/>
      <c r="N293" s="253"/>
      <c r="O293" s="253"/>
      <c r="P293" s="253"/>
    </row>
    <row r="294" spans="1:16">
      <c r="A294" s="202"/>
      <c r="B294" s="203"/>
      <c r="C294" s="204"/>
      <c r="D294" s="204"/>
      <c r="E294" s="204"/>
      <c r="F294" s="205" t="str">
        <f>IF(E294="","",VLOOKUP(E294,الموردين!A:B,2,0))</f>
        <v/>
      </c>
      <c r="G294" s="206"/>
      <c r="H294" s="206"/>
      <c r="I294" s="206"/>
      <c r="J294" s="206"/>
      <c r="K294" s="206"/>
      <c r="L294" s="253"/>
      <c r="M294" s="253"/>
      <c r="N294" s="253"/>
      <c r="O294" s="253"/>
      <c r="P294" s="253"/>
    </row>
    <row r="295" spans="1:16">
      <c r="A295" s="202"/>
      <c r="B295" s="203"/>
      <c r="C295" s="204"/>
      <c r="D295" s="204"/>
      <c r="E295" s="204"/>
      <c r="F295" s="205" t="str">
        <f>IF(E295="","",VLOOKUP(E295,الموردين!A:B,2,0))</f>
        <v/>
      </c>
      <c r="G295" s="206"/>
      <c r="H295" s="206"/>
      <c r="I295" s="206"/>
      <c r="J295" s="206"/>
      <c r="K295" s="206"/>
      <c r="L295" s="253"/>
      <c r="M295" s="253"/>
      <c r="N295" s="253"/>
      <c r="O295" s="253"/>
      <c r="P295" s="253"/>
    </row>
    <row r="296" spans="1:16">
      <c r="A296" s="202"/>
      <c r="B296" s="203"/>
      <c r="C296" s="204"/>
      <c r="D296" s="204"/>
      <c r="E296" s="204"/>
      <c r="F296" s="205" t="str">
        <f>IF(E296="","",VLOOKUP(E296,الموردين!A:B,2,0))</f>
        <v/>
      </c>
      <c r="G296" s="206"/>
      <c r="H296" s="206"/>
      <c r="I296" s="206"/>
      <c r="J296" s="206"/>
      <c r="K296" s="206"/>
      <c r="L296" s="253"/>
      <c r="M296" s="253"/>
      <c r="N296" s="253"/>
      <c r="O296" s="253"/>
      <c r="P296" s="253"/>
    </row>
    <row r="297" spans="1:16">
      <c r="A297" s="202"/>
      <c r="B297" s="203"/>
      <c r="C297" s="204"/>
      <c r="D297" s="204"/>
      <c r="E297" s="204"/>
      <c r="F297" s="205" t="str">
        <f>IF(E297="","",VLOOKUP(E297,الموردين!A:B,2,0))</f>
        <v/>
      </c>
      <c r="G297" s="206"/>
      <c r="H297" s="206"/>
      <c r="I297" s="206"/>
      <c r="J297" s="206"/>
      <c r="K297" s="206"/>
      <c r="L297" s="253"/>
      <c r="M297" s="253"/>
      <c r="N297" s="253"/>
      <c r="O297" s="253"/>
      <c r="P297" s="253"/>
    </row>
    <row r="298" spans="1:16">
      <c r="A298" s="202"/>
      <c r="B298" s="203"/>
      <c r="C298" s="204"/>
      <c r="D298" s="204"/>
      <c r="E298" s="204"/>
      <c r="F298" s="205" t="str">
        <f>IF(E298="","",VLOOKUP(E298,الموردين!A:B,2,0))</f>
        <v/>
      </c>
      <c r="G298" s="206"/>
      <c r="H298" s="206"/>
      <c r="I298" s="206"/>
      <c r="J298" s="206"/>
      <c r="K298" s="206"/>
      <c r="L298" s="253"/>
      <c r="M298" s="253"/>
      <c r="N298" s="253"/>
      <c r="O298" s="253"/>
      <c r="P298" s="253"/>
    </row>
    <row r="299" spans="1:16">
      <c r="A299" s="202"/>
      <c r="B299" s="203"/>
      <c r="C299" s="204"/>
      <c r="D299" s="204"/>
      <c r="E299" s="204"/>
      <c r="F299" s="205" t="str">
        <f>IF(E299="","",VLOOKUP(E299,الموردين!A:B,2,0))</f>
        <v/>
      </c>
      <c r="G299" s="206"/>
      <c r="H299" s="206"/>
      <c r="I299" s="206"/>
      <c r="J299" s="206"/>
      <c r="K299" s="206"/>
      <c r="L299" s="253"/>
      <c r="M299" s="253"/>
      <c r="N299" s="253"/>
      <c r="O299" s="253"/>
      <c r="P299" s="253"/>
    </row>
    <row r="300" spans="1:16">
      <c r="A300" s="202"/>
      <c r="B300" s="203"/>
      <c r="C300" s="204"/>
      <c r="D300" s="204"/>
      <c r="E300" s="204"/>
      <c r="F300" s="205" t="str">
        <f>IF(E300="","",VLOOKUP(E300,الموردين!A:B,2,0))</f>
        <v/>
      </c>
      <c r="G300" s="206"/>
      <c r="H300" s="206"/>
      <c r="I300" s="206"/>
      <c r="J300" s="206"/>
      <c r="K300" s="206"/>
      <c r="L300" s="253"/>
      <c r="M300" s="253"/>
      <c r="N300" s="253"/>
      <c r="O300" s="253"/>
      <c r="P300" s="253"/>
    </row>
    <row r="301" spans="1:16">
      <c r="A301" s="202"/>
      <c r="B301" s="203"/>
      <c r="C301" s="204"/>
      <c r="D301" s="204"/>
      <c r="E301" s="204"/>
      <c r="F301" s="205" t="str">
        <f>IF(E301="","",VLOOKUP(E301,الموردين!A:B,2,0))</f>
        <v/>
      </c>
      <c r="G301" s="206"/>
      <c r="H301" s="206"/>
      <c r="I301" s="206"/>
      <c r="J301" s="206"/>
      <c r="K301" s="206"/>
      <c r="L301" s="253"/>
      <c r="M301" s="253"/>
      <c r="N301" s="253"/>
      <c r="O301" s="253"/>
      <c r="P301" s="253"/>
    </row>
    <row r="302" spans="1:16">
      <c r="A302" s="202"/>
      <c r="B302" s="203"/>
      <c r="C302" s="204"/>
      <c r="D302" s="204"/>
      <c r="E302" s="204"/>
      <c r="F302" s="205" t="str">
        <f>IF(E302="","",VLOOKUP(E302,الموردين!A:B,2,0))</f>
        <v/>
      </c>
      <c r="G302" s="206"/>
      <c r="H302" s="206"/>
      <c r="I302" s="206"/>
      <c r="J302" s="206"/>
      <c r="K302" s="206"/>
      <c r="L302" s="253"/>
      <c r="M302" s="253"/>
      <c r="N302" s="253"/>
      <c r="O302" s="253"/>
      <c r="P302" s="253"/>
    </row>
    <row r="303" spans="1:16">
      <c r="A303" s="202"/>
      <c r="B303" s="203"/>
      <c r="C303" s="204"/>
      <c r="D303" s="204"/>
      <c r="E303" s="204"/>
      <c r="F303" s="205" t="str">
        <f>IF(E303="","",VLOOKUP(E303,الموردين!A:B,2,0))</f>
        <v/>
      </c>
      <c r="G303" s="206"/>
      <c r="H303" s="206"/>
      <c r="I303" s="206"/>
      <c r="J303" s="206"/>
      <c r="K303" s="206"/>
      <c r="L303" s="253"/>
      <c r="M303" s="253"/>
      <c r="N303" s="253"/>
      <c r="O303" s="253"/>
      <c r="P303" s="253"/>
    </row>
    <row r="304" spans="1:16">
      <c r="A304" s="202"/>
      <c r="B304" s="203"/>
      <c r="C304" s="204"/>
      <c r="D304" s="204"/>
      <c r="E304" s="204"/>
      <c r="F304" s="205" t="str">
        <f>IF(E304="","",VLOOKUP(E304,الموردين!A:B,2,0))</f>
        <v/>
      </c>
      <c r="G304" s="206"/>
      <c r="H304" s="206"/>
      <c r="I304" s="206"/>
      <c r="J304" s="206"/>
      <c r="K304" s="206"/>
      <c r="L304" s="253"/>
      <c r="M304" s="253"/>
      <c r="N304" s="253"/>
      <c r="O304" s="253"/>
      <c r="P304" s="253"/>
    </row>
    <row r="305" spans="1:16">
      <c r="A305" s="202"/>
      <c r="B305" s="203"/>
      <c r="C305" s="204"/>
      <c r="D305" s="204"/>
      <c r="E305" s="204"/>
      <c r="F305" s="205" t="str">
        <f>IF(E305="","",VLOOKUP(E305,الموردين!A:B,2,0))</f>
        <v/>
      </c>
      <c r="G305" s="206"/>
      <c r="H305" s="206"/>
      <c r="I305" s="206"/>
      <c r="J305" s="206"/>
      <c r="K305" s="206"/>
      <c r="L305" s="253"/>
      <c r="M305" s="253"/>
      <c r="N305" s="253"/>
      <c r="O305" s="253"/>
      <c r="P305" s="253"/>
    </row>
    <row r="306" spans="1:16">
      <c r="A306" s="202"/>
      <c r="B306" s="203"/>
      <c r="C306" s="204"/>
      <c r="D306" s="204"/>
      <c r="E306" s="204"/>
      <c r="F306" s="205" t="str">
        <f>IF(E306="","",VLOOKUP(E306,الموردين!A:B,2,0))</f>
        <v/>
      </c>
      <c r="G306" s="206"/>
      <c r="H306" s="206"/>
      <c r="I306" s="206"/>
      <c r="J306" s="206"/>
      <c r="K306" s="206"/>
      <c r="L306" s="253"/>
      <c r="M306" s="253"/>
      <c r="N306" s="253"/>
      <c r="O306" s="253"/>
      <c r="P306" s="253"/>
    </row>
    <row r="307" spans="1:16">
      <c r="A307" s="202"/>
      <c r="B307" s="203"/>
      <c r="C307" s="204"/>
      <c r="D307" s="204"/>
      <c r="E307" s="204"/>
      <c r="F307" s="205" t="str">
        <f>IF(E307="","",VLOOKUP(E307,الموردين!A:B,2,0))</f>
        <v/>
      </c>
      <c r="G307" s="206"/>
      <c r="H307" s="206"/>
      <c r="I307" s="206"/>
      <c r="J307" s="206"/>
      <c r="K307" s="206"/>
      <c r="L307" s="253"/>
      <c r="M307" s="253"/>
      <c r="N307" s="253"/>
      <c r="O307" s="253"/>
      <c r="P307" s="253"/>
    </row>
    <row r="308" spans="1:16">
      <c r="A308" s="202"/>
      <c r="B308" s="203"/>
      <c r="C308" s="204"/>
      <c r="D308" s="204"/>
      <c r="E308" s="204"/>
      <c r="F308" s="205" t="str">
        <f>IF(E308="","",VLOOKUP(E308,الموردين!A:B,2,0))</f>
        <v/>
      </c>
      <c r="G308" s="206"/>
      <c r="H308" s="206"/>
      <c r="I308" s="206"/>
      <c r="J308" s="206"/>
      <c r="K308" s="206"/>
      <c r="L308" s="253"/>
      <c r="M308" s="253"/>
      <c r="N308" s="253"/>
      <c r="O308" s="253"/>
      <c r="P308" s="253"/>
    </row>
    <row r="309" spans="1:16">
      <c r="A309" s="202"/>
      <c r="B309" s="203"/>
      <c r="C309" s="204"/>
      <c r="D309" s="204"/>
      <c r="E309" s="204"/>
      <c r="F309" s="205" t="str">
        <f>IF(E309="","",VLOOKUP(E309,الموردين!A:B,2,0))</f>
        <v/>
      </c>
      <c r="G309" s="206"/>
      <c r="H309" s="206"/>
      <c r="I309" s="206"/>
      <c r="J309" s="206"/>
      <c r="K309" s="206"/>
      <c r="L309" s="253"/>
      <c r="M309" s="253"/>
      <c r="N309" s="253"/>
      <c r="O309" s="253"/>
      <c r="P309" s="253"/>
    </row>
    <row r="310" spans="1:16">
      <c r="A310" s="202"/>
      <c r="B310" s="203"/>
      <c r="C310" s="204"/>
      <c r="D310" s="204"/>
      <c r="E310" s="204"/>
      <c r="F310" s="205" t="str">
        <f>IF(E310="","",VLOOKUP(E310,الموردين!A:B,2,0))</f>
        <v/>
      </c>
      <c r="G310" s="206"/>
      <c r="H310" s="206"/>
      <c r="I310" s="206"/>
      <c r="J310" s="206"/>
      <c r="K310" s="206"/>
      <c r="L310" s="253"/>
      <c r="M310" s="253"/>
      <c r="N310" s="253"/>
      <c r="O310" s="253"/>
      <c r="P310" s="253"/>
    </row>
    <row r="311" spans="1:16">
      <c r="A311" s="202"/>
      <c r="B311" s="203"/>
      <c r="C311" s="204"/>
      <c r="D311" s="204"/>
      <c r="E311" s="204"/>
      <c r="F311" s="205" t="str">
        <f>IF(E311="","",VLOOKUP(E311,الموردين!A:B,2,0))</f>
        <v/>
      </c>
      <c r="G311" s="206"/>
      <c r="H311" s="206"/>
      <c r="I311" s="206"/>
      <c r="J311" s="206"/>
      <c r="K311" s="206"/>
      <c r="L311" s="253"/>
      <c r="M311" s="253"/>
      <c r="N311" s="253"/>
      <c r="O311" s="253"/>
      <c r="P311" s="253"/>
    </row>
    <row r="312" spans="1:16">
      <c r="A312" s="202"/>
      <c r="B312" s="203"/>
      <c r="C312" s="204"/>
      <c r="D312" s="204"/>
      <c r="E312" s="204"/>
      <c r="F312" s="205" t="str">
        <f>IF(E312="","",VLOOKUP(E312,الموردين!A:B,2,0))</f>
        <v/>
      </c>
      <c r="G312" s="206"/>
      <c r="H312" s="206"/>
      <c r="I312" s="206"/>
      <c r="J312" s="206"/>
      <c r="K312" s="206"/>
      <c r="L312" s="253"/>
      <c r="M312" s="253"/>
      <c r="N312" s="253"/>
      <c r="O312" s="253"/>
      <c r="P312" s="253"/>
    </row>
    <row r="313" spans="1:16">
      <c r="A313" s="202"/>
      <c r="B313" s="203"/>
      <c r="C313" s="204"/>
      <c r="D313" s="204"/>
      <c r="E313" s="204"/>
      <c r="F313" s="205" t="str">
        <f>IF(E313="","",VLOOKUP(E313,الموردين!A:B,2,0))</f>
        <v/>
      </c>
      <c r="G313" s="206"/>
      <c r="H313" s="206"/>
      <c r="I313" s="206"/>
      <c r="J313" s="206"/>
      <c r="K313" s="206"/>
      <c r="L313" s="253"/>
      <c r="M313" s="253"/>
      <c r="N313" s="253"/>
      <c r="O313" s="253"/>
      <c r="P313" s="253"/>
    </row>
    <row r="314" spans="1:16">
      <c r="A314" s="202"/>
      <c r="B314" s="203"/>
      <c r="C314" s="204"/>
      <c r="D314" s="204"/>
      <c r="E314" s="204"/>
      <c r="F314" s="205" t="str">
        <f>IF(E314="","",VLOOKUP(E314,الموردين!A:B,2,0))</f>
        <v/>
      </c>
      <c r="G314" s="206"/>
      <c r="H314" s="206"/>
      <c r="I314" s="206"/>
      <c r="J314" s="206"/>
      <c r="K314" s="206"/>
      <c r="L314" s="253"/>
      <c r="M314" s="253"/>
      <c r="N314" s="253"/>
      <c r="O314" s="253"/>
      <c r="P314" s="253"/>
    </row>
    <row r="315" spans="1:16">
      <c r="A315" s="202"/>
      <c r="B315" s="203"/>
      <c r="C315" s="204"/>
      <c r="D315" s="204"/>
      <c r="E315" s="204"/>
      <c r="F315" s="205" t="str">
        <f>IF(E315="","",VLOOKUP(E315,الموردين!A:B,2,0))</f>
        <v/>
      </c>
      <c r="G315" s="206"/>
      <c r="H315" s="206"/>
      <c r="I315" s="206"/>
      <c r="J315" s="206"/>
      <c r="K315" s="206"/>
      <c r="L315" s="253"/>
      <c r="M315" s="253"/>
      <c r="N315" s="253"/>
      <c r="O315" s="253"/>
      <c r="P315" s="253"/>
    </row>
    <row r="316" spans="1:16">
      <c r="A316" s="202"/>
      <c r="B316" s="203"/>
      <c r="C316" s="204"/>
      <c r="D316" s="204"/>
      <c r="E316" s="204"/>
      <c r="F316" s="205" t="str">
        <f>IF(E316="","",VLOOKUP(E316,الموردين!A:B,2,0))</f>
        <v/>
      </c>
      <c r="G316" s="206"/>
      <c r="H316" s="206"/>
      <c r="I316" s="206"/>
      <c r="J316" s="206"/>
      <c r="K316" s="206"/>
      <c r="L316" s="253"/>
      <c r="M316" s="253"/>
      <c r="N316" s="253"/>
      <c r="O316" s="253"/>
      <c r="P316" s="253"/>
    </row>
    <row r="317" spans="1:16">
      <c r="A317" s="202"/>
      <c r="B317" s="203"/>
      <c r="C317" s="204"/>
      <c r="D317" s="204"/>
      <c r="E317" s="204"/>
      <c r="F317" s="205" t="str">
        <f>IF(E317="","",VLOOKUP(E317,الموردين!A:B,2,0))</f>
        <v/>
      </c>
      <c r="G317" s="206"/>
      <c r="H317" s="206"/>
      <c r="I317" s="206"/>
      <c r="J317" s="206"/>
      <c r="K317" s="206"/>
      <c r="L317" s="253"/>
      <c r="M317" s="253"/>
      <c r="N317" s="253"/>
      <c r="O317" s="253"/>
      <c r="P317" s="253"/>
    </row>
    <row r="318" spans="1:16">
      <c r="A318" s="202"/>
      <c r="B318" s="203"/>
      <c r="C318" s="204"/>
      <c r="D318" s="204"/>
      <c r="E318" s="204"/>
      <c r="F318" s="205" t="str">
        <f>IF(E318="","",VLOOKUP(E318,الموردين!A:B,2,0))</f>
        <v/>
      </c>
      <c r="G318" s="206"/>
      <c r="H318" s="206"/>
      <c r="I318" s="206"/>
      <c r="J318" s="206"/>
      <c r="K318" s="206"/>
      <c r="L318" s="253"/>
      <c r="M318" s="253"/>
      <c r="N318" s="253"/>
      <c r="O318" s="253"/>
      <c r="P318" s="253"/>
    </row>
    <row r="319" spans="1:16">
      <c r="A319" s="202"/>
      <c r="B319" s="203"/>
      <c r="C319" s="204"/>
      <c r="D319" s="204"/>
      <c r="E319" s="204"/>
      <c r="F319" s="205" t="str">
        <f>IF(E319="","",VLOOKUP(E319,الموردين!A:B,2,0))</f>
        <v/>
      </c>
      <c r="G319" s="206"/>
      <c r="H319" s="206"/>
      <c r="I319" s="206"/>
      <c r="J319" s="206"/>
      <c r="K319" s="206"/>
      <c r="L319" s="253"/>
      <c r="M319" s="253"/>
      <c r="N319" s="253"/>
      <c r="O319" s="253"/>
      <c r="P319" s="253"/>
    </row>
    <row r="320" spans="1:16">
      <c r="A320" s="202"/>
      <c r="B320" s="203"/>
      <c r="C320" s="204"/>
      <c r="D320" s="204"/>
      <c r="E320" s="204"/>
      <c r="F320" s="205" t="str">
        <f>IF(E320="","",VLOOKUP(E320,الموردين!A:B,2,0))</f>
        <v/>
      </c>
      <c r="G320" s="206"/>
      <c r="H320" s="206"/>
      <c r="I320" s="206"/>
      <c r="J320" s="206"/>
      <c r="K320" s="206"/>
      <c r="L320" s="253"/>
      <c r="M320" s="253"/>
      <c r="N320" s="253"/>
      <c r="O320" s="253"/>
      <c r="P320" s="253"/>
    </row>
    <row r="321" spans="1:16">
      <c r="A321" s="202"/>
      <c r="B321" s="203"/>
      <c r="C321" s="204"/>
      <c r="D321" s="204"/>
      <c r="E321" s="204"/>
      <c r="F321" s="205" t="str">
        <f>IF(E321="","",VLOOKUP(E321,الموردين!A:B,2,0))</f>
        <v/>
      </c>
      <c r="G321" s="206"/>
      <c r="H321" s="206"/>
      <c r="I321" s="206"/>
      <c r="J321" s="206"/>
      <c r="K321" s="206"/>
      <c r="L321" s="253"/>
      <c r="M321" s="253"/>
      <c r="N321" s="253"/>
      <c r="O321" s="253"/>
      <c r="P321" s="253"/>
    </row>
    <row r="322" spans="1:16">
      <c r="A322" s="202"/>
      <c r="B322" s="203"/>
      <c r="C322" s="204"/>
      <c r="D322" s="204"/>
      <c r="E322" s="204"/>
      <c r="F322" s="205" t="str">
        <f>IF(E322="","",VLOOKUP(E322,الموردين!A:B,2,0))</f>
        <v/>
      </c>
      <c r="G322" s="206"/>
      <c r="H322" s="206"/>
      <c r="I322" s="206"/>
      <c r="J322" s="206"/>
      <c r="K322" s="206"/>
      <c r="L322" s="253"/>
      <c r="M322" s="253"/>
      <c r="N322" s="253"/>
      <c r="O322" s="253"/>
      <c r="P322" s="253"/>
    </row>
    <row r="323" spans="1:16">
      <c r="A323" s="202"/>
      <c r="B323" s="203"/>
      <c r="C323" s="204"/>
      <c r="D323" s="204"/>
      <c r="E323" s="204"/>
      <c r="F323" s="205" t="str">
        <f>IF(E323="","",VLOOKUP(E323,الموردين!A:B,2,0))</f>
        <v/>
      </c>
      <c r="G323" s="206"/>
      <c r="H323" s="206"/>
      <c r="I323" s="206"/>
      <c r="J323" s="206"/>
      <c r="K323" s="206"/>
      <c r="L323" s="253"/>
      <c r="M323" s="253"/>
      <c r="N323" s="253"/>
      <c r="O323" s="253"/>
      <c r="P323" s="253"/>
    </row>
    <row r="324" spans="1:16">
      <c r="A324" s="202"/>
      <c r="B324" s="203"/>
      <c r="C324" s="204"/>
      <c r="D324" s="204"/>
      <c r="E324" s="204"/>
      <c r="F324" s="205" t="str">
        <f>IF(E324="","",VLOOKUP(E324,الموردين!A:B,2,0))</f>
        <v/>
      </c>
      <c r="G324" s="206"/>
      <c r="H324" s="206"/>
      <c r="I324" s="206"/>
      <c r="J324" s="206"/>
      <c r="K324" s="206"/>
      <c r="L324" s="253"/>
      <c r="M324" s="253"/>
      <c r="N324" s="253"/>
      <c r="O324" s="253"/>
      <c r="P324" s="253"/>
    </row>
    <row r="325" spans="1:16">
      <c r="A325" s="202"/>
      <c r="B325" s="203"/>
      <c r="C325" s="204"/>
      <c r="D325" s="204"/>
      <c r="E325" s="204"/>
      <c r="F325" s="205" t="str">
        <f>IF(E325="","",VLOOKUP(E325,الموردين!A:B,2,0))</f>
        <v/>
      </c>
      <c r="G325" s="206"/>
      <c r="H325" s="206"/>
      <c r="I325" s="206"/>
      <c r="J325" s="206"/>
      <c r="K325" s="206"/>
      <c r="L325" s="253"/>
      <c r="M325" s="253"/>
      <c r="N325" s="253"/>
      <c r="O325" s="253"/>
      <c r="P325" s="253"/>
    </row>
    <row r="326" spans="1:16">
      <c r="A326" s="202"/>
      <c r="B326" s="203"/>
      <c r="C326" s="204"/>
      <c r="D326" s="204"/>
      <c r="E326" s="204"/>
      <c r="F326" s="205" t="str">
        <f>IF(E326="","",VLOOKUP(E326,الموردين!A:B,2,0))</f>
        <v/>
      </c>
      <c r="G326" s="206"/>
      <c r="H326" s="206"/>
      <c r="I326" s="206"/>
      <c r="J326" s="206"/>
      <c r="K326" s="206"/>
      <c r="L326" s="253"/>
      <c r="M326" s="253"/>
      <c r="N326" s="253"/>
      <c r="O326" s="253"/>
      <c r="P326" s="253"/>
    </row>
    <row r="327" spans="1:16">
      <c r="A327" s="202"/>
      <c r="B327" s="203"/>
      <c r="C327" s="204"/>
      <c r="D327" s="204"/>
      <c r="E327" s="204"/>
      <c r="F327" s="205" t="str">
        <f>IF(E327="","",VLOOKUP(E327,الموردين!A:B,2,0))</f>
        <v/>
      </c>
      <c r="G327" s="206"/>
      <c r="H327" s="206"/>
      <c r="I327" s="206"/>
      <c r="J327" s="206"/>
      <c r="K327" s="206"/>
      <c r="L327" s="253"/>
      <c r="M327" s="253"/>
      <c r="N327" s="253"/>
      <c r="O327" s="253"/>
      <c r="P327" s="253"/>
    </row>
    <row r="328" spans="1:16">
      <c r="A328" s="202"/>
      <c r="B328" s="203"/>
      <c r="C328" s="204"/>
      <c r="D328" s="204"/>
      <c r="E328" s="204"/>
      <c r="F328" s="205" t="str">
        <f>IF(E328="","",VLOOKUP(E328,الموردين!A:B,2,0))</f>
        <v/>
      </c>
      <c r="G328" s="206"/>
      <c r="H328" s="206"/>
      <c r="I328" s="206"/>
      <c r="J328" s="206"/>
      <c r="K328" s="206"/>
      <c r="L328" s="253"/>
      <c r="M328" s="253"/>
      <c r="N328" s="253"/>
      <c r="O328" s="253"/>
      <c r="P328" s="253"/>
    </row>
    <row r="329" spans="1:16">
      <c r="A329" s="202"/>
      <c r="B329" s="203"/>
      <c r="C329" s="204"/>
      <c r="D329" s="204"/>
      <c r="E329" s="204"/>
      <c r="F329" s="205" t="str">
        <f>IF(E329="","",VLOOKUP(E329,الموردين!A:B,2,0))</f>
        <v/>
      </c>
      <c r="G329" s="206"/>
      <c r="H329" s="206"/>
      <c r="I329" s="206"/>
      <c r="J329" s="206"/>
      <c r="K329" s="206"/>
      <c r="L329" s="253"/>
      <c r="M329" s="253"/>
      <c r="N329" s="253"/>
      <c r="O329" s="253"/>
      <c r="P329" s="253"/>
    </row>
    <row r="330" spans="1:16">
      <c r="A330" s="202"/>
      <c r="B330" s="203"/>
      <c r="C330" s="204"/>
      <c r="D330" s="204"/>
      <c r="E330" s="204"/>
      <c r="F330" s="205" t="str">
        <f>IF(E330="","",VLOOKUP(E330,الموردين!A:B,2,0))</f>
        <v/>
      </c>
      <c r="G330" s="206"/>
      <c r="H330" s="206"/>
      <c r="I330" s="206"/>
      <c r="J330" s="206"/>
      <c r="K330" s="206"/>
      <c r="L330" s="253"/>
      <c r="M330" s="253"/>
      <c r="N330" s="253"/>
      <c r="O330" s="253"/>
      <c r="P330" s="253"/>
    </row>
    <row r="331" spans="1:16">
      <c r="A331" s="202"/>
      <c r="B331" s="203"/>
      <c r="C331" s="204"/>
      <c r="D331" s="204"/>
      <c r="E331" s="204"/>
      <c r="F331" s="205" t="str">
        <f>IF(E331="","",VLOOKUP(E331,الموردين!A:B,2,0))</f>
        <v/>
      </c>
      <c r="G331" s="206"/>
      <c r="H331" s="206"/>
      <c r="I331" s="206"/>
      <c r="J331" s="206"/>
      <c r="K331" s="206"/>
      <c r="L331" s="253"/>
      <c r="M331" s="253"/>
      <c r="N331" s="253"/>
      <c r="O331" s="253"/>
      <c r="P331" s="253"/>
    </row>
    <row r="332" spans="1:16">
      <c r="A332" s="202"/>
      <c r="B332" s="203"/>
      <c r="C332" s="204"/>
      <c r="D332" s="204"/>
      <c r="E332" s="204"/>
      <c r="F332" s="205" t="str">
        <f>IF(E332="","",VLOOKUP(E332,الموردين!A:B,2,0))</f>
        <v/>
      </c>
      <c r="G332" s="206"/>
      <c r="H332" s="206"/>
      <c r="I332" s="206"/>
      <c r="J332" s="206"/>
      <c r="K332" s="206"/>
      <c r="L332" s="253"/>
      <c r="M332" s="253"/>
      <c r="N332" s="253"/>
      <c r="O332" s="253"/>
      <c r="P332" s="253"/>
    </row>
    <row r="333" spans="1:16">
      <c r="A333" s="202"/>
      <c r="B333" s="203"/>
      <c r="C333" s="204"/>
      <c r="D333" s="204"/>
      <c r="E333" s="204"/>
      <c r="F333" s="205" t="str">
        <f>IF(E333="","",VLOOKUP(E333,الموردين!A:B,2,0))</f>
        <v/>
      </c>
      <c r="G333" s="206"/>
      <c r="H333" s="206"/>
      <c r="I333" s="206"/>
      <c r="J333" s="206"/>
      <c r="K333" s="206"/>
      <c r="L333" s="253"/>
      <c r="M333" s="253"/>
      <c r="N333" s="253"/>
      <c r="O333" s="253"/>
      <c r="P333" s="253"/>
    </row>
    <row r="334" spans="1:16">
      <c r="A334" s="202"/>
      <c r="B334" s="203"/>
      <c r="C334" s="204"/>
      <c r="D334" s="204"/>
      <c r="E334" s="204"/>
      <c r="F334" s="205" t="str">
        <f>IF(E334="","",VLOOKUP(E334,الموردين!A:B,2,0))</f>
        <v/>
      </c>
      <c r="G334" s="206"/>
      <c r="H334" s="206"/>
      <c r="I334" s="206"/>
      <c r="J334" s="206"/>
      <c r="K334" s="206"/>
      <c r="L334" s="253"/>
      <c r="M334" s="253"/>
      <c r="N334" s="253"/>
      <c r="O334" s="253"/>
      <c r="P334" s="253"/>
    </row>
    <row r="335" spans="1:16">
      <c r="A335" s="202"/>
      <c r="B335" s="203"/>
      <c r="C335" s="204"/>
      <c r="D335" s="204"/>
      <c r="E335" s="204"/>
      <c r="F335" s="205" t="str">
        <f>IF(E335="","",VLOOKUP(E335,الموردين!A:B,2,0))</f>
        <v/>
      </c>
      <c r="G335" s="206"/>
      <c r="H335" s="206"/>
      <c r="I335" s="206"/>
      <c r="J335" s="206"/>
      <c r="K335" s="206"/>
      <c r="L335" s="253"/>
      <c r="M335" s="253"/>
      <c r="N335" s="253"/>
      <c r="O335" s="253"/>
      <c r="P335" s="253"/>
    </row>
    <row r="336" spans="1:16">
      <c r="A336" s="202"/>
      <c r="B336" s="203"/>
      <c r="C336" s="204"/>
      <c r="D336" s="204"/>
      <c r="E336" s="204"/>
      <c r="F336" s="205" t="str">
        <f>IF(E336="","",VLOOKUP(E336,الموردين!A:B,2,0))</f>
        <v/>
      </c>
      <c r="G336" s="206"/>
      <c r="H336" s="206"/>
      <c r="I336" s="206"/>
      <c r="J336" s="206"/>
      <c r="K336" s="206"/>
      <c r="L336" s="253"/>
      <c r="M336" s="253"/>
      <c r="N336" s="253"/>
      <c r="O336" s="253"/>
      <c r="P336" s="253"/>
    </row>
    <row r="337" spans="1:16">
      <c r="A337" s="202"/>
      <c r="B337" s="203"/>
      <c r="C337" s="204"/>
      <c r="D337" s="204"/>
      <c r="E337" s="204"/>
      <c r="F337" s="205" t="str">
        <f>IF(E337="","",VLOOKUP(E337,الموردين!A:B,2,0))</f>
        <v/>
      </c>
      <c r="G337" s="206"/>
      <c r="H337" s="206"/>
      <c r="I337" s="206"/>
      <c r="J337" s="206"/>
      <c r="K337" s="206"/>
      <c r="L337" s="253"/>
      <c r="M337" s="253"/>
      <c r="N337" s="253"/>
      <c r="O337" s="253"/>
      <c r="P337" s="253"/>
    </row>
    <row r="338" spans="1:16">
      <c r="A338" s="202"/>
      <c r="B338" s="203"/>
      <c r="C338" s="204"/>
      <c r="D338" s="204"/>
      <c r="E338" s="204"/>
      <c r="F338" s="205" t="str">
        <f>IF(E338="","",VLOOKUP(E338,الموردين!A:B,2,0))</f>
        <v/>
      </c>
      <c r="G338" s="206"/>
      <c r="H338" s="206"/>
      <c r="I338" s="206"/>
      <c r="J338" s="206"/>
      <c r="K338" s="206"/>
      <c r="L338" s="253"/>
      <c r="M338" s="253"/>
      <c r="N338" s="253"/>
      <c r="O338" s="253"/>
      <c r="P338" s="253"/>
    </row>
    <row r="339" spans="1:16">
      <c r="A339" s="202"/>
      <c r="B339" s="203"/>
      <c r="C339" s="204"/>
      <c r="D339" s="204"/>
      <c r="E339" s="204"/>
      <c r="F339" s="205" t="str">
        <f>IF(E339="","",VLOOKUP(E339,الموردين!A:B,2,0))</f>
        <v/>
      </c>
      <c r="G339" s="206"/>
      <c r="H339" s="206"/>
      <c r="I339" s="206"/>
      <c r="J339" s="206"/>
      <c r="K339" s="206"/>
      <c r="L339" s="253"/>
      <c r="M339" s="253"/>
      <c r="N339" s="253"/>
      <c r="O339" s="253"/>
      <c r="P339" s="253"/>
    </row>
    <row r="340" spans="1:16">
      <c r="A340" s="202"/>
      <c r="B340" s="203"/>
      <c r="C340" s="204"/>
      <c r="D340" s="204"/>
      <c r="E340" s="204"/>
      <c r="F340" s="205" t="str">
        <f>IF(E340="","",VLOOKUP(E340,الموردين!A:B,2,0))</f>
        <v/>
      </c>
      <c r="G340" s="206"/>
      <c r="H340" s="206"/>
      <c r="I340" s="206"/>
      <c r="J340" s="206"/>
      <c r="K340" s="206"/>
      <c r="L340" s="253"/>
      <c r="M340" s="253"/>
      <c r="N340" s="253"/>
      <c r="O340" s="253"/>
      <c r="P340" s="253"/>
    </row>
    <row r="341" spans="1:16">
      <c r="A341" s="202"/>
      <c r="B341" s="203"/>
      <c r="C341" s="204"/>
      <c r="D341" s="204"/>
      <c r="E341" s="204"/>
      <c r="F341" s="205" t="str">
        <f>IF(E341="","",VLOOKUP(E341,الموردين!A:B,2,0))</f>
        <v/>
      </c>
      <c r="G341" s="206"/>
      <c r="H341" s="206"/>
      <c r="I341" s="206"/>
      <c r="J341" s="206"/>
      <c r="K341" s="206"/>
      <c r="L341" s="253"/>
      <c r="M341" s="253"/>
      <c r="N341" s="253"/>
      <c r="O341" s="253"/>
      <c r="P341" s="253"/>
    </row>
    <row r="342" spans="1:16">
      <c r="A342" s="202"/>
      <c r="B342" s="203"/>
      <c r="C342" s="204"/>
      <c r="D342" s="204"/>
      <c r="E342" s="204"/>
      <c r="F342" s="205" t="str">
        <f>IF(E342="","",VLOOKUP(E342,الموردين!A:B,2,0))</f>
        <v/>
      </c>
      <c r="G342" s="206"/>
      <c r="H342" s="206"/>
      <c r="I342" s="206"/>
      <c r="J342" s="206"/>
      <c r="K342" s="206"/>
      <c r="L342" s="253"/>
      <c r="M342" s="253"/>
      <c r="N342" s="253"/>
      <c r="O342" s="253"/>
      <c r="P342" s="253"/>
    </row>
    <row r="343" spans="1:16">
      <c r="A343" s="202"/>
      <c r="B343" s="203"/>
      <c r="C343" s="204"/>
      <c r="D343" s="204"/>
      <c r="E343" s="204"/>
      <c r="F343" s="205" t="str">
        <f>IF(E343="","",VLOOKUP(E343,الموردين!A:B,2,0))</f>
        <v/>
      </c>
      <c r="G343" s="206"/>
      <c r="H343" s="206"/>
      <c r="I343" s="206"/>
      <c r="J343" s="206"/>
      <c r="K343" s="206"/>
      <c r="L343" s="253"/>
      <c r="M343" s="253"/>
      <c r="N343" s="253"/>
      <c r="O343" s="253"/>
      <c r="P343" s="253"/>
    </row>
    <row r="344" spans="1:16">
      <c r="A344" s="202"/>
      <c r="B344" s="203"/>
      <c r="C344" s="204"/>
      <c r="D344" s="204"/>
      <c r="E344" s="204"/>
      <c r="F344" s="205" t="str">
        <f>IF(E344="","",VLOOKUP(E344,الموردين!A:B,2,0))</f>
        <v/>
      </c>
      <c r="G344" s="206"/>
      <c r="H344" s="206"/>
      <c r="I344" s="206"/>
      <c r="J344" s="206"/>
      <c r="K344" s="206"/>
      <c r="L344" s="253"/>
      <c r="M344" s="253"/>
      <c r="N344" s="253"/>
      <c r="O344" s="253"/>
      <c r="P344" s="253"/>
    </row>
    <row r="345" spans="1:16">
      <c r="A345" s="202"/>
      <c r="B345" s="203"/>
      <c r="C345" s="204"/>
      <c r="D345" s="204"/>
      <c r="E345" s="204"/>
      <c r="F345" s="205" t="str">
        <f>IF(E345="","",VLOOKUP(E345,الموردين!A:B,2,0))</f>
        <v/>
      </c>
      <c r="G345" s="206"/>
      <c r="H345" s="206"/>
      <c r="I345" s="206"/>
      <c r="J345" s="206"/>
      <c r="K345" s="206"/>
      <c r="L345" s="253"/>
      <c r="M345" s="253"/>
      <c r="N345" s="253"/>
      <c r="O345" s="253"/>
      <c r="P345" s="253"/>
    </row>
    <row r="346" spans="1:16">
      <c r="A346" s="202"/>
      <c r="B346" s="203"/>
      <c r="C346" s="204"/>
      <c r="D346" s="204"/>
      <c r="E346" s="204"/>
      <c r="F346" s="205" t="str">
        <f>IF(E346="","",VLOOKUP(E346,الموردين!A:B,2,0))</f>
        <v/>
      </c>
      <c r="G346" s="206"/>
      <c r="H346" s="206"/>
      <c r="I346" s="206"/>
      <c r="J346" s="206"/>
      <c r="K346" s="206"/>
      <c r="L346" s="253"/>
      <c r="M346" s="253"/>
      <c r="N346" s="253"/>
      <c r="O346" s="253"/>
      <c r="P346" s="253"/>
    </row>
    <row r="347" spans="1:16">
      <c r="A347" s="202"/>
      <c r="B347" s="203"/>
      <c r="C347" s="204"/>
      <c r="D347" s="204"/>
      <c r="E347" s="204"/>
      <c r="F347" s="205" t="str">
        <f>IF(E347="","",VLOOKUP(E347,الموردين!A:B,2,0))</f>
        <v/>
      </c>
      <c r="G347" s="206"/>
      <c r="H347" s="206"/>
      <c r="I347" s="206"/>
      <c r="J347" s="206"/>
      <c r="K347" s="206"/>
      <c r="L347" s="253"/>
      <c r="M347" s="253"/>
      <c r="N347" s="253"/>
      <c r="O347" s="253"/>
      <c r="P347" s="253"/>
    </row>
    <row r="348" spans="1:16">
      <c r="A348" s="202"/>
      <c r="B348" s="203"/>
      <c r="C348" s="204"/>
      <c r="D348" s="204"/>
      <c r="E348" s="204"/>
      <c r="F348" s="205" t="str">
        <f>IF(E348="","",VLOOKUP(E348,الموردين!A:B,2,0))</f>
        <v/>
      </c>
      <c r="G348" s="206"/>
      <c r="H348" s="206"/>
      <c r="I348" s="206"/>
      <c r="J348" s="206"/>
      <c r="K348" s="206"/>
      <c r="L348" s="253"/>
      <c r="M348" s="253"/>
      <c r="N348" s="253"/>
      <c r="O348" s="253"/>
      <c r="P348" s="253"/>
    </row>
    <row r="349" spans="1:16">
      <c r="A349" s="202"/>
      <c r="B349" s="203"/>
      <c r="C349" s="204"/>
      <c r="D349" s="204"/>
      <c r="E349" s="204"/>
      <c r="F349" s="205" t="str">
        <f>IF(E349="","",VLOOKUP(E349,الموردين!A:B,2,0))</f>
        <v/>
      </c>
      <c r="G349" s="206"/>
      <c r="H349" s="206"/>
      <c r="I349" s="206"/>
      <c r="J349" s="206"/>
      <c r="K349" s="206"/>
      <c r="L349" s="253"/>
      <c r="M349" s="253"/>
      <c r="N349" s="253"/>
      <c r="O349" s="253"/>
      <c r="P349" s="253"/>
    </row>
    <row r="350" spans="1:16">
      <c r="A350" s="202"/>
      <c r="B350" s="203"/>
      <c r="C350" s="204"/>
      <c r="D350" s="204"/>
      <c r="E350" s="204"/>
      <c r="F350" s="205" t="str">
        <f>IF(E350="","",VLOOKUP(E350,الموردين!A:B,2,0))</f>
        <v/>
      </c>
      <c r="G350" s="206"/>
      <c r="H350" s="206"/>
      <c r="I350" s="206"/>
      <c r="J350" s="206"/>
      <c r="K350" s="206"/>
      <c r="L350" s="253"/>
      <c r="M350" s="253"/>
      <c r="N350" s="253"/>
      <c r="O350" s="253"/>
      <c r="P350" s="253"/>
    </row>
    <row r="351" spans="1:16">
      <c r="A351" s="202"/>
      <c r="B351" s="203"/>
      <c r="C351" s="204"/>
      <c r="D351" s="204"/>
      <c r="E351" s="204"/>
      <c r="F351" s="205" t="str">
        <f>IF(E351="","",VLOOKUP(E351,الموردين!A:B,2,0))</f>
        <v/>
      </c>
      <c r="G351" s="206"/>
      <c r="H351" s="206"/>
      <c r="I351" s="206"/>
      <c r="J351" s="206"/>
      <c r="K351" s="206"/>
      <c r="L351" s="253"/>
      <c r="M351" s="253"/>
      <c r="N351" s="253"/>
      <c r="O351" s="253"/>
      <c r="P351" s="253"/>
    </row>
    <row r="352" spans="1:16">
      <c r="A352" s="202"/>
      <c r="B352" s="203"/>
      <c r="C352" s="204"/>
      <c r="D352" s="204"/>
      <c r="E352" s="204"/>
      <c r="F352" s="205" t="str">
        <f>IF(E352="","",VLOOKUP(E352,الموردين!A:B,2,0))</f>
        <v/>
      </c>
      <c r="G352" s="206"/>
      <c r="H352" s="206"/>
      <c r="I352" s="206"/>
      <c r="J352" s="206"/>
      <c r="K352" s="206"/>
      <c r="L352" s="253"/>
      <c r="M352" s="253"/>
      <c r="N352" s="253"/>
      <c r="O352" s="253"/>
      <c r="P352" s="253"/>
    </row>
    <row r="353" spans="1:16">
      <c r="A353" s="202"/>
      <c r="B353" s="203"/>
      <c r="C353" s="204"/>
      <c r="D353" s="204"/>
      <c r="E353" s="204"/>
      <c r="F353" s="205" t="str">
        <f>IF(E353="","",VLOOKUP(E353,الموردين!A:B,2,0))</f>
        <v/>
      </c>
      <c r="G353" s="206"/>
      <c r="H353" s="206"/>
      <c r="I353" s="206"/>
      <c r="J353" s="206"/>
      <c r="K353" s="206"/>
      <c r="L353" s="253"/>
      <c r="M353" s="253"/>
      <c r="N353" s="253"/>
      <c r="O353" s="253"/>
      <c r="P353" s="253"/>
    </row>
    <row r="354" spans="1:16">
      <c r="A354" s="202"/>
      <c r="B354" s="203"/>
      <c r="C354" s="204"/>
      <c r="D354" s="204"/>
      <c r="E354" s="204"/>
      <c r="F354" s="205" t="str">
        <f>IF(E354="","",VLOOKUP(E354,الموردين!A:B,2,0))</f>
        <v/>
      </c>
      <c r="G354" s="206"/>
      <c r="H354" s="206"/>
      <c r="I354" s="206"/>
      <c r="J354" s="206"/>
      <c r="K354" s="206"/>
      <c r="L354" s="253"/>
      <c r="M354" s="253"/>
      <c r="N354" s="253"/>
      <c r="O354" s="253"/>
      <c r="P354" s="253"/>
    </row>
    <row r="355" spans="1:16">
      <c r="A355" s="202"/>
      <c r="B355" s="203"/>
      <c r="C355" s="204"/>
      <c r="D355" s="204"/>
      <c r="E355" s="204"/>
      <c r="F355" s="205" t="str">
        <f>IF(E355="","",VLOOKUP(E355,الموردين!A:B,2,0))</f>
        <v/>
      </c>
      <c r="G355" s="206"/>
      <c r="H355" s="206"/>
      <c r="I355" s="206"/>
      <c r="J355" s="206"/>
      <c r="K355" s="206"/>
      <c r="L355" s="253"/>
      <c r="M355" s="253"/>
      <c r="N355" s="253"/>
      <c r="O355" s="253"/>
      <c r="P355" s="253"/>
    </row>
    <row r="356" spans="1:16">
      <c r="A356" s="202"/>
      <c r="B356" s="203"/>
      <c r="C356" s="204"/>
      <c r="D356" s="204"/>
      <c r="E356" s="204"/>
      <c r="F356" s="205" t="str">
        <f>IF(E356="","",VLOOKUP(E356,الموردين!A:B,2,0))</f>
        <v/>
      </c>
      <c r="G356" s="206"/>
      <c r="H356" s="206"/>
      <c r="I356" s="206"/>
      <c r="J356" s="206"/>
      <c r="K356" s="206"/>
      <c r="L356" s="253"/>
      <c r="M356" s="253"/>
      <c r="N356" s="253"/>
      <c r="O356" s="253"/>
      <c r="P356" s="253"/>
    </row>
    <row r="357" spans="1:16">
      <c r="A357" s="202"/>
      <c r="B357" s="203"/>
      <c r="C357" s="204"/>
      <c r="D357" s="204"/>
      <c r="E357" s="204"/>
      <c r="F357" s="205" t="str">
        <f>IF(E357="","",VLOOKUP(E357,الموردين!A:B,2,0))</f>
        <v/>
      </c>
      <c r="G357" s="206"/>
      <c r="H357" s="206"/>
      <c r="I357" s="206"/>
      <c r="J357" s="206"/>
      <c r="K357" s="206"/>
      <c r="L357" s="253"/>
      <c r="M357" s="253"/>
      <c r="N357" s="253"/>
      <c r="O357" s="253"/>
      <c r="P357" s="253"/>
    </row>
    <row r="358" spans="1:16">
      <c r="A358" s="202"/>
      <c r="B358" s="203"/>
      <c r="C358" s="204"/>
      <c r="D358" s="204"/>
      <c r="E358" s="204"/>
      <c r="F358" s="205" t="str">
        <f>IF(E358="","",VLOOKUP(E358,الموردين!A:B,2,0))</f>
        <v/>
      </c>
      <c r="G358" s="206"/>
      <c r="H358" s="206"/>
      <c r="I358" s="206"/>
      <c r="J358" s="206"/>
      <c r="K358" s="206"/>
      <c r="L358" s="253"/>
      <c r="M358" s="253"/>
      <c r="N358" s="253"/>
      <c r="O358" s="253"/>
      <c r="P358" s="253"/>
    </row>
    <row r="359" spans="1:16">
      <c r="A359" s="202"/>
      <c r="B359" s="203"/>
      <c r="C359" s="204"/>
      <c r="D359" s="204"/>
      <c r="E359" s="204"/>
      <c r="F359" s="205" t="str">
        <f>IF(E359="","",VLOOKUP(E359,الموردين!A:B,2,0))</f>
        <v/>
      </c>
      <c r="G359" s="206"/>
      <c r="H359" s="206"/>
      <c r="I359" s="206"/>
      <c r="J359" s="206"/>
      <c r="K359" s="206"/>
      <c r="L359" s="253"/>
      <c r="M359" s="253"/>
      <c r="N359" s="253"/>
      <c r="O359" s="253"/>
      <c r="P359" s="253"/>
    </row>
    <row r="360" spans="1:16">
      <c r="A360" s="202"/>
      <c r="B360" s="203"/>
      <c r="C360" s="204"/>
      <c r="D360" s="204"/>
      <c r="E360" s="204"/>
      <c r="F360" s="205" t="str">
        <f>IF(E360="","",VLOOKUP(E360,الموردين!A:B,2,0))</f>
        <v/>
      </c>
      <c r="G360" s="206"/>
      <c r="H360" s="206"/>
      <c r="I360" s="206"/>
      <c r="J360" s="206"/>
      <c r="K360" s="206"/>
      <c r="L360" s="253"/>
      <c r="M360" s="253"/>
      <c r="N360" s="253"/>
      <c r="O360" s="253"/>
      <c r="P360" s="253"/>
    </row>
    <row r="361" spans="1:16">
      <c r="A361" s="202"/>
      <c r="B361" s="203"/>
      <c r="C361" s="204"/>
      <c r="D361" s="204"/>
      <c r="E361" s="204"/>
      <c r="F361" s="205" t="str">
        <f>IF(E361="","",VLOOKUP(E361,الموردين!A:B,2,0))</f>
        <v/>
      </c>
      <c r="G361" s="206"/>
      <c r="H361" s="206"/>
      <c r="I361" s="206"/>
      <c r="J361" s="206"/>
      <c r="K361" s="206"/>
      <c r="L361" s="253"/>
      <c r="M361" s="253"/>
      <c r="N361" s="253"/>
      <c r="O361" s="253"/>
      <c r="P361" s="253"/>
    </row>
    <row r="362" spans="1:16">
      <c r="A362" s="202"/>
      <c r="B362" s="203"/>
      <c r="C362" s="204"/>
      <c r="D362" s="204"/>
      <c r="E362" s="204"/>
      <c r="F362" s="205" t="str">
        <f>IF(E362="","",VLOOKUP(E362,الموردين!A:B,2,0))</f>
        <v/>
      </c>
      <c r="G362" s="206"/>
      <c r="H362" s="206"/>
      <c r="I362" s="206"/>
      <c r="J362" s="206"/>
      <c r="K362" s="206"/>
      <c r="L362" s="253"/>
      <c r="M362" s="253"/>
      <c r="N362" s="253"/>
      <c r="O362" s="253"/>
      <c r="P362" s="253"/>
    </row>
    <row r="363" spans="1:16">
      <c r="A363" s="202"/>
      <c r="B363" s="203"/>
      <c r="C363" s="204"/>
      <c r="D363" s="204"/>
      <c r="E363" s="204"/>
      <c r="F363" s="205" t="str">
        <f>IF(E363="","",VLOOKUP(E363,الموردين!A:B,2,0))</f>
        <v/>
      </c>
      <c r="G363" s="206"/>
      <c r="H363" s="206"/>
      <c r="I363" s="206"/>
      <c r="J363" s="206"/>
      <c r="K363" s="206"/>
      <c r="L363" s="253"/>
      <c r="M363" s="253"/>
      <c r="N363" s="253"/>
      <c r="O363" s="253"/>
      <c r="P363" s="253"/>
    </row>
    <row r="364" spans="1:16">
      <c r="A364" s="202"/>
      <c r="B364" s="203"/>
      <c r="C364" s="204"/>
      <c r="D364" s="204"/>
      <c r="E364" s="204"/>
      <c r="F364" s="205" t="str">
        <f>IF(E364="","",VLOOKUP(E364,الموردين!A:B,2,0))</f>
        <v/>
      </c>
      <c r="G364" s="206"/>
      <c r="H364" s="206"/>
      <c r="I364" s="206"/>
      <c r="J364" s="206"/>
      <c r="K364" s="206"/>
      <c r="L364" s="253"/>
      <c r="M364" s="253"/>
      <c r="N364" s="253"/>
      <c r="O364" s="253"/>
      <c r="P364" s="253"/>
    </row>
    <row r="365" spans="1:16">
      <c r="A365" s="202"/>
      <c r="B365" s="203"/>
      <c r="C365" s="204"/>
      <c r="D365" s="204"/>
      <c r="E365" s="204"/>
      <c r="F365" s="205" t="str">
        <f>IF(E365="","",VLOOKUP(E365,الموردين!A:B,2,0))</f>
        <v/>
      </c>
      <c r="G365" s="206"/>
      <c r="H365" s="206"/>
      <c r="I365" s="206"/>
      <c r="J365" s="206"/>
      <c r="K365" s="206"/>
      <c r="L365" s="253"/>
      <c r="M365" s="253"/>
      <c r="N365" s="253"/>
      <c r="O365" s="253"/>
      <c r="P365" s="253"/>
    </row>
    <row r="366" spans="1:16">
      <c r="A366" s="202"/>
      <c r="B366" s="203"/>
      <c r="C366" s="204"/>
      <c r="D366" s="204"/>
      <c r="E366" s="204"/>
      <c r="F366" s="205" t="str">
        <f>IF(E366="","",VLOOKUP(E366,الموردين!A:B,2,0))</f>
        <v/>
      </c>
      <c r="G366" s="206"/>
      <c r="H366" s="206"/>
      <c r="I366" s="206"/>
      <c r="J366" s="206"/>
      <c r="K366" s="206"/>
      <c r="L366" s="253"/>
      <c r="M366" s="253"/>
      <c r="N366" s="253"/>
      <c r="O366" s="253"/>
      <c r="P366" s="253"/>
    </row>
    <row r="367" spans="1:16">
      <c r="A367" s="202"/>
      <c r="B367" s="203"/>
      <c r="C367" s="204"/>
      <c r="D367" s="204"/>
      <c r="E367" s="204"/>
      <c r="F367" s="205" t="str">
        <f>IF(E367="","",VLOOKUP(E367,الموردين!A:B,2,0))</f>
        <v/>
      </c>
      <c r="G367" s="206"/>
      <c r="H367" s="206"/>
      <c r="I367" s="206"/>
      <c r="J367" s="206"/>
      <c r="K367" s="206"/>
      <c r="L367" s="253"/>
      <c r="M367" s="253"/>
      <c r="N367" s="253"/>
      <c r="O367" s="253"/>
      <c r="P367" s="253"/>
    </row>
    <row r="368" spans="1:16">
      <c r="A368" s="202"/>
      <c r="B368" s="203"/>
      <c r="C368" s="204"/>
      <c r="D368" s="204"/>
      <c r="E368" s="204"/>
      <c r="F368" s="205" t="str">
        <f>IF(E368="","",VLOOKUP(E368,الموردين!A:B,2,0))</f>
        <v/>
      </c>
      <c r="G368" s="206"/>
      <c r="H368" s="206"/>
      <c r="I368" s="206"/>
      <c r="J368" s="206"/>
      <c r="K368" s="206"/>
      <c r="L368" s="253"/>
      <c r="M368" s="253"/>
      <c r="N368" s="253"/>
      <c r="O368" s="253"/>
      <c r="P368" s="253"/>
    </row>
    <row r="369" spans="1:16">
      <c r="A369" s="202"/>
      <c r="B369" s="203"/>
      <c r="C369" s="204"/>
      <c r="D369" s="204"/>
      <c r="E369" s="204"/>
      <c r="F369" s="205" t="str">
        <f>IF(E369="","",VLOOKUP(E369,الموردين!A:B,2,0))</f>
        <v/>
      </c>
      <c r="G369" s="206"/>
      <c r="H369" s="206"/>
      <c r="I369" s="206"/>
      <c r="J369" s="206"/>
      <c r="K369" s="206"/>
      <c r="L369" s="253"/>
      <c r="M369" s="253"/>
      <c r="N369" s="253"/>
      <c r="O369" s="253"/>
      <c r="P369" s="253"/>
    </row>
    <row r="370" spans="1:16">
      <c r="A370" s="202"/>
      <c r="B370" s="203"/>
      <c r="C370" s="204"/>
      <c r="D370" s="204"/>
      <c r="E370" s="204"/>
      <c r="F370" s="205" t="str">
        <f>IF(E370="","",VLOOKUP(E370,الموردين!A:B,2,0))</f>
        <v/>
      </c>
      <c r="G370" s="206"/>
      <c r="H370" s="206"/>
      <c r="I370" s="206"/>
      <c r="J370" s="206"/>
      <c r="K370" s="206"/>
      <c r="L370" s="253"/>
      <c r="M370" s="253"/>
      <c r="N370" s="253"/>
      <c r="O370" s="253"/>
      <c r="P370" s="253"/>
    </row>
    <row r="371" spans="1:16">
      <c r="A371" s="202"/>
      <c r="B371" s="203"/>
      <c r="C371" s="204"/>
      <c r="D371" s="204"/>
      <c r="E371" s="204"/>
      <c r="F371" s="205" t="str">
        <f>IF(E371="","",VLOOKUP(E371,الموردين!A:B,2,0))</f>
        <v/>
      </c>
      <c r="G371" s="206"/>
      <c r="H371" s="206"/>
      <c r="I371" s="206"/>
      <c r="J371" s="206"/>
      <c r="K371" s="206"/>
      <c r="L371" s="253"/>
      <c r="M371" s="253"/>
      <c r="N371" s="253"/>
      <c r="O371" s="253"/>
      <c r="P371" s="253"/>
    </row>
    <row r="372" spans="1:16">
      <c r="A372" s="202"/>
      <c r="B372" s="203"/>
      <c r="C372" s="204"/>
      <c r="D372" s="204"/>
      <c r="E372" s="204"/>
      <c r="F372" s="205" t="str">
        <f>IF(E372="","",VLOOKUP(E372,الموردين!A:B,2,0))</f>
        <v/>
      </c>
      <c r="G372" s="206"/>
      <c r="H372" s="206"/>
      <c r="I372" s="206"/>
      <c r="J372" s="206"/>
      <c r="K372" s="206"/>
      <c r="L372" s="253"/>
      <c r="M372" s="253"/>
      <c r="N372" s="253"/>
      <c r="O372" s="253"/>
      <c r="P372" s="253"/>
    </row>
    <row r="373" spans="1:16">
      <c r="A373" s="202"/>
      <c r="B373" s="203"/>
      <c r="C373" s="204"/>
      <c r="D373" s="204"/>
      <c r="E373" s="204"/>
      <c r="F373" s="205" t="str">
        <f>IF(E373="","",VLOOKUP(E373,الموردين!A:B,2,0))</f>
        <v/>
      </c>
      <c r="G373" s="206"/>
      <c r="H373" s="206"/>
      <c r="I373" s="206"/>
      <c r="J373" s="206"/>
      <c r="K373" s="206"/>
      <c r="L373" s="253"/>
      <c r="M373" s="253"/>
      <c r="N373" s="253"/>
      <c r="O373" s="253"/>
      <c r="P373" s="253"/>
    </row>
    <row r="374" spans="1:16">
      <c r="A374" s="202"/>
      <c r="B374" s="203"/>
      <c r="C374" s="204"/>
      <c r="D374" s="204"/>
      <c r="E374" s="204"/>
      <c r="F374" s="205" t="str">
        <f>IF(E374="","",VLOOKUP(E374,الموردين!A:B,2,0))</f>
        <v/>
      </c>
      <c r="G374" s="206"/>
      <c r="H374" s="206"/>
      <c r="I374" s="206"/>
      <c r="J374" s="206"/>
      <c r="K374" s="206"/>
      <c r="L374" s="253"/>
      <c r="M374" s="253"/>
      <c r="N374" s="253"/>
      <c r="O374" s="253"/>
      <c r="P374" s="253"/>
    </row>
    <row r="375" spans="1:16">
      <c r="A375" s="202"/>
      <c r="B375" s="203"/>
      <c r="C375" s="204"/>
      <c r="D375" s="204"/>
      <c r="E375" s="204"/>
      <c r="F375" s="205" t="str">
        <f>IF(E375="","",VLOOKUP(E375,الموردين!A:B,2,0))</f>
        <v/>
      </c>
      <c r="G375" s="206"/>
      <c r="H375" s="206"/>
      <c r="I375" s="206"/>
      <c r="J375" s="206"/>
      <c r="K375" s="206"/>
      <c r="L375" s="253"/>
      <c r="M375" s="253"/>
      <c r="N375" s="253"/>
      <c r="O375" s="253"/>
      <c r="P375" s="253"/>
    </row>
    <row r="376" spans="1:16">
      <c r="A376" s="202"/>
      <c r="B376" s="203"/>
      <c r="C376" s="204"/>
      <c r="D376" s="204"/>
      <c r="E376" s="204"/>
      <c r="F376" s="205" t="str">
        <f>IF(E376="","",VLOOKUP(E376,الموردين!A:B,2,0))</f>
        <v/>
      </c>
      <c r="G376" s="206"/>
      <c r="H376" s="206"/>
      <c r="I376" s="206"/>
      <c r="J376" s="206"/>
      <c r="K376" s="206"/>
      <c r="L376" s="253"/>
      <c r="M376" s="253"/>
      <c r="N376" s="253"/>
      <c r="O376" s="253"/>
      <c r="P376" s="253"/>
    </row>
    <row r="377" spans="1:16">
      <c r="A377" s="202"/>
      <c r="B377" s="203"/>
      <c r="C377" s="204"/>
      <c r="D377" s="204"/>
      <c r="E377" s="204"/>
      <c r="F377" s="205" t="str">
        <f>IF(E377="","",VLOOKUP(E377,الموردين!A:B,2,0))</f>
        <v/>
      </c>
      <c r="G377" s="206"/>
      <c r="H377" s="206"/>
      <c r="I377" s="206"/>
      <c r="J377" s="206"/>
      <c r="K377" s="206"/>
      <c r="L377" s="253"/>
      <c r="M377" s="253"/>
      <c r="N377" s="253"/>
      <c r="O377" s="253"/>
      <c r="P377" s="253"/>
    </row>
    <row r="378" spans="1:16">
      <c r="A378" s="202"/>
      <c r="B378" s="203"/>
      <c r="C378" s="204"/>
      <c r="D378" s="204"/>
      <c r="E378" s="204"/>
      <c r="F378" s="205" t="str">
        <f>IF(E378="","",VLOOKUP(E378,الموردين!A:B,2,0))</f>
        <v/>
      </c>
      <c r="G378" s="206"/>
      <c r="H378" s="206"/>
      <c r="I378" s="206"/>
      <c r="J378" s="206"/>
      <c r="K378" s="206"/>
      <c r="L378" s="253"/>
      <c r="M378" s="253"/>
      <c r="N378" s="253"/>
      <c r="O378" s="253"/>
      <c r="P378" s="253"/>
    </row>
    <row r="379" spans="1:16">
      <c r="A379" s="202"/>
      <c r="B379" s="203"/>
      <c r="C379" s="204"/>
      <c r="D379" s="204"/>
      <c r="E379" s="204"/>
      <c r="F379" s="205" t="str">
        <f>IF(E379="","",VLOOKUP(E379,الموردين!A:B,2,0))</f>
        <v/>
      </c>
      <c r="G379" s="206"/>
      <c r="H379" s="206"/>
      <c r="I379" s="206"/>
      <c r="J379" s="206"/>
      <c r="K379" s="206"/>
      <c r="L379" s="253"/>
      <c r="M379" s="253"/>
      <c r="N379" s="253"/>
      <c r="O379" s="253"/>
      <c r="P379" s="253"/>
    </row>
    <row r="380" spans="1:16">
      <c r="A380" s="202"/>
      <c r="B380" s="203"/>
      <c r="C380" s="204"/>
      <c r="D380" s="204"/>
      <c r="E380" s="204"/>
      <c r="F380" s="205" t="str">
        <f>IF(E380="","",VLOOKUP(E380,الموردين!A:B,2,0))</f>
        <v/>
      </c>
      <c r="G380" s="206"/>
      <c r="H380" s="206"/>
      <c r="I380" s="206"/>
      <c r="J380" s="206"/>
      <c r="K380" s="206"/>
      <c r="L380" s="253"/>
      <c r="M380" s="253"/>
      <c r="N380" s="253"/>
      <c r="O380" s="253"/>
      <c r="P380" s="253"/>
    </row>
    <row r="381" spans="1:16">
      <c r="A381" s="202"/>
      <c r="B381" s="203"/>
      <c r="C381" s="204"/>
      <c r="D381" s="204"/>
      <c r="E381" s="204"/>
      <c r="F381" s="205" t="str">
        <f>IF(E381="","",VLOOKUP(E381,الموردين!A:B,2,0))</f>
        <v/>
      </c>
      <c r="G381" s="206"/>
      <c r="H381" s="206"/>
      <c r="I381" s="206"/>
      <c r="J381" s="206"/>
      <c r="K381" s="206"/>
      <c r="L381" s="253"/>
      <c r="M381" s="253"/>
      <c r="N381" s="253"/>
      <c r="O381" s="253"/>
      <c r="P381" s="253"/>
    </row>
    <row r="382" spans="1:16">
      <c r="A382" s="202"/>
      <c r="B382" s="203"/>
      <c r="C382" s="204"/>
      <c r="D382" s="204"/>
      <c r="E382" s="204"/>
      <c r="F382" s="205" t="str">
        <f>IF(E382="","",VLOOKUP(E382,الموردين!A:B,2,0))</f>
        <v/>
      </c>
      <c r="G382" s="206"/>
      <c r="H382" s="206"/>
      <c r="I382" s="206"/>
      <c r="J382" s="206"/>
      <c r="K382" s="206"/>
      <c r="L382" s="253"/>
      <c r="M382" s="253"/>
      <c r="N382" s="253"/>
      <c r="O382" s="253"/>
      <c r="P382" s="253"/>
    </row>
    <row r="383" spans="1:16">
      <c r="A383" s="202"/>
      <c r="B383" s="203"/>
      <c r="C383" s="204"/>
      <c r="D383" s="204"/>
      <c r="E383" s="204"/>
      <c r="F383" s="205" t="str">
        <f>IF(E383="","",VLOOKUP(E383,الموردين!A:B,2,0))</f>
        <v/>
      </c>
      <c r="G383" s="206"/>
      <c r="H383" s="206"/>
      <c r="I383" s="206"/>
      <c r="J383" s="206"/>
      <c r="K383" s="206"/>
      <c r="L383" s="253"/>
      <c r="M383" s="253"/>
      <c r="N383" s="253"/>
      <c r="O383" s="253"/>
      <c r="P383" s="253"/>
    </row>
    <row r="384" spans="1:16">
      <c r="A384" s="202"/>
      <c r="B384" s="203"/>
      <c r="C384" s="204"/>
      <c r="D384" s="204"/>
      <c r="E384" s="204"/>
      <c r="F384" s="205" t="str">
        <f>IF(E384="","",VLOOKUP(E384,الموردين!A:B,2,0))</f>
        <v/>
      </c>
      <c r="G384" s="206"/>
      <c r="H384" s="206"/>
      <c r="I384" s="206"/>
      <c r="J384" s="206"/>
      <c r="K384" s="206"/>
      <c r="L384" s="253"/>
      <c r="M384" s="253"/>
      <c r="N384" s="253"/>
      <c r="O384" s="253"/>
      <c r="P384" s="253"/>
    </row>
    <row r="385" spans="1:16">
      <c r="A385" s="202"/>
      <c r="B385" s="203"/>
      <c r="C385" s="204"/>
      <c r="D385" s="204"/>
      <c r="E385" s="204"/>
      <c r="F385" s="205" t="str">
        <f>IF(E385="","",VLOOKUP(E385,الموردين!A:B,2,0))</f>
        <v/>
      </c>
      <c r="G385" s="206"/>
      <c r="H385" s="206"/>
      <c r="I385" s="206"/>
      <c r="J385" s="206"/>
      <c r="K385" s="206"/>
      <c r="L385" s="253"/>
      <c r="M385" s="253"/>
      <c r="N385" s="253"/>
      <c r="O385" s="253"/>
      <c r="P385" s="253"/>
    </row>
    <row r="386" spans="1:16">
      <c r="A386" s="202"/>
      <c r="B386" s="203"/>
      <c r="C386" s="204"/>
      <c r="D386" s="204"/>
      <c r="E386" s="204"/>
      <c r="F386" s="205" t="str">
        <f>IF(E386="","",VLOOKUP(E386,الموردين!A:B,2,0))</f>
        <v/>
      </c>
      <c r="G386" s="206"/>
      <c r="H386" s="206"/>
      <c r="I386" s="206"/>
      <c r="J386" s="206"/>
      <c r="K386" s="206"/>
      <c r="L386" s="253"/>
      <c r="M386" s="253"/>
      <c r="N386" s="253"/>
      <c r="O386" s="253"/>
      <c r="P386" s="253"/>
    </row>
    <row r="387" spans="1:16">
      <c r="A387" s="202"/>
      <c r="B387" s="203"/>
      <c r="C387" s="204"/>
      <c r="D387" s="204"/>
      <c r="E387" s="204"/>
      <c r="F387" s="205" t="str">
        <f>IF(E387="","",VLOOKUP(E387,الموردين!A:B,2,0))</f>
        <v/>
      </c>
      <c r="G387" s="206"/>
      <c r="H387" s="206"/>
      <c r="I387" s="206"/>
      <c r="J387" s="206"/>
      <c r="K387" s="206"/>
      <c r="L387" s="253"/>
      <c r="M387" s="253"/>
      <c r="N387" s="253"/>
      <c r="O387" s="253"/>
      <c r="P387" s="253"/>
    </row>
    <row r="388" spans="1:16">
      <c r="A388" s="202"/>
      <c r="B388" s="203"/>
      <c r="C388" s="204"/>
      <c r="D388" s="204"/>
      <c r="E388" s="204"/>
      <c r="F388" s="205" t="str">
        <f>IF(E388="","",VLOOKUP(E388,الموردين!A:B,2,0))</f>
        <v/>
      </c>
      <c r="G388" s="206"/>
      <c r="H388" s="206"/>
      <c r="I388" s="206"/>
      <c r="J388" s="206"/>
      <c r="K388" s="206"/>
      <c r="L388" s="253"/>
      <c r="M388" s="253"/>
      <c r="N388" s="253"/>
      <c r="O388" s="253"/>
      <c r="P388" s="253"/>
    </row>
    <row r="389" spans="1:16">
      <c r="A389" s="202"/>
      <c r="B389" s="203"/>
      <c r="C389" s="204"/>
      <c r="D389" s="204"/>
      <c r="E389" s="204"/>
      <c r="F389" s="205" t="str">
        <f>IF(E389="","",VLOOKUP(E389,الموردين!A:B,2,0))</f>
        <v/>
      </c>
      <c r="G389" s="206"/>
      <c r="H389" s="206"/>
      <c r="I389" s="206"/>
      <c r="J389" s="206"/>
      <c r="K389" s="206"/>
      <c r="L389" s="253"/>
      <c r="M389" s="253"/>
      <c r="N389" s="253"/>
      <c r="O389" s="253"/>
      <c r="P389" s="253"/>
    </row>
    <row r="390" spans="1:16">
      <c r="A390" s="202"/>
      <c r="B390" s="203"/>
      <c r="C390" s="204"/>
      <c r="D390" s="204"/>
      <c r="E390" s="204"/>
      <c r="F390" s="205" t="str">
        <f>IF(E390="","",VLOOKUP(E390,الموردين!A:B,2,0))</f>
        <v/>
      </c>
      <c r="G390" s="206"/>
      <c r="H390" s="206"/>
      <c r="I390" s="206"/>
      <c r="J390" s="206"/>
      <c r="K390" s="206"/>
      <c r="L390" s="253"/>
      <c r="M390" s="253"/>
      <c r="N390" s="253"/>
      <c r="O390" s="253"/>
      <c r="P390" s="253"/>
    </row>
    <row r="391" spans="1:16">
      <c r="A391" s="202"/>
      <c r="B391" s="203"/>
      <c r="C391" s="204"/>
      <c r="D391" s="204"/>
      <c r="E391" s="204"/>
      <c r="F391" s="205" t="str">
        <f>IF(E391="","",VLOOKUP(E391,الموردين!A:B,2,0))</f>
        <v/>
      </c>
      <c r="G391" s="206"/>
      <c r="H391" s="206"/>
      <c r="I391" s="206"/>
      <c r="J391" s="206"/>
      <c r="K391" s="206"/>
      <c r="L391" s="253"/>
      <c r="M391" s="253"/>
      <c r="N391" s="253"/>
      <c r="O391" s="253"/>
      <c r="P391" s="253"/>
    </row>
    <row r="392" spans="1:16">
      <c r="A392" s="202"/>
      <c r="B392" s="203"/>
      <c r="C392" s="204"/>
      <c r="D392" s="204"/>
      <c r="E392" s="204"/>
      <c r="F392" s="205" t="str">
        <f>IF(E392="","",VLOOKUP(E392,الموردين!A:B,2,0))</f>
        <v/>
      </c>
      <c r="G392" s="206"/>
      <c r="H392" s="206"/>
      <c r="I392" s="206"/>
      <c r="J392" s="206"/>
      <c r="K392" s="206"/>
      <c r="L392" s="253"/>
      <c r="M392" s="253"/>
      <c r="N392" s="253"/>
      <c r="O392" s="253"/>
      <c r="P392" s="253"/>
    </row>
    <row r="393" spans="1:16">
      <c r="A393" s="202"/>
      <c r="B393" s="203"/>
      <c r="C393" s="204"/>
      <c r="D393" s="204"/>
      <c r="E393" s="204"/>
      <c r="F393" s="205" t="str">
        <f>IF(E393="","",VLOOKUP(E393,الموردين!A:B,2,0))</f>
        <v/>
      </c>
      <c r="G393" s="206"/>
      <c r="H393" s="206"/>
      <c r="I393" s="206"/>
      <c r="J393" s="206"/>
      <c r="K393" s="206"/>
      <c r="L393" s="253"/>
      <c r="M393" s="253"/>
      <c r="N393" s="253"/>
      <c r="O393" s="253"/>
      <c r="P393" s="253"/>
    </row>
    <row r="394" spans="1:16">
      <c r="A394" s="202"/>
      <c r="B394" s="203"/>
      <c r="C394" s="204"/>
      <c r="D394" s="204"/>
      <c r="E394" s="204"/>
      <c r="F394" s="205" t="str">
        <f>IF(E394="","",VLOOKUP(E394,الموردين!A:B,2,0))</f>
        <v/>
      </c>
      <c r="G394" s="206"/>
      <c r="H394" s="206"/>
      <c r="I394" s="206"/>
      <c r="J394" s="206"/>
      <c r="K394" s="206"/>
      <c r="L394" s="253"/>
      <c r="M394" s="253"/>
      <c r="N394" s="253"/>
      <c r="O394" s="253"/>
      <c r="P394" s="253"/>
    </row>
    <row r="395" spans="1:16">
      <c r="A395" s="202"/>
      <c r="B395" s="203"/>
      <c r="C395" s="204"/>
      <c r="D395" s="204"/>
      <c r="E395" s="204"/>
      <c r="F395" s="205" t="str">
        <f>IF(E395="","",VLOOKUP(E395,الموردين!A:B,2,0))</f>
        <v/>
      </c>
      <c r="G395" s="206"/>
      <c r="H395" s="206"/>
      <c r="I395" s="206"/>
      <c r="J395" s="206"/>
      <c r="K395" s="206"/>
      <c r="L395" s="253"/>
      <c r="M395" s="253"/>
      <c r="N395" s="253"/>
      <c r="O395" s="253"/>
      <c r="P395" s="253"/>
    </row>
    <row r="396" spans="1:16">
      <c r="A396" s="202"/>
      <c r="B396" s="203"/>
      <c r="C396" s="204"/>
      <c r="D396" s="204"/>
      <c r="E396" s="204"/>
      <c r="F396" s="205" t="str">
        <f>IF(E396="","",VLOOKUP(E396,الموردين!A:B,2,0))</f>
        <v/>
      </c>
      <c r="G396" s="206"/>
      <c r="H396" s="206"/>
      <c r="I396" s="206"/>
      <c r="J396" s="206"/>
      <c r="K396" s="206"/>
      <c r="L396" s="253"/>
      <c r="M396" s="253"/>
      <c r="N396" s="253"/>
      <c r="O396" s="253"/>
      <c r="P396" s="253"/>
    </row>
    <row r="397" spans="1:16">
      <c r="A397" s="202"/>
      <c r="B397" s="203"/>
      <c r="C397" s="204"/>
      <c r="D397" s="204"/>
      <c r="E397" s="204"/>
      <c r="F397" s="205" t="str">
        <f>IF(E397="","",VLOOKUP(E397,الموردين!A:B,2,0))</f>
        <v/>
      </c>
      <c r="G397" s="206"/>
      <c r="H397" s="206"/>
      <c r="I397" s="206"/>
      <c r="J397" s="206"/>
      <c r="K397" s="206"/>
      <c r="L397" s="253"/>
      <c r="M397" s="253"/>
      <c r="N397" s="253"/>
      <c r="O397" s="253"/>
      <c r="P397" s="253"/>
    </row>
    <row r="398" spans="1:16">
      <c r="A398" s="202"/>
      <c r="B398" s="203"/>
      <c r="C398" s="204"/>
      <c r="D398" s="204"/>
      <c r="E398" s="204"/>
      <c r="F398" s="205" t="str">
        <f>IF(E398="","",VLOOKUP(E398,الموردين!A:B,2,0))</f>
        <v/>
      </c>
      <c r="G398" s="206"/>
      <c r="H398" s="206"/>
      <c r="I398" s="206"/>
      <c r="J398" s="206"/>
      <c r="K398" s="206"/>
      <c r="L398" s="253"/>
      <c r="M398" s="253"/>
      <c r="N398" s="253"/>
      <c r="O398" s="253"/>
      <c r="P398" s="253"/>
    </row>
    <row r="399" spans="1:16">
      <c r="A399" s="202"/>
      <c r="B399" s="203"/>
      <c r="C399" s="204"/>
      <c r="D399" s="204"/>
      <c r="E399" s="204"/>
      <c r="F399" s="205" t="str">
        <f>IF(E399="","",VLOOKUP(E399,الموردين!A:B,2,0))</f>
        <v/>
      </c>
      <c r="G399" s="206"/>
      <c r="H399" s="206"/>
      <c r="I399" s="206"/>
      <c r="J399" s="206"/>
      <c r="K399" s="206"/>
      <c r="L399" s="253"/>
      <c r="M399" s="253"/>
      <c r="N399" s="253"/>
      <c r="O399" s="253"/>
      <c r="P399" s="253"/>
    </row>
    <row r="400" spans="1:16">
      <c r="A400" s="202"/>
      <c r="B400" s="203"/>
      <c r="C400" s="204"/>
      <c r="D400" s="204"/>
      <c r="E400" s="204"/>
      <c r="F400" s="205" t="str">
        <f>IF(E400="","",VLOOKUP(E400,الموردين!A:B,2,0))</f>
        <v/>
      </c>
      <c r="G400" s="206"/>
      <c r="H400" s="206"/>
      <c r="I400" s="206"/>
      <c r="J400" s="206"/>
      <c r="K400" s="206"/>
      <c r="L400" s="253"/>
      <c r="M400" s="253"/>
      <c r="N400" s="253"/>
      <c r="O400" s="253"/>
      <c r="P400" s="253"/>
    </row>
    <row r="401" spans="1:16">
      <c r="A401" s="202"/>
      <c r="B401" s="203"/>
      <c r="C401" s="204"/>
      <c r="D401" s="204"/>
      <c r="E401" s="204"/>
      <c r="F401" s="205" t="str">
        <f>IF(E401="","",VLOOKUP(E401,الموردين!A:B,2,0))</f>
        <v/>
      </c>
      <c r="G401" s="206"/>
      <c r="H401" s="206"/>
      <c r="I401" s="206"/>
      <c r="J401" s="206"/>
      <c r="K401" s="206"/>
      <c r="L401" s="253"/>
      <c r="M401" s="253"/>
      <c r="N401" s="253"/>
      <c r="O401" s="253"/>
      <c r="P401" s="253"/>
    </row>
    <row r="402" spans="1:16">
      <c r="A402" s="202"/>
      <c r="B402" s="203"/>
      <c r="C402" s="204"/>
      <c r="D402" s="204"/>
      <c r="E402" s="204"/>
      <c r="F402" s="205" t="str">
        <f>IF(E402="","",VLOOKUP(E402,الموردين!A:B,2,0))</f>
        <v/>
      </c>
      <c r="G402" s="206"/>
      <c r="H402" s="206"/>
      <c r="I402" s="206"/>
      <c r="J402" s="206"/>
      <c r="K402" s="206"/>
      <c r="L402" s="253"/>
      <c r="M402" s="253"/>
      <c r="N402" s="253"/>
      <c r="O402" s="253"/>
      <c r="P402" s="253"/>
    </row>
    <row r="403" spans="1:16">
      <c r="A403" s="202"/>
      <c r="B403" s="203"/>
      <c r="C403" s="204"/>
      <c r="D403" s="204"/>
      <c r="E403" s="204"/>
      <c r="F403" s="205" t="str">
        <f>IF(E403="","",VLOOKUP(E403,الموردين!A:B,2,0))</f>
        <v/>
      </c>
      <c r="G403" s="206"/>
      <c r="H403" s="206"/>
      <c r="I403" s="206"/>
      <c r="J403" s="206"/>
      <c r="K403" s="206"/>
      <c r="L403" s="253"/>
      <c r="M403" s="253"/>
      <c r="N403" s="253"/>
      <c r="O403" s="253"/>
      <c r="P403" s="253"/>
    </row>
    <row r="404" spans="1:16">
      <c r="A404" s="202"/>
      <c r="B404" s="203"/>
      <c r="C404" s="204"/>
      <c r="D404" s="204"/>
      <c r="E404" s="204"/>
      <c r="F404" s="205" t="str">
        <f>IF(E404="","",VLOOKUP(E404,الموردين!A:B,2,0))</f>
        <v/>
      </c>
      <c r="G404" s="206"/>
      <c r="H404" s="206"/>
      <c r="I404" s="206"/>
      <c r="J404" s="206"/>
      <c r="K404" s="206"/>
      <c r="L404" s="253"/>
      <c r="M404" s="253"/>
      <c r="N404" s="253"/>
      <c r="O404" s="253"/>
      <c r="P404" s="253"/>
    </row>
    <row r="405" spans="1:16">
      <c r="A405" s="202"/>
      <c r="B405" s="203"/>
      <c r="C405" s="204"/>
      <c r="D405" s="204"/>
      <c r="E405" s="204"/>
      <c r="F405" s="205" t="str">
        <f>IF(E405="","",VLOOKUP(E405,الموردين!A:B,2,0))</f>
        <v/>
      </c>
      <c r="G405" s="206"/>
      <c r="H405" s="206"/>
      <c r="I405" s="206"/>
      <c r="J405" s="206"/>
      <c r="K405" s="206"/>
      <c r="L405" s="253"/>
      <c r="M405" s="253"/>
      <c r="N405" s="253"/>
      <c r="O405" s="253"/>
      <c r="P405" s="253"/>
    </row>
    <row r="406" spans="1:16">
      <c r="A406" s="202"/>
      <c r="B406" s="203"/>
      <c r="C406" s="204"/>
      <c r="D406" s="204"/>
      <c r="E406" s="204"/>
      <c r="F406" s="205" t="str">
        <f>IF(E406="","",VLOOKUP(E406,الموردين!A:B,2,0))</f>
        <v/>
      </c>
      <c r="G406" s="206"/>
      <c r="H406" s="206"/>
      <c r="I406" s="206"/>
      <c r="J406" s="206"/>
      <c r="K406" s="206"/>
      <c r="L406" s="253"/>
      <c r="M406" s="253"/>
      <c r="N406" s="253"/>
      <c r="O406" s="253"/>
      <c r="P406" s="253"/>
    </row>
    <row r="407" spans="1:16">
      <c r="A407" s="202"/>
      <c r="B407" s="203"/>
      <c r="C407" s="204"/>
      <c r="D407" s="204"/>
      <c r="E407" s="204"/>
      <c r="F407" s="205" t="str">
        <f>IF(E407="","",VLOOKUP(E407,الموردين!A:B,2,0))</f>
        <v/>
      </c>
      <c r="G407" s="206"/>
      <c r="H407" s="206"/>
      <c r="I407" s="206"/>
      <c r="J407" s="206"/>
      <c r="K407" s="206"/>
      <c r="L407" s="253"/>
      <c r="M407" s="253"/>
      <c r="N407" s="253"/>
      <c r="O407" s="253"/>
      <c r="P407" s="253"/>
    </row>
    <row r="408" spans="1:16">
      <c r="A408" s="202"/>
      <c r="B408" s="203"/>
      <c r="C408" s="204"/>
      <c r="D408" s="204"/>
      <c r="E408" s="204"/>
      <c r="F408" s="205" t="str">
        <f>IF(E408="","",VLOOKUP(E408,الموردين!A:B,2,0))</f>
        <v/>
      </c>
      <c r="G408" s="206"/>
      <c r="H408" s="206"/>
      <c r="I408" s="206"/>
      <c r="J408" s="206"/>
      <c r="K408" s="206"/>
      <c r="L408" s="253"/>
      <c r="M408" s="253"/>
      <c r="N408" s="253"/>
      <c r="O408" s="253"/>
      <c r="P408" s="253"/>
    </row>
    <row r="409" spans="1:16">
      <c r="A409" s="202"/>
      <c r="B409" s="203"/>
      <c r="C409" s="204"/>
      <c r="D409" s="204"/>
      <c r="E409" s="204"/>
      <c r="F409" s="205" t="str">
        <f>IF(E409="","",VLOOKUP(E409,الموردين!A:B,2,0))</f>
        <v/>
      </c>
      <c r="G409" s="206"/>
      <c r="H409" s="206"/>
      <c r="I409" s="206"/>
      <c r="J409" s="206"/>
      <c r="K409" s="206"/>
      <c r="L409" s="253"/>
      <c r="M409" s="253"/>
      <c r="N409" s="253"/>
      <c r="O409" s="253"/>
      <c r="P409" s="253"/>
    </row>
    <row r="410" spans="1:16">
      <c r="A410" s="202"/>
      <c r="B410" s="203"/>
      <c r="C410" s="204"/>
      <c r="D410" s="204"/>
      <c r="E410" s="204"/>
      <c r="F410" s="205" t="str">
        <f>IF(E410="","",VLOOKUP(E410,الموردين!A:B,2,0))</f>
        <v/>
      </c>
      <c r="G410" s="206"/>
      <c r="H410" s="206"/>
      <c r="I410" s="206"/>
      <c r="J410" s="206"/>
      <c r="K410" s="206"/>
      <c r="L410" s="253"/>
      <c r="M410" s="253"/>
      <c r="N410" s="253"/>
      <c r="O410" s="253"/>
      <c r="P410" s="253"/>
    </row>
    <row r="411" spans="1:16">
      <c r="A411" s="202"/>
      <c r="B411" s="203"/>
      <c r="C411" s="204"/>
      <c r="D411" s="204"/>
      <c r="E411" s="204"/>
      <c r="F411" s="205" t="str">
        <f>IF(E411="","",VLOOKUP(E411,الموردين!A:B,2,0))</f>
        <v/>
      </c>
      <c r="G411" s="206"/>
      <c r="H411" s="206"/>
      <c r="I411" s="206"/>
      <c r="J411" s="206"/>
      <c r="K411" s="206"/>
      <c r="L411" s="253"/>
      <c r="M411" s="253"/>
      <c r="N411" s="253"/>
      <c r="O411" s="253"/>
      <c r="P411" s="253"/>
    </row>
    <row r="412" spans="1:16">
      <c r="A412" s="202"/>
      <c r="B412" s="203"/>
      <c r="C412" s="204"/>
      <c r="D412" s="204"/>
      <c r="E412" s="204"/>
      <c r="F412" s="205" t="str">
        <f>IF(E412="","",VLOOKUP(E412,الموردين!A:B,2,0))</f>
        <v/>
      </c>
      <c r="G412" s="206"/>
      <c r="H412" s="206"/>
      <c r="I412" s="206"/>
      <c r="J412" s="206"/>
      <c r="K412" s="206"/>
      <c r="L412" s="253"/>
      <c r="M412" s="253"/>
      <c r="N412" s="253"/>
      <c r="O412" s="253"/>
      <c r="P412" s="253"/>
    </row>
    <row r="413" spans="1:16">
      <c r="A413" s="202"/>
      <c r="B413" s="203"/>
      <c r="C413" s="204"/>
      <c r="D413" s="204"/>
      <c r="E413" s="204"/>
      <c r="F413" s="205" t="str">
        <f>IF(E413="","",VLOOKUP(E413,الموردين!A:B,2,0))</f>
        <v/>
      </c>
      <c r="G413" s="206"/>
      <c r="H413" s="206"/>
      <c r="I413" s="206"/>
      <c r="J413" s="206"/>
      <c r="K413" s="206"/>
      <c r="L413" s="253"/>
      <c r="M413" s="253"/>
      <c r="N413" s="253"/>
      <c r="O413" s="253"/>
      <c r="P413" s="253"/>
    </row>
    <row r="414" spans="1:16">
      <c r="A414" s="202"/>
      <c r="B414" s="203"/>
      <c r="C414" s="204"/>
      <c r="D414" s="204"/>
      <c r="E414" s="204"/>
      <c r="F414" s="205" t="str">
        <f>IF(E414="","",VLOOKUP(E414,الموردين!A:B,2,0))</f>
        <v/>
      </c>
      <c r="G414" s="206"/>
      <c r="H414" s="206"/>
      <c r="I414" s="206"/>
      <c r="J414" s="206"/>
      <c r="K414" s="206"/>
      <c r="L414" s="253"/>
      <c r="M414" s="253"/>
      <c r="N414" s="253"/>
      <c r="O414" s="253"/>
      <c r="P414" s="253"/>
    </row>
    <row r="415" spans="1:16">
      <c r="A415" s="202"/>
      <c r="B415" s="203"/>
      <c r="C415" s="204"/>
      <c r="D415" s="204"/>
      <c r="E415" s="204"/>
      <c r="F415" s="205" t="str">
        <f>IF(E415="","",VLOOKUP(E415,الموردين!A:B,2,0))</f>
        <v/>
      </c>
      <c r="G415" s="206"/>
      <c r="H415" s="206"/>
      <c r="I415" s="206"/>
      <c r="J415" s="206"/>
      <c r="K415" s="206"/>
      <c r="L415" s="253"/>
      <c r="M415" s="253"/>
      <c r="N415" s="253"/>
      <c r="O415" s="253"/>
      <c r="P415" s="253"/>
    </row>
    <row r="416" spans="1:16">
      <c r="A416" s="202"/>
      <c r="B416" s="203"/>
      <c r="C416" s="204"/>
      <c r="D416" s="204"/>
      <c r="E416" s="204"/>
      <c r="F416" s="205" t="str">
        <f>IF(E416="","",VLOOKUP(E416,الموردين!A:B,2,0))</f>
        <v/>
      </c>
      <c r="G416" s="206"/>
      <c r="H416" s="206"/>
      <c r="I416" s="206"/>
      <c r="J416" s="206"/>
      <c r="K416" s="206"/>
      <c r="L416" s="253"/>
      <c r="M416" s="253"/>
      <c r="N416" s="253"/>
      <c r="O416" s="253"/>
      <c r="P416" s="253"/>
    </row>
    <row r="417" spans="1:16">
      <c r="A417" s="202"/>
      <c r="B417" s="203"/>
      <c r="C417" s="204"/>
      <c r="D417" s="204"/>
      <c r="E417" s="204"/>
      <c r="F417" s="205" t="str">
        <f>IF(E417="","",VLOOKUP(E417,الموردين!A:B,2,0))</f>
        <v/>
      </c>
      <c r="G417" s="206"/>
      <c r="H417" s="206"/>
      <c r="I417" s="206"/>
      <c r="J417" s="206"/>
      <c r="K417" s="206"/>
      <c r="L417" s="253"/>
      <c r="M417" s="253"/>
      <c r="N417" s="253"/>
      <c r="O417" s="253"/>
      <c r="P417" s="253"/>
    </row>
    <row r="418" spans="1:16">
      <c r="A418" s="202"/>
      <c r="B418" s="203"/>
      <c r="C418" s="204"/>
      <c r="D418" s="204"/>
      <c r="E418" s="204"/>
      <c r="F418" s="205" t="str">
        <f>IF(E418="","",VLOOKUP(E418,الموردين!A:B,2,0))</f>
        <v/>
      </c>
      <c r="G418" s="206"/>
      <c r="H418" s="206"/>
      <c r="I418" s="206"/>
      <c r="J418" s="206"/>
      <c r="K418" s="206"/>
      <c r="L418" s="253"/>
      <c r="M418" s="253"/>
      <c r="N418" s="253"/>
      <c r="O418" s="253"/>
      <c r="P418" s="253"/>
    </row>
    <row r="419" spans="1:16">
      <c r="A419" s="202"/>
      <c r="B419" s="203"/>
      <c r="C419" s="204"/>
      <c r="D419" s="204"/>
      <c r="E419" s="204"/>
      <c r="F419" s="205" t="str">
        <f>IF(E419="","",VLOOKUP(E419,الموردين!A:B,2,0))</f>
        <v/>
      </c>
      <c r="G419" s="206"/>
      <c r="H419" s="206"/>
      <c r="I419" s="206"/>
      <c r="J419" s="206"/>
      <c r="K419" s="206"/>
      <c r="L419" s="253"/>
      <c r="M419" s="253"/>
      <c r="N419" s="253"/>
      <c r="O419" s="253"/>
      <c r="P419" s="253"/>
    </row>
    <row r="420" spans="1:16">
      <c r="A420" s="202"/>
      <c r="B420" s="203"/>
      <c r="C420" s="204"/>
      <c r="D420" s="204"/>
      <c r="E420" s="204"/>
      <c r="F420" s="205" t="str">
        <f>IF(E420="","",VLOOKUP(E420,الموردين!A:B,2,0))</f>
        <v/>
      </c>
      <c r="G420" s="206"/>
      <c r="H420" s="206"/>
      <c r="I420" s="206"/>
      <c r="J420" s="206"/>
      <c r="K420" s="206"/>
      <c r="L420" s="253"/>
      <c r="M420" s="253"/>
      <c r="N420" s="253"/>
      <c r="O420" s="253"/>
      <c r="P420" s="253"/>
    </row>
    <row r="421" spans="1:16">
      <c r="A421" s="202"/>
      <c r="B421" s="203"/>
      <c r="C421" s="204"/>
      <c r="D421" s="204"/>
      <c r="E421" s="204"/>
      <c r="F421" s="205" t="str">
        <f>IF(E421="","",VLOOKUP(E421,الموردين!A:B,2,0))</f>
        <v/>
      </c>
      <c r="G421" s="206"/>
      <c r="H421" s="206"/>
      <c r="I421" s="206"/>
      <c r="J421" s="206"/>
      <c r="K421" s="206"/>
      <c r="L421" s="253"/>
      <c r="M421" s="253"/>
      <c r="N421" s="253"/>
      <c r="O421" s="253"/>
      <c r="P421" s="253"/>
    </row>
    <row r="422" spans="1:16">
      <c r="A422" s="202"/>
      <c r="B422" s="203"/>
      <c r="C422" s="204"/>
      <c r="D422" s="204"/>
      <c r="E422" s="204"/>
      <c r="F422" s="205" t="str">
        <f>IF(E422="","",VLOOKUP(E422,الموردين!A:B,2,0))</f>
        <v/>
      </c>
      <c r="G422" s="206"/>
      <c r="H422" s="206"/>
      <c r="I422" s="206"/>
      <c r="J422" s="206"/>
      <c r="K422" s="206"/>
      <c r="L422" s="253"/>
      <c r="M422" s="253"/>
      <c r="N422" s="253"/>
      <c r="O422" s="253"/>
      <c r="P422" s="253"/>
    </row>
    <row r="423" spans="1:16">
      <c r="A423" s="202"/>
      <c r="B423" s="203"/>
      <c r="C423" s="204"/>
      <c r="D423" s="204"/>
      <c r="E423" s="204"/>
      <c r="F423" s="205" t="str">
        <f>IF(E423="","",VLOOKUP(E423,الموردين!A:B,2,0))</f>
        <v/>
      </c>
      <c r="G423" s="206"/>
      <c r="H423" s="206"/>
      <c r="I423" s="206"/>
      <c r="J423" s="206"/>
      <c r="K423" s="206"/>
      <c r="L423" s="253"/>
      <c r="M423" s="253"/>
      <c r="N423" s="253"/>
      <c r="O423" s="253"/>
      <c r="P423" s="253"/>
    </row>
    <row r="424" spans="1:16">
      <c r="A424" s="202"/>
      <c r="B424" s="203"/>
      <c r="C424" s="204"/>
      <c r="D424" s="204"/>
      <c r="E424" s="204"/>
      <c r="F424" s="205" t="str">
        <f>IF(E424="","",VLOOKUP(E424,الموردين!A:B,2,0))</f>
        <v/>
      </c>
      <c r="G424" s="206"/>
      <c r="H424" s="206"/>
      <c r="I424" s="206"/>
      <c r="J424" s="206"/>
      <c r="K424" s="206"/>
      <c r="L424" s="253"/>
      <c r="M424" s="253"/>
      <c r="N424" s="253"/>
      <c r="O424" s="253"/>
      <c r="P424" s="253"/>
    </row>
    <row r="425" spans="1:16">
      <c r="A425" s="202"/>
      <c r="B425" s="203"/>
      <c r="C425" s="204"/>
      <c r="D425" s="204"/>
      <c r="E425" s="204"/>
      <c r="F425" s="205" t="str">
        <f>IF(E425="","",VLOOKUP(E425,الموردين!A:B,2,0))</f>
        <v/>
      </c>
      <c r="G425" s="206"/>
      <c r="H425" s="206"/>
      <c r="I425" s="206"/>
      <c r="J425" s="206"/>
      <c r="K425" s="206"/>
      <c r="L425" s="253"/>
      <c r="M425" s="253"/>
      <c r="N425" s="253"/>
      <c r="O425" s="253"/>
      <c r="P425" s="253"/>
    </row>
    <row r="426" spans="1:16">
      <c r="A426" s="202"/>
      <c r="B426" s="203"/>
      <c r="C426" s="204"/>
      <c r="D426" s="204"/>
      <c r="E426" s="204"/>
      <c r="F426" s="205" t="str">
        <f>IF(E426="","",VLOOKUP(E426,الموردين!A:B,2,0))</f>
        <v/>
      </c>
      <c r="G426" s="206"/>
      <c r="H426" s="206"/>
      <c r="I426" s="206"/>
      <c r="J426" s="206"/>
      <c r="K426" s="206"/>
      <c r="L426" s="253"/>
      <c r="M426" s="253"/>
      <c r="N426" s="253"/>
      <c r="O426" s="253"/>
      <c r="P426" s="253"/>
    </row>
    <row r="427" spans="1:16">
      <c r="A427" s="202"/>
      <c r="B427" s="203"/>
      <c r="C427" s="204"/>
      <c r="D427" s="204"/>
      <c r="E427" s="204"/>
      <c r="F427" s="205" t="str">
        <f>IF(E427="","",VLOOKUP(E427,الموردين!A:B,2,0))</f>
        <v/>
      </c>
      <c r="G427" s="206"/>
      <c r="H427" s="206"/>
      <c r="I427" s="206"/>
      <c r="J427" s="206"/>
      <c r="K427" s="206"/>
      <c r="L427" s="253"/>
      <c r="M427" s="253"/>
      <c r="N427" s="253"/>
      <c r="O427" s="253"/>
      <c r="P427" s="253"/>
    </row>
    <row r="428" spans="1:16">
      <c r="A428" s="202"/>
      <c r="B428" s="203"/>
      <c r="C428" s="204"/>
      <c r="D428" s="204"/>
      <c r="E428" s="204"/>
      <c r="F428" s="205" t="str">
        <f>IF(E428="","",VLOOKUP(E428,الموردين!A:B,2,0))</f>
        <v/>
      </c>
      <c r="G428" s="206"/>
      <c r="H428" s="206"/>
      <c r="I428" s="206"/>
      <c r="J428" s="206"/>
      <c r="K428" s="206"/>
      <c r="L428" s="253"/>
      <c r="M428" s="253"/>
      <c r="N428" s="253"/>
      <c r="O428" s="253"/>
      <c r="P428" s="253"/>
    </row>
    <row r="429" spans="1:16">
      <c r="A429" s="202"/>
      <c r="B429" s="203"/>
      <c r="C429" s="204"/>
      <c r="D429" s="204"/>
      <c r="E429" s="204"/>
      <c r="F429" s="205" t="str">
        <f>IF(E429="","",VLOOKUP(E429,الموردين!A:B,2,0))</f>
        <v/>
      </c>
      <c r="G429" s="206"/>
      <c r="H429" s="206"/>
      <c r="I429" s="206"/>
      <c r="J429" s="206"/>
      <c r="K429" s="206"/>
      <c r="L429" s="253"/>
      <c r="M429" s="253"/>
      <c r="N429" s="253"/>
      <c r="O429" s="253"/>
      <c r="P429" s="253"/>
    </row>
    <row r="430" spans="1:16">
      <c r="A430" s="202"/>
      <c r="B430" s="203"/>
      <c r="C430" s="204"/>
      <c r="D430" s="204"/>
      <c r="E430" s="204"/>
      <c r="F430" s="205" t="str">
        <f>IF(E430="","",VLOOKUP(E430,الموردين!A:B,2,0))</f>
        <v/>
      </c>
      <c r="G430" s="206"/>
      <c r="H430" s="206"/>
      <c r="I430" s="206"/>
      <c r="J430" s="206"/>
      <c r="K430" s="206"/>
      <c r="L430" s="253"/>
      <c r="M430" s="253"/>
      <c r="N430" s="253"/>
      <c r="O430" s="253"/>
      <c r="P430" s="253"/>
    </row>
    <row r="431" spans="1:16">
      <c r="A431" s="202"/>
      <c r="B431" s="203"/>
      <c r="C431" s="204"/>
      <c r="D431" s="204"/>
      <c r="E431" s="204"/>
      <c r="F431" s="205" t="str">
        <f>IF(E431="","",VLOOKUP(E431,الموردين!A:B,2,0))</f>
        <v/>
      </c>
      <c r="G431" s="206"/>
      <c r="H431" s="206"/>
      <c r="I431" s="206"/>
      <c r="J431" s="206"/>
      <c r="K431" s="206"/>
      <c r="L431" s="253"/>
      <c r="M431" s="253"/>
      <c r="N431" s="253"/>
      <c r="O431" s="253"/>
      <c r="P431" s="253"/>
    </row>
    <row r="432" spans="1:16">
      <c r="A432" s="202"/>
      <c r="B432" s="203"/>
      <c r="C432" s="204"/>
      <c r="D432" s="204"/>
      <c r="E432" s="204"/>
      <c r="F432" s="205" t="str">
        <f>IF(E432="","",VLOOKUP(E432,الموردين!A:B,2,0))</f>
        <v/>
      </c>
      <c r="G432" s="206"/>
      <c r="H432" s="206"/>
      <c r="I432" s="206"/>
      <c r="J432" s="206"/>
      <c r="K432" s="206"/>
      <c r="L432" s="253"/>
      <c r="M432" s="253"/>
      <c r="N432" s="253"/>
      <c r="O432" s="253"/>
      <c r="P432" s="253"/>
    </row>
    <row r="433" spans="1:16">
      <c r="A433" s="202"/>
      <c r="B433" s="203"/>
      <c r="C433" s="204"/>
      <c r="D433" s="204"/>
      <c r="E433" s="204"/>
      <c r="F433" s="205" t="str">
        <f>IF(E433="","",VLOOKUP(E433,الموردين!A:B,2,0))</f>
        <v/>
      </c>
      <c r="G433" s="206"/>
      <c r="H433" s="206"/>
      <c r="I433" s="206"/>
      <c r="J433" s="206"/>
      <c r="K433" s="206"/>
      <c r="L433" s="253"/>
      <c r="M433" s="253"/>
      <c r="N433" s="253"/>
      <c r="O433" s="253"/>
      <c r="P433" s="253"/>
    </row>
    <row r="434" spans="1:16">
      <c r="A434" s="202"/>
      <c r="B434" s="203"/>
      <c r="C434" s="204"/>
      <c r="D434" s="204"/>
      <c r="E434" s="204"/>
      <c r="F434" s="205" t="str">
        <f>IF(E434="","",VLOOKUP(E434,الموردين!A:B,2,0))</f>
        <v/>
      </c>
      <c r="G434" s="206"/>
      <c r="H434" s="206"/>
      <c r="I434" s="206"/>
      <c r="J434" s="206"/>
      <c r="K434" s="206"/>
      <c r="L434" s="253"/>
      <c r="M434" s="253"/>
      <c r="N434" s="253"/>
      <c r="O434" s="253"/>
      <c r="P434" s="253"/>
    </row>
    <row r="435" spans="1:16">
      <c r="A435" s="202"/>
      <c r="B435" s="203"/>
      <c r="C435" s="204"/>
      <c r="D435" s="204"/>
      <c r="E435" s="204"/>
      <c r="F435" s="205" t="str">
        <f>IF(E435="","",VLOOKUP(E435,الموردين!A:B,2,0))</f>
        <v/>
      </c>
      <c r="G435" s="206"/>
      <c r="H435" s="206"/>
      <c r="I435" s="206"/>
      <c r="J435" s="206"/>
      <c r="K435" s="206"/>
      <c r="L435" s="253"/>
      <c r="M435" s="253"/>
      <c r="N435" s="253"/>
      <c r="O435" s="253"/>
      <c r="P435" s="253"/>
    </row>
    <row r="436" spans="1:16">
      <c r="A436" s="202"/>
      <c r="B436" s="203"/>
      <c r="C436" s="204"/>
      <c r="D436" s="204"/>
      <c r="E436" s="204"/>
      <c r="F436" s="205" t="str">
        <f>IF(E436="","",VLOOKUP(E436,الموردين!A:B,2,0))</f>
        <v/>
      </c>
      <c r="G436" s="206"/>
      <c r="H436" s="206"/>
      <c r="I436" s="206"/>
      <c r="J436" s="206"/>
      <c r="K436" s="206"/>
      <c r="L436" s="253"/>
      <c r="M436" s="253"/>
      <c r="N436" s="253"/>
      <c r="O436" s="253"/>
      <c r="P436" s="253"/>
    </row>
    <row r="437" spans="1:16">
      <c r="A437" s="202"/>
      <c r="B437" s="203"/>
      <c r="C437" s="204"/>
      <c r="D437" s="204"/>
      <c r="E437" s="204"/>
      <c r="F437" s="205" t="str">
        <f>IF(E437="","",VLOOKUP(E437,الموردين!A:B,2,0))</f>
        <v/>
      </c>
      <c r="G437" s="206"/>
      <c r="H437" s="206"/>
      <c r="I437" s="206"/>
      <c r="J437" s="206"/>
      <c r="K437" s="206"/>
      <c r="L437" s="253"/>
      <c r="M437" s="253"/>
      <c r="N437" s="253"/>
      <c r="O437" s="253"/>
      <c r="P437" s="253"/>
    </row>
    <row r="438" spans="1:16">
      <c r="A438" s="202"/>
      <c r="B438" s="203"/>
      <c r="C438" s="204"/>
      <c r="D438" s="204"/>
      <c r="E438" s="204"/>
      <c r="F438" s="205" t="str">
        <f>IF(E438="","",VLOOKUP(E438,الموردين!A:B,2,0))</f>
        <v/>
      </c>
      <c r="G438" s="206"/>
      <c r="H438" s="206"/>
      <c r="I438" s="206"/>
      <c r="J438" s="206"/>
      <c r="K438" s="206"/>
      <c r="L438" s="253"/>
      <c r="M438" s="253"/>
      <c r="N438" s="253"/>
      <c r="O438" s="253"/>
      <c r="P438" s="253"/>
    </row>
    <row r="439" spans="1:16">
      <c r="A439" s="202"/>
      <c r="B439" s="203"/>
      <c r="C439" s="204"/>
      <c r="D439" s="204"/>
      <c r="E439" s="204"/>
      <c r="F439" s="205" t="str">
        <f>IF(E439="","",VLOOKUP(E439,الموردين!A:B,2,0))</f>
        <v/>
      </c>
      <c r="G439" s="206"/>
      <c r="H439" s="206"/>
      <c r="I439" s="206"/>
      <c r="J439" s="206"/>
      <c r="K439" s="206"/>
      <c r="L439" s="253"/>
      <c r="M439" s="253"/>
      <c r="N439" s="253"/>
      <c r="O439" s="253"/>
      <c r="P439" s="253"/>
    </row>
    <row r="440" spans="1:16">
      <c r="A440" s="202"/>
      <c r="B440" s="203"/>
      <c r="C440" s="204"/>
      <c r="D440" s="204"/>
      <c r="E440" s="204"/>
      <c r="F440" s="205" t="str">
        <f>IF(E440="","",VLOOKUP(E440,الموردين!A:B,2,0))</f>
        <v/>
      </c>
      <c r="G440" s="206"/>
      <c r="H440" s="206"/>
      <c r="I440" s="206"/>
      <c r="J440" s="206"/>
      <c r="K440" s="206"/>
      <c r="L440" s="253"/>
      <c r="M440" s="253"/>
      <c r="N440" s="253"/>
      <c r="O440" s="253"/>
      <c r="P440" s="253"/>
    </row>
    <row r="441" spans="1:16">
      <c r="A441" s="202"/>
      <c r="B441" s="203"/>
      <c r="C441" s="204"/>
      <c r="D441" s="204"/>
      <c r="E441" s="204"/>
      <c r="F441" s="205" t="str">
        <f>IF(E441="","",VLOOKUP(E441,الموردين!A:B,2,0))</f>
        <v/>
      </c>
      <c r="G441" s="206"/>
      <c r="H441" s="206"/>
      <c r="I441" s="206"/>
      <c r="J441" s="206"/>
      <c r="K441" s="206"/>
      <c r="L441" s="253"/>
      <c r="M441" s="253"/>
      <c r="N441" s="253"/>
      <c r="O441" s="253"/>
      <c r="P441" s="253"/>
    </row>
    <row r="442" spans="1:16">
      <c r="A442" s="202"/>
      <c r="B442" s="203"/>
      <c r="C442" s="204"/>
      <c r="D442" s="204"/>
      <c r="E442" s="204"/>
      <c r="F442" s="205" t="str">
        <f>IF(E442="","",VLOOKUP(E442,الموردين!A:B,2,0))</f>
        <v/>
      </c>
      <c r="G442" s="206"/>
      <c r="H442" s="206"/>
      <c r="I442" s="206"/>
      <c r="J442" s="206"/>
      <c r="K442" s="206"/>
      <c r="L442" s="253"/>
      <c r="M442" s="253"/>
      <c r="N442" s="253"/>
      <c r="O442" s="253"/>
      <c r="P442" s="253"/>
    </row>
    <row r="443" spans="1:16">
      <c r="A443" s="202"/>
      <c r="B443" s="203"/>
      <c r="C443" s="204"/>
      <c r="D443" s="204"/>
      <c r="E443" s="204"/>
      <c r="F443" s="205" t="str">
        <f>IF(E443="","",VLOOKUP(E443,الموردين!A:B,2,0))</f>
        <v/>
      </c>
      <c r="G443" s="206"/>
      <c r="H443" s="206"/>
      <c r="I443" s="206"/>
      <c r="J443" s="206"/>
      <c r="K443" s="206"/>
      <c r="L443" s="253"/>
      <c r="M443" s="253"/>
      <c r="N443" s="253"/>
      <c r="O443" s="253"/>
      <c r="P443" s="253"/>
    </row>
    <row r="444" spans="1:16">
      <c r="A444" s="202"/>
      <c r="B444" s="203"/>
      <c r="C444" s="204"/>
      <c r="D444" s="204"/>
      <c r="E444" s="204"/>
      <c r="F444" s="205" t="str">
        <f>IF(E444="","",VLOOKUP(E444,الموردين!A:B,2,0))</f>
        <v/>
      </c>
      <c r="G444" s="206"/>
      <c r="H444" s="206"/>
      <c r="I444" s="206"/>
      <c r="J444" s="206"/>
      <c r="K444" s="206"/>
      <c r="L444" s="253"/>
      <c r="M444" s="253"/>
      <c r="N444" s="253"/>
      <c r="O444" s="253"/>
      <c r="P444" s="253"/>
    </row>
    <row r="445" spans="1:16">
      <c r="A445" s="202"/>
      <c r="B445" s="203"/>
      <c r="C445" s="204"/>
      <c r="D445" s="204"/>
      <c r="E445" s="204"/>
      <c r="F445" s="205" t="str">
        <f>IF(E445="","",VLOOKUP(E445,الموردين!A:B,2,0))</f>
        <v/>
      </c>
      <c r="G445" s="206"/>
      <c r="H445" s="206"/>
      <c r="I445" s="206"/>
      <c r="J445" s="206"/>
      <c r="K445" s="206"/>
      <c r="L445" s="253"/>
      <c r="M445" s="253"/>
      <c r="N445" s="253"/>
      <c r="O445" s="253"/>
      <c r="P445" s="253"/>
    </row>
    <row r="446" spans="1:16">
      <c r="A446" s="202"/>
      <c r="B446" s="203"/>
      <c r="C446" s="204"/>
      <c r="D446" s="204"/>
      <c r="E446" s="204"/>
      <c r="F446" s="205" t="str">
        <f>IF(E446="","",VLOOKUP(E446,الموردين!A:B,2,0))</f>
        <v/>
      </c>
      <c r="G446" s="206"/>
      <c r="H446" s="206"/>
      <c r="I446" s="206"/>
      <c r="J446" s="206"/>
      <c r="K446" s="206"/>
      <c r="L446" s="253"/>
      <c r="M446" s="253"/>
      <c r="N446" s="253"/>
      <c r="O446" s="253"/>
      <c r="P446" s="253"/>
    </row>
    <row r="447" spans="1:16">
      <c r="A447" s="202"/>
      <c r="B447" s="203"/>
      <c r="C447" s="204"/>
      <c r="D447" s="204"/>
      <c r="E447" s="204"/>
      <c r="F447" s="205" t="str">
        <f>IF(E447="","",VLOOKUP(E447,الموردين!A:B,2,0))</f>
        <v/>
      </c>
      <c r="G447" s="206"/>
      <c r="H447" s="206"/>
      <c r="I447" s="206"/>
      <c r="J447" s="206"/>
      <c r="K447" s="206"/>
      <c r="L447" s="253"/>
      <c r="M447" s="253"/>
      <c r="N447" s="253"/>
      <c r="O447" s="253"/>
      <c r="P447" s="253"/>
    </row>
    <row r="448" spans="1:16">
      <c r="A448" s="202"/>
      <c r="B448" s="203"/>
      <c r="C448" s="204"/>
      <c r="D448" s="204"/>
      <c r="E448" s="204"/>
      <c r="F448" s="205" t="str">
        <f>IF(E448="","",VLOOKUP(E448,الموردين!A:B,2,0))</f>
        <v/>
      </c>
      <c r="G448" s="206"/>
      <c r="H448" s="206"/>
      <c r="I448" s="206"/>
      <c r="J448" s="206"/>
      <c r="K448" s="206"/>
      <c r="L448" s="253"/>
      <c r="M448" s="253"/>
      <c r="N448" s="253"/>
      <c r="O448" s="253"/>
      <c r="P448" s="253"/>
    </row>
    <row r="449" spans="1:16">
      <c r="A449" s="202"/>
      <c r="B449" s="203"/>
      <c r="C449" s="204"/>
      <c r="D449" s="204"/>
      <c r="E449" s="204"/>
      <c r="F449" s="205" t="str">
        <f>IF(E449="","",VLOOKUP(E449,الموردين!A:B,2,0))</f>
        <v/>
      </c>
      <c r="G449" s="206"/>
      <c r="H449" s="206"/>
      <c r="I449" s="206"/>
      <c r="J449" s="206"/>
      <c r="K449" s="206"/>
      <c r="L449" s="253"/>
      <c r="M449" s="253"/>
      <c r="N449" s="253"/>
      <c r="O449" s="253"/>
      <c r="P449" s="253"/>
    </row>
    <row r="450" spans="1:16">
      <c r="A450" s="202"/>
      <c r="B450" s="203"/>
      <c r="C450" s="204"/>
      <c r="D450" s="204"/>
      <c r="E450" s="204"/>
      <c r="F450" s="205" t="str">
        <f>IF(E450="","",VLOOKUP(E450,الموردين!A:B,2,0))</f>
        <v/>
      </c>
      <c r="G450" s="206"/>
      <c r="H450" s="206"/>
      <c r="I450" s="206"/>
      <c r="J450" s="206"/>
      <c r="K450" s="206"/>
      <c r="L450" s="253"/>
      <c r="M450" s="253"/>
      <c r="N450" s="253"/>
      <c r="O450" s="253"/>
      <c r="P450" s="253"/>
    </row>
    <row r="451" spans="1:16">
      <c r="A451" s="202"/>
      <c r="B451" s="203"/>
      <c r="C451" s="204"/>
      <c r="D451" s="204"/>
      <c r="E451" s="204"/>
      <c r="F451" s="205" t="str">
        <f>IF(E451="","",VLOOKUP(E451,الموردين!A:B,2,0))</f>
        <v/>
      </c>
      <c r="G451" s="206"/>
      <c r="H451" s="206"/>
      <c r="I451" s="206"/>
      <c r="J451" s="206"/>
      <c r="K451" s="206"/>
      <c r="L451" s="253"/>
      <c r="M451" s="253"/>
      <c r="N451" s="253"/>
      <c r="O451" s="253"/>
      <c r="P451" s="253"/>
    </row>
    <row r="452" spans="1:16">
      <c r="A452" s="202"/>
      <c r="B452" s="203"/>
      <c r="C452" s="204"/>
      <c r="D452" s="204"/>
      <c r="E452" s="204"/>
      <c r="F452" s="205" t="str">
        <f>IF(E452="","",VLOOKUP(E452,الموردين!A:B,2,0))</f>
        <v/>
      </c>
      <c r="G452" s="206"/>
      <c r="H452" s="206"/>
      <c r="I452" s="206"/>
      <c r="J452" s="206"/>
      <c r="K452" s="206"/>
      <c r="L452" s="253"/>
      <c r="M452" s="253"/>
      <c r="N452" s="253"/>
      <c r="O452" s="253"/>
      <c r="P452" s="253"/>
    </row>
    <row r="453" spans="1:16">
      <c r="A453" s="202"/>
      <c r="B453" s="203"/>
      <c r="C453" s="204"/>
      <c r="D453" s="204"/>
      <c r="E453" s="204"/>
      <c r="F453" s="205" t="str">
        <f>IF(E453="","",VLOOKUP(E453,الموردين!A:B,2,0))</f>
        <v/>
      </c>
      <c r="G453" s="206"/>
      <c r="H453" s="206"/>
      <c r="I453" s="206"/>
      <c r="J453" s="206"/>
      <c r="K453" s="206"/>
      <c r="L453" s="253"/>
      <c r="M453" s="253"/>
      <c r="N453" s="253"/>
      <c r="O453" s="253"/>
      <c r="P453" s="253"/>
    </row>
    <row r="454" spans="1:16">
      <c r="A454" s="202"/>
      <c r="B454" s="203"/>
      <c r="C454" s="204"/>
      <c r="D454" s="204"/>
      <c r="E454" s="204"/>
      <c r="F454" s="205" t="str">
        <f>IF(E454="","",VLOOKUP(E454,الموردين!A:B,2,0))</f>
        <v/>
      </c>
      <c r="G454" s="206"/>
      <c r="H454" s="206"/>
      <c r="I454" s="206"/>
      <c r="J454" s="206"/>
      <c r="K454" s="206"/>
      <c r="L454" s="253"/>
      <c r="M454" s="253"/>
      <c r="N454" s="253"/>
      <c r="O454" s="253"/>
      <c r="P454" s="253"/>
    </row>
    <row r="455" spans="1:16">
      <c r="A455" s="202"/>
      <c r="B455" s="203"/>
      <c r="C455" s="204"/>
      <c r="D455" s="204"/>
      <c r="E455" s="204"/>
      <c r="F455" s="205" t="str">
        <f>IF(E455="","",VLOOKUP(E455,الموردين!A:B,2,0))</f>
        <v/>
      </c>
      <c r="G455" s="206"/>
      <c r="H455" s="206"/>
      <c r="I455" s="206"/>
      <c r="J455" s="206"/>
      <c r="K455" s="206"/>
      <c r="L455" s="253"/>
      <c r="M455" s="253"/>
      <c r="N455" s="253"/>
      <c r="O455" s="253"/>
      <c r="P455" s="253"/>
    </row>
    <row r="456" spans="1:16">
      <c r="A456" s="202"/>
      <c r="B456" s="203"/>
      <c r="C456" s="204"/>
      <c r="D456" s="204"/>
      <c r="E456" s="204"/>
      <c r="F456" s="205" t="str">
        <f>IF(E456="","",VLOOKUP(E456,الموردين!A:B,2,0))</f>
        <v/>
      </c>
      <c r="G456" s="206"/>
      <c r="H456" s="206"/>
      <c r="I456" s="206"/>
      <c r="J456" s="206"/>
      <c r="K456" s="206"/>
      <c r="L456" s="253"/>
      <c r="M456" s="253"/>
      <c r="N456" s="253"/>
      <c r="O456" s="253"/>
      <c r="P456" s="253"/>
    </row>
    <row r="457" spans="1:16">
      <c r="A457" s="202"/>
      <c r="B457" s="203"/>
      <c r="C457" s="204"/>
      <c r="D457" s="204"/>
      <c r="E457" s="204"/>
      <c r="F457" s="205" t="str">
        <f>IF(E457="","",VLOOKUP(E457,الموردين!A:B,2,0))</f>
        <v/>
      </c>
      <c r="G457" s="206"/>
      <c r="H457" s="206"/>
      <c r="I457" s="206"/>
      <c r="J457" s="206"/>
      <c r="K457" s="206"/>
      <c r="L457" s="253"/>
      <c r="M457" s="253"/>
      <c r="N457" s="253"/>
      <c r="O457" s="253"/>
      <c r="P457" s="253"/>
    </row>
    <row r="458" spans="1:16">
      <c r="A458" s="202"/>
      <c r="B458" s="203"/>
      <c r="C458" s="204"/>
      <c r="D458" s="204"/>
      <c r="E458" s="204"/>
      <c r="F458" s="205" t="str">
        <f>IF(E458="","",VLOOKUP(E458,الموردين!A:B,2,0))</f>
        <v/>
      </c>
      <c r="G458" s="206"/>
      <c r="H458" s="206"/>
      <c r="I458" s="206"/>
      <c r="J458" s="206"/>
      <c r="K458" s="206"/>
      <c r="L458" s="253"/>
      <c r="M458" s="253"/>
      <c r="N458" s="253"/>
      <c r="O458" s="253"/>
      <c r="P458" s="253"/>
    </row>
    <row r="459" spans="1:16">
      <c r="A459" s="202"/>
      <c r="B459" s="203"/>
      <c r="C459" s="204"/>
      <c r="D459" s="204"/>
      <c r="E459" s="204"/>
      <c r="F459" s="205" t="str">
        <f>IF(E459="","",VLOOKUP(E459,الموردين!A:B,2,0))</f>
        <v/>
      </c>
      <c r="G459" s="206"/>
      <c r="H459" s="206"/>
      <c r="I459" s="206"/>
      <c r="J459" s="206"/>
      <c r="K459" s="206"/>
      <c r="L459" s="253"/>
      <c r="M459" s="253"/>
      <c r="N459" s="253"/>
      <c r="O459" s="253"/>
      <c r="P459" s="253"/>
    </row>
    <row r="460" spans="1:16">
      <c r="A460" s="202"/>
      <c r="B460" s="203"/>
      <c r="C460" s="204"/>
      <c r="D460" s="204"/>
      <c r="E460" s="204"/>
      <c r="F460" s="205" t="str">
        <f>IF(E460="","",VLOOKUP(E460,الموردين!A:B,2,0))</f>
        <v/>
      </c>
      <c r="G460" s="206"/>
      <c r="H460" s="206"/>
      <c r="I460" s="206"/>
      <c r="J460" s="206"/>
      <c r="K460" s="206"/>
      <c r="L460" s="253"/>
      <c r="M460" s="253"/>
      <c r="N460" s="253"/>
      <c r="O460" s="253"/>
      <c r="P460" s="253"/>
    </row>
    <row r="461" spans="1:16">
      <c r="A461" s="202"/>
      <c r="B461" s="203"/>
      <c r="C461" s="204"/>
      <c r="D461" s="204"/>
      <c r="E461" s="204"/>
      <c r="F461" s="205" t="str">
        <f>IF(E461="","",VLOOKUP(E461,الموردين!A:B,2,0))</f>
        <v/>
      </c>
      <c r="G461" s="206"/>
      <c r="H461" s="206"/>
      <c r="I461" s="206"/>
      <c r="J461" s="206"/>
      <c r="K461" s="206"/>
      <c r="L461" s="253"/>
      <c r="M461" s="253"/>
      <c r="N461" s="253"/>
      <c r="O461" s="253"/>
      <c r="P461" s="253"/>
    </row>
    <row r="462" spans="1:16">
      <c r="A462" s="202"/>
      <c r="B462" s="203"/>
      <c r="C462" s="204"/>
      <c r="D462" s="204"/>
      <c r="E462" s="204"/>
      <c r="F462" s="205" t="str">
        <f>IF(E462="","",VLOOKUP(E462,الموردين!A:B,2,0))</f>
        <v/>
      </c>
      <c r="G462" s="206"/>
      <c r="H462" s="206"/>
      <c r="I462" s="206"/>
      <c r="J462" s="206"/>
      <c r="K462" s="206"/>
      <c r="L462" s="253"/>
      <c r="M462" s="253"/>
      <c r="N462" s="253"/>
      <c r="O462" s="253"/>
      <c r="P462" s="253"/>
    </row>
    <row r="463" spans="1:16">
      <c r="A463" s="202"/>
      <c r="B463" s="203"/>
      <c r="C463" s="204"/>
      <c r="D463" s="204"/>
      <c r="E463" s="204"/>
      <c r="F463" s="205" t="str">
        <f>IF(E463="","",VLOOKUP(E463,الموردين!A:B,2,0))</f>
        <v/>
      </c>
      <c r="G463" s="206"/>
      <c r="H463" s="206"/>
      <c r="I463" s="206"/>
      <c r="J463" s="206"/>
      <c r="K463" s="206"/>
      <c r="L463" s="253"/>
      <c r="M463" s="253"/>
      <c r="N463" s="253"/>
      <c r="O463" s="253"/>
      <c r="P463" s="253"/>
    </row>
    <row r="464" spans="1:16">
      <c r="A464" s="202"/>
      <c r="B464" s="203"/>
      <c r="C464" s="204"/>
      <c r="D464" s="204"/>
      <c r="E464" s="204"/>
      <c r="F464" s="205" t="str">
        <f>IF(E464="","",VLOOKUP(E464,الموردين!A:B,2,0))</f>
        <v/>
      </c>
      <c r="G464" s="206"/>
      <c r="H464" s="206"/>
      <c r="I464" s="206"/>
      <c r="J464" s="206"/>
      <c r="K464" s="206"/>
      <c r="L464" s="253"/>
      <c r="M464" s="253"/>
      <c r="N464" s="253"/>
      <c r="O464" s="253"/>
      <c r="P464" s="253"/>
    </row>
    <row r="465" spans="1:16">
      <c r="A465" s="202"/>
      <c r="B465" s="203"/>
      <c r="C465" s="204"/>
      <c r="D465" s="204"/>
      <c r="E465" s="204"/>
      <c r="F465" s="205" t="str">
        <f>IF(E465="","",VLOOKUP(E465,الموردين!A:B,2,0))</f>
        <v/>
      </c>
      <c r="G465" s="206"/>
      <c r="H465" s="206"/>
      <c r="I465" s="206"/>
      <c r="J465" s="206"/>
      <c r="K465" s="206"/>
      <c r="L465" s="253"/>
      <c r="M465" s="253"/>
      <c r="N465" s="253"/>
      <c r="O465" s="253"/>
      <c r="P465" s="253"/>
    </row>
    <row r="466" spans="1:16">
      <c r="A466" s="202"/>
      <c r="B466" s="203"/>
      <c r="C466" s="204"/>
      <c r="D466" s="204"/>
      <c r="E466" s="204"/>
      <c r="F466" s="205" t="str">
        <f>IF(E466="","",VLOOKUP(E466,الموردين!A:B,2,0))</f>
        <v/>
      </c>
      <c r="G466" s="206"/>
      <c r="H466" s="206"/>
      <c r="I466" s="206"/>
      <c r="J466" s="206"/>
      <c r="K466" s="206"/>
      <c r="L466" s="253"/>
      <c r="M466" s="253"/>
      <c r="N466" s="253"/>
      <c r="O466" s="253"/>
      <c r="P466" s="253"/>
    </row>
    <row r="467" spans="1:16">
      <c r="A467" s="202"/>
      <c r="B467" s="203"/>
      <c r="C467" s="204"/>
      <c r="D467" s="204"/>
      <c r="E467" s="204"/>
      <c r="F467" s="205" t="str">
        <f>IF(E467="","",VLOOKUP(E467,الموردين!A:B,2,0))</f>
        <v/>
      </c>
      <c r="G467" s="206"/>
      <c r="H467" s="206"/>
      <c r="I467" s="206"/>
      <c r="J467" s="206"/>
      <c r="K467" s="206"/>
      <c r="L467" s="253"/>
      <c r="M467" s="253"/>
      <c r="N467" s="253"/>
      <c r="O467" s="253"/>
      <c r="P467" s="253"/>
    </row>
    <row r="468" spans="1:16">
      <c r="A468" s="202"/>
      <c r="B468" s="203"/>
      <c r="C468" s="204"/>
      <c r="D468" s="204"/>
      <c r="E468" s="204"/>
      <c r="F468" s="205" t="str">
        <f>IF(E468="","",VLOOKUP(E468,الموردين!A:B,2,0))</f>
        <v/>
      </c>
      <c r="G468" s="206"/>
      <c r="H468" s="206"/>
      <c r="I468" s="206"/>
      <c r="J468" s="206"/>
      <c r="K468" s="206"/>
      <c r="L468" s="253"/>
      <c r="M468" s="253"/>
      <c r="N468" s="253"/>
      <c r="O468" s="253"/>
      <c r="P468" s="253"/>
    </row>
    <row r="469" spans="1:16">
      <c r="A469" s="202"/>
      <c r="B469" s="203"/>
      <c r="C469" s="204"/>
      <c r="D469" s="204"/>
      <c r="E469" s="204"/>
      <c r="F469" s="205" t="str">
        <f>IF(E469="","",VLOOKUP(E469,الموردين!A:B,2,0))</f>
        <v/>
      </c>
      <c r="G469" s="206"/>
      <c r="H469" s="206"/>
      <c r="I469" s="206"/>
      <c r="J469" s="206"/>
      <c r="K469" s="206"/>
      <c r="L469" s="253"/>
      <c r="M469" s="253"/>
      <c r="N469" s="253"/>
      <c r="O469" s="253"/>
      <c r="P469" s="253"/>
    </row>
    <row r="470" spans="1:16">
      <c r="A470" s="202"/>
      <c r="B470" s="203"/>
      <c r="C470" s="204"/>
      <c r="D470" s="204"/>
      <c r="E470" s="204"/>
      <c r="F470" s="205" t="str">
        <f>IF(E470="","",VLOOKUP(E470,الموردين!A:B,2,0))</f>
        <v/>
      </c>
      <c r="G470" s="206"/>
      <c r="H470" s="206"/>
      <c r="I470" s="206"/>
      <c r="J470" s="206"/>
      <c r="K470" s="206"/>
      <c r="L470" s="253"/>
      <c r="M470" s="253"/>
      <c r="N470" s="253"/>
      <c r="O470" s="253"/>
      <c r="P470" s="253"/>
    </row>
    <row r="471" spans="1:16">
      <c r="A471" s="202"/>
      <c r="B471" s="203"/>
      <c r="C471" s="204"/>
      <c r="D471" s="204"/>
      <c r="E471" s="204"/>
      <c r="F471" s="205" t="str">
        <f>IF(E471="","",VLOOKUP(E471,الموردين!A:B,2,0))</f>
        <v/>
      </c>
      <c r="G471" s="206"/>
      <c r="H471" s="206"/>
      <c r="I471" s="206"/>
      <c r="J471" s="206"/>
      <c r="K471" s="206"/>
      <c r="L471" s="253"/>
      <c r="M471" s="253"/>
      <c r="N471" s="253"/>
      <c r="O471" s="253"/>
      <c r="P471" s="253"/>
    </row>
    <row r="472" spans="1:16">
      <c r="A472" s="202"/>
      <c r="B472" s="203"/>
      <c r="C472" s="204"/>
      <c r="D472" s="204"/>
      <c r="E472" s="204"/>
      <c r="F472" s="205" t="str">
        <f>IF(E472="","",VLOOKUP(E472,الموردين!A:B,2,0))</f>
        <v/>
      </c>
      <c r="G472" s="206"/>
      <c r="H472" s="206"/>
      <c r="I472" s="206"/>
      <c r="J472" s="206"/>
      <c r="K472" s="206"/>
      <c r="L472" s="253"/>
      <c r="M472" s="253"/>
      <c r="N472" s="253"/>
      <c r="O472" s="253"/>
      <c r="P472" s="253"/>
    </row>
    <row r="473" spans="1:16">
      <c r="A473" s="202"/>
      <c r="B473" s="203"/>
      <c r="C473" s="204"/>
      <c r="D473" s="204"/>
      <c r="E473" s="204"/>
      <c r="F473" s="205" t="str">
        <f>IF(E473="","",VLOOKUP(E473,الموردين!A:B,2,0))</f>
        <v/>
      </c>
      <c r="G473" s="206"/>
      <c r="H473" s="206"/>
      <c r="I473" s="206"/>
      <c r="J473" s="206"/>
      <c r="K473" s="206"/>
      <c r="L473" s="253"/>
      <c r="M473" s="253"/>
      <c r="N473" s="253"/>
      <c r="O473" s="253"/>
      <c r="P473" s="253"/>
    </row>
    <row r="474" spans="1:16">
      <c r="A474" s="202"/>
      <c r="B474" s="203"/>
      <c r="C474" s="204"/>
      <c r="D474" s="204"/>
      <c r="E474" s="204"/>
      <c r="F474" s="205" t="str">
        <f>IF(E474="","",VLOOKUP(E474,الموردين!A:B,2,0))</f>
        <v/>
      </c>
      <c r="G474" s="206"/>
      <c r="H474" s="206"/>
      <c r="I474" s="206"/>
      <c r="J474" s="206"/>
      <c r="K474" s="206"/>
      <c r="L474" s="253"/>
      <c r="M474" s="253"/>
      <c r="N474" s="253"/>
      <c r="O474" s="253"/>
      <c r="P474" s="253"/>
    </row>
    <row r="475" spans="1:16">
      <c r="A475" s="202"/>
      <c r="B475" s="203"/>
      <c r="C475" s="204"/>
      <c r="D475" s="204"/>
      <c r="E475" s="204"/>
      <c r="F475" s="205" t="str">
        <f>IF(E475="","",VLOOKUP(E475,الموردين!A:B,2,0))</f>
        <v/>
      </c>
      <c r="G475" s="206"/>
      <c r="H475" s="206"/>
      <c r="I475" s="206"/>
      <c r="J475" s="206"/>
      <c r="K475" s="206"/>
      <c r="L475" s="253"/>
      <c r="M475" s="253"/>
      <c r="N475" s="253"/>
      <c r="O475" s="253"/>
      <c r="P475" s="253"/>
    </row>
    <row r="476" spans="1:16">
      <c r="A476" s="202"/>
      <c r="B476" s="203"/>
      <c r="C476" s="204"/>
      <c r="D476" s="204"/>
      <c r="E476" s="204"/>
      <c r="F476" s="205" t="str">
        <f>IF(E476="","",VLOOKUP(E476,الموردين!A:B,2,0))</f>
        <v/>
      </c>
      <c r="G476" s="206"/>
      <c r="H476" s="206"/>
      <c r="I476" s="206"/>
      <c r="J476" s="206"/>
      <c r="K476" s="206"/>
      <c r="L476" s="253"/>
      <c r="M476" s="253"/>
      <c r="N476" s="253"/>
      <c r="O476" s="253"/>
      <c r="P476" s="253"/>
    </row>
    <row r="477" spans="1:16">
      <c r="A477" s="202"/>
      <c r="B477" s="203"/>
      <c r="C477" s="204"/>
      <c r="D477" s="204"/>
      <c r="E477" s="204"/>
      <c r="F477" s="205" t="str">
        <f>IF(E477="","",VLOOKUP(E477,الموردين!A:B,2,0))</f>
        <v/>
      </c>
      <c r="G477" s="206"/>
      <c r="H477" s="206"/>
      <c r="I477" s="206"/>
      <c r="J477" s="206"/>
      <c r="K477" s="206"/>
      <c r="L477" s="253"/>
      <c r="M477" s="253"/>
      <c r="N477" s="253"/>
      <c r="O477" s="253"/>
      <c r="P477" s="253"/>
    </row>
    <row r="478" spans="1:16">
      <c r="A478" s="202"/>
      <c r="B478" s="203"/>
      <c r="C478" s="204"/>
      <c r="D478" s="204"/>
      <c r="E478" s="204"/>
      <c r="F478" s="205" t="str">
        <f>IF(E478="","",VLOOKUP(E478,الموردين!A:B,2,0))</f>
        <v/>
      </c>
      <c r="G478" s="206"/>
      <c r="H478" s="206"/>
      <c r="I478" s="206"/>
      <c r="J478" s="206"/>
      <c r="K478" s="206"/>
      <c r="L478" s="253"/>
      <c r="M478" s="253"/>
      <c r="N478" s="253"/>
      <c r="O478" s="253"/>
      <c r="P478" s="253"/>
    </row>
    <row r="479" spans="1:16">
      <c r="A479" s="202"/>
      <c r="B479" s="203"/>
      <c r="C479" s="204"/>
      <c r="D479" s="204"/>
      <c r="E479" s="204"/>
      <c r="F479" s="205" t="str">
        <f>IF(E479="","",VLOOKUP(E479,الموردين!A:B,2,0))</f>
        <v/>
      </c>
      <c r="G479" s="206"/>
      <c r="H479" s="206"/>
      <c r="I479" s="206"/>
      <c r="J479" s="206"/>
      <c r="K479" s="206"/>
      <c r="L479" s="253"/>
      <c r="M479" s="253"/>
      <c r="N479" s="253"/>
      <c r="O479" s="253"/>
      <c r="P479" s="253"/>
    </row>
    <row r="480" spans="1:16">
      <c r="A480" s="202"/>
      <c r="B480" s="203"/>
      <c r="C480" s="204"/>
      <c r="D480" s="204"/>
      <c r="E480" s="204"/>
      <c r="F480" s="205" t="str">
        <f>IF(E480="","",VLOOKUP(E480,الموردين!A:B,2,0))</f>
        <v/>
      </c>
      <c r="G480" s="206"/>
      <c r="H480" s="206"/>
      <c r="I480" s="206"/>
      <c r="J480" s="206"/>
      <c r="K480" s="206"/>
      <c r="L480" s="253"/>
      <c r="M480" s="253"/>
      <c r="N480" s="253"/>
      <c r="O480" s="253"/>
      <c r="P480" s="253"/>
    </row>
    <row r="481" spans="1:16">
      <c r="A481" s="202"/>
      <c r="B481" s="203"/>
      <c r="C481" s="204"/>
      <c r="D481" s="204"/>
      <c r="E481" s="204"/>
      <c r="F481" s="205" t="str">
        <f>IF(E481="","",VLOOKUP(E481,الموردين!A:B,2,0))</f>
        <v/>
      </c>
      <c r="G481" s="206"/>
      <c r="H481" s="206"/>
      <c r="I481" s="206"/>
      <c r="J481" s="206"/>
      <c r="K481" s="206"/>
      <c r="L481" s="253"/>
      <c r="M481" s="253"/>
      <c r="N481" s="253"/>
      <c r="O481" s="253"/>
      <c r="P481" s="253"/>
    </row>
    <row r="482" spans="1:16">
      <c r="A482" s="202"/>
      <c r="B482" s="203"/>
      <c r="C482" s="204"/>
      <c r="D482" s="204"/>
      <c r="E482" s="204"/>
      <c r="F482" s="205" t="str">
        <f>IF(E482="","",VLOOKUP(E482,الموردين!A:B,2,0))</f>
        <v/>
      </c>
      <c r="G482" s="206"/>
      <c r="H482" s="206"/>
      <c r="I482" s="206"/>
      <c r="J482" s="206"/>
      <c r="K482" s="206"/>
      <c r="L482" s="253"/>
      <c r="M482" s="253"/>
      <c r="N482" s="253"/>
      <c r="O482" s="253"/>
      <c r="P482" s="253"/>
    </row>
    <row r="483" spans="1:16">
      <c r="A483" s="202"/>
      <c r="B483" s="203"/>
      <c r="C483" s="204"/>
      <c r="D483" s="204"/>
      <c r="E483" s="204"/>
      <c r="F483" s="205" t="str">
        <f>IF(E483="","",VLOOKUP(E483,الموردين!A:B,2,0))</f>
        <v/>
      </c>
      <c r="G483" s="206"/>
      <c r="H483" s="206"/>
      <c r="I483" s="206"/>
      <c r="J483" s="206"/>
      <c r="K483" s="206"/>
      <c r="L483" s="253"/>
      <c r="M483" s="253"/>
      <c r="N483" s="253"/>
      <c r="O483" s="253"/>
      <c r="P483" s="253"/>
    </row>
    <row r="484" spans="1:16">
      <c r="A484" s="202"/>
      <c r="B484" s="203"/>
      <c r="C484" s="204"/>
      <c r="D484" s="204"/>
      <c r="E484" s="204"/>
      <c r="F484" s="205" t="str">
        <f>IF(E484="","",VLOOKUP(E484,الموردين!A:B,2,0))</f>
        <v/>
      </c>
      <c r="G484" s="206"/>
      <c r="H484" s="206"/>
      <c r="I484" s="206"/>
      <c r="J484" s="206"/>
      <c r="K484" s="206"/>
      <c r="L484" s="253"/>
      <c r="M484" s="253"/>
      <c r="N484" s="253"/>
      <c r="O484" s="253"/>
      <c r="P484" s="253"/>
    </row>
    <row r="485" spans="1:16">
      <c r="A485" s="202"/>
      <c r="B485" s="203"/>
      <c r="C485" s="204"/>
      <c r="D485" s="204"/>
      <c r="E485" s="204"/>
      <c r="F485" s="205" t="str">
        <f>IF(E485="","",VLOOKUP(E485,الموردين!A:B,2,0))</f>
        <v/>
      </c>
      <c r="G485" s="206"/>
      <c r="H485" s="206"/>
      <c r="I485" s="206"/>
      <c r="J485" s="206"/>
      <c r="K485" s="206"/>
      <c r="L485" s="253"/>
      <c r="M485" s="253"/>
      <c r="N485" s="253"/>
      <c r="O485" s="253"/>
      <c r="P485" s="253"/>
    </row>
    <row r="486" spans="1:16">
      <c r="A486" s="202"/>
      <c r="B486" s="203"/>
      <c r="C486" s="204"/>
      <c r="D486" s="204"/>
      <c r="E486" s="204"/>
      <c r="F486" s="205" t="str">
        <f>IF(E486="","",VLOOKUP(E486,الموردين!A:B,2,0))</f>
        <v/>
      </c>
      <c r="G486" s="206"/>
      <c r="H486" s="206"/>
      <c r="I486" s="206"/>
      <c r="J486" s="206"/>
      <c r="K486" s="206"/>
      <c r="L486" s="253"/>
      <c r="M486" s="253"/>
      <c r="N486" s="253"/>
      <c r="O486" s="253"/>
      <c r="P486" s="253"/>
    </row>
    <row r="487" spans="1:16">
      <c r="A487" s="202"/>
      <c r="B487" s="203"/>
      <c r="C487" s="204"/>
      <c r="D487" s="204"/>
      <c r="E487" s="204"/>
      <c r="F487" s="205" t="str">
        <f>IF(E487="","",VLOOKUP(E487,الموردين!A:B,2,0))</f>
        <v/>
      </c>
      <c r="G487" s="206"/>
      <c r="H487" s="206"/>
      <c r="I487" s="206"/>
      <c r="J487" s="206"/>
      <c r="K487" s="206"/>
      <c r="L487" s="253"/>
      <c r="M487" s="253"/>
      <c r="N487" s="253"/>
      <c r="O487" s="253"/>
      <c r="P487" s="253"/>
    </row>
    <row r="488" spans="1:16">
      <c r="A488" s="202"/>
      <c r="B488" s="203"/>
      <c r="C488" s="204"/>
      <c r="D488" s="204"/>
      <c r="E488" s="204"/>
      <c r="F488" s="205" t="str">
        <f>IF(E488="","",VLOOKUP(E488,الموردين!A:B,2,0))</f>
        <v/>
      </c>
      <c r="G488" s="206"/>
      <c r="H488" s="206"/>
      <c r="I488" s="206"/>
      <c r="J488" s="206"/>
      <c r="K488" s="206"/>
      <c r="L488" s="253"/>
      <c r="M488" s="253"/>
      <c r="N488" s="253"/>
      <c r="O488" s="253"/>
      <c r="P488" s="253"/>
    </row>
    <row r="489" spans="1:16">
      <c r="A489" s="202"/>
      <c r="B489" s="203"/>
      <c r="C489" s="204"/>
      <c r="D489" s="204"/>
      <c r="E489" s="204"/>
      <c r="F489" s="205" t="str">
        <f>IF(E489="","",VLOOKUP(E489,الموردين!A:B,2,0))</f>
        <v/>
      </c>
      <c r="G489" s="206"/>
      <c r="H489" s="206"/>
      <c r="I489" s="206"/>
      <c r="J489" s="206"/>
      <c r="K489" s="206"/>
      <c r="L489" s="253"/>
      <c r="M489" s="253"/>
      <c r="N489" s="253"/>
      <c r="O489" s="253"/>
      <c r="P489" s="253"/>
    </row>
    <row r="490" spans="1:16">
      <c r="A490" s="202"/>
      <c r="B490" s="203"/>
      <c r="C490" s="204"/>
      <c r="D490" s="204"/>
      <c r="E490" s="204"/>
      <c r="F490" s="205" t="str">
        <f>IF(E490="","",VLOOKUP(E490,الموردين!A:B,2,0))</f>
        <v/>
      </c>
      <c r="G490" s="206"/>
      <c r="H490" s="206"/>
      <c r="I490" s="206"/>
      <c r="J490" s="206"/>
      <c r="K490" s="206"/>
      <c r="L490" s="253"/>
      <c r="M490" s="253"/>
      <c r="N490" s="253"/>
      <c r="O490" s="253"/>
      <c r="P490" s="253"/>
    </row>
    <row r="491" spans="1:16">
      <c r="A491" s="202"/>
      <c r="B491" s="203"/>
      <c r="C491" s="204"/>
      <c r="D491" s="204"/>
      <c r="E491" s="204"/>
      <c r="F491" s="205" t="str">
        <f>IF(E491="","",VLOOKUP(E491,الموردين!A:B,2,0))</f>
        <v/>
      </c>
      <c r="G491" s="206"/>
      <c r="H491" s="206"/>
      <c r="I491" s="206"/>
      <c r="J491" s="206"/>
      <c r="K491" s="206"/>
      <c r="L491" s="253"/>
      <c r="M491" s="253"/>
      <c r="N491" s="253"/>
      <c r="O491" s="253"/>
      <c r="P491" s="253"/>
    </row>
    <row r="492" spans="1:16">
      <c r="A492" s="202"/>
      <c r="B492" s="203"/>
      <c r="C492" s="204"/>
      <c r="D492" s="204"/>
      <c r="E492" s="204"/>
      <c r="F492" s="205" t="str">
        <f>IF(E492="","",VLOOKUP(E492,الموردين!A:B,2,0))</f>
        <v/>
      </c>
      <c r="G492" s="206"/>
      <c r="H492" s="206"/>
      <c r="I492" s="206"/>
      <c r="J492" s="206"/>
      <c r="K492" s="206"/>
      <c r="L492" s="253"/>
      <c r="M492" s="253"/>
      <c r="N492" s="253"/>
      <c r="O492" s="253"/>
      <c r="P492" s="253"/>
    </row>
    <row r="493" spans="1:16">
      <c r="A493" s="202"/>
      <c r="B493" s="203"/>
      <c r="C493" s="204"/>
      <c r="D493" s="204"/>
      <c r="E493" s="204"/>
      <c r="F493" s="205" t="str">
        <f>IF(E493="","",VLOOKUP(E493,الموردين!A:B,2,0))</f>
        <v/>
      </c>
      <c r="G493" s="206"/>
      <c r="H493" s="206"/>
      <c r="I493" s="206"/>
      <c r="J493" s="206"/>
      <c r="K493" s="206"/>
      <c r="L493" s="253"/>
      <c r="M493" s="253"/>
      <c r="N493" s="253"/>
      <c r="O493" s="253"/>
      <c r="P493" s="253"/>
    </row>
    <row r="494" spans="1:16">
      <c r="A494" s="202"/>
      <c r="B494" s="203"/>
      <c r="C494" s="204"/>
      <c r="D494" s="204"/>
      <c r="E494" s="204"/>
      <c r="F494" s="205" t="str">
        <f>IF(E494="","",VLOOKUP(E494,الموردين!A:B,2,0))</f>
        <v/>
      </c>
      <c r="G494" s="206"/>
      <c r="H494" s="206"/>
      <c r="I494" s="206"/>
      <c r="J494" s="206"/>
      <c r="K494" s="206"/>
      <c r="L494" s="253"/>
      <c r="M494" s="253"/>
      <c r="N494" s="253"/>
      <c r="O494" s="253"/>
      <c r="P494" s="253"/>
    </row>
    <row r="495" spans="1:16">
      <c r="A495" s="202"/>
      <c r="B495" s="203"/>
      <c r="C495" s="204"/>
      <c r="D495" s="204"/>
      <c r="E495" s="204"/>
      <c r="F495" s="205" t="str">
        <f>IF(E495="","",VLOOKUP(E495,الموردين!A:B,2,0))</f>
        <v/>
      </c>
      <c r="G495" s="206"/>
      <c r="H495" s="206"/>
      <c r="I495" s="206"/>
      <c r="J495" s="206"/>
      <c r="K495" s="206"/>
      <c r="L495" s="253"/>
      <c r="M495" s="253"/>
      <c r="N495" s="253"/>
      <c r="O495" s="253"/>
      <c r="P495" s="253"/>
    </row>
    <row r="496" spans="1:16">
      <c r="A496" s="202"/>
      <c r="B496" s="203"/>
      <c r="C496" s="204"/>
      <c r="D496" s="204"/>
      <c r="E496" s="204"/>
      <c r="F496" s="205" t="str">
        <f>IF(E496="","",VLOOKUP(E496,الموردين!A:B,2,0))</f>
        <v/>
      </c>
      <c r="G496" s="206"/>
      <c r="H496" s="206"/>
      <c r="I496" s="206"/>
      <c r="J496" s="206"/>
      <c r="K496" s="206"/>
      <c r="L496" s="253"/>
      <c r="M496" s="253"/>
      <c r="N496" s="253"/>
      <c r="O496" s="253"/>
      <c r="P496" s="253"/>
    </row>
    <row r="497" spans="1:16">
      <c r="A497" s="202"/>
      <c r="B497" s="203"/>
      <c r="C497" s="204"/>
      <c r="D497" s="204"/>
      <c r="E497" s="204"/>
      <c r="F497" s="205" t="str">
        <f>IF(E497="","",VLOOKUP(E497,الموردين!A:B,2,0))</f>
        <v/>
      </c>
      <c r="G497" s="206"/>
      <c r="H497" s="206"/>
      <c r="I497" s="206"/>
      <c r="J497" s="206"/>
      <c r="K497" s="206"/>
      <c r="L497" s="253"/>
      <c r="M497" s="253"/>
      <c r="N497" s="253"/>
      <c r="O497" s="253"/>
      <c r="P497" s="253"/>
    </row>
    <row r="498" spans="1:16">
      <c r="A498" s="202"/>
      <c r="B498" s="203"/>
      <c r="C498" s="204"/>
      <c r="D498" s="204"/>
      <c r="E498" s="204"/>
      <c r="F498" s="205" t="str">
        <f>IF(E498="","",VLOOKUP(E498,الموردين!A:B,2,0))</f>
        <v/>
      </c>
      <c r="G498" s="206"/>
      <c r="H498" s="206"/>
      <c r="I498" s="206"/>
      <c r="J498" s="206"/>
      <c r="K498" s="206"/>
      <c r="L498" s="253"/>
      <c r="M498" s="253"/>
      <c r="N498" s="253"/>
      <c r="O498" s="253"/>
      <c r="P498" s="253"/>
    </row>
    <row r="499" spans="1:16">
      <c r="A499" s="202"/>
      <c r="B499" s="203"/>
      <c r="C499" s="204"/>
      <c r="D499" s="204"/>
      <c r="E499" s="204"/>
      <c r="F499" s="205" t="str">
        <f>IF(E499="","",VLOOKUP(E499,الموردين!A:B,2,0))</f>
        <v/>
      </c>
      <c r="G499" s="206"/>
      <c r="H499" s="206"/>
      <c r="I499" s="206"/>
      <c r="J499" s="206"/>
      <c r="K499" s="206"/>
      <c r="L499" s="253"/>
      <c r="M499" s="253"/>
      <c r="N499" s="253"/>
      <c r="O499" s="253"/>
      <c r="P499" s="253"/>
    </row>
    <row r="500" spans="1:16">
      <c r="A500" s="202"/>
      <c r="B500" s="203"/>
      <c r="C500" s="204"/>
      <c r="D500" s="204"/>
      <c r="E500" s="204"/>
      <c r="F500" s="205" t="str">
        <f>IF(E500="","",VLOOKUP(E500,الموردين!A:B,2,0))</f>
        <v/>
      </c>
      <c r="G500" s="206"/>
      <c r="H500" s="206"/>
      <c r="I500" s="206"/>
      <c r="J500" s="206"/>
      <c r="K500" s="206"/>
      <c r="L500" s="253"/>
      <c r="M500" s="253"/>
      <c r="N500" s="253"/>
      <c r="O500" s="253"/>
      <c r="P500" s="253"/>
    </row>
    <row r="501" spans="1:16">
      <c r="A501" s="202"/>
      <c r="B501" s="203"/>
      <c r="C501" s="204"/>
      <c r="D501" s="204"/>
      <c r="E501" s="204"/>
      <c r="F501" s="205" t="str">
        <f>IF(E501="","",VLOOKUP(E501,الموردين!A:B,2,0))</f>
        <v/>
      </c>
      <c r="G501" s="206"/>
      <c r="H501" s="206"/>
      <c r="I501" s="206"/>
      <c r="J501" s="206"/>
      <c r="K501" s="206"/>
      <c r="L501" s="253"/>
      <c r="M501" s="253"/>
      <c r="N501" s="253"/>
      <c r="O501" s="253"/>
      <c r="P501" s="253"/>
    </row>
    <row r="502" spans="1:16">
      <c r="A502" s="202"/>
      <c r="B502" s="203"/>
      <c r="C502" s="204"/>
      <c r="D502" s="204"/>
      <c r="E502" s="204"/>
      <c r="F502" s="205" t="str">
        <f>IF(E502="","",VLOOKUP(E502,الموردين!A:B,2,0))</f>
        <v/>
      </c>
      <c r="G502" s="206"/>
      <c r="H502" s="206"/>
      <c r="I502" s="206"/>
      <c r="J502" s="206"/>
      <c r="K502" s="206"/>
      <c r="L502" s="253"/>
      <c r="M502" s="253"/>
      <c r="N502" s="253"/>
      <c r="O502" s="253"/>
      <c r="P502" s="253"/>
    </row>
    <row r="503" spans="1:16">
      <c r="A503" s="202"/>
      <c r="B503" s="203"/>
      <c r="C503" s="204"/>
      <c r="D503" s="204"/>
      <c r="E503" s="204"/>
      <c r="F503" s="205" t="str">
        <f>IF(E503="","",VLOOKUP(E503,الموردين!A:B,2,0))</f>
        <v/>
      </c>
      <c r="G503" s="206"/>
      <c r="H503" s="206"/>
      <c r="I503" s="206"/>
      <c r="J503" s="206"/>
      <c r="K503" s="206"/>
      <c r="L503" s="253"/>
      <c r="M503" s="253"/>
      <c r="N503" s="253"/>
      <c r="O503" s="253"/>
      <c r="P503" s="253"/>
    </row>
    <row r="504" spans="1:16">
      <c r="A504" s="202"/>
      <c r="B504" s="203"/>
      <c r="C504" s="204"/>
      <c r="D504" s="204"/>
      <c r="E504" s="204"/>
      <c r="F504" s="205" t="str">
        <f>IF(E504="","",VLOOKUP(E504,الموردين!A:B,2,0))</f>
        <v/>
      </c>
      <c r="G504" s="206"/>
      <c r="H504" s="206"/>
      <c r="I504" s="206"/>
      <c r="J504" s="206"/>
      <c r="K504" s="206"/>
      <c r="L504" s="253"/>
      <c r="M504" s="253"/>
      <c r="N504" s="253"/>
      <c r="O504" s="253"/>
      <c r="P504" s="253"/>
    </row>
    <row r="505" spans="1:16">
      <c r="A505" s="202"/>
      <c r="B505" s="203"/>
      <c r="C505" s="204"/>
      <c r="D505" s="204"/>
      <c r="E505" s="204"/>
      <c r="F505" s="205" t="str">
        <f>IF(E505="","",VLOOKUP(E505,الموردين!A:B,2,0))</f>
        <v/>
      </c>
      <c r="G505" s="206"/>
      <c r="H505" s="206"/>
      <c r="I505" s="206"/>
      <c r="J505" s="206"/>
      <c r="K505" s="206"/>
      <c r="L505" s="253"/>
      <c r="M505" s="253"/>
      <c r="N505" s="253"/>
      <c r="O505" s="253"/>
      <c r="P505" s="253"/>
    </row>
    <row r="506" spans="1:16">
      <c r="A506" s="202"/>
      <c r="B506" s="203"/>
      <c r="C506" s="204"/>
      <c r="D506" s="204"/>
      <c r="E506" s="204"/>
      <c r="F506" s="205" t="str">
        <f>IF(E506="","",VLOOKUP(E506,الموردين!A:B,2,0))</f>
        <v/>
      </c>
      <c r="G506" s="206"/>
      <c r="H506" s="206"/>
      <c r="I506" s="206"/>
      <c r="J506" s="206"/>
      <c r="K506" s="206"/>
      <c r="L506" s="253"/>
      <c r="M506" s="253"/>
      <c r="N506" s="253"/>
      <c r="O506" s="253"/>
      <c r="P506" s="253"/>
    </row>
    <row r="507" spans="1:16">
      <c r="A507" s="202"/>
      <c r="B507" s="203"/>
      <c r="C507" s="204"/>
      <c r="D507" s="204"/>
      <c r="E507" s="204"/>
      <c r="F507" s="205" t="str">
        <f>IF(E507="","",VLOOKUP(E507,الموردين!A:B,2,0))</f>
        <v/>
      </c>
      <c r="G507" s="206"/>
      <c r="H507" s="206"/>
      <c r="I507" s="206"/>
      <c r="J507" s="206"/>
      <c r="K507" s="206"/>
      <c r="L507" s="253"/>
      <c r="M507" s="253"/>
      <c r="N507" s="253"/>
      <c r="O507" s="253"/>
      <c r="P507" s="253"/>
    </row>
    <row r="508" spans="1:16">
      <c r="A508" s="202"/>
      <c r="B508" s="203"/>
      <c r="C508" s="204"/>
      <c r="D508" s="204"/>
      <c r="E508" s="204"/>
      <c r="F508" s="205" t="str">
        <f>IF(E508="","",VLOOKUP(E508,الموردين!A:B,2,0))</f>
        <v/>
      </c>
      <c r="G508" s="206"/>
      <c r="H508" s="206"/>
      <c r="I508" s="206"/>
      <c r="J508" s="206"/>
      <c r="K508" s="206"/>
      <c r="L508" s="253"/>
      <c r="M508" s="253"/>
      <c r="N508" s="253"/>
      <c r="O508" s="253"/>
      <c r="P508" s="253"/>
    </row>
    <row r="509" spans="1:16">
      <c r="A509" s="202"/>
      <c r="B509" s="203"/>
      <c r="C509" s="204"/>
      <c r="D509" s="204"/>
      <c r="E509" s="204"/>
      <c r="F509" s="205" t="str">
        <f>IF(E509="","",VLOOKUP(E509,الموردين!A:B,2,0))</f>
        <v/>
      </c>
      <c r="G509" s="206"/>
      <c r="H509" s="206"/>
      <c r="I509" s="206"/>
      <c r="J509" s="206"/>
      <c r="K509" s="206"/>
      <c r="L509" s="253"/>
      <c r="M509" s="253"/>
      <c r="N509" s="253"/>
      <c r="O509" s="253"/>
      <c r="P509" s="253"/>
    </row>
    <row r="510" spans="1:16">
      <c r="A510" s="202"/>
      <c r="B510" s="203"/>
      <c r="C510" s="204"/>
      <c r="D510" s="204"/>
      <c r="E510" s="204"/>
      <c r="F510" s="205" t="str">
        <f>IF(E510="","",VLOOKUP(E510,الموردين!A:B,2,0))</f>
        <v/>
      </c>
      <c r="G510" s="206"/>
      <c r="H510" s="206"/>
      <c r="I510" s="206"/>
      <c r="J510" s="206"/>
      <c r="K510" s="206"/>
      <c r="L510" s="253"/>
      <c r="M510" s="253"/>
      <c r="N510" s="253"/>
      <c r="O510" s="253"/>
      <c r="P510" s="253"/>
    </row>
    <row r="511" spans="1:16">
      <c r="A511" s="202"/>
      <c r="B511" s="203"/>
      <c r="C511" s="204"/>
      <c r="D511" s="204"/>
      <c r="E511" s="204"/>
      <c r="F511" s="205" t="str">
        <f>IF(E511="","",VLOOKUP(E511,الموردين!A:B,2,0))</f>
        <v/>
      </c>
      <c r="G511" s="206"/>
      <c r="H511" s="206"/>
      <c r="I511" s="206"/>
      <c r="J511" s="206"/>
      <c r="K511" s="206"/>
      <c r="L511" s="253"/>
      <c r="M511" s="253"/>
      <c r="N511" s="253"/>
      <c r="O511" s="253"/>
      <c r="P511" s="253"/>
    </row>
    <row r="512" spans="1:16">
      <c r="A512" s="202"/>
      <c r="B512" s="203"/>
      <c r="C512" s="204"/>
      <c r="D512" s="204"/>
      <c r="E512" s="204"/>
      <c r="F512" s="205" t="str">
        <f>IF(E512="","",VLOOKUP(E512,الموردين!A:B,2,0))</f>
        <v/>
      </c>
      <c r="G512" s="206"/>
      <c r="H512" s="206"/>
      <c r="I512" s="206"/>
      <c r="J512" s="206"/>
      <c r="K512" s="206"/>
      <c r="L512" s="253"/>
      <c r="M512" s="253"/>
      <c r="N512" s="253"/>
      <c r="O512" s="253"/>
      <c r="P512" s="253"/>
    </row>
    <row r="513" spans="1:16">
      <c r="A513" s="202"/>
      <c r="B513" s="203"/>
      <c r="C513" s="204"/>
      <c r="D513" s="204"/>
      <c r="E513" s="204"/>
      <c r="F513" s="205" t="str">
        <f>IF(E513="","",VLOOKUP(E513,الموردين!A:B,2,0))</f>
        <v/>
      </c>
      <c r="G513" s="206"/>
      <c r="H513" s="206"/>
      <c r="I513" s="206"/>
      <c r="J513" s="206"/>
      <c r="K513" s="206"/>
      <c r="L513" s="253"/>
      <c r="M513" s="253"/>
      <c r="N513" s="253"/>
      <c r="O513" s="253"/>
      <c r="P513" s="253"/>
    </row>
    <row r="514" spans="1:16">
      <c r="A514" s="202"/>
      <c r="B514" s="203"/>
      <c r="C514" s="204"/>
      <c r="D514" s="204"/>
      <c r="E514" s="204"/>
      <c r="F514" s="205" t="str">
        <f>IF(E514="","",VLOOKUP(E514,الموردين!A:B,2,0))</f>
        <v/>
      </c>
      <c r="G514" s="206"/>
      <c r="H514" s="206"/>
      <c r="I514" s="206"/>
      <c r="J514" s="206"/>
      <c r="K514" s="206"/>
      <c r="L514" s="253"/>
      <c r="M514" s="253"/>
      <c r="N514" s="253"/>
      <c r="O514" s="253"/>
      <c r="P514" s="253"/>
    </row>
    <row r="515" spans="1:16">
      <c r="A515" s="202"/>
      <c r="B515" s="203"/>
      <c r="C515" s="204"/>
      <c r="D515" s="204"/>
      <c r="E515" s="204"/>
      <c r="F515" s="205" t="str">
        <f>IF(E515="","",VLOOKUP(E515,الموردين!A:B,2,0))</f>
        <v/>
      </c>
      <c r="G515" s="206"/>
      <c r="H515" s="206"/>
      <c r="I515" s="206"/>
      <c r="J515" s="206"/>
      <c r="K515" s="206"/>
      <c r="L515" s="253"/>
      <c r="M515" s="253"/>
      <c r="N515" s="253"/>
      <c r="O515" s="253"/>
      <c r="P515" s="253"/>
    </row>
    <row r="516" spans="1:16">
      <c r="A516" s="202"/>
      <c r="B516" s="203"/>
      <c r="C516" s="204"/>
      <c r="D516" s="204"/>
      <c r="E516" s="204"/>
      <c r="F516" s="205" t="str">
        <f>IF(E516="","",VLOOKUP(E516,الموردين!A:B,2,0))</f>
        <v/>
      </c>
      <c r="G516" s="206"/>
      <c r="H516" s="206"/>
      <c r="I516" s="206"/>
      <c r="J516" s="206"/>
      <c r="K516" s="206"/>
      <c r="L516" s="253"/>
      <c r="M516" s="253"/>
      <c r="N516" s="253"/>
      <c r="O516" s="253"/>
      <c r="P516" s="253"/>
    </row>
    <row r="517" spans="1:16">
      <c r="A517" s="202"/>
      <c r="B517" s="203"/>
      <c r="C517" s="204"/>
      <c r="D517" s="204"/>
      <c r="E517" s="204"/>
      <c r="F517" s="205" t="str">
        <f>IF(E517="","",VLOOKUP(E517,الموردين!A:B,2,0))</f>
        <v/>
      </c>
      <c r="G517" s="206"/>
      <c r="H517" s="206"/>
      <c r="I517" s="206"/>
      <c r="J517" s="206"/>
      <c r="K517" s="206"/>
      <c r="L517" s="253"/>
      <c r="M517" s="253"/>
      <c r="N517" s="253"/>
      <c r="O517" s="253"/>
      <c r="P517" s="253"/>
    </row>
    <row r="518" spans="1:16">
      <c r="A518" s="202"/>
      <c r="B518" s="203"/>
      <c r="C518" s="204"/>
      <c r="D518" s="204"/>
      <c r="E518" s="204"/>
      <c r="F518" s="205" t="str">
        <f>IF(E518="","",VLOOKUP(E518,الموردين!A:B,2,0))</f>
        <v/>
      </c>
      <c r="G518" s="206"/>
      <c r="H518" s="206"/>
      <c r="I518" s="206"/>
      <c r="J518" s="206"/>
      <c r="K518" s="206"/>
      <c r="L518" s="253"/>
      <c r="M518" s="253"/>
      <c r="N518" s="253"/>
      <c r="O518" s="253"/>
      <c r="P518" s="253"/>
    </row>
    <row r="519" spans="1:16">
      <c r="A519" s="202"/>
      <c r="B519" s="203"/>
      <c r="C519" s="204"/>
      <c r="D519" s="204"/>
      <c r="E519" s="204"/>
      <c r="F519" s="205" t="str">
        <f>IF(E519="","",VLOOKUP(E519,الموردين!A:B,2,0))</f>
        <v/>
      </c>
      <c r="G519" s="206"/>
      <c r="H519" s="206"/>
      <c r="I519" s="206"/>
      <c r="J519" s="206"/>
      <c r="K519" s="206"/>
      <c r="L519" s="253"/>
      <c r="M519" s="253"/>
      <c r="N519" s="253"/>
      <c r="O519" s="253"/>
      <c r="P519" s="253"/>
    </row>
    <row r="520" spans="1:16">
      <c r="A520" s="202"/>
      <c r="B520" s="203"/>
      <c r="C520" s="204"/>
      <c r="D520" s="204"/>
      <c r="E520" s="204"/>
      <c r="F520" s="205" t="str">
        <f>IF(E520="","",VLOOKUP(E520,الموردين!A:B,2,0))</f>
        <v/>
      </c>
      <c r="G520" s="206"/>
      <c r="H520" s="206"/>
      <c r="I520" s="206"/>
      <c r="J520" s="206"/>
      <c r="K520" s="206"/>
      <c r="L520" s="253"/>
      <c r="M520" s="253"/>
      <c r="N520" s="253"/>
      <c r="O520" s="253"/>
      <c r="P520" s="253"/>
    </row>
    <row r="521" spans="1:16">
      <c r="A521" s="202"/>
      <c r="B521" s="203"/>
      <c r="C521" s="204"/>
      <c r="D521" s="204"/>
      <c r="E521" s="204"/>
      <c r="F521" s="205" t="str">
        <f>IF(E521="","",VLOOKUP(E521,الموردين!A:B,2,0))</f>
        <v/>
      </c>
      <c r="G521" s="206"/>
      <c r="H521" s="206"/>
      <c r="I521" s="206"/>
      <c r="J521" s="206"/>
      <c r="K521" s="206"/>
      <c r="L521" s="253"/>
      <c r="M521" s="253"/>
      <c r="N521" s="253"/>
      <c r="O521" s="253"/>
      <c r="P521" s="253"/>
    </row>
    <row r="522" spans="1:16">
      <c r="A522" s="202"/>
      <c r="B522" s="203"/>
      <c r="C522" s="204"/>
      <c r="D522" s="204"/>
      <c r="E522" s="204"/>
      <c r="F522" s="205" t="str">
        <f>IF(E522="","",VLOOKUP(E522,الموردين!A:B,2,0))</f>
        <v/>
      </c>
      <c r="G522" s="206"/>
      <c r="H522" s="206"/>
      <c r="I522" s="206"/>
      <c r="J522" s="206"/>
      <c r="K522" s="206"/>
      <c r="L522" s="253"/>
      <c r="M522" s="253"/>
      <c r="N522" s="253"/>
      <c r="O522" s="253"/>
      <c r="P522" s="253"/>
    </row>
    <row r="523" spans="1:16">
      <c r="A523" s="202"/>
      <c r="B523" s="203"/>
      <c r="C523" s="204"/>
      <c r="D523" s="204"/>
      <c r="E523" s="204"/>
      <c r="F523" s="205" t="str">
        <f>IF(E523="","",VLOOKUP(E523,الموردين!A:B,2,0))</f>
        <v/>
      </c>
      <c r="G523" s="206"/>
      <c r="H523" s="206"/>
      <c r="I523" s="206"/>
      <c r="J523" s="206"/>
      <c r="K523" s="206"/>
      <c r="L523" s="253"/>
      <c r="M523" s="253"/>
      <c r="N523" s="253"/>
      <c r="O523" s="253"/>
      <c r="P523" s="253"/>
    </row>
    <row r="524" spans="1:16">
      <c r="A524" s="202"/>
      <c r="B524" s="203"/>
      <c r="C524" s="204"/>
      <c r="D524" s="204"/>
      <c r="E524" s="204"/>
      <c r="F524" s="205" t="str">
        <f>IF(E524="","",VLOOKUP(E524,الموردين!A:B,2,0))</f>
        <v/>
      </c>
      <c r="G524" s="206"/>
      <c r="H524" s="206"/>
      <c r="I524" s="206"/>
      <c r="J524" s="206"/>
      <c r="K524" s="206"/>
      <c r="L524" s="253"/>
      <c r="M524" s="253"/>
      <c r="N524" s="253"/>
      <c r="O524" s="253"/>
      <c r="P524" s="253"/>
    </row>
    <row r="525" spans="1:16">
      <c r="A525" s="202"/>
      <c r="B525" s="203"/>
      <c r="C525" s="204"/>
      <c r="D525" s="204"/>
      <c r="E525" s="204"/>
      <c r="F525" s="205" t="str">
        <f>IF(E525="","",VLOOKUP(E525,الموردين!A:B,2,0))</f>
        <v/>
      </c>
      <c r="G525" s="206"/>
      <c r="H525" s="206"/>
      <c r="I525" s="206"/>
      <c r="J525" s="206"/>
      <c r="K525" s="206"/>
      <c r="L525" s="253"/>
      <c r="M525" s="253"/>
      <c r="N525" s="253"/>
      <c r="O525" s="253"/>
      <c r="P525" s="253"/>
    </row>
    <row r="526" spans="1:16">
      <c r="A526" s="202"/>
      <c r="B526" s="203"/>
      <c r="C526" s="204"/>
      <c r="D526" s="204"/>
      <c r="E526" s="204"/>
      <c r="F526" s="205" t="str">
        <f>IF(E526="","",VLOOKUP(E526,الموردين!A:B,2,0))</f>
        <v/>
      </c>
      <c r="G526" s="206"/>
      <c r="H526" s="206"/>
      <c r="I526" s="206"/>
      <c r="J526" s="206"/>
      <c r="K526" s="206"/>
      <c r="L526" s="253"/>
      <c r="M526" s="253"/>
      <c r="N526" s="253"/>
      <c r="O526" s="253"/>
      <c r="P526" s="253"/>
    </row>
    <row r="527" spans="1:16">
      <c r="A527" s="202"/>
      <c r="B527" s="203"/>
      <c r="C527" s="204"/>
      <c r="D527" s="204"/>
      <c r="E527" s="204"/>
      <c r="F527" s="205" t="str">
        <f>IF(E527="","",VLOOKUP(E527,الموردين!A:B,2,0))</f>
        <v/>
      </c>
      <c r="G527" s="206"/>
      <c r="H527" s="206"/>
      <c r="I527" s="206"/>
      <c r="J527" s="206"/>
      <c r="K527" s="206"/>
      <c r="L527" s="253"/>
      <c r="M527" s="253"/>
      <c r="N527" s="253"/>
      <c r="O527" s="253"/>
      <c r="P527" s="253"/>
    </row>
    <row r="528" spans="1:16">
      <c r="A528" s="202"/>
      <c r="B528" s="203"/>
      <c r="C528" s="204"/>
      <c r="D528" s="204"/>
      <c r="E528" s="204"/>
      <c r="F528" s="205" t="str">
        <f>IF(E528="","",VLOOKUP(E528,الموردين!A:B,2,0))</f>
        <v/>
      </c>
      <c r="G528" s="206"/>
      <c r="H528" s="206"/>
      <c r="I528" s="206"/>
      <c r="J528" s="206"/>
      <c r="K528" s="206"/>
      <c r="L528" s="253"/>
      <c r="M528" s="253"/>
      <c r="N528" s="253"/>
      <c r="O528" s="253"/>
      <c r="P528" s="253"/>
    </row>
    <row r="529" spans="1:16">
      <c r="A529" s="202"/>
      <c r="B529" s="203"/>
      <c r="C529" s="204"/>
      <c r="D529" s="204"/>
      <c r="E529" s="204"/>
      <c r="F529" s="205" t="str">
        <f>IF(E529="","",VLOOKUP(E529,الموردين!A:B,2,0))</f>
        <v/>
      </c>
      <c r="G529" s="206"/>
      <c r="H529" s="206"/>
      <c r="I529" s="206"/>
      <c r="J529" s="206"/>
      <c r="K529" s="206"/>
      <c r="L529" s="253"/>
      <c r="M529" s="253"/>
      <c r="N529" s="253"/>
      <c r="O529" s="253"/>
      <c r="P529" s="253"/>
    </row>
    <row r="530" spans="1:16">
      <c r="A530" s="202"/>
      <c r="B530" s="203"/>
      <c r="C530" s="204"/>
      <c r="D530" s="204"/>
      <c r="E530" s="204"/>
      <c r="F530" s="205" t="str">
        <f>IF(E530="","",VLOOKUP(E530,الموردين!A:B,2,0))</f>
        <v/>
      </c>
      <c r="G530" s="206"/>
      <c r="H530" s="206"/>
      <c r="I530" s="206"/>
      <c r="J530" s="206"/>
      <c r="K530" s="206"/>
      <c r="L530" s="253"/>
      <c r="M530" s="253"/>
      <c r="N530" s="253"/>
      <c r="O530" s="253"/>
      <c r="P530" s="253"/>
    </row>
    <row r="531" spans="1:16">
      <c r="A531" s="202"/>
      <c r="B531" s="203"/>
      <c r="C531" s="204"/>
      <c r="D531" s="204"/>
      <c r="E531" s="204"/>
      <c r="F531" s="205" t="str">
        <f>IF(E531="","",VLOOKUP(E531,الموردين!A:B,2,0))</f>
        <v/>
      </c>
      <c r="G531" s="206"/>
      <c r="H531" s="206"/>
      <c r="I531" s="206"/>
      <c r="J531" s="206"/>
      <c r="K531" s="206"/>
      <c r="L531" s="253"/>
      <c r="M531" s="253"/>
      <c r="N531" s="253"/>
      <c r="O531" s="253"/>
      <c r="P531" s="253"/>
    </row>
    <row r="532" spans="1:16">
      <c r="A532" s="202"/>
      <c r="B532" s="203"/>
      <c r="C532" s="204"/>
      <c r="D532" s="204"/>
      <c r="E532" s="204"/>
      <c r="F532" s="205" t="str">
        <f>IF(E532="","",VLOOKUP(E532,الموردين!A:B,2,0))</f>
        <v/>
      </c>
      <c r="G532" s="206"/>
      <c r="H532" s="206"/>
      <c r="I532" s="206"/>
      <c r="J532" s="206"/>
      <c r="K532" s="206"/>
      <c r="L532" s="253"/>
      <c r="M532" s="253"/>
      <c r="N532" s="253"/>
      <c r="O532" s="253"/>
      <c r="P532" s="253"/>
    </row>
    <row r="533" spans="1:16">
      <c r="A533" s="202"/>
      <c r="B533" s="203"/>
      <c r="C533" s="204"/>
      <c r="D533" s="204"/>
      <c r="E533" s="204"/>
      <c r="F533" s="205" t="str">
        <f>IF(E533="","",VLOOKUP(E533,الموردين!A:B,2,0))</f>
        <v/>
      </c>
      <c r="G533" s="206"/>
      <c r="H533" s="206"/>
      <c r="I533" s="206"/>
      <c r="J533" s="206"/>
      <c r="K533" s="206"/>
      <c r="L533" s="253"/>
      <c r="M533" s="253"/>
      <c r="N533" s="253"/>
      <c r="O533" s="253"/>
      <c r="P533" s="253"/>
    </row>
    <row r="534" spans="1:16">
      <c r="A534" s="202"/>
      <c r="B534" s="203"/>
      <c r="C534" s="204"/>
      <c r="D534" s="204"/>
      <c r="E534" s="204"/>
      <c r="F534" s="205" t="str">
        <f>IF(E534="","",VLOOKUP(E534,الموردين!A:B,2,0))</f>
        <v/>
      </c>
      <c r="G534" s="206"/>
      <c r="H534" s="206"/>
      <c r="I534" s="206"/>
      <c r="J534" s="206"/>
      <c r="K534" s="206"/>
      <c r="L534" s="253"/>
      <c r="M534" s="253"/>
      <c r="N534" s="253"/>
      <c r="O534" s="253"/>
      <c r="P534" s="253"/>
    </row>
    <row r="535" spans="1:16">
      <c r="A535" s="202"/>
      <c r="B535" s="203"/>
      <c r="C535" s="204"/>
      <c r="D535" s="204"/>
      <c r="E535" s="204"/>
      <c r="F535" s="205" t="str">
        <f>IF(E535="","",VLOOKUP(E535,الموردين!A:B,2,0))</f>
        <v/>
      </c>
      <c r="G535" s="206"/>
      <c r="H535" s="206"/>
      <c r="I535" s="206"/>
      <c r="J535" s="206"/>
      <c r="K535" s="206"/>
      <c r="L535" s="253"/>
      <c r="M535" s="253"/>
      <c r="N535" s="253"/>
      <c r="O535" s="253"/>
      <c r="P535" s="253"/>
    </row>
    <row r="536" spans="1:16">
      <c r="A536" s="202"/>
      <c r="B536" s="203"/>
      <c r="C536" s="204"/>
      <c r="D536" s="204"/>
      <c r="E536" s="204"/>
      <c r="F536" s="205" t="str">
        <f>IF(E536="","",VLOOKUP(E536,الموردين!A:B,2,0))</f>
        <v/>
      </c>
      <c r="G536" s="206"/>
      <c r="H536" s="206"/>
      <c r="I536" s="206"/>
      <c r="J536" s="206"/>
      <c r="K536" s="206"/>
      <c r="L536" s="253"/>
      <c r="M536" s="253"/>
      <c r="N536" s="253"/>
      <c r="O536" s="253"/>
      <c r="P536" s="253"/>
    </row>
    <row r="537" spans="1:16">
      <c r="A537" s="202"/>
      <c r="B537" s="203"/>
      <c r="C537" s="204"/>
      <c r="D537" s="204"/>
      <c r="E537" s="204"/>
      <c r="F537" s="205" t="str">
        <f>IF(E537="","",VLOOKUP(E537,الموردين!A:B,2,0))</f>
        <v/>
      </c>
      <c r="G537" s="206"/>
      <c r="H537" s="206"/>
      <c r="I537" s="206"/>
      <c r="J537" s="206"/>
      <c r="K537" s="206"/>
      <c r="L537" s="253"/>
      <c r="M537" s="253"/>
      <c r="N537" s="253"/>
      <c r="O537" s="253"/>
      <c r="P537" s="253"/>
    </row>
    <row r="538" spans="1:16">
      <c r="A538" s="202"/>
      <c r="B538" s="203"/>
      <c r="C538" s="204"/>
      <c r="D538" s="204"/>
      <c r="E538" s="204"/>
      <c r="F538" s="205" t="str">
        <f>IF(E538="","",VLOOKUP(E538,الموردين!A:B,2,0))</f>
        <v/>
      </c>
      <c r="G538" s="206"/>
      <c r="H538" s="206"/>
      <c r="I538" s="206"/>
      <c r="J538" s="206"/>
      <c r="K538" s="206"/>
      <c r="L538" s="253"/>
      <c r="M538" s="253"/>
      <c r="N538" s="253"/>
      <c r="O538" s="253"/>
      <c r="P538" s="253"/>
    </row>
    <row r="539" spans="1:16">
      <c r="A539" s="202"/>
      <c r="B539" s="203"/>
      <c r="C539" s="204"/>
      <c r="D539" s="204"/>
      <c r="E539" s="204"/>
      <c r="F539" s="205" t="str">
        <f>IF(E539="","",VLOOKUP(E539,الموردين!A:B,2,0))</f>
        <v/>
      </c>
      <c r="G539" s="206"/>
      <c r="H539" s="206"/>
      <c r="I539" s="206"/>
      <c r="J539" s="206"/>
      <c r="K539" s="206"/>
      <c r="L539" s="253"/>
      <c r="M539" s="253"/>
      <c r="N539" s="253"/>
      <c r="O539" s="253"/>
      <c r="P539" s="253"/>
    </row>
    <row r="540" spans="1:16">
      <c r="A540" s="202"/>
      <c r="B540" s="203"/>
      <c r="C540" s="204"/>
      <c r="D540" s="204"/>
      <c r="E540" s="204"/>
      <c r="F540" s="205" t="str">
        <f>IF(E540="","",VLOOKUP(E540,الموردين!A:B,2,0))</f>
        <v/>
      </c>
      <c r="G540" s="206"/>
      <c r="H540" s="206"/>
      <c r="I540" s="206"/>
      <c r="J540" s="206"/>
      <c r="K540" s="206"/>
      <c r="L540" s="253"/>
      <c r="M540" s="253"/>
      <c r="N540" s="253"/>
      <c r="O540" s="253"/>
      <c r="P540" s="253"/>
    </row>
    <row r="541" spans="1:16">
      <c r="A541" s="202"/>
      <c r="B541" s="203"/>
      <c r="C541" s="204"/>
      <c r="D541" s="204"/>
      <c r="E541" s="204"/>
      <c r="F541" s="205" t="str">
        <f>IF(E541="","",VLOOKUP(E541,الموردين!A:B,2,0))</f>
        <v/>
      </c>
      <c r="G541" s="206"/>
      <c r="H541" s="206"/>
      <c r="I541" s="206"/>
      <c r="J541" s="206"/>
      <c r="K541" s="206"/>
      <c r="L541" s="253"/>
      <c r="M541" s="253"/>
      <c r="N541" s="253"/>
      <c r="O541" s="253"/>
      <c r="P541" s="253"/>
    </row>
    <row r="542" spans="1:16">
      <c r="A542" s="202"/>
      <c r="B542" s="203"/>
      <c r="C542" s="204"/>
      <c r="D542" s="204"/>
      <c r="E542" s="204"/>
      <c r="F542" s="205" t="str">
        <f>IF(E542="","",VLOOKUP(E542,الموردين!A:B,2,0))</f>
        <v/>
      </c>
      <c r="G542" s="206"/>
      <c r="H542" s="206"/>
      <c r="I542" s="206"/>
      <c r="J542" s="206"/>
      <c r="K542" s="206"/>
      <c r="L542" s="253"/>
      <c r="M542" s="253"/>
      <c r="N542" s="253"/>
      <c r="O542" s="253"/>
      <c r="P542" s="253"/>
    </row>
    <row r="543" spans="1:16">
      <c r="A543" s="202"/>
      <c r="B543" s="203"/>
      <c r="C543" s="204"/>
      <c r="D543" s="204"/>
      <c r="E543" s="204"/>
      <c r="F543" s="205" t="str">
        <f>IF(E543="","",VLOOKUP(E543,الموردين!A:B,2,0))</f>
        <v/>
      </c>
      <c r="G543" s="206"/>
      <c r="H543" s="206"/>
      <c r="I543" s="206"/>
      <c r="J543" s="206"/>
      <c r="K543" s="206"/>
      <c r="L543" s="253"/>
      <c r="M543" s="253"/>
      <c r="N543" s="253"/>
      <c r="O543" s="253"/>
      <c r="P543" s="253"/>
    </row>
    <row r="544" spans="1:16">
      <c r="A544" s="202"/>
      <c r="B544" s="203"/>
      <c r="C544" s="204"/>
      <c r="D544" s="204"/>
      <c r="E544" s="204"/>
      <c r="F544" s="205" t="str">
        <f>IF(E544="","",VLOOKUP(E544,الموردين!A:B,2,0))</f>
        <v/>
      </c>
      <c r="G544" s="206"/>
      <c r="H544" s="206"/>
      <c r="I544" s="206"/>
      <c r="J544" s="206"/>
      <c r="K544" s="206"/>
      <c r="L544" s="253"/>
      <c r="M544" s="253"/>
      <c r="N544" s="253"/>
      <c r="O544" s="253"/>
      <c r="P544" s="253"/>
    </row>
  </sheetData>
  <phoneticPr fontId="8" type="noConversion"/>
  <pageMargins left="0" right="0" top="0" bottom="0" header="0.31496062992125984" footer="0.31496062992125984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4:T1233"/>
  <sheetViews>
    <sheetView rightToLeft="1" workbookViewId="0">
      <pane ySplit="7" topLeftCell="A8" activePane="bottomLeft" state="frozen"/>
      <selection pane="bottomLeft" activeCell="K15" sqref="K15"/>
    </sheetView>
  </sheetViews>
  <sheetFormatPr defaultRowHeight="12.75"/>
  <cols>
    <col min="1" max="6" width="9.140625" customWidth="1"/>
    <col min="7" max="7" width="19.42578125" customWidth="1"/>
    <col min="8" max="9" width="9.140625" customWidth="1"/>
    <col min="10" max="10" width="9.140625" hidden="1" customWidth="1"/>
    <col min="11" max="12" width="9.140625" customWidth="1"/>
    <col min="13" max="13" width="9.140625" hidden="1" customWidth="1"/>
    <col min="14" max="14" width="9.140625" customWidth="1"/>
    <col min="15" max="17" width="9.140625" hidden="1" customWidth="1"/>
    <col min="18" max="20" width="0" hidden="1" customWidth="1"/>
  </cols>
  <sheetData>
    <row r="4" spans="1:20">
      <c r="G4" s="127" t="s">
        <v>114</v>
      </c>
    </row>
    <row r="5" spans="1:20">
      <c r="A5" s="2"/>
      <c r="B5" s="2"/>
      <c r="C5" s="2"/>
      <c r="D5" s="2"/>
      <c r="E5" s="2"/>
      <c r="F5" s="2"/>
      <c r="G5" s="88">
        <f>T6</f>
        <v>0</v>
      </c>
      <c r="H5" s="2"/>
      <c r="I5" s="2"/>
      <c r="J5" s="2"/>
      <c r="K5" s="2"/>
      <c r="L5" s="128">
        <f>O7</f>
        <v>0</v>
      </c>
      <c r="M5" s="89">
        <f>SUM(M8:M1529)</f>
        <v>0</v>
      </c>
      <c r="N5" s="89">
        <f>SUM(N8:N1529)</f>
        <v>0</v>
      </c>
      <c r="O5" s="89">
        <f>SUM(O8:O1004)</f>
        <v>0</v>
      </c>
      <c r="P5" s="2"/>
      <c r="Q5" s="89"/>
      <c r="R5" s="89">
        <f>SUM(R8:R1004)</f>
        <v>0</v>
      </c>
      <c r="S5" s="2"/>
      <c r="T5" s="2"/>
    </row>
    <row r="6" spans="1:20" ht="12.75" customHeight="1">
      <c r="A6" s="287" t="s">
        <v>0</v>
      </c>
      <c r="B6" s="301" t="s">
        <v>27</v>
      </c>
      <c r="C6" s="299" t="s">
        <v>26</v>
      </c>
      <c r="D6" s="301" t="s">
        <v>9</v>
      </c>
      <c r="E6" s="301" t="s">
        <v>10</v>
      </c>
      <c r="F6" s="301" t="s">
        <v>1</v>
      </c>
      <c r="G6" s="299" t="s">
        <v>8</v>
      </c>
      <c r="H6" s="299" t="s">
        <v>4</v>
      </c>
      <c r="I6" s="113"/>
      <c r="J6" s="83" t="s">
        <v>11</v>
      </c>
      <c r="K6" s="83" t="s">
        <v>11</v>
      </c>
      <c r="L6" s="84"/>
      <c r="M6" s="84" t="s">
        <v>68</v>
      </c>
      <c r="N6" s="84" t="s">
        <v>53</v>
      </c>
      <c r="O6" s="84" t="s">
        <v>25</v>
      </c>
      <c r="P6" s="83" t="s">
        <v>28</v>
      </c>
      <c r="Q6" s="84"/>
      <c r="R6" s="115">
        <f>SUM(R8:R1529)</f>
        <v>0</v>
      </c>
      <c r="S6" s="115">
        <f>SUM(S8:S129)</f>
        <v>0</v>
      </c>
      <c r="T6" s="115">
        <f>SUM(T8:T129)</f>
        <v>0</v>
      </c>
    </row>
    <row r="7" spans="1:20" ht="12.75" customHeight="1">
      <c r="A7" s="288"/>
      <c r="B7" s="302"/>
      <c r="C7" s="300"/>
      <c r="D7" s="302"/>
      <c r="E7" s="302"/>
      <c r="F7" s="302"/>
      <c r="G7" s="300"/>
      <c r="H7" s="300"/>
      <c r="I7" s="114"/>
      <c r="J7" s="126" t="s">
        <v>59</v>
      </c>
      <c r="K7" s="126" t="s">
        <v>56</v>
      </c>
      <c r="L7" s="84" t="s">
        <v>24</v>
      </c>
      <c r="M7" s="14"/>
      <c r="N7" s="14"/>
      <c r="O7" s="85">
        <f>SUM(O8:O1529)</f>
        <v>0</v>
      </c>
      <c r="P7" s="84" t="s">
        <v>29</v>
      </c>
      <c r="Q7" s="84" t="s">
        <v>55</v>
      </c>
      <c r="R7" s="84" t="s">
        <v>70</v>
      </c>
      <c r="S7" s="84" t="s">
        <v>69</v>
      </c>
      <c r="T7" s="84" t="s">
        <v>54</v>
      </c>
    </row>
    <row r="8" spans="1:20" ht="12.75" customHeight="1">
      <c r="A8" s="99"/>
      <c r="B8" s="100"/>
      <c r="C8" s="95"/>
      <c r="D8" s="95"/>
      <c r="E8" s="11"/>
      <c r="F8" s="95"/>
      <c r="G8" s="11"/>
      <c r="H8" s="95"/>
      <c r="I8" s="95"/>
      <c r="J8" s="96"/>
      <c r="K8" s="96"/>
      <c r="L8" s="96"/>
      <c r="M8" s="17"/>
      <c r="N8" s="17"/>
      <c r="O8" s="96"/>
      <c r="P8" s="26"/>
      <c r="Q8" s="87"/>
      <c r="R8" s="87"/>
      <c r="S8" s="87"/>
      <c r="T8" s="87"/>
    </row>
    <row r="9" spans="1:20">
      <c r="A9" s="99"/>
      <c r="B9" s="100"/>
      <c r="C9" s="95"/>
      <c r="D9" s="95"/>
      <c r="E9" s="11"/>
      <c r="F9" s="95"/>
      <c r="G9" s="11"/>
      <c r="H9" s="95"/>
      <c r="I9" s="95"/>
      <c r="J9" s="96"/>
      <c r="K9" s="96"/>
      <c r="L9" s="96"/>
      <c r="M9" s="17"/>
      <c r="N9" s="17"/>
      <c r="O9" s="96"/>
      <c r="P9" s="26"/>
      <c r="Q9" s="87"/>
      <c r="R9" s="87"/>
      <c r="S9" s="87"/>
      <c r="T9" s="87"/>
    </row>
    <row r="10" spans="1:20">
      <c r="A10" s="99"/>
      <c r="B10" s="100"/>
      <c r="C10" s="95"/>
      <c r="D10" s="95"/>
      <c r="E10" s="11"/>
      <c r="F10" s="95"/>
      <c r="G10" s="11"/>
      <c r="H10" s="95"/>
      <c r="I10" s="95"/>
      <c r="J10" s="96"/>
      <c r="K10" s="96"/>
      <c r="L10" s="96"/>
      <c r="M10" s="17"/>
      <c r="N10" s="17"/>
      <c r="O10" s="96"/>
      <c r="P10" s="26"/>
      <c r="Q10" s="87"/>
      <c r="R10" s="87"/>
      <c r="S10" s="87"/>
      <c r="T10" s="87"/>
    </row>
    <row r="11" spans="1:20">
      <c r="A11" s="99"/>
      <c r="B11" s="100"/>
      <c r="C11" s="95"/>
      <c r="D11" s="95"/>
      <c r="E11" s="11"/>
      <c r="F11" s="95"/>
      <c r="G11" s="11"/>
      <c r="H11" s="95"/>
      <c r="I11" s="95"/>
      <c r="J11" s="96"/>
      <c r="K11" s="96"/>
      <c r="L11" s="96"/>
      <c r="M11" s="17"/>
      <c r="N11" s="17"/>
      <c r="O11" s="96"/>
      <c r="P11" s="26"/>
      <c r="Q11" s="87"/>
      <c r="R11" s="87"/>
      <c r="S11" s="87"/>
      <c r="T11" s="87"/>
    </row>
    <row r="12" spans="1:20">
      <c r="A12" s="99"/>
      <c r="B12" s="100"/>
      <c r="C12" s="95"/>
      <c r="D12" s="95"/>
      <c r="E12" s="11"/>
      <c r="F12" s="95"/>
      <c r="G12" s="11"/>
      <c r="H12" s="95"/>
      <c r="I12" s="95"/>
      <c r="J12" s="96"/>
      <c r="K12" s="96"/>
      <c r="L12" s="96"/>
      <c r="M12" s="17"/>
      <c r="N12" s="17"/>
      <c r="O12" s="96"/>
      <c r="P12" s="26"/>
      <c r="Q12" s="87"/>
      <c r="R12" s="87"/>
      <c r="S12" s="87"/>
      <c r="T12" s="87"/>
    </row>
    <row r="13" spans="1:20">
      <c r="A13" s="99"/>
      <c r="B13" s="100"/>
      <c r="C13" s="95"/>
      <c r="D13" s="95"/>
      <c r="E13" s="11"/>
      <c r="F13" s="95"/>
      <c r="G13" s="11"/>
      <c r="H13" s="95"/>
      <c r="I13" s="95"/>
      <c r="J13" s="96"/>
      <c r="K13" s="96"/>
      <c r="L13" s="96"/>
      <c r="M13" s="17"/>
      <c r="N13" s="17"/>
      <c r="O13" s="96"/>
      <c r="P13" s="26"/>
      <c r="Q13" s="87"/>
      <c r="R13" s="87"/>
      <c r="S13" s="87"/>
      <c r="T13" s="87"/>
    </row>
    <row r="14" spans="1:20">
      <c r="A14" s="99"/>
      <c r="B14" s="100"/>
      <c r="C14" s="95"/>
      <c r="D14" s="95"/>
      <c r="E14" s="11"/>
      <c r="F14" s="95"/>
      <c r="G14" s="11"/>
      <c r="H14" s="95"/>
      <c r="I14" s="95"/>
      <c r="J14" s="96"/>
      <c r="K14" s="96"/>
      <c r="L14" s="96"/>
      <c r="M14" s="17"/>
      <c r="N14" s="17"/>
      <c r="O14" s="96"/>
      <c r="P14" s="26"/>
      <c r="Q14" s="87"/>
      <c r="R14" s="87"/>
      <c r="S14" s="87"/>
      <c r="T14" s="87"/>
    </row>
    <row r="15" spans="1:20">
      <c r="A15" s="99"/>
      <c r="B15" s="100"/>
      <c r="C15" s="95"/>
      <c r="D15" s="95"/>
      <c r="E15" s="11"/>
      <c r="F15" s="95"/>
      <c r="G15" s="11"/>
      <c r="H15" s="95"/>
      <c r="I15" s="95"/>
      <c r="J15" s="96"/>
      <c r="K15" s="96"/>
      <c r="L15" s="96"/>
      <c r="M15" s="17"/>
      <c r="N15" s="17"/>
      <c r="O15" s="96"/>
      <c r="P15" s="26"/>
      <c r="Q15" s="87"/>
      <c r="R15" s="87"/>
      <c r="S15" s="87"/>
      <c r="T15" s="87"/>
    </row>
    <row r="16" spans="1:20">
      <c r="A16" s="99"/>
      <c r="B16" s="100"/>
      <c r="C16" s="95"/>
      <c r="D16" s="95"/>
      <c r="E16" s="11"/>
      <c r="F16" s="95"/>
      <c r="G16" s="11"/>
      <c r="H16" s="95"/>
      <c r="I16" s="95"/>
      <c r="J16" s="96"/>
      <c r="K16" s="96"/>
      <c r="L16" s="96"/>
      <c r="M16" s="17"/>
      <c r="N16" s="17"/>
      <c r="O16" s="96"/>
      <c r="P16" s="26"/>
      <c r="Q16" s="87"/>
      <c r="R16" s="87"/>
      <c r="S16" s="87"/>
      <c r="T16" s="87"/>
    </row>
    <row r="17" spans="1:20">
      <c r="A17" s="99"/>
      <c r="B17" s="100"/>
      <c r="C17" s="95"/>
      <c r="D17" s="95"/>
      <c r="E17" s="11"/>
      <c r="F17" s="95"/>
      <c r="G17" s="11"/>
      <c r="H17" s="95"/>
      <c r="I17" s="95"/>
      <c r="J17" s="96"/>
      <c r="K17" s="96"/>
      <c r="L17" s="96"/>
      <c r="M17" s="17"/>
      <c r="N17" s="17"/>
      <c r="O17" s="96"/>
      <c r="P17" s="26"/>
      <c r="Q17" s="87"/>
      <c r="R17" s="87"/>
      <c r="S17" s="87"/>
      <c r="T17" s="87"/>
    </row>
    <row r="18" spans="1:20">
      <c r="A18" s="99"/>
      <c r="B18" s="100"/>
      <c r="C18" s="95"/>
      <c r="D18" s="95"/>
      <c r="E18" s="11"/>
      <c r="F18" s="95"/>
      <c r="G18" s="11"/>
      <c r="H18" s="95"/>
      <c r="I18" s="95"/>
      <c r="J18" s="96"/>
      <c r="K18" s="96"/>
      <c r="L18" s="96"/>
      <c r="M18" s="17"/>
      <c r="N18" s="17"/>
      <c r="O18" s="96"/>
      <c r="P18" s="26"/>
      <c r="Q18" s="87"/>
      <c r="R18" s="87"/>
      <c r="S18" s="87"/>
      <c r="T18" s="87"/>
    </row>
    <row r="19" spans="1:20">
      <c r="A19" s="99"/>
      <c r="B19" s="100"/>
      <c r="C19" s="95"/>
      <c r="D19" s="95"/>
      <c r="E19" s="11"/>
      <c r="F19" s="95"/>
      <c r="G19" s="11"/>
      <c r="H19" s="95"/>
      <c r="I19" s="95"/>
      <c r="J19" s="96"/>
      <c r="K19" s="96"/>
      <c r="L19" s="96"/>
      <c r="M19" s="17"/>
      <c r="N19" s="17"/>
      <c r="O19" s="96"/>
      <c r="P19" s="26"/>
      <c r="Q19" s="87"/>
      <c r="R19" s="87"/>
      <c r="S19" s="87"/>
      <c r="T19" s="87"/>
    </row>
    <row r="20" spans="1:20">
      <c r="A20" s="99"/>
      <c r="B20" s="100"/>
      <c r="C20" s="95"/>
      <c r="D20" s="95"/>
      <c r="E20" s="11"/>
      <c r="F20" s="95"/>
      <c r="G20" s="11"/>
      <c r="H20" s="95"/>
      <c r="I20" s="95"/>
      <c r="J20" s="96"/>
      <c r="K20" s="96"/>
      <c r="L20" s="96"/>
      <c r="M20" s="17"/>
      <c r="N20" s="17"/>
      <c r="O20" s="96"/>
      <c r="P20" s="26"/>
      <c r="Q20" s="87"/>
      <c r="R20" s="87"/>
      <c r="S20" s="87"/>
      <c r="T20" s="87"/>
    </row>
    <row r="21" spans="1:20">
      <c r="A21" s="99"/>
      <c r="B21" s="100"/>
      <c r="C21" s="95"/>
      <c r="D21" s="95"/>
      <c r="E21" s="11"/>
      <c r="F21" s="95"/>
      <c r="G21" s="11"/>
      <c r="H21" s="95"/>
      <c r="I21" s="95"/>
      <c r="J21" s="96"/>
      <c r="K21" s="96"/>
      <c r="L21" s="96"/>
      <c r="M21" s="17"/>
      <c r="N21" s="17"/>
      <c r="O21" s="96"/>
      <c r="P21" s="26"/>
      <c r="Q21" s="87"/>
      <c r="R21" s="87"/>
      <c r="S21" s="87"/>
      <c r="T21" s="87"/>
    </row>
    <row r="22" spans="1:20">
      <c r="A22" s="99"/>
      <c r="B22" s="100"/>
      <c r="C22" s="95"/>
      <c r="D22" s="95"/>
      <c r="E22" s="11"/>
      <c r="F22" s="95"/>
      <c r="G22" s="11"/>
      <c r="H22" s="95"/>
      <c r="I22" s="95"/>
      <c r="J22" s="96"/>
      <c r="K22" s="96"/>
      <c r="L22" s="96"/>
      <c r="M22" s="17"/>
      <c r="N22" s="17"/>
      <c r="O22" s="96"/>
      <c r="P22" s="26"/>
      <c r="Q22" s="87"/>
      <c r="R22" s="87"/>
      <c r="S22" s="87"/>
      <c r="T22" s="87"/>
    </row>
    <row r="23" spans="1:20">
      <c r="A23" s="99"/>
      <c r="B23" s="100"/>
      <c r="C23" s="95"/>
      <c r="D23" s="95"/>
      <c r="E23" s="11"/>
      <c r="F23" s="95"/>
      <c r="G23" s="11"/>
      <c r="H23" s="95"/>
      <c r="I23" s="95"/>
      <c r="J23" s="96"/>
      <c r="K23" s="96"/>
      <c r="L23" s="96"/>
      <c r="M23" s="17"/>
      <c r="N23" s="17"/>
      <c r="O23" s="96"/>
      <c r="P23" s="26"/>
      <c r="Q23" s="87"/>
      <c r="R23" s="87"/>
      <c r="S23" s="87"/>
      <c r="T23" s="87"/>
    </row>
    <row r="24" spans="1:20">
      <c r="A24" s="99"/>
      <c r="B24" s="100"/>
      <c r="C24" s="95"/>
      <c r="D24" s="95"/>
      <c r="E24" s="11"/>
      <c r="F24" s="95"/>
      <c r="G24" s="11"/>
      <c r="H24" s="95"/>
      <c r="I24" s="95"/>
      <c r="J24" s="96"/>
      <c r="K24" s="96"/>
      <c r="L24" s="96"/>
      <c r="M24" s="17"/>
      <c r="N24" s="17"/>
      <c r="O24" s="96"/>
      <c r="P24" s="26"/>
      <c r="Q24" s="87"/>
      <c r="R24" s="87"/>
      <c r="S24" s="87"/>
      <c r="T24" s="87"/>
    </row>
    <row r="25" spans="1:20">
      <c r="A25" s="99"/>
      <c r="B25" s="100"/>
      <c r="C25" s="95"/>
      <c r="D25" s="95"/>
      <c r="E25" s="11"/>
      <c r="F25" s="95"/>
      <c r="G25" s="11"/>
      <c r="H25" s="95"/>
      <c r="I25" s="95"/>
      <c r="J25" s="96"/>
      <c r="K25" s="96"/>
      <c r="L25" s="96"/>
      <c r="M25" s="17"/>
      <c r="N25" s="17"/>
      <c r="O25" s="96"/>
      <c r="P25" s="26"/>
      <c r="Q25" s="87"/>
      <c r="R25" s="87"/>
      <c r="S25" s="87"/>
      <c r="T25" s="87"/>
    </row>
    <row r="26" spans="1:20">
      <c r="A26" s="99"/>
      <c r="B26" s="100"/>
      <c r="C26" s="95"/>
      <c r="D26" s="95"/>
      <c r="E26" s="11"/>
      <c r="F26" s="95"/>
      <c r="G26" s="11"/>
      <c r="H26" s="95"/>
      <c r="I26" s="95"/>
      <c r="J26" s="96"/>
      <c r="K26" s="96"/>
      <c r="L26" s="96"/>
      <c r="M26" s="17"/>
      <c r="N26" s="17"/>
      <c r="O26" s="96"/>
      <c r="P26" s="26"/>
      <c r="Q26" s="87"/>
      <c r="R26" s="87"/>
      <c r="S26" s="87"/>
      <c r="T26" s="87"/>
    </row>
    <row r="27" spans="1:20">
      <c r="A27" s="99"/>
      <c r="B27" s="100"/>
      <c r="C27" s="95"/>
      <c r="D27" s="95"/>
      <c r="E27" s="11"/>
      <c r="F27" s="95"/>
      <c r="G27" s="11"/>
      <c r="H27" s="95"/>
      <c r="I27" s="95"/>
      <c r="J27" s="96"/>
      <c r="K27" s="96"/>
      <c r="L27" s="96"/>
      <c r="M27" s="17"/>
      <c r="N27" s="17"/>
      <c r="O27" s="96"/>
      <c r="P27" s="26"/>
      <c r="Q27" s="87"/>
      <c r="R27" s="87"/>
      <c r="S27" s="87"/>
      <c r="T27" s="87"/>
    </row>
    <row r="28" spans="1:20">
      <c r="A28" s="99"/>
      <c r="B28" s="100"/>
      <c r="C28" s="95"/>
      <c r="D28" s="95"/>
      <c r="E28" s="11"/>
      <c r="F28" s="95"/>
      <c r="G28" s="11"/>
      <c r="H28" s="95"/>
      <c r="I28" s="95"/>
      <c r="J28" s="96"/>
      <c r="K28" s="96"/>
      <c r="L28" s="96"/>
      <c r="M28" s="17"/>
      <c r="N28" s="17"/>
      <c r="O28" s="96"/>
      <c r="P28" s="26"/>
      <c r="Q28" s="87"/>
      <c r="R28" s="87"/>
      <c r="S28" s="87"/>
      <c r="T28" s="87"/>
    </row>
    <row r="29" spans="1:20">
      <c r="A29" s="99"/>
      <c r="B29" s="100"/>
      <c r="C29" s="95"/>
      <c r="D29" s="95"/>
      <c r="E29" s="11"/>
      <c r="F29" s="95"/>
      <c r="G29" s="11"/>
      <c r="H29" s="95"/>
      <c r="I29" s="95"/>
      <c r="J29" s="96"/>
      <c r="K29" s="96"/>
      <c r="L29" s="96"/>
      <c r="M29" s="17"/>
      <c r="N29" s="17"/>
      <c r="O29" s="96"/>
      <c r="P29" s="26"/>
      <c r="Q29" s="87"/>
      <c r="R29" s="87"/>
      <c r="S29" s="87"/>
      <c r="T29" s="87"/>
    </row>
    <row r="30" spans="1:20">
      <c r="A30" s="99"/>
      <c r="B30" s="100"/>
      <c r="C30" s="95"/>
      <c r="D30" s="95"/>
      <c r="E30" s="11"/>
      <c r="F30" s="95"/>
      <c r="G30" s="11"/>
      <c r="H30" s="95"/>
      <c r="I30" s="95"/>
      <c r="J30" s="96"/>
      <c r="K30" s="96"/>
      <c r="L30" s="96"/>
      <c r="M30" s="17"/>
      <c r="N30" s="17"/>
      <c r="O30" s="96"/>
      <c r="P30" s="26"/>
      <c r="Q30" s="87"/>
      <c r="R30" s="87"/>
      <c r="S30" s="87"/>
      <c r="T30" s="87"/>
    </row>
    <row r="31" spans="1:20">
      <c r="A31" s="99"/>
      <c r="B31" s="100"/>
      <c r="C31" s="95"/>
      <c r="D31" s="95"/>
      <c r="E31" s="11"/>
      <c r="F31" s="95"/>
      <c r="G31" s="11"/>
      <c r="H31" s="95"/>
      <c r="I31" s="95"/>
      <c r="J31" s="96"/>
      <c r="K31" s="96"/>
      <c r="L31" s="96"/>
      <c r="M31" s="17"/>
      <c r="N31" s="17"/>
      <c r="O31" s="96"/>
      <c r="P31" s="26"/>
      <c r="Q31" s="87"/>
      <c r="R31" s="87"/>
      <c r="S31" s="87"/>
      <c r="T31" s="87"/>
    </row>
    <row r="32" spans="1:20">
      <c r="A32" s="99"/>
      <c r="B32" s="100"/>
      <c r="C32" s="95"/>
      <c r="D32" s="95"/>
      <c r="E32" s="11"/>
      <c r="F32" s="95"/>
      <c r="G32" s="11"/>
      <c r="H32" s="95"/>
      <c r="I32" s="95"/>
      <c r="J32" s="96"/>
      <c r="K32" s="96"/>
      <c r="L32" s="96"/>
      <c r="M32" s="17"/>
      <c r="N32" s="17"/>
      <c r="O32" s="96"/>
      <c r="P32" s="26"/>
      <c r="Q32" s="87"/>
      <c r="R32" s="87"/>
      <c r="S32" s="87"/>
      <c r="T32" s="87"/>
    </row>
    <row r="33" spans="1:20">
      <c r="A33" s="99"/>
      <c r="B33" s="100"/>
      <c r="C33" s="95"/>
      <c r="D33" s="95"/>
      <c r="E33" s="11"/>
      <c r="F33" s="95"/>
      <c r="G33" s="11"/>
      <c r="H33" s="95"/>
      <c r="I33" s="95"/>
      <c r="J33" s="96"/>
      <c r="K33" s="96"/>
      <c r="L33" s="96"/>
      <c r="M33" s="17"/>
      <c r="N33" s="17"/>
      <c r="O33" s="96"/>
      <c r="P33" s="26"/>
      <c r="Q33" s="87"/>
      <c r="R33" s="87"/>
      <c r="S33" s="87"/>
      <c r="T33" s="87"/>
    </row>
    <row r="34" spans="1:20">
      <c r="A34" s="99"/>
      <c r="B34" s="100"/>
      <c r="C34" s="95"/>
      <c r="D34" s="95"/>
      <c r="E34" s="11"/>
      <c r="F34" s="95"/>
      <c r="G34" s="11"/>
      <c r="H34" s="95"/>
      <c r="I34" s="95"/>
      <c r="J34" s="96"/>
      <c r="K34" s="96"/>
      <c r="L34" s="96"/>
      <c r="M34" s="17"/>
      <c r="N34" s="17"/>
      <c r="O34" s="96"/>
      <c r="P34" s="26"/>
      <c r="Q34" s="87"/>
      <c r="R34" s="87"/>
      <c r="S34" s="87"/>
      <c r="T34" s="87"/>
    </row>
    <row r="35" spans="1:20">
      <c r="A35" s="99"/>
      <c r="B35" s="100"/>
      <c r="C35" s="95"/>
      <c r="D35" s="95"/>
      <c r="E35" s="11"/>
      <c r="F35" s="95"/>
      <c r="G35" s="11"/>
      <c r="H35" s="95"/>
      <c r="I35" s="95"/>
      <c r="J35" s="96"/>
      <c r="K35" s="96"/>
      <c r="L35" s="96"/>
      <c r="M35" s="17"/>
      <c r="N35" s="17"/>
      <c r="O35" s="96"/>
      <c r="P35" s="26"/>
      <c r="Q35" s="87"/>
      <c r="R35" s="87"/>
      <c r="S35" s="87"/>
      <c r="T35" s="87"/>
    </row>
    <row r="36" spans="1:20">
      <c r="A36" s="99"/>
      <c r="B36" s="100"/>
      <c r="C36" s="95"/>
      <c r="D36" s="95"/>
      <c r="E36" s="11"/>
      <c r="F36" s="95"/>
      <c r="G36" s="11"/>
      <c r="H36" s="95"/>
      <c r="I36" s="95"/>
      <c r="J36" s="96"/>
      <c r="K36" s="96"/>
      <c r="L36" s="96"/>
      <c r="M36" s="17"/>
      <c r="N36" s="17"/>
      <c r="O36" s="96"/>
      <c r="P36" s="26"/>
      <c r="Q36" s="87"/>
      <c r="R36" s="87"/>
      <c r="S36" s="87"/>
      <c r="T36" s="87"/>
    </row>
    <row r="37" spans="1:20">
      <c r="A37" s="99"/>
      <c r="B37" s="100"/>
      <c r="C37" s="95"/>
      <c r="D37" s="95"/>
      <c r="E37" s="11"/>
      <c r="F37" s="95"/>
      <c r="G37" s="11"/>
      <c r="H37" s="95"/>
      <c r="I37" s="95"/>
      <c r="J37" s="96"/>
      <c r="K37" s="96"/>
      <c r="L37" s="96"/>
      <c r="M37" s="17"/>
      <c r="N37" s="17"/>
      <c r="O37" s="96"/>
      <c r="P37" s="26"/>
      <c r="Q37" s="87"/>
      <c r="R37" s="87"/>
      <c r="S37" s="87"/>
      <c r="T37" s="87"/>
    </row>
    <row r="38" spans="1:20">
      <c r="A38" s="99"/>
      <c r="B38" s="100"/>
      <c r="C38" s="95"/>
      <c r="D38" s="95"/>
      <c r="E38" s="11"/>
      <c r="F38" s="95"/>
      <c r="G38" s="11"/>
      <c r="H38" s="95"/>
      <c r="I38" s="95"/>
      <c r="J38" s="96"/>
      <c r="K38" s="96"/>
      <c r="L38" s="96"/>
      <c r="M38" s="17"/>
      <c r="N38" s="17"/>
      <c r="O38" s="96"/>
      <c r="P38" s="26"/>
      <c r="Q38" s="87"/>
      <c r="R38" s="87"/>
      <c r="S38" s="87"/>
      <c r="T38" s="87"/>
    </row>
    <row r="39" spans="1:20">
      <c r="A39" s="99"/>
      <c r="B39" s="100"/>
      <c r="C39" s="95"/>
      <c r="D39" s="95"/>
      <c r="E39" s="11"/>
      <c r="F39" s="95"/>
      <c r="G39" s="11"/>
      <c r="H39" s="95"/>
      <c r="I39" s="95"/>
      <c r="J39" s="96"/>
      <c r="K39" s="96"/>
      <c r="L39" s="96"/>
      <c r="M39" s="17"/>
      <c r="N39" s="17"/>
      <c r="O39" s="96"/>
      <c r="P39" s="26"/>
      <c r="Q39" s="87"/>
      <c r="R39" s="87"/>
      <c r="S39" s="87"/>
      <c r="T39" s="87"/>
    </row>
    <row r="40" spans="1:20">
      <c r="A40" s="99"/>
      <c r="B40" s="100"/>
      <c r="C40" s="95"/>
      <c r="D40" s="95"/>
      <c r="E40" s="11"/>
      <c r="F40" s="95"/>
      <c r="G40" s="11"/>
      <c r="H40" s="95"/>
      <c r="I40" s="95"/>
      <c r="J40" s="96"/>
      <c r="K40" s="96"/>
      <c r="L40" s="96"/>
      <c r="M40" s="17"/>
      <c r="N40" s="17"/>
      <c r="O40" s="96"/>
      <c r="P40" s="26"/>
      <c r="Q40" s="87"/>
      <c r="R40" s="87"/>
      <c r="S40" s="87"/>
      <c r="T40" s="87"/>
    </row>
    <row r="41" spans="1:20">
      <c r="A41" s="99"/>
      <c r="B41" s="100"/>
      <c r="C41" s="95"/>
      <c r="D41" s="95"/>
      <c r="E41" s="11"/>
      <c r="F41" s="95"/>
      <c r="G41" s="11"/>
      <c r="H41" s="95"/>
      <c r="I41" s="95"/>
      <c r="J41" s="96"/>
      <c r="K41" s="96"/>
      <c r="L41" s="96"/>
      <c r="M41" s="17"/>
      <c r="N41" s="17"/>
      <c r="O41" s="96"/>
      <c r="P41" s="26"/>
      <c r="Q41" s="87"/>
      <c r="R41" s="87"/>
      <c r="S41" s="87"/>
      <c r="T41" s="87"/>
    </row>
    <row r="42" spans="1:20">
      <c r="A42" s="99"/>
      <c r="B42" s="100"/>
      <c r="C42" s="95"/>
      <c r="D42" s="95"/>
      <c r="E42" s="11"/>
      <c r="F42" s="95"/>
      <c r="G42" s="11"/>
      <c r="H42" s="95"/>
      <c r="I42" s="95"/>
      <c r="J42" s="96"/>
      <c r="K42" s="96"/>
      <c r="L42" s="96"/>
      <c r="M42" s="17"/>
      <c r="N42" s="17"/>
      <c r="O42" s="96"/>
      <c r="P42" s="26"/>
      <c r="Q42" s="87"/>
      <c r="R42" s="87"/>
      <c r="S42" s="87"/>
      <c r="T42" s="87"/>
    </row>
    <row r="43" spans="1:20">
      <c r="A43" s="99"/>
      <c r="B43" s="100"/>
      <c r="C43" s="95"/>
      <c r="D43" s="95"/>
      <c r="E43" s="11"/>
      <c r="F43" s="95"/>
      <c r="G43" s="11"/>
      <c r="H43" s="95"/>
      <c r="I43" s="95"/>
      <c r="J43" s="96"/>
      <c r="K43" s="96"/>
      <c r="L43" s="96"/>
      <c r="M43" s="17"/>
      <c r="N43" s="17"/>
      <c r="O43" s="96"/>
      <c r="P43" s="26"/>
      <c r="Q43" s="87"/>
      <c r="R43" s="87"/>
      <c r="S43" s="87"/>
      <c r="T43" s="87"/>
    </row>
    <row r="44" spans="1:20">
      <c r="A44" s="99"/>
      <c r="B44" s="100"/>
      <c r="C44" s="95"/>
      <c r="D44" s="95"/>
      <c r="E44" s="11"/>
      <c r="F44" s="95"/>
      <c r="G44" s="11"/>
      <c r="H44" s="95"/>
      <c r="I44" s="95"/>
      <c r="J44" s="96"/>
      <c r="K44" s="96"/>
      <c r="L44" s="96"/>
      <c r="M44" s="17"/>
      <c r="N44" s="17"/>
      <c r="O44" s="96"/>
      <c r="P44" s="26"/>
      <c r="Q44" s="87"/>
      <c r="R44" s="87"/>
      <c r="S44" s="87"/>
      <c r="T44" s="87"/>
    </row>
    <row r="45" spans="1:20">
      <c r="A45" s="99"/>
      <c r="B45" s="100"/>
      <c r="C45" s="95"/>
      <c r="D45" s="95"/>
      <c r="E45" s="11"/>
      <c r="F45" s="95"/>
      <c r="G45" s="11"/>
      <c r="H45" s="95"/>
      <c r="I45" s="95"/>
      <c r="J45" s="96"/>
      <c r="K45" s="96"/>
      <c r="L45" s="96"/>
      <c r="M45" s="17"/>
      <c r="N45" s="17"/>
      <c r="O45" s="96"/>
      <c r="P45" s="26"/>
      <c r="Q45" s="87"/>
      <c r="R45" s="87"/>
      <c r="S45" s="87"/>
      <c r="T45" s="87"/>
    </row>
    <row r="46" spans="1:20">
      <c r="A46" s="99"/>
      <c r="B46" s="100"/>
      <c r="C46" s="95"/>
      <c r="D46" s="95"/>
      <c r="E46" s="11"/>
      <c r="F46" s="95"/>
      <c r="G46" s="11"/>
      <c r="H46" s="95"/>
      <c r="I46" s="95"/>
      <c r="J46" s="96"/>
      <c r="K46" s="96"/>
      <c r="L46" s="96"/>
      <c r="M46" s="17"/>
      <c r="N46" s="17"/>
      <c r="O46" s="96"/>
      <c r="P46" s="26"/>
      <c r="Q46" s="87"/>
      <c r="R46" s="87"/>
      <c r="S46" s="87"/>
      <c r="T46" s="87"/>
    </row>
    <row r="47" spans="1:20">
      <c r="A47" s="99"/>
      <c r="B47" s="100"/>
      <c r="C47" s="95"/>
      <c r="D47" s="95"/>
      <c r="E47" s="11"/>
      <c r="F47" s="95"/>
      <c r="G47" s="11"/>
      <c r="H47" s="95"/>
      <c r="I47" s="95"/>
      <c r="J47" s="96"/>
      <c r="K47" s="96"/>
      <c r="L47" s="96"/>
      <c r="M47" s="17"/>
      <c r="N47" s="17"/>
      <c r="O47" s="96"/>
      <c r="P47" s="26"/>
      <c r="Q47" s="87"/>
      <c r="R47" s="87"/>
      <c r="S47" s="87"/>
      <c r="T47" s="87"/>
    </row>
    <row r="48" spans="1:20">
      <c r="A48" s="99"/>
      <c r="B48" s="100"/>
      <c r="C48" s="95"/>
      <c r="D48" s="95"/>
      <c r="E48" s="11"/>
      <c r="F48" s="95"/>
      <c r="G48" s="11"/>
      <c r="H48" s="95"/>
      <c r="I48" s="95"/>
      <c r="J48" s="96"/>
      <c r="K48" s="96"/>
      <c r="L48" s="96"/>
      <c r="M48" s="17"/>
      <c r="N48" s="17"/>
      <c r="O48" s="96"/>
      <c r="P48" s="26"/>
      <c r="Q48" s="87"/>
      <c r="R48" s="87"/>
      <c r="S48" s="87"/>
      <c r="T48" s="87"/>
    </row>
    <row r="49" spans="1:20">
      <c r="A49" s="99"/>
      <c r="B49" s="100"/>
      <c r="C49" s="95"/>
      <c r="D49" s="95"/>
      <c r="E49" s="11"/>
      <c r="F49" s="95"/>
      <c r="G49" s="11"/>
      <c r="H49" s="95"/>
      <c r="I49" s="95"/>
      <c r="J49" s="96"/>
      <c r="K49" s="96"/>
      <c r="L49" s="96"/>
      <c r="M49" s="17"/>
      <c r="N49" s="17"/>
      <c r="O49" s="96"/>
      <c r="P49" s="26"/>
      <c r="Q49" s="87"/>
      <c r="R49" s="87"/>
      <c r="S49" s="87"/>
      <c r="T49" s="87"/>
    </row>
    <row r="50" spans="1:20">
      <c r="A50" s="99"/>
      <c r="B50" s="100"/>
      <c r="C50" s="95"/>
      <c r="D50" s="95"/>
      <c r="E50" s="11"/>
      <c r="F50" s="95"/>
      <c r="G50" s="11"/>
      <c r="H50" s="95"/>
      <c r="I50" s="95"/>
      <c r="J50" s="96"/>
      <c r="K50" s="96"/>
      <c r="L50" s="96"/>
      <c r="M50" s="17"/>
      <c r="N50" s="17"/>
      <c r="O50" s="96"/>
      <c r="P50" s="26"/>
      <c r="Q50" s="87"/>
      <c r="R50" s="87"/>
      <c r="S50" s="87"/>
      <c r="T50" s="87"/>
    </row>
    <row r="51" spans="1:20">
      <c r="A51" s="99"/>
      <c r="B51" s="100"/>
      <c r="C51" s="95"/>
      <c r="D51" s="95"/>
      <c r="E51" s="11"/>
      <c r="F51" s="95"/>
      <c r="G51" s="11"/>
      <c r="H51" s="95"/>
      <c r="I51" s="95"/>
      <c r="J51" s="96"/>
      <c r="K51" s="96"/>
      <c r="L51" s="96"/>
      <c r="M51" s="17"/>
      <c r="N51" s="17"/>
      <c r="O51" s="96"/>
      <c r="P51" s="26"/>
      <c r="Q51" s="87"/>
      <c r="R51" s="87"/>
      <c r="S51" s="87"/>
      <c r="T51" s="87"/>
    </row>
    <row r="52" spans="1:20">
      <c r="A52" s="99"/>
      <c r="B52" s="100"/>
      <c r="C52" s="95"/>
      <c r="D52" s="95"/>
      <c r="E52" s="11"/>
      <c r="F52" s="95"/>
      <c r="G52" s="11"/>
      <c r="H52" s="95"/>
      <c r="I52" s="95"/>
      <c r="J52" s="96"/>
      <c r="K52" s="96"/>
      <c r="L52" s="96"/>
      <c r="M52" s="17"/>
      <c r="N52" s="17"/>
      <c r="O52" s="96"/>
      <c r="P52" s="26"/>
      <c r="Q52" s="87"/>
      <c r="R52" s="87"/>
      <c r="S52" s="87"/>
      <c r="T52" s="87"/>
    </row>
    <row r="53" spans="1:20">
      <c r="A53" s="99"/>
      <c r="B53" s="100"/>
      <c r="C53" s="95"/>
      <c r="D53" s="95"/>
      <c r="E53" s="11"/>
      <c r="F53" s="95"/>
      <c r="G53" s="11"/>
      <c r="H53" s="95"/>
      <c r="I53" s="95"/>
      <c r="J53" s="96"/>
      <c r="K53" s="96"/>
      <c r="L53" s="96"/>
      <c r="M53" s="17"/>
      <c r="N53" s="17"/>
      <c r="O53" s="96"/>
      <c r="P53" s="26"/>
      <c r="Q53" s="87"/>
      <c r="R53" s="87"/>
      <c r="S53" s="87"/>
      <c r="T53" s="87"/>
    </row>
    <row r="54" spans="1:20">
      <c r="A54" s="99"/>
      <c r="B54" s="100"/>
      <c r="C54" s="95"/>
      <c r="D54" s="95"/>
      <c r="E54" s="11"/>
      <c r="F54" s="95"/>
      <c r="G54" s="11"/>
      <c r="H54" s="95"/>
      <c r="I54" s="95"/>
      <c r="J54" s="96"/>
      <c r="K54" s="96"/>
      <c r="L54" s="96"/>
      <c r="M54" s="17"/>
      <c r="N54" s="17"/>
      <c r="O54" s="96"/>
      <c r="P54" s="26"/>
      <c r="Q54" s="87"/>
      <c r="R54" s="87"/>
      <c r="S54" s="87"/>
      <c r="T54" s="87"/>
    </row>
    <row r="55" spans="1:20">
      <c r="A55" s="99"/>
      <c r="B55" s="100"/>
      <c r="C55" s="95"/>
      <c r="D55" s="95"/>
      <c r="E55" s="11"/>
      <c r="F55" s="95"/>
      <c r="G55" s="11"/>
      <c r="H55" s="95"/>
      <c r="I55" s="95"/>
      <c r="J55" s="96"/>
      <c r="K55" s="96"/>
      <c r="L55" s="96"/>
      <c r="M55" s="17"/>
      <c r="N55" s="17"/>
      <c r="O55" s="96"/>
      <c r="P55" s="26"/>
      <c r="Q55" s="87"/>
      <c r="R55" s="87"/>
      <c r="S55" s="87"/>
      <c r="T55" s="87"/>
    </row>
    <row r="56" spans="1:20">
      <c r="A56" s="99"/>
      <c r="B56" s="100"/>
      <c r="C56" s="95"/>
      <c r="D56" s="95"/>
      <c r="E56" s="11"/>
      <c r="F56" s="95"/>
      <c r="G56" s="11"/>
      <c r="H56" s="95"/>
      <c r="I56" s="95"/>
      <c r="J56" s="96"/>
      <c r="K56" s="96"/>
      <c r="L56" s="96"/>
      <c r="M56" s="17"/>
      <c r="N56" s="17"/>
      <c r="O56" s="96"/>
      <c r="P56" s="26"/>
      <c r="Q56" s="87"/>
      <c r="R56" s="87"/>
      <c r="S56" s="87"/>
      <c r="T56" s="87"/>
    </row>
    <row r="57" spans="1:20">
      <c r="A57" s="99"/>
      <c r="B57" s="100"/>
      <c r="C57" s="95"/>
      <c r="D57" s="95"/>
      <c r="E57" s="11"/>
      <c r="F57" s="95"/>
      <c r="G57" s="11"/>
      <c r="H57" s="95"/>
      <c r="I57" s="95"/>
      <c r="J57" s="96"/>
      <c r="K57" s="96"/>
      <c r="L57" s="96"/>
      <c r="M57" s="17"/>
      <c r="N57" s="17"/>
      <c r="O57" s="96"/>
      <c r="P57" s="26"/>
      <c r="Q57" s="87"/>
      <c r="R57" s="87"/>
      <c r="S57" s="87"/>
      <c r="T57" s="87"/>
    </row>
    <row r="58" spans="1:20">
      <c r="A58" s="99"/>
      <c r="B58" s="100"/>
      <c r="C58" s="95"/>
      <c r="D58" s="95"/>
      <c r="E58" s="11"/>
      <c r="F58" s="95"/>
      <c r="G58" s="11"/>
      <c r="H58" s="95"/>
      <c r="I58" s="95"/>
      <c r="J58" s="96"/>
      <c r="K58" s="96"/>
      <c r="L58" s="96"/>
      <c r="M58" s="17"/>
      <c r="N58" s="17"/>
      <c r="O58" s="96"/>
      <c r="P58" s="26"/>
      <c r="Q58" s="87"/>
      <c r="R58" s="87"/>
      <c r="S58" s="87"/>
      <c r="T58" s="87"/>
    </row>
    <row r="59" spans="1:20">
      <c r="A59" s="99"/>
      <c r="B59" s="100"/>
      <c r="C59" s="95"/>
      <c r="D59" s="95"/>
      <c r="E59" s="11"/>
      <c r="F59" s="95"/>
      <c r="G59" s="11"/>
      <c r="H59" s="95"/>
      <c r="I59" s="95"/>
      <c r="J59" s="96"/>
      <c r="K59" s="96"/>
      <c r="L59" s="96"/>
      <c r="M59" s="17"/>
      <c r="N59" s="17"/>
      <c r="O59" s="96"/>
      <c r="P59" s="26"/>
      <c r="Q59" s="87"/>
      <c r="R59" s="87"/>
      <c r="S59" s="87"/>
      <c r="T59" s="87"/>
    </row>
    <row r="60" spans="1:20">
      <c r="A60" s="99"/>
      <c r="B60" s="100"/>
      <c r="C60" s="95"/>
      <c r="D60" s="95"/>
      <c r="E60" s="11"/>
      <c r="F60" s="95"/>
      <c r="G60" s="11"/>
      <c r="H60" s="95"/>
      <c r="I60" s="95"/>
      <c r="J60" s="96"/>
      <c r="K60" s="96"/>
      <c r="L60" s="96"/>
      <c r="M60" s="17"/>
      <c r="N60" s="17"/>
      <c r="O60" s="96"/>
      <c r="P60" s="26"/>
      <c r="Q60" s="87"/>
      <c r="R60" s="87"/>
      <c r="S60" s="87"/>
      <c r="T60" s="87"/>
    </row>
    <row r="61" spans="1:20">
      <c r="A61" s="99"/>
      <c r="B61" s="100"/>
      <c r="C61" s="95"/>
      <c r="D61" s="95"/>
      <c r="E61" s="11"/>
      <c r="F61" s="95"/>
      <c r="G61" s="11"/>
      <c r="H61" s="95"/>
      <c r="I61" s="95"/>
      <c r="J61" s="96"/>
      <c r="K61" s="96"/>
      <c r="L61" s="96"/>
      <c r="M61" s="17"/>
      <c r="N61" s="17"/>
      <c r="O61" s="96"/>
      <c r="P61" s="26"/>
      <c r="Q61" s="87"/>
      <c r="R61" s="87"/>
      <c r="S61" s="87"/>
      <c r="T61" s="87"/>
    </row>
    <row r="62" spans="1:20">
      <c r="A62" s="99"/>
      <c r="B62" s="100"/>
      <c r="C62" s="95"/>
      <c r="D62" s="95"/>
      <c r="E62" s="11"/>
      <c r="F62" s="95"/>
      <c r="G62" s="11"/>
      <c r="H62" s="95"/>
      <c r="I62" s="95"/>
      <c r="J62" s="96"/>
      <c r="K62" s="96"/>
      <c r="L62" s="96"/>
      <c r="M62" s="17"/>
      <c r="N62" s="17"/>
      <c r="O62" s="96"/>
      <c r="P62" s="26"/>
      <c r="Q62" s="87"/>
      <c r="R62" s="87"/>
      <c r="S62" s="87"/>
      <c r="T62" s="87"/>
    </row>
    <row r="63" spans="1:20">
      <c r="A63" s="99"/>
      <c r="B63" s="100"/>
      <c r="C63" s="95"/>
      <c r="D63" s="95"/>
      <c r="E63" s="11"/>
      <c r="F63" s="95"/>
      <c r="G63" s="11"/>
      <c r="H63" s="95"/>
      <c r="I63" s="95"/>
      <c r="J63" s="96"/>
      <c r="K63" s="96"/>
      <c r="L63" s="96"/>
      <c r="M63" s="17"/>
      <c r="N63" s="17"/>
      <c r="O63" s="96"/>
      <c r="P63" s="26"/>
      <c r="Q63" s="87"/>
      <c r="R63" s="87"/>
      <c r="S63" s="87"/>
      <c r="T63" s="87"/>
    </row>
    <row r="64" spans="1:20">
      <c r="A64" s="99"/>
      <c r="B64" s="100"/>
      <c r="C64" s="95"/>
      <c r="D64" s="95"/>
      <c r="E64" s="11"/>
      <c r="F64" s="95"/>
      <c r="G64" s="11"/>
      <c r="H64" s="95"/>
      <c r="I64" s="95"/>
      <c r="J64" s="96"/>
      <c r="K64" s="96"/>
      <c r="L64" s="96"/>
      <c r="M64" s="17"/>
      <c r="N64" s="17"/>
      <c r="O64" s="96"/>
      <c r="P64" s="26"/>
      <c r="Q64" s="87"/>
      <c r="R64" s="87"/>
      <c r="S64" s="87"/>
      <c r="T64" s="87"/>
    </row>
    <row r="65" spans="1:20">
      <c r="A65" s="99"/>
      <c r="B65" s="100"/>
      <c r="C65" s="95"/>
      <c r="D65" s="95"/>
      <c r="E65" s="11"/>
      <c r="F65" s="95"/>
      <c r="G65" s="11"/>
      <c r="H65" s="95"/>
      <c r="I65" s="95"/>
      <c r="J65" s="96"/>
      <c r="K65" s="96"/>
      <c r="L65" s="96"/>
      <c r="M65" s="17"/>
      <c r="N65" s="17"/>
      <c r="O65" s="96"/>
      <c r="P65" s="26"/>
      <c r="Q65" s="87"/>
      <c r="R65" s="87"/>
      <c r="S65" s="87"/>
      <c r="T65" s="87"/>
    </row>
    <row r="66" spans="1:20">
      <c r="A66" s="99"/>
      <c r="B66" s="100"/>
      <c r="C66" s="95"/>
      <c r="D66" s="95"/>
      <c r="E66" s="11"/>
      <c r="F66" s="95"/>
      <c r="G66" s="11"/>
      <c r="H66" s="95"/>
      <c r="I66" s="95"/>
      <c r="J66" s="96"/>
      <c r="K66" s="96"/>
      <c r="L66" s="96"/>
      <c r="M66" s="17"/>
      <c r="N66" s="17"/>
      <c r="O66" s="96"/>
      <c r="P66" s="26"/>
      <c r="Q66" s="87"/>
      <c r="R66" s="87"/>
      <c r="S66" s="87"/>
      <c r="T66" s="87"/>
    </row>
    <row r="67" spans="1:20">
      <c r="A67" s="99"/>
      <c r="B67" s="100"/>
      <c r="C67" s="95"/>
      <c r="D67" s="95"/>
      <c r="E67" s="11"/>
      <c r="F67" s="95"/>
      <c r="G67" s="11"/>
      <c r="H67" s="95"/>
      <c r="I67" s="95"/>
      <c r="J67" s="96"/>
      <c r="K67" s="96"/>
      <c r="L67" s="96"/>
      <c r="M67" s="17"/>
      <c r="N67" s="17"/>
      <c r="O67" s="96"/>
      <c r="P67" s="26"/>
      <c r="Q67" s="87"/>
      <c r="R67" s="87"/>
      <c r="S67" s="87"/>
      <c r="T67" s="87"/>
    </row>
    <row r="68" spans="1:20">
      <c r="A68" s="99"/>
      <c r="B68" s="100"/>
      <c r="C68" s="95"/>
      <c r="D68" s="95"/>
      <c r="E68" s="11"/>
      <c r="F68" s="95"/>
      <c r="G68" s="11"/>
      <c r="H68" s="95"/>
      <c r="I68" s="95"/>
      <c r="J68" s="96"/>
      <c r="K68" s="96"/>
      <c r="L68" s="96"/>
      <c r="M68" s="17"/>
      <c r="N68" s="17"/>
      <c r="O68" s="96"/>
      <c r="P68" s="26"/>
      <c r="Q68" s="87"/>
      <c r="R68" s="87"/>
      <c r="S68" s="87"/>
      <c r="T68" s="87"/>
    </row>
    <row r="69" spans="1:20">
      <c r="A69" s="99"/>
      <c r="B69" s="100"/>
      <c r="C69" s="95"/>
      <c r="D69" s="95"/>
      <c r="E69" s="11"/>
      <c r="F69" s="95"/>
      <c r="G69" s="11"/>
      <c r="H69" s="95"/>
      <c r="I69" s="95"/>
      <c r="J69" s="96"/>
      <c r="K69" s="96"/>
      <c r="L69" s="96"/>
      <c r="M69" s="17"/>
      <c r="N69" s="17"/>
      <c r="O69" s="96"/>
      <c r="P69" s="26"/>
      <c r="Q69" s="87"/>
      <c r="R69" s="87"/>
      <c r="S69" s="87"/>
      <c r="T69" s="87"/>
    </row>
    <row r="70" spans="1:20">
      <c r="A70" s="99"/>
      <c r="B70" s="100"/>
      <c r="C70" s="95"/>
      <c r="D70" s="95"/>
      <c r="E70" s="11"/>
      <c r="F70" s="95"/>
      <c r="G70" s="11"/>
      <c r="H70" s="95"/>
      <c r="I70" s="95"/>
      <c r="J70" s="96"/>
      <c r="K70" s="96"/>
      <c r="L70" s="96"/>
      <c r="M70" s="17"/>
      <c r="N70" s="17"/>
      <c r="O70" s="96"/>
      <c r="P70" s="26"/>
      <c r="Q70" s="87"/>
      <c r="R70" s="87"/>
      <c r="S70" s="87"/>
      <c r="T70" s="87"/>
    </row>
    <row r="71" spans="1:20">
      <c r="A71" s="99"/>
      <c r="B71" s="100"/>
      <c r="C71" s="95"/>
      <c r="D71" s="95"/>
      <c r="E71" s="11"/>
      <c r="F71" s="95"/>
      <c r="G71" s="11"/>
      <c r="H71" s="95"/>
      <c r="I71" s="95"/>
      <c r="J71" s="96"/>
      <c r="K71" s="96"/>
      <c r="L71" s="96"/>
      <c r="M71" s="17"/>
      <c r="N71" s="17"/>
      <c r="O71" s="96"/>
      <c r="P71" s="26"/>
      <c r="Q71" s="87"/>
      <c r="R71" s="87"/>
      <c r="S71" s="87"/>
      <c r="T71" s="87"/>
    </row>
    <row r="72" spans="1:20">
      <c r="A72" s="99"/>
      <c r="B72" s="100"/>
      <c r="C72" s="95"/>
      <c r="D72" s="95"/>
      <c r="E72" s="11"/>
      <c r="F72" s="95"/>
      <c r="G72" s="11"/>
      <c r="H72" s="95"/>
      <c r="I72" s="95"/>
      <c r="J72" s="96"/>
      <c r="K72" s="96"/>
      <c r="L72" s="96"/>
      <c r="M72" s="17"/>
      <c r="N72" s="17"/>
      <c r="O72" s="96"/>
      <c r="P72" s="26"/>
      <c r="Q72" s="87"/>
      <c r="R72" s="87"/>
      <c r="S72" s="87"/>
      <c r="T72" s="87"/>
    </row>
    <row r="73" spans="1:20">
      <c r="A73" s="99"/>
      <c r="B73" s="100"/>
      <c r="C73" s="95"/>
      <c r="D73" s="95"/>
      <c r="E73" s="11"/>
      <c r="F73" s="95"/>
      <c r="G73" s="11"/>
      <c r="H73" s="95"/>
      <c r="I73" s="95"/>
      <c r="J73" s="96"/>
      <c r="K73" s="96"/>
      <c r="L73" s="96"/>
      <c r="M73" s="17"/>
      <c r="N73" s="17"/>
      <c r="O73" s="96"/>
      <c r="P73" s="26"/>
      <c r="Q73" s="87"/>
      <c r="R73" s="87"/>
      <c r="S73" s="87"/>
      <c r="T73" s="87"/>
    </row>
    <row r="74" spans="1:20">
      <c r="A74" s="99"/>
      <c r="B74" s="100"/>
      <c r="C74" s="95"/>
      <c r="D74" s="95"/>
      <c r="E74" s="11"/>
      <c r="F74" s="95"/>
      <c r="G74" s="11"/>
      <c r="H74" s="95"/>
      <c r="I74" s="95"/>
      <c r="J74" s="96"/>
      <c r="K74" s="96"/>
      <c r="L74" s="96"/>
      <c r="M74" s="17"/>
      <c r="N74" s="17"/>
      <c r="O74" s="96"/>
      <c r="P74" s="26"/>
      <c r="Q74" s="87"/>
      <c r="R74" s="87"/>
      <c r="S74" s="87"/>
      <c r="T74" s="87"/>
    </row>
    <row r="75" spans="1:20">
      <c r="A75" s="99"/>
      <c r="B75" s="100"/>
      <c r="C75" s="95"/>
      <c r="D75" s="95"/>
      <c r="E75" s="11"/>
      <c r="F75" s="95"/>
      <c r="G75" s="11"/>
      <c r="H75" s="95"/>
      <c r="I75" s="95"/>
      <c r="J75" s="96"/>
      <c r="K75" s="96"/>
      <c r="L75" s="96"/>
      <c r="M75" s="17"/>
      <c r="N75" s="17"/>
      <c r="O75" s="96"/>
      <c r="P75" s="26"/>
      <c r="Q75" s="87"/>
      <c r="R75" s="87"/>
      <c r="S75" s="87"/>
      <c r="T75" s="87"/>
    </row>
    <row r="76" spans="1:20">
      <c r="A76" s="99"/>
      <c r="B76" s="100"/>
      <c r="C76" s="95"/>
      <c r="D76" s="95"/>
      <c r="E76" s="11"/>
      <c r="F76" s="95"/>
      <c r="G76" s="11"/>
      <c r="H76" s="95"/>
      <c r="I76" s="95"/>
      <c r="J76" s="96"/>
      <c r="K76" s="96"/>
      <c r="L76" s="96"/>
      <c r="M76" s="17"/>
      <c r="N76" s="17"/>
      <c r="O76" s="96"/>
      <c r="P76" s="26"/>
      <c r="Q76" s="87"/>
      <c r="R76" s="87"/>
      <c r="S76" s="87"/>
      <c r="T76" s="87"/>
    </row>
    <row r="77" spans="1:20">
      <c r="A77" s="99"/>
      <c r="B77" s="100"/>
      <c r="C77" s="95"/>
      <c r="D77" s="95"/>
      <c r="E77" s="11"/>
      <c r="F77" s="95"/>
      <c r="G77" s="11"/>
      <c r="H77" s="95"/>
      <c r="I77" s="95"/>
      <c r="J77" s="96"/>
      <c r="K77" s="96"/>
      <c r="L77" s="96"/>
      <c r="M77" s="17"/>
      <c r="N77" s="17"/>
      <c r="O77" s="96"/>
      <c r="P77" s="26"/>
      <c r="Q77" s="87"/>
      <c r="R77" s="87"/>
      <c r="S77" s="87"/>
      <c r="T77" s="87"/>
    </row>
    <row r="78" spans="1:20">
      <c r="A78" s="99"/>
      <c r="B78" s="100"/>
      <c r="C78" s="95"/>
      <c r="D78" s="95"/>
      <c r="E78" s="11"/>
      <c r="F78" s="95"/>
      <c r="G78" s="11"/>
      <c r="H78" s="95"/>
      <c r="I78" s="95"/>
      <c r="J78" s="96"/>
      <c r="K78" s="96"/>
      <c r="L78" s="96"/>
      <c r="M78" s="17"/>
      <c r="N78" s="17"/>
      <c r="O78" s="96"/>
      <c r="P78" s="26"/>
      <c r="Q78" s="87"/>
      <c r="R78" s="87"/>
      <c r="S78" s="87"/>
      <c r="T78" s="87"/>
    </row>
    <row r="79" spans="1:20">
      <c r="A79" s="99"/>
      <c r="B79" s="100"/>
      <c r="C79" s="95"/>
      <c r="D79" s="95"/>
      <c r="E79" s="11"/>
      <c r="F79" s="95"/>
      <c r="G79" s="11"/>
      <c r="H79" s="95"/>
      <c r="I79" s="95"/>
      <c r="J79" s="96"/>
      <c r="K79" s="96"/>
      <c r="L79" s="96"/>
      <c r="M79" s="17"/>
      <c r="N79" s="17"/>
      <c r="O79" s="96"/>
      <c r="P79" s="26"/>
      <c r="Q79" s="87"/>
      <c r="R79" s="87"/>
      <c r="S79" s="87"/>
      <c r="T79" s="87"/>
    </row>
    <row r="80" spans="1:20">
      <c r="A80" s="99"/>
      <c r="B80" s="100"/>
      <c r="C80" s="95"/>
      <c r="D80" s="95"/>
      <c r="E80" s="11"/>
      <c r="F80" s="95"/>
      <c r="G80" s="11"/>
      <c r="H80" s="95"/>
      <c r="I80" s="95"/>
      <c r="J80" s="96"/>
      <c r="K80" s="96"/>
      <c r="L80" s="96"/>
      <c r="M80" s="17"/>
      <c r="N80" s="17"/>
      <c r="O80" s="96"/>
      <c r="P80" s="26"/>
      <c r="Q80" s="87"/>
      <c r="R80" s="87"/>
      <c r="S80" s="87"/>
      <c r="T80" s="87"/>
    </row>
    <row r="81" spans="1:20">
      <c r="A81" s="99"/>
      <c r="B81" s="100"/>
      <c r="C81" s="95"/>
      <c r="D81" s="95"/>
      <c r="E81" s="11"/>
      <c r="F81" s="95"/>
      <c r="G81" s="11"/>
      <c r="H81" s="95"/>
      <c r="I81" s="95"/>
      <c r="J81" s="96"/>
      <c r="K81" s="96"/>
      <c r="L81" s="96"/>
      <c r="M81" s="17"/>
      <c r="N81" s="17"/>
      <c r="O81" s="96"/>
      <c r="P81" s="26"/>
      <c r="Q81" s="87"/>
      <c r="R81" s="87"/>
      <c r="S81" s="87"/>
      <c r="T81" s="87"/>
    </row>
    <row r="82" spans="1:20">
      <c r="A82" s="99"/>
      <c r="B82" s="100"/>
      <c r="C82" s="95"/>
      <c r="D82" s="95"/>
      <c r="E82" s="11"/>
      <c r="F82" s="95"/>
      <c r="G82" s="11"/>
      <c r="H82" s="95"/>
      <c r="I82" s="95"/>
      <c r="J82" s="96"/>
      <c r="K82" s="96"/>
      <c r="L82" s="96"/>
      <c r="M82" s="17"/>
      <c r="N82" s="17"/>
      <c r="O82" s="96"/>
      <c r="P82" s="26"/>
      <c r="Q82" s="87"/>
      <c r="R82" s="87"/>
      <c r="S82" s="87"/>
      <c r="T82" s="87"/>
    </row>
    <row r="83" spans="1:20">
      <c r="A83" s="99"/>
      <c r="B83" s="100"/>
      <c r="C83" s="95"/>
      <c r="D83" s="95"/>
      <c r="E83" s="11"/>
      <c r="F83" s="95"/>
      <c r="G83" s="11"/>
      <c r="H83" s="95"/>
      <c r="I83" s="95"/>
      <c r="J83" s="96"/>
      <c r="K83" s="96"/>
      <c r="L83" s="96"/>
      <c r="M83" s="17"/>
      <c r="N83" s="17"/>
      <c r="O83" s="96"/>
      <c r="P83" s="26"/>
      <c r="Q83" s="87"/>
      <c r="R83" s="87"/>
      <c r="S83" s="87"/>
      <c r="T83" s="87"/>
    </row>
    <row r="84" spans="1:20">
      <c r="A84" s="99"/>
      <c r="B84" s="100"/>
      <c r="C84" s="95"/>
      <c r="D84" s="95"/>
      <c r="E84" s="11"/>
      <c r="F84" s="95"/>
      <c r="G84" s="11"/>
      <c r="H84" s="95"/>
      <c r="I84" s="95"/>
      <c r="J84" s="96"/>
      <c r="K84" s="96"/>
      <c r="L84" s="96"/>
      <c r="M84" s="17"/>
      <c r="N84" s="17"/>
      <c r="O84" s="96"/>
      <c r="P84" s="26"/>
      <c r="Q84" s="87"/>
      <c r="R84" s="87"/>
      <c r="S84" s="87"/>
      <c r="T84" s="87"/>
    </row>
    <row r="85" spans="1:20">
      <c r="A85" s="99"/>
      <c r="B85" s="100"/>
      <c r="C85" s="95"/>
      <c r="D85" s="95"/>
      <c r="E85" s="11"/>
      <c r="F85" s="95"/>
      <c r="G85" s="11"/>
      <c r="H85" s="95"/>
      <c r="I85" s="95"/>
      <c r="J85" s="96"/>
      <c r="K85" s="96"/>
      <c r="L85" s="96"/>
      <c r="M85" s="17"/>
      <c r="N85" s="17"/>
      <c r="O85" s="96"/>
      <c r="P85" s="26"/>
      <c r="Q85" s="87"/>
      <c r="R85" s="87"/>
      <c r="S85" s="87"/>
      <c r="T85" s="87"/>
    </row>
    <row r="86" spans="1:20">
      <c r="A86" s="99"/>
      <c r="B86" s="100"/>
      <c r="C86" s="95"/>
      <c r="D86" s="95"/>
      <c r="E86" s="11"/>
      <c r="F86" s="95"/>
      <c r="G86" s="11"/>
      <c r="H86" s="95"/>
      <c r="I86" s="95"/>
      <c r="J86" s="96"/>
      <c r="K86" s="96"/>
      <c r="L86" s="96"/>
      <c r="M86" s="17"/>
      <c r="N86" s="17"/>
      <c r="O86" s="96"/>
      <c r="P86" s="26"/>
      <c r="Q86" s="87"/>
      <c r="R86" s="87"/>
      <c r="S86" s="87"/>
      <c r="T86" s="87"/>
    </row>
    <row r="87" spans="1:20">
      <c r="A87" s="99"/>
      <c r="B87" s="100"/>
      <c r="C87" s="95"/>
      <c r="D87" s="95"/>
      <c r="E87" s="11"/>
      <c r="F87" s="95"/>
      <c r="G87" s="11"/>
      <c r="H87" s="95"/>
      <c r="I87" s="95"/>
      <c r="J87" s="96"/>
      <c r="K87" s="96"/>
      <c r="L87" s="96"/>
      <c r="M87" s="17"/>
      <c r="N87" s="17"/>
      <c r="O87" s="96"/>
      <c r="P87" s="26"/>
      <c r="Q87" s="87"/>
      <c r="R87" s="87"/>
      <c r="S87" s="87"/>
      <c r="T87" s="87"/>
    </row>
    <row r="88" spans="1:20">
      <c r="A88" s="99"/>
      <c r="B88" s="100"/>
      <c r="C88" s="95"/>
      <c r="D88" s="95"/>
      <c r="E88" s="11"/>
      <c r="F88" s="95"/>
      <c r="G88" s="11"/>
      <c r="H88" s="95"/>
      <c r="I88" s="95"/>
      <c r="J88" s="96"/>
      <c r="K88" s="96"/>
      <c r="L88" s="96"/>
      <c r="M88" s="17"/>
      <c r="N88" s="17"/>
      <c r="O88" s="96"/>
      <c r="P88" s="26"/>
      <c r="Q88" s="87"/>
      <c r="R88" s="87"/>
      <c r="S88" s="87"/>
      <c r="T88" s="87"/>
    </row>
    <row r="89" spans="1:20">
      <c r="A89" s="99"/>
      <c r="B89" s="100"/>
      <c r="C89" s="95"/>
      <c r="D89" s="95"/>
      <c r="E89" s="11"/>
      <c r="F89" s="95"/>
      <c r="G89" s="11"/>
      <c r="H89" s="95"/>
      <c r="I89" s="95"/>
      <c r="J89" s="96"/>
      <c r="K89" s="96"/>
      <c r="L89" s="96"/>
      <c r="M89" s="17"/>
      <c r="N89" s="17"/>
      <c r="O89" s="96"/>
      <c r="P89" s="26"/>
      <c r="Q89" s="87"/>
      <c r="R89" s="87"/>
      <c r="S89" s="87"/>
      <c r="T89" s="87"/>
    </row>
    <row r="90" spans="1:20">
      <c r="A90" s="99"/>
      <c r="B90" s="100"/>
      <c r="C90" s="95"/>
      <c r="D90" s="95"/>
      <c r="E90" s="11"/>
      <c r="F90" s="95"/>
      <c r="G90" s="11"/>
      <c r="H90" s="95"/>
      <c r="I90" s="95"/>
      <c r="J90" s="96"/>
      <c r="K90" s="96"/>
      <c r="L90" s="96"/>
      <c r="M90" s="17"/>
      <c r="N90" s="17"/>
      <c r="O90" s="96"/>
      <c r="P90" s="26"/>
      <c r="Q90" s="87"/>
      <c r="R90" s="87"/>
      <c r="S90" s="87"/>
      <c r="T90" s="87"/>
    </row>
    <row r="91" spans="1:20">
      <c r="A91" s="99"/>
      <c r="B91" s="100"/>
      <c r="C91" s="95"/>
      <c r="D91" s="95"/>
      <c r="E91" s="11"/>
      <c r="F91" s="95"/>
      <c r="G91" s="11"/>
      <c r="H91" s="95"/>
      <c r="I91" s="95"/>
      <c r="J91" s="96"/>
      <c r="K91" s="96"/>
      <c r="L91" s="96"/>
      <c r="M91" s="17"/>
      <c r="N91" s="17"/>
      <c r="O91" s="96"/>
      <c r="P91" s="26"/>
      <c r="Q91" s="87"/>
      <c r="R91" s="87"/>
      <c r="S91" s="87"/>
      <c r="T91" s="87"/>
    </row>
    <row r="92" spans="1:20">
      <c r="A92" s="99"/>
      <c r="B92" s="100"/>
      <c r="C92" s="95"/>
      <c r="D92" s="95"/>
      <c r="E92" s="11"/>
      <c r="F92" s="95"/>
      <c r="G92" s="11"/>
      <c r="H92" s="95"/>
      <c r="I92" s="95"/>
      <c r="J92" s="96"/>
      <c r="K92" s="96"/>
      <c r="L92" s="96"/>
      <c r="M92" s="17"/>
      <c r="N92" s="17"/>
      <c r="O92" s="96"/>
      <c r="P92" s="26"/>
      <c r="Q92" s="87"/>
      <c r="R92" s="87"/>
      <c r="S92" s="87"/>
      <c r="T92" s="87"/>
    </row>
    <row r="93" spans="1:20">
      <c r="A93" s="99"/>
      <c r="B93" s="100"/>
      <c r="C93" s="95"/>
      <c r="D93" s="95"/>
      <c r="E93" s="11"/>
      <c r="F93" s="95"/>
      <c r="G93" s="11"/>
      <c r="H93" s="95"/>
      <c r="I93" s="95"/>
      <c r="J93" s="96"/>
      <c r="K93" s="96"/>
      <c r="L93" s="96"/>
      <c r="M93" s="17"/>
      <c r="N93" s="17"/>
      <c r="O93" s="96"/>
      <c r="P93" s="26"/>
      <c r="Q93" s="87"/>
      <c r="R93" s="87"/>
      <c r="S93" s="87"/>
      <c r="T93" s="87"/>
    </row>
    <row r="94" spans="1:20">
      <c r="A94" s="99"/>
      <c r="B94" s="100"/>
      <c r="C94" s="95"/>
      <c r="D94" s="95"/>
      <c r="E94" s="11"/>
      <c r="F94" s="95"/>
      <c r="G94" s="11"/>
      <c r="H94" s="95"/>
      <c r="I94" s="95"/>
      <c r="J94" s="96"/>
      <c r="K94" s="96"/>
      <c r="L94" s="96"/>
      <c r="M94" s="17"/>
      <c r="N94" s="17"/>
      <c r="O94" s="96"/>
      <c r="P94" s="26"/>
      <c r="Q94" s="87"/>
      <c r="R94" s="87"/>
      <c r="S94" s="87"/>
      <c r="T94" s="87"/>
    </row>
    <row r="95" spans="1:20">
      <c r="A95" s="99"/>
      <c r="B95" s="100"/>
      <c r="C95" s="95"/>
      <c r="D95" s="95"/>
      <c r="E95" s="11"/>
      <c r="F95" s="95"/>
      <c r="G95" s="11"/>
      <c r="H95" s="95"/>
      <c r="I95" s="95"/>
      <c r="J95" s="96"/>
      <c r="K95" s="96"/>
      <c r="L95" s="96"/>
      <c r="M95" s="17"/>
      <c r="N95" s="17"/>
      <c r="O95" s="96"/>
      <c r="P95" s="26"/>
      <c r="Q95" s="87"/>
      <c r="R95" s="87"/>
      <c r="S95" s="87"/>
      <c r="T95" s="87"/>
    </row>
    <row r="96" spans="1:20">
      <c r="A96" s="99"/>
      <c r="B96" s="100"/>
      <c r="C96" s="95"/>
      <c r="D96" s="95"/>
      <c r="E96" s="11"/>
      <c r="F96" s="95"/>
      <c r="G96" s="11"/>
      <c r="H96" s="95"/>
      <c r="I96" s="95"/>
      <c r="J96" s="96"/>
      <c r="K96" s="96"/>
      <c r="L96" s="96"/>
      <c r="M96" s="17"/>
      <c r="N96" s="17"/>
      <c r="O96" s="96"/>
      <c r="P96" s="26"/>
      <c r="Q96" s="87"/>
      <c r="R96" s="87"/>
      <c r="S96" s="87"/>
      <c r="T96" s="87"/>
    </row>
    <row r="97" spans="1:20">
      <c r="A97" s="99"/>
      <c r="B97" s="100"/>
      <c r="C97" s="95"/>
      <c r="D97" s="95"/>
      <c r="E97" s="11"/>
      <c r="F97" s="95"/>
      <c r="G97" s="11"/>
      <c r="H97" s="95"/>
      <c r="I97" s="95"/>
      <c r="J97" s="96"/>
      <c r="K97" s="96"/>
      <c r="L97" s="96"/>
      <c r="M97" s="17"/>
      <c r="N97" s="17"/>
      <c r="O97" s="96"/>
      <c r="P97" s="26"/>
      <c r="Q97" s="87"/>
      <c r="R97" s="87"/>
      <c r="S97" s="87"/>
      <c r="T97" s="87"/>
    </row>
    <row r="98" spans="1:20">
      <c r="A98" s="99"/>
      <c r="B98" s="100"/>
      <c r="C98" s="95"/>
      <c r="D98" s="95"/>
      <c r="E98" s="11"/>
      <c r="F98" s="95"/>
      <c r="G98" s="11"/>
      <c r="H98" s="95"/>
      <c r="I98" s="95"/>
      <c r="J98" s="96"/>
      <c r="K98" s="96"/>
      <c r="L98" s="96"/>
      <c r="M98" s="17"/>
      <c r="N98" s="17"/>
      <c r="O98" s="96"/>
      <c r="P98" s="26"/>
      <c r="Q98" s="87"/>
      <c r="R98" s="87"/>
      <c r="S98" s="87"/>
      <c r="T98" s="87"/>
    </row>
    <row r="99" spans="1:20">
      <c r="A99" s="99"/>
      <c r="B99" s="100"/>
      <c r="C99" s="95"/>
      <c r="D99" s="95"/>
      <c r="E99" s="11"/>
      <c r="F99" s="95"/>
      <c r="G99" s="11"/>
      <c r="H99" s="95"/>
      <c r="I99" s="95"/>
      <c r="J99" s="96"/>
      <c r="K99" s="96"/>
      <c r="L99" s="96"/>
      <c r="M99" s="17"/>
      <c r="N99" s="17"/>
      <c r="O99" s="96"/>
      <c r="P99" s="26"/>
      <c r="Q99" s="87"/>
      <c r="R99" s="87"/>
      <c r="S99" s="87"/>
      <c r="T99" s="87"/>
    </row>
    <row r="100" spans="1:20">
      <c r="A100" s="99"/>
      <c r="B100" s="100"/>
      <c r="C100" s="95"/>
      <c r="D100" s="95"/>
      <c r="E100" s="11"/>
      <c r="F100" s="95"/>
      <c r="G100" s="11"/>
      <c r="H100" s="95"/>
      <c r="I100" s="95"/>
      <c r="J100" s="96"/>
      <c r="K100" s="96"/>
      <c r="L100" s="96"/>
      <c r="M100" s="17"/>
      <c r="N100" s="17"/>
      <c r="O100" s="96"/>
      <c r="P100" s="26"/>
      <c r="Q100" s="87"/>
      <c r="R100" s="87"/>
      <c r="S100" s="87"/>
      <c r="T100" s="87"/>
    </row>
    <row r="101" spans="1:20">
      <c r="A101" s="99"/>
      <c r="B101" s="100"/>
      <c r="C101" s="95"/>
      <c r="D101" s="95"/>
      <c r="E101" s="11"/>
      <c r="F101" s="95"/>
      <c r="G101" s="11"/>
      <c r="H101" s="95"/>
      <c r="I101" s="95"/>
      <c r="J101" s="96"/>
      <c r="K101" s="96"/>
      <c r="L101" s="96"/>
      <c r="M101" s="17"/>
      <c r="N101" s="17"/>
      <c r="O101" s="96"/>
      <c r="P101" s="26"/>
      <c r="Q101" s="87"/>
      <c r="R101" s="87"/>
      <c r="S101" s="87"/>
      <c r="T101" s="87"/>
    </row>
    <row r="102" spans="1:20">
      <c r="A102" s="99"/>
      <c r="B102" s="100"/>
      <c r="C102" s="95"/>
      <c r="D102" s="95"/>
      <c r="E102" s="11"/>
      <c r="F102" s="95"/>
      <c r="G102" s="11"/>
      <c r="H102" s="95"/>
      <c r="I102" s="95"/>
      <c r="J102" s="96"/>
      <c r="K102" s="96"/>
      <c r="L102" s="96"/>
      <c r="M102" s="17"/>
      <c r="N102" s="17"/>
      <c r="O102" s="96"/>
      <c r="P102" s="26"/>
      <c r="Q102" s="87"/>
      <c r="R102" s="87"/>
      <c r="S102" s="87"/>
      <c r="T102" s="87"/>
    </row>
    <row r="103" spans="1:20">
      <c r="A103" s="99"/>
      <c r="B103" s="100"/>
      <c r="C103" s="95"/>
      <c r="D103" s="95"/>
      <c r="E103" s="11"/>
      <c r="F103" s="95"/>
      <c r="G103" s="11"/>
      <c r="H103" s="95"/>
      <c r="I103" s="95"/>
      <c r="J103" s="96"/>
      <c r="K103" s="96"/>
      <c r="L103" s="96"/>
      <c r="M103" s="17"/>
      <c r="N103" s="17"/>
      <c r="O103" s="96"/>
      <c r="P103" s="26"/>
      <c r="Q103" s="87"/>
      <c r="R103" s="87"/>
      <c r="S103" s="87"/>
      <c r="T103" s="87"/>
    </row>
    <row r="104" spans="1:20">
      <c r="A104" s="99"/>
      <c r="B104" s="100"/>
      <c r="C104" s="95"/>
      <c r="D104" s="95"/>
      <c r="E104" s="11"/>
      <c r="F104" s="95"/>
      <c r="G104" s="11"/>
      <c r="H104" s="95"/>
      <c r="I104" s="95"/>
      <c r="J104" s="96"/>
      <c r="K104" s="96"/>
      <c r="L104" s="96"/>
      <c r="M104" s="17"/>
      <c r="N104" s="17"/>
      <c r="O104" s="96"/>
      <c r="P104" s="26"/>
      <c r="Q104" s="87"/>
      <c r="R104" s="87"/>
      <c r="S104" s="87"/>
      <c r="T104" s="87"/>
    </row>
    <row r="105" spans="1:20">
      <c r="A105" s="99"/>
      <c r="B105" s="100"/>
      <c r="C105" s="95"/>
      <c r="D105" s="95"/>
      <c r="E105" s="11"/>
      <c r="F105" s="95"/>
      <c r="G105" s="11"/>
      <c r="H105" s="95"/>
      <c r="I105" s="95"/>
      <c r="J105" s="96"/>
      <c r="K105" s="96"/>
      <c r="L105" s="96"/>
      <c r="M105" s="17"/>
      <c r="N105" s="17"/>
      <c r="O105" s="96"/>
      <c r="P105" s="26"/>
      <c r="Q105" s="87"/>
      <c r="R105" s="87"/>
      <c r="S105" s="87"/>
      <c r="T105" s="87"/>
    </row>
    <row r="106" spans="1:20">
      <c r="A106" s="99"/>
      <c r="B106" s="100"/>
      <c r="C106" s="95"/>
      <c r="D106" s="95"/>
      <c r="E106" s="11"/>
      <c r="F106" s="95"/>
      <c r="G106" s="11"/>
      <c r="H106" s="95"/>
      <c r="I106" s="95"/>
      <c r="J106" s="96"/>
      <c r="K106" s="96"/>
      <c r="L106" s="96"/>
      <c r="M106" s="17"/>
      <c r="N106" s="17"/>
      <c r="O106" s="96"/>
      <c r="P106" s="26"/>
      <c r="Q106" s="87"/>
      <c r="R106" s="87"/>
      <c r="S106" s="87"/>
      <c r="T106" s="87"/>
    </row>
    <row r="107" spans="1:20">
      <c r="A107" s="99"/>
      <c r="B107" s="100"/>
      <c r="C107" s="95"/>
      <c r="D107" s="95"/>
      <c r="E107" s="11"/>
      <c r="F107" s="95"/>
      <c r="G107" s="11"/>
      <c r="H107" s="95"/>
      <c r="I107" s="95"/>
      <c r="J107" s="96"/>
      <c r="K107" s="96"/>
      <c r="L107" s="96"/>
      <c r="M107" s="17"/>
      <c r="N107" s="17"/>
      <c r="O107" s="96"/>
      <c r="P107" s="26"/>
      <c r="Q107" s="87"/>
      <c r="R107" s="87"/>
      <c r="S107" s="87"/>
      <c r="T107" s="87"/>
    </row>
    <row r="108" spans="1:20">
      <c r="A108" s="99"/>
      <c r="B108" s="100"/>
      <c r="C108" s="95"/>
      <c r="D108" s="95"/>
      <c r="E108" s="11"/>
      <c r="F108" s="95"/>
      <c r="G108" s="11"/>
      <c r="H108" s="95"/>
      <c r="I108" s="95"/>
      <c r="J108" s="96"/>
      <c r="K108" s="96"/>
      <c r="L108" s="96"/>
      <c r="M108" s="17"/>
      <c r="N108" s="17"/>
      <c r="O108" s="96"/>
      <c r="P108" s="26"/>
      <c r="Q108" s="87"/>
      <c r="R108" s="87"/>
      <c r="S108" s="87"/>
      <c r="T108" s="87"/>
    </row>
    <row r="109" spans="1:20">
      <c r="A109" s="99"/>
      <c r="B109" s="100"/>
      <c r="C109" s="95"/>
      <c r="D109" s="95"/>
      <c r="E109" s="11"/>
      <c r="F109" s="95"/>
      <c r="G109" s="11"/>
      <c r="H109" s="95"/>
      <c r="I109" s="95"/>
      <c r="J109" s="96"/>
      <c r="K109" s="96"/>
      <c r="L109" s="96"/>
      <c r="M109" s="17"/>
      <c r="N109" s="17"/>
      <c r="O109" s="96"/>
      <c r="P109" s="26"/>
      <c r="Q109" s="87"/>
      <c r="R109" s="87"/>
      <c r="S109" s="87"/>
      <c r="T109" s="87"/>
    </row>
    <row r="110" spans="1:20">
      <c r="A110" s="99"/>
      <c r="B110" s="100"/>
      <c r="C110" s="95"/>
      <c r="D110" s="95"/>
      <c r="E110" s="11"/>
      <c r="F110" s="95"/>
      <c r="G110" s="11"/>
      <c r="H110" s="95"/>
      <c r="I110" s="95"/>
      <c r="J110" s="96"/>
      <c r="K110" s="96"/>
      <c r="L110" s="96"/>
      <c r="M110" s="17"/>
      <c r="N110" s="17"/>
      <c r="O110" s="96"/>
      <c r="P110" s="26"/>
      <c r="Q110" s="87"/>
      <c r="R110" s="87"/>
      <c r="S110" s="87"/>
      <c r="T110" s="87"/>
    </row>
    <row r="111" spans="1:20">
      <c r="A111" s="99"/>
      <c r="B111" s="100"/>
      <c r="C111" s="95"/>
      <c r="D111" s="95"/>
      <c r="E111" s="11"/>
      <c r="F111" s="95"/>
      <c r="G111" s="11"/>
      <c r="H111" s="95"/>
      <c r="I111" s="95"/>
      <c r="J111" s="96"/>
      <c r="K111" s="96"/>
      <c r="L111" s="96"/>
      <c r="M111" s="17"/>
      <c r="N111" s="17"/>
      <c r="O111" s="96"/>
      <c r="P111" s="26"/>
      <c r="Q111" s="87"/>
      <c r="R111" s="87"/>
      <c r="S111" s="87"/>
      <c r="T111" s="87"/>
    </row>
    <row r="112" spans="1:20">
      <c r="A112" s="99"/>
      <c r="B112" s="100"/>
      <c r="C112" s="95"/>
      <c r="D112" s="95"/>
      <c r="E112" s="11"/>
      <c r="F112" s="95"/>
      <c r="G112" s="11"/>
      <c r="H112" s="95"/>
      <c r="I112" s="95"/>
      <c r="J112" s="96"/>
      <c r="K112" s="96"/>
      <c r="L112" s="96"/>
      <c r="M112" s="17"/>
      <c r="N112" s="17"/>
      <c r="O112" s="96"/>
      <c r="P112" s="26"/>
      <c r="Q112" s="87"/>
      <c r="R112" s="87"/>
      <c r="S112" s="87"/>
      <c r="T112" s="87"/>
    </row>
    <row r="113" spans="1:20">
      <c r="A113" s="99"/>
      <c r="B113" s="100"/>
      <c r="C113" s="95"/>
      <c r="D113" s="95"/>
      <c r="E113" s="11"/>
      <c r="F113" s="95"/>
      <c r="G113" s="11"/>
      <c r="H113" s="95"/>
      <c r="I113" s="95"/>
      <c r="J113" s="96"/>
      <c r="K113" s="96"/>
      <c r="L113" s="96"/>
      <c r="M113" s="17"/>
      <c r="N113" s="17"/>
      <c r="O113" s="96"/>
      <c r="P113" s="26"/>
      <c r="Q113" s="87"/>
      <c r="R113" s="87"/>
      <c r="S113" s="87"/>
      <c r="T113" s="87"/>
    </row>
    <row r="114" spans="1:20">
      <c r="A114" s="99"/>
      <c r="B114" s="100"/>
      <c r="C114" s="95"/>
      <c r="D114" s="95"/>
      <c r="E114" s="11"/>
      <c r="F114" s="95"/>
      <c r="G114" s="11"/>
      <c r="H114" s="95"/>
      <c r="I114" s="95"/>
      <c r="J114" s="96"/>
      <c r="K114" s="96"/>
      <c r="L114" s="96"/>
      <c r="M114" s="17"/>
      <c r="N114" s="17"/>
      <c r="O114" s="96"/>
      <c r="P114" s="26"/>
      <c r="Q114" s="87"/>
      <c r="R114" s="87"/>
      <c r="S114" s="87"/>
      <c r="T114" s="87"/>
    </row>
    <row r="115" spans="1:20">
      <c r="A115" s="99"/>
      <c r="B115" s="100"/>
      <c r="C115" s="95"/>
      <c r="D115" s="95"/>
      <c r="E115" s="11"/>
      <c r="F115" s="95"/>
      <c r="G115" s="11"/>
      <c r="H115" s="95"/>
      <c r="I115" s="95"/>
      <c r="J115" s="96"/>
      <c r="K115" s="96"/>
      <c r="L115" s="96"/>
      <c r="M115" s="17"/>
      <c r="N115" s="17"/>
      <c r="O115" s="96"/>
      <c r="P115" s="26"/>
      <c r="Q115" s="87"/>
      <c r="R115" s="87"/>
      <c r="S115" s="87"/>
      <c r="T115" s="87"/>
    </row>
    <row r="116" spans="1:20">
      <c r="A116" s="99"/>
      <c r="B116" s="100"/>
      <c r="C116" s="95"/>
      <c r="D116" s="95"/>
      <c r="E116" s="11"/>
      <c r="F116" s="95"/>
      <c r="G116" s="11"/>
      <c r="H116" s="95"/>
      <c r="I116" s="95"/>
      <c r="J116" s="96"/>
      <c r="K116" s="96"/>
      <c r="L116" s="96"/>
      <c r="M116" s="17"/>
      <c r="N116" s="17"/>
      <c r="O116" s="96"/>
      <c r="P116" s="26"/>
      <c r="Q116" s="87"/>
      <c r="R116" s="87"/>
      <c r="S116" s="87"/>
      <c r="T116" s="87"/>
    </row>
    <row r="117" spans="1:20">
      <c r="A117" s="99"/>
      <c r="B117" s="100"/>
      <c r="C117" s="95"/>
      <c r="D117" s="95"/>
      <c r="E117" s="11"/>
      <c r="F117" s="95"/>
      <c r="G117" s="11"/>
      <c r="H117" s="95"/>
      <c r="I117" s="95"/>
      <c r="J117" s="96"/>
      <c r="K117" s="96"/>
      <c r="L117" s="96"/>
      <c r="M117" s="17"/>
      <c r="N117" s="17"/>
      <c r="O117" s="96"/>
      <c r="P117" s="26"/>
      <c r="Q117" s="87"/>
      <c r="R117" s="87"/>
      <c r="S117" s="87"/>
      <c r="T117" s="87"/>
    </row>
    <row r="118" spans="1:20">
      <c r="A118" s="99"/>
      <c r="B118" s="100"/>
      <c r="C118" s="95"/>
      <c r="D118" s="95"/>
      <c r="E118" s="11"/>
      <c r="F118" s="95"/>
      <c r="G118" s="11"/>
      <c r="H118" s="95"/>
      <c r="I118" s="95"/>
      <c r="J118" s="96"/>
      <c r="K118" s="96"/>
      <c r="L118" s="96"/>
      <c r="M118" s="17"/>
      <c r="N118" s="17"/>
      <c r="O118" s="96"/>
      <c r="P118" s="26"/>
      <c r="Q118" s="87"/>
      <c r="R118" s="87"/>
      <c r="S118" s="87"/>
      <c r="T118" s="87"/>
    </row>
    <row r="119" spans="1:20">
      <c r="A119" s="99"/>
      <c r="B119" s="100"/>
      <c r="C119" s="95"/>
      <c r="D119" s="95"/>
      <c r="E119" s="11"/>
      <c r="F119" s="95"/>
      <c r="G119" s="11"/>
      <c r="H119" s="95"/>
      <c r="I119" s="95"/>
      <c r="J119" s="96"/>
      <c r="K119" s="96"/>
      <c r="L119" s="96"/>
      <c r="M119" s="17"/>
      <c r="N119" s="17"/>
      <c r="O119" s="96"/>
      <c r="P119" s="26"/>
      <c r="Q119" s="87"/>
      <c r="R119" s="87"/>
      <c r="S119" s="87"/>
      <c r="T119" s="87"/>
    </row>
    <row r="120" spans="1:20">
      <c r="A120" s="99"/>
      <c r="B120" s="100"/>
      <c r="C120" s="95"/>
      <c r="D120" s="95"/>
      <c r="E120" s="11"/>
      <c r="F120" s="95"/>
      <c r="G120" s="11"/>
      <c r="H120" s="95"/>
      <c r="I120" s="95"/>
      <c r="J120" s="96"/>
      <c r="K120" s="96"/>
      <c r="L120" s="96"/>
      <c r="M120" s="17"/>
      <c r="N120" s="17"/>
      <c r="O120" s="96"/>
      <c r="P120" s="26"/>
      <c r="Q120" s="87"/>
      <c r="R120" s="87"/>
      <c r="S120" s="87"/>
      <c r="T120" s="87"/>
    </row>
    <row r="121" spans="1:20">
      <c r="A121" s="99"/>
      <c r="B121" s="100"/>
      <c r="C121" s="95"/>
      <c r="D121" s="95"/>
      <c r="E121" s="11"/>
      <c r="F121" s="95"/>
      <c r="G121" s="11"/>
      <c r="H121" s="95"/>
      <c r="I121" s="95"/>
      <c r="J121" s="96"/>
      <c r="K121" s="96"/>
      <c r="L121" s="96"/>
      <c r="M121" s="17"/>
      <c r="N121" s="17"/>
      <c r="O121" s="96"/>
      <c r="P121" s="26"/>
      <c r="Q121" s="87"/>
      <c r="R121" s="87"/>
      <c r="S121" s="87"/>
      <c r="T121" s="87"/>
    </row>
    <row r="122" spans="1:20">
      <c r="A122" s="99"/>
      <c r="B122" s="100"/>
      <c r="C122" s="95"/>
      <c r="D122" s="95"/>
      <c r="E122" s="11"/>
      <c r="F122" s="95"/>
      <c r="G122" s="11"/>
      <c r="H122" s="95"/>
      <c r="I122" s="95"/>
      <c r="J122" s="96"/>
      <c r="K122" s="96"/>
      <c r="L122" s="96"/>
      <c r="M122" s="17"/>
      <c r="N122" s="17"/>
      <c r="O122" s="96"/>
      <c r="P122" s="26"/>
      <c r="Q122" s="87"/>
      <c r="R122" s="87"/>
      <c r="S122" s="87"/>
      <c r="T122" s="87"/>
    </row>
    <row r="123" spans="1:20">
      <c r="A123" s="99"/>
      <c r="B123" s="100"/>
      <c r="C123" s="95"/>
      <c r="D123" s="95"/>
      <c r="E123" s="11"/>
      <c r="F123" s="95"/>
      <c r="G123" s="11"/>
      <c r="H123" s="95"/>
      <c r="I123" s="95"/>
      <c r="J123" s="96"/>
      <c r="K123" s="96"/>
      <c r="L123" s="96"/>
      <c r="M123" s="17"/>
      <c r="N123" s="17"/>
      <c r="O123" s="96"/>
      <c r="P123" s="26"/>
      <c r="Q123" s="87"/>
      <c r="R123" s="87"/>
      <c r="S123" s="87"/>
      <c r="T123" s="87"/>
    </row>
    <row r="124" spans="1:20">
      <c r="A124" s="99"/>
      <c r="B124" s="100"/>
      <c r="C124" s="95"/>
      <c r="D124" s="95"/>
      <c r="E124" s="11"/>
      <c r="F124" s="95"/>
      <c r="G124" s="11"/>
      <c r="H124" s="95"/>
      <c r="I124" s="95"/>
      <c r="J124" s="96"/>
      <c r="K124" s="96"/>
      <c r="L124" s="96"/>
      <c r="M124" s="17"/>
      <c r="N124" s="17"/>
      <c r="O124" s="96"/>
      <c r="P124" s="26"/>
      <c r="Q124" s="87"/>
      <c r="R124" s="87"/>
      <c r="S124" s="87"/>
      <c r="T124" s="87"/>
    </row>
    <row r="125" spans="1:20">
      <c r="A125" s="99"/>
      <c r="B125" s="100"/>
      <c r="C125" s="95"/>
      <c r="D125" s="95"/>
      <c r="E125" s="11"/>
      <c r="F125" s="95"/>
      <c r="G125" s="11"/>
      <c r="H125" s="95"/>
      <c r="I125" s="95"/>
      <c r="J125" s="96"/>
      <c r="K125" s="96"/>
      <c r="L125" s="96"/>
      <c r="M125" s="17"/>
      <c r="N125" s="17"/>
      <c r="O125" s="96"/>
      <c r="P125" s="26"/>
      <c r="Q125" s="87"/>
      <c r="R125" s="87"/>
      <c r="S125" s="87"/>
      <c r="T125" s="87"/>
    </row>
    <row r="126" spans="1:20">
      <c r="A126" s="99"/>
      <c r="B126" s="100"/>
      <c r="C126" s="95"/>
      <c r="D126" s="95"/>
      <c r="E126" s="11"/>
      <c r="F126" s="95"/>
      <c r="G126" s="11"/>
      <c r="H126" s="95"/>
      <c r="I126" s="95"/>
      <c r="J126" s="96"/>
      <c r="K126" s="96"/>
      <c r="L126" s="96"/>
      <c r="M126" s="17"/>
      <c r="N126" s="17"/>
      <c r="O126" s="96"/>
      <c r="P126" s="26"/>
      <c r="Q126" s="87"/>
      <c r="R126" s="87"/>
      <c r="S126" s="87"/>
      <c r="T126" s="87"/>
    </row>
    <row r="127" spans="1:20">
      <c r="A127" s="99"/>
      <c r="B127" s="100"/>
      <c r="C127" s="95"/>
      <c r="D127" s="95"/>
      <c r="E127" s="11"/>
      <c r="F127" s="95"/>
      <c r="G127" s="11"/>
      <c r="H127" s="95"/>
      <c r="I127" s="95"/>
      <c r="J127" s="96"/>
      <c r="K127" s="96"/>
      <c r="L127" s="96"/>
      <c r="M127" s="17"/>
      <c r="N127" s="17"/>
      <c r="O127" s="96"/>
      <c r="P127" s="26"/>
      <c r="Q127" s="87"/>
      <c r="R127" s="87"/>
      <c r="S127" s="87"/>
      <c r="T127" s="87"/>
    </row>
    <row r="128" spans="1:20">
      <c r="A128" s="99"/>
      <c r="B128" s="100"/>
      <c r="C128" s="95"/>
      <c r="D128" s="95"/>
      <c r="E128" s="11"/>
      <c r="F128" s="95"/>
      <c r="G128" s="11"/>
      <c r="H128" s="95"/>
      <c r="I128" s="95"/>
      <c r="J128" s="96"/>
      <c r="K128" s="96"/>
      <c r="L128" s="96"/>
      <c r="M128" s="17"/>
      <c r="N128" s="17"/>
      <c r="O128" s="96"/>
      <c r="P128" s="26"/>
      <c r="Q128" s="87"/>
      <c r="R128" s="87"/>
      <c r="S128" s="87"/>
      <c r="T128" s="87"/>
    </row>
    <row r="129" spans="1:20">
      <c r="A129" s="99"/>
      <c r="B129" s="100"/>
      <c r="C129" s="95"/>
      <c r="D129" s="95"/>
      <c r="E129" s="11"/>
      <c r="F129" s="95"/>
      <c r="G129" s="11"/>
      <c r="H129" s="95"/>
      <c r="I129" s="95"/>
      <c r="J129" s="96"/>
      <c r="K129" s="96"/>
      <c r="L129" s="96"/>
      <c r="M129" s="17"/>
      <c r="N129" s="17"/>
      <c r="O129" s="96"/>
      <c r="P129" s="26"/>
      <c r="Q129" s="87"/>
      <c r="R129" s="87"/>
      <c r="S129" s="87"/>
      <c r="T129" s="87"/>
    </row>
    <row r="130" spans="1:20">
      <c r="A130" s="99"/>
      <c r="B130" s="100"/>
      <c r="C130" s="95"/>
      <c r="D130" s="95"/>
      <c r="E130" s="11"/>
      <c r="F130" s="95"/>
      <c r="G130" s="11"/>
      <c r="H130" s="95"/>
      <c r="I130" s="95"/>
      <c r="J130" s="96"/>
      <c r="K130" s="96"/>
      <c r="L130" s="96"/>
      <c r="M130" s="17"/>
      <c r="N130" s="17"/>
      <c r="O130" s="96"/>
      <c r="P130" s="26"/>
      <c r="Q130" s="87"/>
      <c r="R130" s="87"/>
      <c r="S130" s="87"/>
      <c r="T130" s="87"/>
    </row>
    <row r="131" spans="1:20">
      <c r="A131" s="99"/>
      <c r="B131" s="100"/>
      <c r="C131" s="95"/>
      <c r="D131" s="95"/>
      <c r="E131" s="11"/>
      <c r="F131" s="95"/>
      <c r="G131" s="11"/>
      <c r="H131" s="95"/>
      <c r="I131" s="95"/>
      <c r="J131" s="96"/>
      <c r="K131" s="96"/>
      <c r="L131" s="96"/>
      <c r="M131" s="17"/>
      <c r="N131" s="17"/>
      <c r="O131" s="96"/>
      <c r="P131" s="26"/>
      <c r="Q131" s="87"/>
      <c r="R131" s="87"/>
      <c r="S131" s="87"/>
      <c r="T131" s="87"/>
    </row>
    <row r="132" spans="1:20">
      <c r="A132" s="99"/>
      <c r="B132" s="100"/>
      <c r="C132" s="95"/>
      <c r="D132" s="95"/>
      <c r="E132" s="11"/>
      <c r="F132" s="95"/>
      <c r="G132" s="11"/>
      <c r="H132" s="95"/>
      <c r="I132" s="95"/>
      <c r="J132" s="96"/>
      <c r="K132" s="96"/>
      <c r="L132" s="96"/>
      <c r="M132" s="17"/>
      <c r="N132" s="17"/>
      <c r="O132" s="96"/>
      <c r="P132" s="26"/>
      <c r="Q132" s="87"/>
      <c r="R132" s="87"/>
      <c r="S132" s="87"/>
      <c r="T132" s="87"/>
    </row>
    <row r="133" spans="1:20">
      <c r="A133" s="99"/>
      <c r="B133" s="100"/>
      <c r="C133" s="95"/>
      <c r="D133" s="95"/>
      <c r="E133" s="11"/>
      <c r="F133" s="95"/>
      <c r="G133" s="11"/>
      <c r="H133" s="95"/>
      <c r="I133" s="95"/>
      <c r="J133" s="96"/>
      <c r="K133" s="96"/>
      <c r="L133" s="96"/>
      <c r="M133" s="17"/>
      <c r="N133" s="17"/>
      <c r="O133" s="96"/>
      <c r="P133" s="26"/>
      <c r="Q133" s="87"/>
      <c r="R133" s="87"/>
      <c r="S133" s="87"/>
      <c r="T133" s="87"/>
    </row>
    <row r="134" spans="1:20">
      <c r="A134" s="99"/>
      <c r="B134" s="100"/>
      <c r="C134" s="95"/>
      <c r="D134" s="95"/>
      <c r="E134" s="11"/>
      <c r="F134" s="95"/>
      <c r="G134" s="11"/>
      <c r="H134" s="95"/>
      <c r="I134" s="95"/>
      <c r="J134" s="96"/>
      <c r="K134" s="96"/>
      <c r="L134" s="96"/>
      <c r="M134" s="17"/>
      <c r="N134" s="17"/>
      <c r="O134" s="96"/>
      <c r="P134" s="26"/>
      <c r="Q134" s="87"/>
      <c r="R134" s="87"/>
      <c r="S134" s="87"/>
      <c r="T134" s="87"/>
    </row>
    <row r="135" spans="1:20">
      <c r="A135" s="99"/>
      <c r="B135" s="100"/>
      <c r="C135" s="95"/>
      <c r="D135" s="95"/>
      <c r="E135" s="11"/>
      <c r="F135" s="95"/>
      <c r="G135" s="11"/>
      <c r="H135" s="95"/>
      <c r="I135" s="95"/>
      <c r="J135" s="96"/>
      <c r="K135" s="96"/>
      <c r="L135" s="96"/>
      <c r="M135" s="17"/>
      <c r="N135" s="17"/>
      <c r="O135" s="96"/>
      <c r="P135" s="26"/>
      <c r="Q135" s="87"/>
      <c r="R135" s="87"/>
      <c r="S135" s="87"/>
      <c r="T135" s="87"/>
    </row>
    <row r="136" spans="1:20">
      <c r="A136" s="99"/>
      <c r="B136" s="100"/>
      <c r="C136" s="95"/>
      <c r="D136" s="95"/>
      <c r="E136" s="11"/>
      <c r="F136" s="95"/>
      <c r="G136" s="11"/>
      <c r="H136" s="95"/>
      <c r="I136" s="95"/>
      <c r="J136" s="96"/>
      <c r="K136" s="96"/>
      <c r="L136" s="96"/>
      <c r="M136" s="17"/>
      <c r="N136" s="17"/>
      <c r="O136" s="96"/>
      <c r="P136" s="26"/>
      <c r="Q136" s="87"/>
      <c r="R136" s="87"/>
      <c r="S136" s="87"/>
      <c r="T136" s="87"/>
    </row>
    <row r="137" spans="1:20">
      <c r="A137" s="99"/>
      <c r="B137" s="100"/>
      <c r="C137" s="95"/>
      <c r="D137" s="95"/>
      <c r="E137" s="11"/>
      <c r="F137" s="95"/>
      <c r="G137" s="11"/>
      <c r="H137" s="95"/>
      <c r="I137" s="95"/>
      <c r="J137" s="96"/>
      <c r="K137" s="96"/>
      <c r="L137" s="96"/>
      <c r="M137" s="17"/>
      <c r="N137" s="17"/>
      <c r="O137" s="96"/>
      <c r="P137" s="26"/>
      <c r="Q137" s="87"/>
      <c r="R137" s="87"/>
      <c r="S137" s="87"/>
      <c r="T137" s="87"/>
    </row>
    <row r="138" spans="1:20">
      <c r="A138" s="99"/>
      <c r="B138" s="100"/>
      <c r="C138" s="95"/>
      <c r="D138" s="95"/>
      <c r="E138" s="11"/>
      <c r="F138" s="95"/>
      <c r="G138" s="11"/>
      <c r="H138" s="95"/>
      <c r="I138" s="95"/>
      <c r="J138" s="96"/>
      <c r="K138" s="96"/>
      <c r="L138" s="96"/>
      <c r="M138" s="17"/>
      <c r="N138" s="17"/>
      <c r="O138" s="96"/>
      <c r="P138" s="26"/>
      <c r="Q138" s="87"/>
      <c r="R138" s="87"/>
      <c r="S138" s="87"/>
      <c r="T138" s="87"/>
    </row>
    <row r="139" spans="1:20">
      <c r="A139" s="99"/>
      <c r="B139" s="100"/>
      <c r="C139" s="95"/>
      <c r="D139" s="95"/>
      <c r="E139" s="11"/>
      <c r="F139" s="95"/>
      <c r="G139" s="11"/>
      <c r="H139" s="95"/>
      <c r="I139" s="95"/>
      <c r="J139" s="96"/>
      <c r="K139" s="96"/>
      <c r="L139" s="96"/>
      <c r="M139" s="17"/>
      <c r="N139" s="17"/>
      <c r="O139" s="96"/>
      <c r="P139" s="26"/>
      <c r="Q139" s="87"/>
      <c r="R139" s="87"/>
      <c r="S139" s="87"/>
      <c r="T139" s="87"/>
    </row>
    <row r="140" spans="1:20">
      <c r="A140" s="99"/>
      <c r="B140" s="100"/>
      <c r="C140" s="95"/>
      <c r="D140" s="95"/>
      <c r="E140" s="11"/>
      <c r="F140" s="95"/>
      <c r="G140" s="11"/>
      <c r="H140" s="95"/>
      <c r="I140" s="95"/>
      <c r="J140" s="96"/>
      <c r="K140" s="96"/>
      <c r="L140" s="96"/>
      <c r="M140" s="17"/>
      <c r="N140" s="17"/>
      <c r="O140" s="96"/>
      <c r="P140" s="26"/>
      <c r="Q140" s="87"/>
      <c r="R140" s="87"/>
      <c r="S140" s="87"/>
      <c r="T140" s="87"/>
    </row>
    <row r="141" spans="1:20">
      <c r="A141" s="99"/>
      <c r="B141" s="100"/>
      <c r="C141" s="95"/>
      <c r="D141" s="95"/>
      <c r="E141" s="11"/>
      <c r="F141" s="95"/>
      <c r="G141" s="11"/>
      <c r="H141" s="95"/>
      <c r="I141" s="95"/>
      <c r="J141" s="96"/>
      <c r="K141" s="96"/>
      <c r="L141" s="96"/>
      <c r="M141" s="17"/>
      <c r="N141" s="17"/>
      <c r="O141" s="96"/>
      <c r="P141" s="26"/>
      <c r="Q141" s="87"/>
      <c r="R141" s="87"/>
      <c r="S141" s="87"/>
      <c r="T141" s="87"/>
    </row>
    <row r="142" spans="1:20">
      <c r="A142" s="99"/>
      <c r="B142" s="100"/>
      <c r="C142" s="95"/>
      <c r="D142" s="95"/>
      <c r="E142" s="11"/>
      <c r="F142" s="95"/>
      <c r="G142" s="11"/>
      <c r="H142" s="95"/>
      <c r="I142" s="95"/>
      <c r="J142" s="96"/>
      <c r="K142" s="96"/>
      <c r="L142" s="96"/>
      <c r="M142" s="17"/>
      <c r="N142" s="17"/>
      <c r="O142" s="96"/>
      <c r="P142" s="26"/>
      <c r="Q142" s="87"/>
      <c r="R142" s="87"/>
      <c r="S142" s="87"/>
      <c r="T142" s="87"/>
    </row>
    <row r="143" spans="1:20">
      <c r="A143" s="99"/>
      <c r="B143" s="100"/>
      <c r="C143" s="95"/>
      <c r="D143" s="95"/>
      <c r="E143" s="11"/>
      <c r="F143" s="95"/>
      <c r="G143" s="11"/>
      <c r="H143" s="95"/>
      <c r="I143" s="95"/>
      <c r="J143" s="96"/>
      <c r="K143" s="96"/>
      <c r="L143" s="96"/>
      <c r="M143" s="17"/>
      <c r="N143" s="17"/>
      <c r="O143" s="96"/>
      <c r="P143" s="26"/>
      <c r="Q143" s="87"/>
      <c r="R143" s="87"/>
      <c r="S143" s="87"/>
      <c r="T143" s="87"/>
    </row>
    <row r="144" spans="1:20">
      <c r="A144" s="99"/>
      <c r="B144" s="100"/>
      <c r="C144" s="95"/>
      <c r="D144" s="95"/>
      <c r="E144" s="11"/>
      <c r="F144" s="95"/>
      <c r="G144" s="11"/>
      <c r="H144" s="95"/>
      <c r="I144" s="95"/>
      <c r="J144" s="96"/>
      <c r="K144" s="96"/>
      <c r="L144" s="96"/>
      <c r="M144" s="17"/>
      <c r="N144" s="17"/>
      <c r="O144" s="96"/>
      <c r="P144" s="26"/>
      <c r="Q144" s="87"/>
      <c r="R144" s="87"/>
      <c r="S144" s="87"/>
      <c r="T144" s="87"/>
    </row>
    <row r="145" spans="1:20">
      <c r="A145" s="99"/>
      <c r="B145" s="100"/>
      <c r="C145" s="95"/>
      <c r="D145" s="95"/>
      <c r="E145" s="11"/>
      <c r="F145" s="95"/>
      <c r="G145" s="11"/>
      <c r="H145" s="95"/>
      <c r="I145" s="95"/>
      <c r="J145" s="96"/>
      <c r="K145" s="96"/>
      <c r="L145" s="96"/>
      <c r="M145" s="17"/>
      <c r="N145" s="17"/>
      <c r="O145" s="96"/>
      <c r="P145" s="26"/>
      <c r="Q145" s="87"/>
      <c r="R145" s="87"/>
      <c r="S145" s="87"/>
      <c r="T145" s="87"/>
    </row>
    <row r="146" spans="1:20">
      <c r="A146" s="99"/>
      <c r="B146" s="100"/>
      <c r="C146" s="95"/>
      <c r="D146" s="95"/>
      <c r="E146" s="11"/>
      <c r="F146" s="95"/>
      <c r="G146" s="11"/>
      <c r="H146" s="95"/>
      <c r="I146" s="95"/>
      <c r="J146" s="96"/>
      <c r="K146" s="96"/>
      <c r="L146" s="96"/>
      <c r="M146" s="17"/>
      <c r="N146" s="17"/>
      <c r="O146" s="96"/>
      <c r="P146" s="26"/>
      <c r="Q146" s="87"/>
      <c r="R146" s="87"/>
      <c r="S146" s="87"/>
      <c r="T146" s="87"/>
    </row>
    <row r="147" spans="1:20">
      <c r="A147" s="99"/>
      <c r="B147" s="100"/>
      <c r="C147" s="95"/>
      <c r="D147" s="95"/>
      <c r="E147" s="11"/>
      <c r="F147" s="95"/>
      <c r="G147" s="11"/>
      <c r="H147" s="95"/>
      <c r="I147" s="95"/>
      <c r="J147" s="96"/>
      <c r="K147" s="96"/>
      <c r="L147" s="96"/>
      <c r="M147" s="17"/>
      <c r="N147" s="17"/>
      <c r="O147" s="96"/>
      <c r="P147" s="26"/>
      <c r="Q147" s="87"/>
      <c r="R147" s="87"/>
      <c r="S147" s="87"/>
      <c r="T147" s="87"/>
    </row>
    <row r="148" spans="1:20">
      <c r="A148" s="99"/>
      <c r="B148" s="100"/>
      <c r="C148" s="95"/>
      <c r="D148" s="95"/>
      <c r="E148" s="11"/>
      <c r="F148" s="95"/>
      <c r="G148" s="11"/>
      <c r="H148" s="95"/>
      <c r="I148" s="95"/>
      <c r="J148" s="96"/>
      <c r="K148" s="96"/>
      <c r="L148" s="96"/>
      <c r="M148" s="17"/>
      <c r="N148" s="17"/>
      <c r="O148" s="96"/>
      <c r="P148" s="26"/>
      <c r="Q148" s="87"/>
      <c r="R148" s="87"/>
      <c r="S148" s="87"/>
      <c r="T148" s="87"/>
    </row>
    <row r="149" spans="1:20">
      <c r="A149" s="99"/>
      <c r="B149" s="100"/>
      <c r="C149" s="95"/>
      <c r="D149" s="95"/>
      <c r="E149" s="11"/>
      <c r="F149" s="95"/>
      <c r="G149" s="11"/>
      <c r="H149" s="95"/>
      <c r="I149" s="95"/>
      <c r="J149" s="96"/>
      <c r="K149" s="96"/>
      <c r="L149" s="96"/>
      <c r="M149" s="17"/>
      <c r="N149" s="17"/>
      <c r="O149" s="96"/>
      <c r="P149" s="26"/>
      <c r="Q149" s="87"/>
      <c r="R149" s="87"/>
      <c r="S149" s="87"/>
      <c r="T149" s="87"/>
    </row>
    <row r="150" spans="1:20">
      <c r="A150" s="99"/>
      <c r="B150" s="100"/>
      <c r="C150" s="95"/>
      <c r="D150" s="95"/>
      <c r="E150" s="11"/>
      <c r="F150" s="95"/>
      <c r="G150" s="11"/>
      <c r="H150" s="95"/>
      <c r="I150" s="95"/>
      <c r="J150" s="96"/>
      <c r="K150" s="96"/>
      <c r="L150" s="96"/>
      <c r="M150" s="17"/>
      <c r="N150" s="17"/>
      <c r="O150" s="96"/>
      <c r="P150" s="26"/>
      <c r="Q150" s="87"/>
      <c r="R150" s="87"/>
      <c r="S150" s="87"/>
      <c r="T150" s="87"/>
    </row>
    <row r="151" spans="1:20">
      <c r="A151" s="99"/>
      <c r="B151" s="100"/>
      <c r="C151" s="95"/>
      <c r="D151" s="95"/>
      <c r="E151" s="11"/>
      <c r="F151" s="95"/>
      <c r="G151" s="11"/>
      <c r="H151" s="95"/>
      <c r="I151" s="95"/>
      <c r="J151" s="96"/>
      <c r="K151" s="96"/>
      <c r="L151" s="96"/>
      <c r="M151" s="17"/>
      <c r="N151" s="17"/>
      <c r="O151" s="96"/>
      <c r="P151" s="26"/>
      <c r="Q151" s="87"/>
      <c r="R151" s="87"/>
      <c r="S151" s="87"/>
      <c r="T151" s="87"/>
    </row>
    <row r="152" spans="1:20">
      <c r="A152" s="99"/>
      <c r="B152" s="100"/>
      <c r="C152" s="95"/>
      <c r="D152" s="95"/>
      <c r="E152" s="11"/>
      <c r="F152" s="95"/>
      <c r="G152" s="11"/>
      <c r="H152" s="95"/>
      <c r="I152" s="95"/>
      <c r="J152" s="96"/>
      <c r="K152" s="96"/>
      <c r="L152" s="96"/>
      <c r="M152" s="17"/>
      <c r="N152" s="17"/>
      <c r="O152" s="96"/>
      <c r="P152" s="26"/>
      <c r="Q152" s="87"/>
      <c r="R152" s="87"/>
      <c r="S152" s="87"/>
      <c r="T152" s="87"/>
    </row>
    <row r="153" spans="1:20">
      <c r="A153" s="99"/>
      <c r="B153" s="100"/>
      <c r="C153" s="95"/>
      <c r="D153" s="95"/>
      <c r="E153" s="11"/>
      <c r="F153" s="95"/>
      <c r="G153" s="11"/>
      <c r="H153" s="95"/>
      <c r="I153" s="95"/>
      <c r="J153" s="96"/>
      <c r="K153" s="96"/>
      <c r="L153" s="96"/>
      <c r="M153" s="17"/>
      <c r="N153" s="17"/>
      <c r="O153" s="96"/>
      <c r="P153" s="26"/>
      <c r="Q153" s="87"/>
      <c r="R153" s="87"/>
      <c r="S153" s="87"/>
      <c r="T153" s="87"/>
    </row>
    <row r="154" spans="1:20">
      <c r="A154" s="99"/>
      <c r="B154" s="100"/>
      <c r="C154" s="95"/>
      <c r="D154" s="95"/>
      <c r="E154" s="11"/>
      <c r="F154" s="95"/>
      <c r="G154" s="11"/>
      <c r="H154" s="95"/>
      <c r="I154" s="95"/>
      <c r="J154" s="96"/>
      <c r="K154" s="96"/>
      <c r="L154" s="96"/>
      <c r="M154" s="17"/>
      <c r="N154" s="17"/>
      <c r="O154" s="96"/>
      <c r="P154" s="26"/>
      <c r="Q154" s="87"/>
      <c r="R154" s="87"/>
      <c r="S154" s="87"/>
      <c r="T154" s="87"/>
    </row>
    <row r="155" spans="1:20">
      <c r="A155" s="99"/>
      <c r="B155" s="100"/>
      <c r="C155" s="95"/>
      <c r="D155" s="95"/>
      <c r="E155" s="11"/>
      <c r="F155" s="95"/>
      <c r="G155" s="11"/>
      <c r="H155" s="95"/>
      <c r="I155" s="95"/>
      <c r="J155" s="96"/>
      <c r="K155" s="96"/>
      <c r="L155" s="96"/>
      <c r="M155" s="17"/>
      <c r="N155" s="17"/>
      <c r="O155" s="96"/>
      <c r="P155" s="26"/>
      <c r="Q155" s="87"/>
      <c r="R155" s="87"/>
      <c r="S155" s="87"/>
      <c r="T155" s="87"/>
    </row>
    <row r="156" spans="1:20">
      <c r="A156" s="99"/>
      <c r="B156" s="100"/>
      <c r="C156" s="95"/>
      <c r="D156" s="95"/>
      <c r="E156" s="11"/>
      <c r="F156" s="95"/>
      <c r="G156" s="11"/>
      <c r="H156" s="95"/>
      <c r="I156" s="95"/>
      <c r="J156" s="96"/>
      <c r="K156" s="96"/>
      <c r="L156" s="96"/>
      <c r="M156" s="17"/>
      <c r="N156" s="17"/>
      <c r="O156" s="96"/>
      <c r="P156" s="26"/>
      <c r="Q156" s="87"/>
      <c r="R156" s="87"/>
      <c r="S156" s="87"/>
      <c r="T156" s="87"/>
    </row>
    <row r="157" spans="1:20">
      <c r="A157" s="99"/>
      <c r="B157" s="100"/>
      <c r="C157" s="95"/>
      <c r="D157" s="95"/>
      <c r="E157" s="11"/>
      <c r="F157" s="95"/>
      <c r="G157" s="11"/>
      <c r="H157" s="95"/>
      <c r="I157" s="95"/>
      <c r="J157" s="96"/>
      <c r="K157" s="96"/>
      <c r="L157" s="96"/>
      <c r="M157" s="17"/>
      <c r="N157" s="17"/>
      <c r="O157" s="96"/>
      <c r="P157" s="26"/>
      <c r="Q157" s="87"/>
      <c r="R157" s="87"/>
      <c r="S157" s="87"/>
      <c r="T157" s="87"/>
    </row>
    <row r="158" spans="1:20">
      <c r="A158" s="99"/>
      <c r="B158" s="100"/>
      <c r="C158" s="95"/>
      <c r="D158" s="95"/>
      <c r="E158" s="11"/>
      <c r="F158" s="95"/>
      <c r="G158" s="11"/>
      <c r="H158" s="95"/>
      <c r="I158" s="95"/>
      <c r="J158" s="96"/>
      <c r="K158" s="96"/>
      <c r="L158" s="96"/>
      <c r="M158" s="17"/>
      <c r="N158" s="17"/>
      <c r="O158" s="96"/>
      <c r="P158" s="26"/>
      <c r="Q158" s="87"/>
      <c r="R158" s="87"/>
      <c r="S158" s="87"/>
      <c r="T158" s="87"/>
    </row>
    <row r="159" spans="1:20">
      <c r="A159" s="99"/>
      <c r="B159" s="100"/>
      <c r="C159" s="95"/>
      <c r="D159" s="95"/>
      <c r="E159" s="11"/>
      <c r="F159" s="95"/>
      <c r="G159" s="11"/>
      <c r="H159" s="95"/>
      <c r="I159" s="95"/>
      <c r="J159" s="96"/>
      <c r="K159" s="96"/>
      <c r="L159" s="96"/>
      <c r="M159" s="17"/>
      <c r="N159" s="17"/>
      <c r="O159" s="96"/>
      <c r="P159" s="26"/>
      <c r="Q159" s="87"/>
      <c r="R159" s="87"/>
      <c r="S159" s="87"/>
      <c r="T159" s="87"/>
    </row>
    <row r="160" spans="1:20">
      <c r="A160" s="99"/>
      <c r="B160" s="100"/>
      <c r="C160" s="95"/>
      <c r="D160" s="95"/>
      <c r="E160" s="11"/>
      <c r="F160" s="95"/>
      <c r="G160" s="11"/>
      <c r="H160" s="95"/>
      <c r="I160" s="95"/>
      <c r="J160" s="96"/>
      <c r="K160" s="96"/>
      <c r="L160" s="96"/>
      <c r="M160" s="17"/>
      <c r="N160" s="17"/>
      <c r="O160" s="96"/>
      <c r="P160" s="26"/>
      <c r="Q160" s="87"/>
      <c r="R160" s="87"/>
      <c r="S160" s="87"/>
      <c r="T160" s="87"/>
    </row>
    <row r="161" spans="1:20">
      <c r="A161" s="99"/>
      <c r="B161" s="100"/>
      <c r="C161" s="95"/>
      <c r="D161" s="95"/>
      <c r="E161" s="11"/>
      <c r="F161" s="95"/>
      <c r="G161" s="11"/>
      <c r="H161" s="95"/>
      <c r="I161" s="95"/>
      <c r="J161" s="96"/>
      <c r="K161" s="96"/>
      <c r="L161" s="96"/>
      <c r="M161" s="17"/>
      <c r="N161" s="17"/>
      <c r="O161" s="96"/>
      <c r="P161" s="26"/>
      <c r="Q161" s="87"/>
      <c r="R161" s="87"/>
      <c r="S161" s="87"/>
      <c r="T161" s="87"/>
    </row>
    <row r="162" spans="1:20">
      <c r="A162" s="99"/>
      <c r="B162" s="100"/>
      <c r="C162" s="95"/>
      <c r="D162" s="95"/>
      <c r="E162" s="11"/>
      <c r="F162" s="95"/>
      <c r="G162" s="11"/>
      <c r="H162" s="95"/>
      <c r="I162" s="95"/>
      <c r="J162" s="96"/>
      <c r="K162" s="96"/>
      <c r="L162" s="96"/>
      <c r="M162" s="17"/>
      <c r="N162" s="17"/>
      <c r="O162" s="96"/>
      <c r="P162" s="26"/>
      <c r="Q162" s="87"/>
      <c r="R162" s="87"/>
      <c r="S162" s="87"/>
      <c r="T162" s="87"/>
    </row>
    <row r="163" spans="1:20">
      <c r="A163" s="99"/>
      <c r="B163" s="100"/>
      <c r="C163" s="95"/>
      <c r="D163" s="95"/>
      <c r="E163" s="11"/>
      <c r="F163" s="95"/>
      <c r="G163" s="11"/>
      <c r="H163" s="95"/>
      <c r="I163" s="95"/>
      <c r="J163" s="96"/>
      <c r="K163" s="96"/>
      <c r="L163" s="96"/>
      <c r="M163" s="17"/>
      <c r="N163" s="17"/>
      <c r="O163" s="96"/>
      <c r="P163" s="26"/>
      <c r="Q163" s="87"/>
      <c r="R163" s="87"/>
      <c r="S163" s="87"/>
      <c r="T163" s="87"/>
    </row>
    <row r="164" spans="1:20">
      <c r="A164" s="99"/>
      <c r="B164" s="100"/>
      <c r="C164" s="95"/>
      <c r="D164" s="95"/>
      <c r="E164" s="11"/>
      <c r="F164" s="95"/>
      <c r="G164" s="11"/>
      <c r="H164" s="95"/>
      <c r="I164" s="95"/>
      <c r="J164" s="96"/>
      <c r="K164" s="96"/>
      <c r="L164" s="96"/>
      <c r="M164" s="17"/>
      <c r="N164" s="17"/>
      <c r="O164" s="96"/>
      <c r="P164" s="26"/>
      <c r="Q164" s="87"/>
      <c r="R164" s="87"/>
      <c r="S164" s="87"/>
      <c r="T164" s="87"/>
    </row>
    <row r="165" spans="1:20">
      <c r="A165" s="99"/>
      <c r="B165" s="100"/>
      <c r="C165" s="95"/>
      <c r="D165" s="95"/>
      <c r="E165" s="11"/>
      <c r="F165" s="95"/>
      <c r="G165" s="11"/>
      <c r="H165" s="95"/>
      <c r="I165" s="95"/>
      <c r="J165" s="96"/>
      <c r="K165" s="96"/>
      <c r="L165" s="96"/>
      <c r="M165" s="17"/>
      <c r="N165" s="17"/>
      <c r="O165" s="96"/>
      <c r="P165" s="26"/>
      <c r="Q165" s="87"/>
      <c r="R165" s="87"/>
      <c r="S165" s="87"/>
      <c r="T165" s="87"/>
    </row>
    <row r="166" spans="1:20">
      <c r="A166" s="99"/>
      <c r="B166" s="100"/>
      <c r="C166" s="95"/>
      <c r="D166" s="95"/>
      <c r="E166" s="11"/>
      <c r="F166" s="95"/>
      <c r="G166" s="11"/>
      <c r="H166" s="95"/>
      <c r="I166" s="95"/>
      <c r="J166" s="96"/>
      <c r="K166" s="96"/>
      <c r="L166" s="96"/>
      <c r="M166" s="17"/>
      <c r="N166" s="17"/>
      <c r="O166" s="96"/>
      <c r="P166" s="26"/>
      <c r="Q166" s="87"/>
      <c r="R166" s="87"/>
      <c r="S166" s="87"/>
      <c r="T166" s="87"/>
    </row>
    <row r="167" spans="1:20">
      <c r="A167" s="99"/>
      <c r="B167" s="100"/>
      <c r="C167" s="95"/>
      <c r="D167" s="95"/>
      <c r="E167" s="11"/>
      <c r="F167" s="95"/>
      <c r="G167" s="11"/>
      <c r="H167" s="95"/>
      <c r="I167" s="95"/>
      <c r="J167" s="96"/>
      <c r="K167" s="96"/>
      <c r="L167" s="96"/>
      <c r="M167" s="17"/>
      <c r="N167" s="17"/>
      <c r="O167" s="96"/>
      <c r="P167" s="26"/>
      <c r="Q167" s="87"/>
      <c r="R167" s="87"/>
      <c r="S167" s="87"/>
      <c r="T167" s="87"/>
    </row>
    <row r="168" spans="1:20">
      <c r="A168" s="99"/>
      <c r="B168" s="100"/>
      <c r="C168" s="95"/>
      <c r="D168" s="95"/>
      <c r="E168" s="11"/>
      <c r="F168" s="95"/>
      <c r="G168" s="11"/>
      <c r="H168" s="95"/>
      <c r="I168" s="95"/>
      <c r="J168" s="96"/>
      <c r="K168" s="96"/>
      <c r="L168" s="96"/>
      <c r="M168" s="17"/>
      <c r="N168" s="17"/>
      <c r="O168" s="96"/>
      <c r="P168" s="26"/>
      <c r="Q168" s="87"/>
      <c r="R168" s="87"/>
      <c r="S168" s="87"/>
      <c r="T168" s="87"/>
    </row>
    <row r="169" spans="1:20">
      <c r="A169" s="99"/>
      <c r="B169" s="100"/>
      <c r="C169" s="95"/>
      <c r="D169" s="95"/>
      <c r="E169" s="11"/>
      <c r="F169" s="95"/>
      <c r="G169" s="11"/>
      <c r="H169" s="95"/>
      <c r="I169" s="95"/>
      <c r="J169" s="96"/>
      <c r="K169" s="96"/>
      <c r="L169" s="96"/>
      <c r="M169" s="17"/>
      <c r="N169" s="17"/>
      <c r="O169" s="96"/>
      <c r="P169" s="26"/>
      <c r="Q169" s="87"/>
      <c r="R169" s="87"/>
      <c r="S169" s="87"/>
      <c r="T169" s="87"/>
    </row>
    <row r="170" spans="1:20">
      <c r="A170" s="99"/>
      <c r="B170" s="100"/>
      <c r="C170" s="95"/>
      <c r="D170" s="95"/>
      <c r="E170" s="11"/>
      <c r="F170" s="95"/>
      <c r="G170" s="11"/>
      <c r="H170" s="95"/>
      <c r="I170" s="95"/>
      <c r="J170" s="96"/>
      <c r="K170" s="96"/>
      <c r="L170" s="96"/>
      <c r="M170" s="17"/>
      <c r="N170" s="17"/>
      <c r="O170" s="96"/>
      <c r="P170" s="26"/>
      <c r="Q170" s="87"/>
      <c r="R170" s="87"/>
      <c r="S170" s="87"/>
      <c r="T170" s="87"/>
    </row>
    <row r="171" spans="1:20">
      <c r="A171" s="99"/>
      <c r="B171" s="100"/>
      <c r="C171" s="95"/>
      <c r="D171" s="95"/>
      <c r="E171" s="11"/>
      <c r="F171" s="95"/>
      <c r="G171" s="11"/>
      <c r="H171" s="95"/>
      <c r="I171" s="95"/>
      <c r="J171" s="96"/>
      <c r="K171" s="96"/>
      <c r="L171" s="96"/>
      <c r="M171" s="17"/>
      <c r="N171" s="17"/>
      <c r="O171" s="96"/>
      <c r="P171" s="26"/>
      <c r="Q171" s="87"/>
      <c r="R171" s="87"/>
      <c r="S171" s="87"/>
      <c r="T171" s="87"/>
    </row>
    <row r="172" spans="1:20">
      <c r="A172" s="99"/>
      <c r="B172" s="100"/>
      <c r="C172" s="95"/>
      <c r="D172" s="95"/>
      <c r="E172" s="11"/>
      <c r="F172" s="95"/>
      <c r="G172" s="11"/>
      <c r="H172" s="95"/>
      <c r="I172" s="95"/>
      <c r="J172" s="96"/>
      <c r="K172" s="96"/>
      <c r="L172" s="96"/>
      <c r="M172" s="17"/>
      <c r="N172" s="17"/>
      <c r="O172" s="96"/>
      <c r="P172" s="26"/>
      <c r="Q172" s="87"/>
      <c r="R172" s="87"/>
      <c r="S172" s="87"/>
      <c r="T172" s="87"/>
    </row>
    <row r="173" spans="1:20">
      <c r="A173" s="99"/>
      <c r="B173" s="100"/>
      <c r="C173" s="95"/>
      <c r="D173" s="95"/>
      <c r="E173" s="11"/>
      <c r="F173" s="95"/>
      <c r="G173" s="11"/>
      <c r="H173" s="95"/>
      <c r="I173" s="95"/>
      <c r="J173" s="96"/>
      <c r="K173" s="96"/>
      <c r="L173" s="96"/>
      <c r="M173" s="17"/>
      <c r="N173" s="17"/>
      <c r="O173" s="96"/>
      <c r="P173" s="26"/>
      <c r="Q173" s="87"/>
      <c r="R173" s="87"/>
      <c r="S173" s="87"/>
      <c r="T173" s="87"/>
    </row>
    <row r="174" spans="1:20">
      <c r="A174" s="99"/>
      <c r="B174" s="100"/>
      <c r="C174" s="95"/>
      <c r="D174" s="95"/>
      <c r="E174" s="11"/>
      <c r="F174" s="95"/>
      <c r="G174" s="11"/>
      <c r="H174" s="95"/>
      <c r="I174" s="95"/>
      <c r="J174" s="96"/>
      <c r="K174" s="96"/>
      <c r="L174" s="96"/>
      <c r="M174" s="17"/>
      <c r="N174" s="17"/>
      <c r="O174" s="96"/>
      <c r="P174" s="26"/>
      <c r="Q174" s="87"/>
      <c r="R174" s="87"/>
      <c r="S174" s="87"/>
      <c r="T174" s="87"/>
    </row>
    <row r="175" spans="1:20">
      <c r="A175" s="99"/>
      <c r="B175" s="100"/>
      <c r="C175" s="95"/>
      <c r="D175" s="95"/>
      <c r="E175" s="11"/>
      <c r="F175" s="95"/>
      <c r="G175" s="11"/>
      <c r="H175" s="95"/>
      <c r="I175" s="95"/>
      <c r="J175" s="96"/>
      <c r="K175" s="96"/>
      <c r="L175" s="96"/>
      <c r="M175" s="17"/>
      <c r="N175" s="17"/>
      <c r="O175" s="96"/>
      <c r="P175" s="26"/>
      <c r="Q175" s="87"/>
      <c r="R175" s="87"/>
      <c r="S175" s="87"/>
      <c r="T175" s="87"/>
    </row>
    <row r="176" spans="1:20">
      <c r="A176" s="99"/>
      <c r="B176" s="100"/>
      <c r="C176" s="95"/>
      <c r="D176" s="95"/>
      <c r="E176" s="11"/>
      <c r="F176" s="95"/>
      <c r="G176" s="11"/>
      <c r="H176" s="95"/>
      <c r="I176" s="95"/>
      <c r="J176" s="96"/>
      <c r="K176" s="96"/>
      <c r="L176" s="96"/>
      <c r="M176" s="17"/>
      <c r="N176" s="17"/>
      <c r="O176" s="96"/>
      <c r="P176" s="26"/>
      <c r="Q176" s="87"/>
      <c r="R176" s="87"/>
      <c r="S176" s="87"/>
      <c r="T176" s="87"/>
    </row>
    <row r="177" spans="1:20">
      <c r="A177" s="99"/>
      <c r="B177" s="100"/>
      <c r="C177" s="95"/>
      <c r="D177" s="95"/>
      <c r="E177" s="11"/>
      <c r="F177" s="95"/>
      <c r="G177" s="11"/>
      <c r="H177" s="95"/>
      <c r="I177" s="95"/>
      <c r="J177" s="96"/>
      <c r="K177" s="96"/>
      <c r="L177" s="96"/>
      <c r="M177" s="17"/>
      <c r="N177" s="17"/>
      <c r="O177" s="96"/>
      <c r="P177" s="26"/>
      <c r="Q177" s="87"/>
      <c r="R177" s="87"/>
      <c r="S177" s="87"/>
      <c r="T177" s="87"/>
    </row>
    <row r="178" spans="1:20">
      <c r="A178" s="99"/>
      <c r="B178" s="100"/>
      <c r="C178" s="95"/>
      <c r="D178" s="95"/>
      <c r="E178" s="11"/>
      <c r="F178" s="95"/>
      <c r="G178" s="11"/>
      <c r="H178" s="95"/>
      <c r="I178" s="95"/>
      <c r="J178" s="96"/>
      <c r="K178" s="96"/>
      <c r="L178" s="96"/>
      <c r="M178" s="17"/>
      <c r="N178" s="17"/>
      <c r="O178" s="96"/>
      <c r="P178" s="26"/>
      <c r="Q178" s="87"/>
      <c r="R178" s="87"/>
      <c r="S178" s="87"/>
      <c r="T178" s="87"/>
    </row>
    <row r="179" spans="1:20">
      <c r="A179" s="99"/>
      <c r="B179" s="100"/>
      <c r="C179" s="95"/>
      <c r="D179" s="95"/>
      <c r="E179" s="11"/>
      <c r="F179" s="95"/>
      <c r="G179" s="11"/>
      <c r="H179" s="95"/>
      <c r="I179" s="95"/>
      <c r="J179" s="96"/>
      <c r="K179" s="96"/>
      <c r="L179" s="96"/>
      <c r="M179" s="17"/>
      <c r="N179" s="17"/>
      <c r="O179" s="96"/>
      <c r="P179" s="26"/>
      <c r="Q179" s="87"/>
      <c r="R179" s="87"/>
      <c r="S179" s="87"/>
      <c r="T179" s="87"/>
    </row>
    <row r="180" spans="1:20">
      <c r="A180" s="99"/>
      <c r="B180" s="100"/>
      <c r="C180" s="95"/>
      <c r="D180" s="95"/>
      <c r="E180" s="11"/>
      <c r="F180" s="95"/>
      <c r="G180" s="11"/>
      <c r="H180" s="95"/>
      <c r="I180" s="95"/>
      <c r="J180" s="96"/>
      <c r="K180" s="96"/>
      <c r="L180" s="96"/>
      <c r="M180" s="17"/>
      <c r="N180" s="17"/>
      <c r="O180" s="96"/>
      <c r="P180" s="26"/>
      <c r="Q180" s="87"/>
      <c r="R180" s="87"/>
      <c r="S180" s="87"/>
      <c r="T180" s="87"/>
    </row>
    <row r="181" spans="1:20">
      <c r="A181" s="99"/>
      <c r="B181" s="100"/>
      <c r="C181" s="95"/>
      <c r="D181" s="95"/>
      <c r="E181" s="11"/>
      <c r="F181" s="95"/>
      <c r="G181" s="11"/>
      <c r="H181" s="95"/>
      <c r="I181" s="95"/>
      <c r="J181" s="96"/>
      <c r="K181" s="96"/>
      <c r="L181" s="96"/>
      <c r="M181" s="17"/>
      <c r="N181" s="17"/>
      <c r="O181" s="96"/>
      <c r="P181" s="26"/>
      <c r="Q181" s="87"/>
      <c r="R181" s="87"/>
      <c r="S181" s="87"/>
      <c r="T181" s="87"/>
    </row>
    <row r="182" spans="1:20">
      <c r="A182" s="99"/>
      <c r="B182" s="100"/>
      <c r="C182" s="95"/>
      <c r="D182" s="95"/>
      <c r="E182" s="11"/>
      <c r="F182" s="95"/>
      <c r="G182" s="11"/>
      <c r="H182" s="95"/>
      <c r="I182" s="95"/>
      <c r="J182" s="96"/>
      <c r="K182" s="96"/>
      <c r="L182" s="96"/>
      <c r="M182" s="17"/>
      <c r="N182" s="17"/>
      <c r="O182" s="96"/>
      <c r="P182" s="26"/>
      <c r="Q182" s="87"/>
      <c r="R182" s="87"/>
      <c r="S182" s="87"/>
      <c r="T182" s="87"/>
    </row>
    <row r="183" spans="1:20">
      <c r="A183" s="99"/>
      <c r="B183" s="100"/>
      <c r="C183" s="95"/>
      <c r="D183" s="95"/>
      <c r="E183" s="11"/>
      <c r="F183" s="95"/>
      <c r="G183" s="11"/>
      <c r="H183" s="95"/>
      <c r="I183" s="95"/>
      <c r="J183" s="96"/>
      <c r="K183" s="96"/>
      <c r="L183" s="96"/>
      <c r="M183" s="17"/>
      <c r="N183" s="17"/>
      <c r="O183" s="96"/>
      <c r="P183" s="26"/>
      <c r="Q183" s="87"/>
      <c r="R183" s="87"/>
      <c r="S183" s="87"/>
      <c r="T183" s="87"/>
    </row>
    <row r="184" spans="1:20">
      <c r="A184" s="99"/>
      <c r="B184" s="100"/>
      <c r="C184" s="95"/>
      <c r="D184" s="95"/>
      <c r="E184" s="11"/>
      <c r="F184" s="95"/>
      <c r="G184" s="11"/>
      <c r="H184" s="95"/>
      <c r="I184" s="95"/>
      <c r="J184" s="96"/>
      <c r="K184" s="96"/>
      <c r="L184" s="96"/>
      <c r="M184" s="17"/>
      <c r="N184" s="17"/>
      <c r="O184" s="96"/>
      <c r="P184" s="26"/>
      <c r="Q184" s="87"/>
      <c r="R184" s="87"/>
      <c r="S184" s="87"/>
      <c r="T184" s="87"/>
    </row>
    <row r="185" spans="1:20">
      <c r="A185" s="99"/>
      <c r="B185" s="100"/>
      <c r="C185" s="95"/>
      <c r="D185" s="95"/>
      <c r="E185" s="11"/>
      <c r="F185" s="95"/>
      <c r="G185" s="11"/>
      <c r="H185" s="95"/>
      <c r="I185" s="95"/>
      <c r="J185" s="96"/>
      <c r="K185" s="96"/>
      <c r="L185" s="96"/>
      <c r="M185" s="17"/>
      <c r="N185" s="17"/>
      <c r="O185" s="96"/>
      <c r="P185" s="26"/>
      <c r="Q185" s="87"/>
      <c r="R185" s="87"/>
      <c r="S185" s="87"/>
      <c r="T185" s="87"/>
    </row>
    <row r="186" spans="1:20">
      <c r="A186" s="99"/>
      <c r="B186" s="100"/>
      <c r="C186" s="95"/>
      <c r="D186" s="95"/>
      <c r="E186" s="11"/>
      <c r="F186" s="95"/>
      <c r="G186" s="11"/>
      <c r="H186" s="95"/>
      <c r="I186" s="95"/>
      <c r="J186" s="96"/>
      <c r="K186" s="96"/>
      <c r="L186" s="96"/>
      <c r="M186" s="17"/>
      <c r="N186" s="17"/>
      <c r="O186" s="96"/>
      <c r="P186" s="26"/>
      <c r="Q186" s="87"/>
      <c r="R186" s="87"/>
      <c r="S186" s="87"/>
      <c r="T186" s="87"/>
    </row>
    <row r="187" spans="1:20">
      <c r="A187" s="99"/>
      <c r="B187" s="100"/>
      <c r="C187" s="95"/>
      <c r="D187" s="95"/>
      <c r="E187" s="11"/>
      <c r="F187" s="95"/>
      <c r="G187" s="11"/>
      <c r="H187" s="95"/>
      <c r="I187" s="95"/>
      <c r="J187" s="96"/>
      <c r="K187" s="96"/>
      <c r="L187" s="96"/>
      <c r="M187" s="17"/>
      <c r="N187" s="17"/>
      <c r="O187" s="96"/>
      <c r="P187" s="26"/>
      <c r="Q187" s="87"/>
      <c r="R187" s="87"/>
      <c r="S187" s="87"/>
      <c r="T187" s="87"/>
    </row>
    <row r="188" spans="1:20">
      <c r="A188" s="99"/>
      <c r="B188" s="100"/>
      <c r="C188" s="95"/>
      <c r="D188" s="95"/>
      <c r="E188" s="11"/>
      <c r="F188" s="95"/>
      <c r="G188" s="11"/>
      <c r="H188" s="95"/>
      <c r="I188" s="95"/>
      <c r="J188" s="96"/>
      <c r="K188" s="96"/>
      <c r="L188" s="96"/>
      <c r="M188" s="17"/>
      <c r="N188" s="17"/>
      <c r="O188" s="96"/>
      <c r="P188" s="26"/>
      <c r="Q188" s="87"/>
      <c r="R188" s="87"/>
      <c r="S188" s="87"/>
      <c r="T188" s="87"/>
    </row>
    <row r="189" spans="1:20">
      <c r="A189" s="99"/>
      <c r="B189" s="100"/>
      <c r="C189" s="95"/>
      <c r="D189" s="95"/>
      <c r="E189" s="11"/>
      <c r="F189" s="95"/>
      <c r="G189" s="11"/>
      <c r="H189" s="95"/>
      <c r="I189" s="95"/>
      <c r="J189" s="96"/>
      <c r="K189" s="96"/>
      <c r="L189" s="96"/>
      <c r="M189" s="17"/>
      <c r="N189" s="17"/>
      <c r="O189" s="96"/>
      <c r="P189" s="26"/>
      <c r="Q189" s="87"/>
      <c r="R189" s="87"/>
      <c r="S189" s="87"/>
      <c r="T189" s="87"/>
    </row>
    <row r="190" spans="1:20">
      <c r="A190" s="99"/>
      <c r="B190" s="100"/>
      <c r="C190" s="95"/>
      <c r="D190" s="95"/>
      <c r="E190" s="11"/>
      <c r="F190" s="95"/>
      <c r="G190" s="11"/>
      <c r="H190" s="95"/>
      <c r="I190" s="95"/>
      <c r="J190" s="96"/>
      <c r="K190" s="96"/>
      <c r="L190" s="96"/>
      <c r="M190" s="17"/>
      <c r="N190" s="17"/>
      <c r="O190" s="96"/>
      <c r="P190" s="26"/>
      <c r="Q190" s="87"/>
      <c r="R190" s="87"/>
      <c r="S190" s="87"/>
      <c r="T190" s="87"/>
    </row>
    <row r="191" spans="1:20">
      <c r="A191" s="99"/>
      <c r="B191" s="100"/>
      <c r="C191" s="95"/>
      <c r="D191" s="95"/>
      <c r="E191" s="11"/>
      <c r="F191" s="95"/>
      <c r="G191" s="11"/>
      <c r="H191" s="95"/>
      <c r="I191" s="95"/>
      <c r="J191" s="96"/>
      <c r="K191" s="96"/>
      <c r="L191" s="96"/>
      <c r="M191" s="17"/>
      <c r="N191" s="17"/>
      <c r="O191" s="96"/>
      <c r="P191" s="26"/>
      <c r="Q191" s="87"/>
      <c r="R191" s="87"/>
      <c r="S191" s="87"/>
      <c r="T191" s="87"/>
    </row>
    <row r="192" spans="1:20">
      <c r="A192" s="99"/>
      <c r="B192" s="100"/>
      <c r="C192" s="95"/>
      <c r="D192" s="95"/>
      <c r="E192" s="11"/>
      <c r="F192" s="95"/>
      <c r="G192" s="11"/>
      <c r="H192" s="95"/>
      <c r="I192" s="95"/>
      <c r="J192" s="96"/>
      <c r="K192" s="96"/>
      <c r="L192" s="96"/>
      <c r="M192" s="17"/>
      <c r="N192" s="17"/>
      <c r="O192" s="96"/>
      <c r="P192" s="26"/>
      <c r="Q192" s="87"/>
      <c r="R192" s="87"/>
      <c r="S192" s="87"/>
      <c r="T192" s="87"/>
    </row>
    <row r="193" spans="1:20">
      <c r="A193" s="99"/>
      <c r="B193" s="100"/>
      <c r="C193" s="95"/>
      <c r="D193" s="95"/>
      <c r="E193" s="11"/>
      <c r="F193" s="95"/>
      <c r="G193" s="11"/>
      <c r="H193" s="95"/>
      <c r="I193" s="95"/>
      <c r="J193" s="96"/>
      <c r="K193" s="96"/>
      <c r="L193" s="96"/>
      <c r="M193" s="17"/>
      <c r="N193" s="17"/>
      <c r="O193" s="96"/>
      <c r="P193" s="26"/>
      <c r="Q193" s="87"/>
      <c r="R193" s="87"/>
      <c r="S193" s="87"/>
      <c r="T193" s="87"/>
    </row>
    <row r="194" spans="1:20">
      <c r="A194" s="99"/>
      <c r="B194" s="100"/>
      <c r="C194" s="95"/>
      <c r="D194" s="95"/>
      <c r="E194" s="11"/>
      <c r="F194" s="95"/>
      <c r="G194" s="11"/>
      <c r="H194" s="95"/>
      <c r="I194" s="95"/>
      <c r="J194" s="96"/>
      <c r="K194" s="96"/>
      <c r="L194" s="96"/>
      <c r="M194" s="17"/>
      <c r="N194" s="17"/>
      <c r="O194" s="96"/>
      <c r="P194" s="26"/>
      <c r="Q194" s="87"/>
      <c r="R194" s="87"/>
      <c r="S194" s="87"/>
      <c r="T194" s="87"/>
    </row>
    <row r="195" spans="1:20">
      <c r="A195" s="99"/>
      <c r="B195" s="100"/>
      <c r="C195" s="95"/>
      <c r="D195" s="95"/>
      <c r="E195" s="11"/>
      <c r="F195" s="95"/>
      <c r="G195" s="11"/>
      <c r="H195" s="95"/>
      <c r="I195" s="95"/>
      <c r="J195" s="96"/>
      <c r="K195" s="96"/>
      <c r="L195" s="96"/>
      <c r="M195" s="17"/>
      <c r="N195" s="17"/>
      <c r="O195" s="96"/>
      <c r="P195" s="26"/>
      <c r="Q195" s="87"/>
      <c r="R195" s="87"/>
      <c r="S195" s="87"/>
      <c r="T195" s="87"/>
    </row>
    <row r="196" spans="1:20">
      <c r="A196" s="99"/>
      <c r="B196" s="100"/>
      <c r="C196" s="95"/>
      <c r="D196" s="95"/>
      <c r="E196" s="11"/>
      <c r="F196" s="95"/>
      <c r="G196" s="11"/>
      <c r="H196" s="95"/>
      <c r="I196" s="95"/>
      <c r="J196" s="96"/>
      <c r="K196" s="96"/>
      <c r="L196" s="96"/>
      <c r="M196" s="17"/>
      <c r="N196" s="17"/>
      <c r="O196" s="96"/>
      <c r="P196" s="26"/>
      <c r="Q196" s="87"/>
      <c r="R196" s="87"/>
      <c r="S196" s="87"/>
      <c r="T196" s="87"/>
    </row>
    <row r="197" spans="1:20">
      <c r="A197" s="99"/>
      <c r="B197" s="100"/>
      <c r="C197" s="95"/>
      <c r="D197" s="95"/>
      <c r="E197" s="11"/>
      <c r="F197" s="95"/>
      <c r="G197" s="11"/>
      <c r="H197" s="95"/>
      <c r="I197" s="95"/>
      <c r="J197" s="96"/>
      <c r="K197" s="96"/>
      <c r="L197" s="96"/>
      <c r="M197" s="17"/>
      <c r="N197" s="17"/>
      <c r="O197" s="96"/>
      <c r="P197" s="26"/>
      <c r="Q197" s="87"/>
      <c r="R197" s="87"/>
      <c r="S197" s="87"/>
      <c r="T197" s="87"/>
    </row>
    <row r="198" spans="1:20">
      <c r="A198" s="99"/>
      <c r="B198" s="100"/>
      <c r="C198" s="95"/>
      <c r="D198" s="95"/>
      <c r="E198" s="11"/>
      <c r="F198" s="95"/>
      <c r="G198" s="11"/>
      <c r="H198" s="95"/>
      <c r="I198" s="95"/>
      <c r="J198" s="96"/>
      <c r="K198" s="96"/>
      <c r="L198" s="96"/>
      <c r="M198" s="17"/>
      <c r="N198" s="17"/>
      <c r="O198" s="96"/>
      <c r="P198" s="26"/>
      <c r="Q198" s="87"/>
      <c r="R198" s="87"/>
      <c r="S198" s="87"/>
      <c r="T198" s="87"/>
    </row>
    <row r="199" spans="1:20">
      <c r="A199" s="99"/>
      <c r="B199" s="100"/>
      <c r="C199" s="95"/>
      <c r="D199" s="95"/>
      <c r="E199" s="11"/>
      <c r="F199" s="95"/>
      <c r="G199" s="11"/>
      <c r="H199" s="95"/>
      <c r="I199" s="95"/>
      <c r="J199" s="96"/>
      <c r="K199" s="96"/>
      <c r="L199" s="96"/>
      <c r="M199" s="17"/>
      <c r="N199" s="17"/>
      <c r="O199" s="96"/>
      <c r="P199" s="26"/>
      <c r="Q199" s="87"/>
      <c r="R199" s="87"/>
      <c r="S199" s="87"/>
      <c r="T199" s="87"/>
    </row>
    <row r="200" spans="1:20">
      <c r="A200" s="99"/>
      <c r="B200" s="100"/>
      <c r="C200" s="95"/>
      <c r="D200" s="95"/>
      <c r="E200" s="11"/>
      <c r="F200" s="95"/>
      <c r="G200" s="11"/>
      <c r="H200" s="95"/>
      <c r="I200" s="95"/>
      <c r="J200" s="96"/>
      <c r="K200" s="96"/>
      <c r="L200" s="96"/>
      <c r="M200" s="17"/>
      <c r="N200" s="17"/>
      <c r="O200" s="96"/>
      <c r="P200" s="26"/>
      <c r="Q200" s="87"/>
      <c r="R200" s="87"/>
      <c r="S200" s="87"/>
      <c r="T200" s="87"/>
    </row>
    <row r="201" spans="1:20">
      <c r="A201" s="99"/>
      <c r="B201" s="100"/>
      <c r="C201" s="95"/>
      <c r="D201" s="95"/>
      <c r="E201" s="11"/>
      <c r="F201" s="95"/>
      <c r="G201" s="11"/>
      <c r="H201" s="95"/>
      <c r="I201" s="95"/>
      <c r="J201" s="96"/>
      <c r="K201" s="96"/>
      <c r="L201" s="96"/>
      <c r="M201" s="17"/>
      <c r="N201" s="17"/>
      <c r="O201" s="96"/>
      <c r="P201" s="26"/>
      <c r="Q201" s="87"/>
      <c r="R201" s="87"/>
      <c r="S201" s="87"/>
      <c r="T201" s="87"/>
    </row>
    <row r="202" spans="1:20">
      <c r="A202" s="99"/>
      <c r="B202" s="100"/>
      <c r="C202" s="95"/>
      <c r="D202" s="95"/>
      <c r="E202" s="11"/>
      <c r="F202" s="95"/>
      <c r="G202" s="11"/>
      <c r="H202" s="95"/>
      <c r="I202" s="95"/>
      <c r="J202" s="96"/>
      <c r="K202" s="96"/>
      <c r="L202" s="96"/>
      <c r="M202" s="17"/>
      <c r="N202" s="17"/>
      <c r="O202" s="96"/>
      <c r="P202" s="26"/>
      <c r="Q202" s="87"/>
      <c r="R202" s="87"/>
      <c r="S202" s="87"/>
      <c r="T202" s="87"/>
    </row>
    <row r="203" spans="1:20">
      <c r="A203" s="99"/>
      <c r="B203" s="100"/>
      <c r="C203" s="95"/>
      <c r="D203" s="95"/>
      <c r="E203" s="11"/>
      <c r="F203" s="95"/>
      <c r="G203" s="11"/>
      <c r="H203" s="95"/>
      <c r="I203" s="95"/>
      <c r="J203" s="96"/>
      <c r="K203" s="96"/>
      <c r="L203" s="96"/>
      <c r="M203" s="17"/>
      <c r="N203" s="17"/>
      <c r="O203" s="96"/>
      <c r="P203" s="26"/>
      <c r="Q203" s="87"/>
      <c r="R203" s="87"/>
      <c r="S203" s="87"/>
      <c r="T203" s="87"/>
    </row>
    <row r="204" spans="1:20">
      <c r="A204" s="99"/>
      <c r="B204" s="100"/>
      <c r="C204" s="95"/>
      <c r="D204" s="95"/>
      <c r="E204" s="11"/>
      <c r="F204" s="95"/>
      <c r="G204" s="11"/>
      <c r="H204" s="95"/>
      <c r="I204" s="95"/>
      <c r="J204" s="96"/>
      <c r="K204" s="96"/>
      <c r="L204" s="96"/>
      <c r="M204" s="17"/>
      <c r="N204" s="17"/>
      <c r="O204" s="96"/>
      <c r="P204" s="26"/>
      <c r="Q204" s="87"/>
      <c r="R204" s="87"/>
      <c r="S204" s="87"/>
      <c r="T204" s="87"/>
    </row>
    <row r="205" spans="1:20">
      <c r="A205" s="99"/>
      <c r="B205" s="100"/>
      <c r="C205" s="95"/>
      <c r="D205" s="95"/>
      <c r="E205" s="11"/>
      <c r="F205" s="95"/>
      <c r="G205" s="11"/>
      <c r="H205" s="95"/>
      <c r="I205" s="95"/>
      <c r="J205" s="96"/>
      <c r="K205" s="96"/>
      <c r="L205" s="96"/>
      <c r="M205" s="17"/>
      <c r="N205" s="17"/>
      <c r="O205" s="96"/>
      <c r="P205" s="26"/>
      <c r="Q205" s="87"/>
      <c r="R205" s="87"/>
      <c r="S205" s="87"/>
      <c r="T205" s="87"/>
    </row>
    <row r="206" spans="1:20">
      <c r="A206" s="99"/>
      <c r="B206" s="100"/>
      <c r="C206" s="95"/>
      <c r="D206" s="95"/>
      <c r="E206" s="11"/>
      <c r="F206" s="95"/>
      <c r="G206" s="11"/>
      <c r="H206" s="95"/>
      <c r="I206" s="95"/>
      <c r="J206" s="96"/>
      <c r="K206" s="96"/>
      <c r="L206" s="96"/>
      <c r="M206" s="17"/>
      <c r="N206" s="17"/>
      <c r="O206" s="96"/>
      <c r="P206" s="26"/>
      <c r="Q206" s="87"/>
      <c r="R206" s="87"/>
      <c r="S206" s="87"/>
      <c r="T206" s="87"/>
    </row>
    <row r="207" spans="1:20">
      <c r="A207" s="99"/>
      <c r="B207" s="100"/>
      <c r="C207" s="95"/>
      <c r="D207" s="95"/>
      <c r="E207" s="11"/>
      <c r="F207" s="95"/>
      <c r="G207" s="11"/>
      <c r="H207" s="95"/>
      <c r="I207" s="95"/>
      <c r="J207" s="96"/>
      <c r="K207" s="96"/>
      <c r="L207" s="96"/>
      <c r="M207" s="17"/>
      <c r="N207" s="17"/>
      <c r="O207" s="96"/>
      <c r="P207" s="26"/>
      <c r="Q207" s="87"/>
      <c r="R207" s="87"/>
      <c r="S207" s="87"/>
      <c r="T207" s="87"/>
    </row>
    <row r="208" spans="1:20">
      <c r="A208" s="99"/>
      <c r="B208" s="100"/>
      <c r="C208" s="95"/>
      <c r="D208" s="95"/>
      <c r="E208" s="11"/>
      <c r="F208" s="95"/>
      <c r="G208" s="11"/>
      <c r="H208" s="95"/>
      <c r="I208" s="95"/>
      <c r="J208" s="96"/>
      <c r="K208" s="96"/>
      <c r="L208" s="96"/>
      <c r="M208" s="17"/>
      <c r="N208" s="17"/>
      <c r="O208" s="96"/>
      <c r="P208" s="26"/>
      <c r="Q208" s="87"/>
      <c r="R208" s="87"/>
      <c r="S208" s="87"/>
      <c r="T208" s="87"/>
    </row>
    <row r="209" spans="1:20">
      <c r="A209" s="99"/>
      <c r="B209" s="100"/>
      <c r="C209" s="95"/>
      <c r="D209" s="95"/>
      <c r="E209" s="11"/>
      <c r="F209" s="95"/>
      <c r="G209" s="11"/>
      <c r="H209" s="95"/>
      <c r="I209" s="95"/>
      <c r="J209" s="96"/>
      <c r="K209" s="96"/>
      <c r="L209" s="96"/>
      <c r="M209" s="17"/>
      <c r="N209" s="17"/>
      <c r="O209" s="96"/>
      <c r="P209" s="26"/>
      <c r="Q209" s="87"/>
      <c r="R209" s="87"/>
      <c r="S209" s="87"/>
      <c r="T209" s="87"/>
    </row>
    <row r="210" spans="1:20">
      <c r="A210" s="99"/>
      <c r="B210" s="100"/>
      <c r="C210" s="95"/>
      <c r="D210" s="95"/>
      <c r="E210" s="11"/>
      <c r="F210" s="95"/>
      <c r="G210" s="11"/>
      <c r="H210" s="95"/>
      <c r="I210" s="95"/>
      <c r="J210" s="96"/>
      <c r="K210" s="96"/>
      <c r="L210" s="96"/>
      <c r="M210" s="17"/>
      <c r="N210" s="17"/>
      <c r="O210" s="96"/>
      <c r="P210" s="26"/>
      <c r="Q210" s="87"/>
      <c r="R210" s="87"/>
      <c r="S210" s="87"/>
      <c r="T210" s="87"/>
    </row>
    <row r="211" spans="1:20">
      <c r="A211" s="99"/>
      <c r="B211" s="100"/>
      <c r="C211" s="95"/>
      <c r="D211" s="95"/>
      <c r="E211" s="11"/>
      <c r="F211" s="95"/>
      <c r="G211" s="11"/>
      <c r="H211" s="95"/>
      <c r="I211" s="95"/>
      <c r="J211" s="96"/>
      <c r="K211" s="96"/>
      <c r="L211" s="96"/>
      <c r="M211" s="17"/>
      <c r="N211" s="17"/>
      <c r="O211" s="96"/>
      <c r="P211" s="26"/>
      <c r="Q211" s="87"/>
      <c r="R211" s="87"/>
      <c r="S211" s="87"/>
      <c r="T211" s="87"/>
    </row>
    <row r="212" spans="1:20">
      <c r="A212" s="99"/>
      <c r="B212" s="100"/>
      <c r="C212" s="95"/>
      <c r="D212" s="95"/>
      <c r="E212" s="11"/>
      <c r="F212" s="95"/>
      <c r="G212" s="11"/>
      <c r="H212" s="95"/>
      <c r="I212" s="95"/>
      <c r="J212" s="96"/>
      <c r="K212" s="96"/>
      <c r="L212" s="96"/>
      <c r="M212" s="17"/>
      <c r="N212" s="17"/>
      <c r="O212" s="96"/>
      <c r="P212" s="26"/>
      <c r="Q212" s="87"/>
      <c r="R212" s="87"/>
      <c r="S212" s="87"/>
      <c r="T212" s="87"/>
    </row>
    <row r="213" spans="1:20">
      <c r="A213" s="99"/>
      <c r="B213" s="100"/>
      <c r="C213" s="95"/>
      <c r="D213" s="95"/>
      <c r="E213" s="11"/>
      <c r="F213" s="95"/>
      <c r="G213" s="11"/>
      <c r="H213" s="95"/>
      <c r="I213" s="95"/>
      <c r="J213" s="96"/>
      <c r="K213" s="96"/>
      <c r="L213" s="96"/>
      <c r="M213" s="17"/>
      <c r="N213" s="17"/>
      <c r="O213" s="96"/>
      <c r="P213" s="26"/>
      <c r="Q213" s="87"/>
      <c r="R213" s="87"/>
      <c r="S213" s="87"/>
      <c r="T213" s="87"/>
    </row>
    <row r="214" spans="1:20">
      <c r="A214" s="99"/>
      <c r="B214" s="100"/>
      <c r="C214" s="95"/>
      <c r="D214" s="95"/>
      <c r="E214" s="11"/>
      <c r="F214" s="95"/>
      <c r="G214" s="11"/>
      <c r="H214" s="95"/>
      <c r="I214" s="95"/>
      <c r="J214" s="96"/>
      <c r="K214" s="96"/>
      <c r="L214" s="96"/>
      <c r="M214" s="17"/>
      <c r="N214" s="17"/>
      <c r="O214" s="96"/>
      <c r="P214" s="26"/>
      <c r="Q214" s="87"/>
      <c r="R214" s="87"/>
      <c r="S214" s="87"/>
      <c r="T214" s="87"/>
    </row>
    <row r="215" spans="1:20">
      <c r="A215" s="99"/>
      <c r="B215" s="100"/>
      <c r="C215" s="95"/>
      <c r="D215" s="95"/>
      <c r="E215" s="11"/>
      <c r="F215" s="95"/>
      <c r="G215" s="11"/>
      <c r="H215" s="95"/>
      <c r="I215" s="95"/>
      <c r="J215" s="96"/>
      <c r="K215" s="96"/>
      <c r="L215" s="96"/>
      <c r="M215" s="17"/>
      <c r="N215" s="17"/>
      <c r="O215" s="96"/>
      <c r="P215" s="26"/>
      <c r="Q215" s="87"/>
      <c r="R215" s="87"/>
      <c r="S215" s="87"/>
      <c r="T215" s="87"/>
    </row>
    <row r="216" spans="1:20">
      <c r="A216" s="99"/>
      <c r="B216" s="100"/>
      <c r="C216" s="95"/>
      <c r="D216" s="95"/>
      <c r="E216" s="11"/>
      <c r="F216" s="95"/>
      <c r="G216" s="11"/>
      <c r="H216" s="95"/>
      <c r="I216" s="95"/>
      <c r="J216" s="96"/>
      <c r="K216" s="96"/>
      <c r="L216" s="96"/>
      <c r="M216" s="17"/>
      <c r="N216" s="17"/>
      <c r="O216" s="96"/>
      <c r="P216" s="26"/>
      <c r="Q216" s="87"/>
      <c r="R216" s="87"/>
      <c r="S216" s="87"/>
      <c r="T216" s="87"/>
    </row>
    <row r="217" spans="1:20">
      <c r="A217" s="99"/>
      <c r="B217" s="100"/>
      <c r="C217" s="95"/>
      <c r="D217" s="95"/>
      <c r="E217" s="11"/>
      <c r="F217" s="95"/>
      <c r="G217" s="11"/>
      <c r="H217" s="95"/>
      <c r="I217" s="95"/>
      <c r="J217" s="96"/>
      <c r="K217" s="96"/>
      <c r="L217" s="96"/>
      <c r="M217" s="17"/>
      <c r="N217" s="17"/>
      <c r="O217" s="96"/>
      <c r="P217" s="26"/>
      <c r="Q217" s="87"/>
      <c r="R217" s="87"/>
      <c r="S217" s="87"/>
      <c r="T217" s="87"/>
    </row>
    <row r="218" spans="1:20">
      <c r="A218" s="99"/>
      <c r="B218" s="100"/>
      <c r="C218" s="95"/>
      <c r="D218" s="95"/>
      <c r="E218" s="11"/>
      <c r="F218" s="95"/>
      <c r="G218" s="11"/>
      <c r="H218" s="95"/>
      <c r="I218" s="95"/>
      <c r="J218" s="96"/>
      <c r="K218" s="96"/>
      <c r="L218" s="96"/>
      <c r="M218" s="17"/>
      <c r="N218" s="17"/>
      <c r="O218" s="96"/>
      <c r="P218" s="26"/>
      <c r="Q218" s="87"/>
      <c r="R218" s="87"/>
      <c r="S218" s="87"/>
      <c r="T218" s="87"/>
    </row>
    <row r="219" spans="1:20">
      <c r="A219" s="99"/>
      <c r="B219" s="100"/>
      <c r="C219" s="95"/>
      <c r="D219" s="95"/>
      <c r="E219" s="11"/>
      <c r="F219" s="95"/>
      <c r="G219" s="11"/>
      <c r="H219" s="95"/>
      <c r="I219" s="95"/>
      <c r="J219" s="96"/>
      <c r="K219" s="96"/>
      <c r="L219" s="96"/>
      <c r="M219" s="17"/>
      <c r="N219" s="17"/>
      <c r="O219" s="96"/>
      <c r="P219" s="26"/>
      <c r="Q219" s="87"/>
      <c r="R219" s="87"/>
      <c r="S219" s="87"/>
      <c r="T219" s="87"/>
    </row>
    <row r="220" spans="1:20">
      <c r="A220" s="99"/>
      <c r="B220" s="100"/>
      <c r="C220" s="95"/>
      <c r="D220" s="95"/>
      <c r="E220" s="11"/>
      <c r="F220" s="95"/>
      <c r="G220" s="11"/>
      <c r="H220" s="95"/>
      <c r="I220" s="95"/>
      <c r="J220" s="96"/>
      <c r="K220" s="96"/>
      <c r="L220" s="96"/>
      <c r="M220" s="17"/>
      <c r="N220" s="17"/>
      <c r="O220" s="96"/>
      <c r="P220" s="26"/>
      <c r="Q220" s="87"/>
      <c r="R220" s="87"/>
      <c r="S220" s="87"/>
      <c r="T220" s="87"/>
    </row>
    <row r="221" spans="1:20">
      <c r="A221" s="99"/>
      <c r="B221" s="100"/>
      <c r="C221" s="95"/>
      <c r="D221" s="95"/>
      <c r="E221" s="11"/>
      <c r="F221" s="95"/>
      <c r="G221" s="11"/>
      <c r="H221" s="95"/>
      <c r="I221" s="95"/>
      <c r="J221" s="96"/>
      <c r="K221" s="96"/>
      <c r="L221" s="96"/>
      <c r="M221" s="17"/>
      <c r="N221" s="17"/>
      <c r="O221" s="96"/>
      <c r="P221" s="26"/>
      <c r="Q221" s="87"/>
      <c r="R221" s="87"/>
      <c r="S221" s="87"/>
      <c r="T221" s="87"/>
    </row>
    <row r="222" spans="1:20">
      <c r="A222" s="99"/>
      <c r="B222" s="100"/>
      <c r="C222" s="95"/>
      <c r="D222" s="95"/>
      <c r="E222" s="11"/>
      <c r="F222" s="95"/>
      <c r="G222" s="11"/>
      <c r="H222" s="95"/>
      <c r="I222" s="95"/>
      <c r="J222" s="96"/>
      <c r="K222" s="96"/>
      <c r="L222" s="96"/>
      <c r="M222" s="17"/>
      <c r="N222" s="17"/>
      <c r="O222" s="96"/>
      <c r="P222" s="26"/>
      <c r="Q222" s="87"/>
      <c r="R222" s="87"/>
      <c r="S222" s="87"/>
      <c r="T222" s="87"/>
    </row>
    <row r="223" spans="1:20">
      <c r="A223" s="99"/>
      <c r="B223" s="100"/>
      <c r="C223" s="95"/>
      <c r="D223" s="95"/>
      <c r="E223" s="11"/>
      <c r="F223" s="95"/>
      <c r="G223" s="11"/>
      <c r="H223" s="95"/>
      <c r="I223" s="95"/>
      <c r="J223" s="96"/>
      <c r="K223" s="96"/>
      <c r="L223" s="96"/>
      <c r="M223" s="17"/>
      <c r="N223" s="17"/>
      <c r="O223" s="96"/>
      <c r="P223" s="26"/>
      <c r="Q223" s="87"/>
      <c r="R223" s="87"/>
      <c r="S223" s="87"/>
      <c r="T223" s="87"/>
    </row>
    <row r="224" spans="1:20">
      <c r="A224" s="99"/>
      <c r="B224" s="100"/>
      <c r="C224" s="95"/>
      <c r="D224" s="95"/>
      <c r="E224" s="11"/>
      <c r="F224" s="95"/>
      <c r="G224" s="11"/>
      <c r="H224" s="95"/>
      <c r="I224" s="95"/>
      <c r="J224" s="96"/>
      <c r="K224" s="96"/>
      <c r="L224" s="96"/>
      <c r="M224" s="17"/>
      <c r="N224" s="17"/>
      <c r="O224" s="96"/>
      <c r="P224" s="26"/>
      <c r="Q224" s="87"/>
      <c r="R224" s="87"/>
      <c r="S224" s="87"/>
      <c r="T224" s="87"/>
    </row>
    <row r="225" spans="1:20">
      <c r="A225" s="99"/>
      <c r="B225" s="100"/>
      <c r="C225" s="95"/>
      <c r="D225" s="95"/>
      <c r="E225" s="11"/>
      <c r="F225" s="95"/>
      <c r="G225" s="11"/>
      <c r="H225" s="95"/>
      <c r="I225" s="95"/>
      <c r="J225" s="96"/>
      <c r="K225" s="96"/>
      <c r="L225" s="96"/>
      <c r="M225" s="17"/>
      <c r="N225" s="17"/>
      <c r="O225" s="96"/>
      <c r="P225" s="26"/>
      <c r="Q225" s="87"/>
      <c r="R225" s="87"/>
      <c r="S225" s="87"/>
      <c r="T225" s="87"/>
    </row>
    <row r="226" spans="1:20">
      <c r="A226" s="99"/>
      <c r="B226" s="100"/>
      <c r="C226" s="95"/>
      <c r="D226" s="95"/>
      <c r="E226" s="11"/>
      <c r="F226" s="95"/>
      <c r="G226" s="11"/>
      <c r="H226" s="95"/>
      <c r="I226" s="95"/>
      <c r="J226" s="96"/>
      <c r="K226" s="96"/>
      <c r="L226" s="96"/>
      <c r="M226" s="17"/>
      <c r="N226" s="17"/>
      <c r="O226" s="96"/>
      <c r="P226" s="26"/>
      <c r="Q226" s="87"/>
      <c r="R226" s="87"/>
      <c r="S226" s="87"/>
      <c r="T226" s="87"/>
    </row>
    <row r="227" spans="1:20">
      <c r="A227" s="99"/>
      <c r="B227" s="100"/>
      <c r="C227" s="95"/>
      <c r="D227" s="95"/>
      <c r="E227" s="11"/>
      <c r="F227" s="95"/>
      <c r="G227" s="11"/>
      <c r="H227" s="95"/>
      <c r="I227" s="95"/>
      <c r="J227" s="96"/>
      <c r="K227" s="96"/>
      <c r="L227" s="96"/>
      <c r="M227" s="17"/>
      <c r="N227" s="17"/>
      <c r="O227" s="96"/>
      <c r="P227" s="26"/>
      <c r="Q227" s="87"/>
      <c r="R227" s="87"/>
      <c r="S227" s="87"/>
      <c r="T227" s="87"/>
    </row>
    <row r="228" spans="1:20">
      <c r="A228" s="99"/>
      <c r="B228" s="100"/>
      <c r="C228" s="95"/>
      <c r="D228" s="95"/>
      <c r="E228" s="11"/>
      <c r="F228" s="95"/>
      <c r="G228" s="11"/>
      <c r="H228" s="95"/>
      <c r="I228" s="95"/>
      <c r="J228" s="96"/>
      <c r="K228" s="96"/>
      <c r="L228" s="96"/>
      <c r="M228" s="17"/>
      <c r="N228" s="17"/>
      <c r="O228" s="96"/>
      <c r="P228" s="26"/>
      <c r="Q228" s="87"/>
      <c r="R228" s="87"/>
      <c r="S228" s="87"/>
      <c r="T228" s="87"/>
    </row>
    <row r="229" spans="1:20">
      <c r="A229" s="99"/>
      <c r="B229" s="100"/>
      <c r="C229" s="95"/>
      <c r="D229" s="95"/>
      <c r="E229" s="11"/>
      <c r="F229" s="95"/>
      <c r="G229" s="11"/>
      <c r="H229" s="95"/>
      <c r="I229" s="95"/>
      <c r="J229" s="96"/>
      <c r="K229" s="96"/>
      <c r="L229" s="96"/>
      <c r="M229" s="17"/>
      <c r="N229" s="17"/>
      <c r="O229" s="96"/>
      <c r="P229" s="26"/>
      <c r="Q229" s="87"/>
      <c r="R229" s="87"/>
      <c r="S229" s="87"/>
      <c r="T229" s="87"/>
    </row>
    <row r="230" spans="1:20">
      <c r="A230" s="99"/>
      <c r="B230" s="100"/>
      <c r="C230" s="95"/>
      <c r="D230" s="95"/>
      <c r="E230" s="11"/>
      <c r="F230" s="95"/>
      <c r="G230" s="11"/>
      <c r="H230" s="95"/>
      <c r="I230" s="95"/>
      <c r="J230" s="96"/>
      <c r="K230" s="96"/>
      <c r="L230" s="96"/>
      <c r="M230" s="17"/>
      <c r="N230" s="17"/>
      <c r="O230" s="96"/>
      <c r="P230" s="26"/>
      <c r="Q230" s="87"/>
      <c r="R230" s="87"/>
      <c r="S230" s="87"/>
      <c r="T230" s="87"/>
    </row>
    <row r="231" spans="1:20">
      <c r="A231" s="99"/>
      <c r="B231" s="100"/>
      <c r="C231" s="95"/>
      <c r="D231" s="95"/>
      <c r="E231" s="11"/>
      <c r="F231" s="95"/>
      <c r="G231" s="11"/>
      <c r="H231" s="95"/>
      <c r="I231" s="95"/>
      <c r="J231" s="96"/>
      <c r="K231" s="96"/>
      <c r="L231" s="96"/>
      <c r="M231" s="17"/>
      <c r="N231" s="17"/>
      <c r="O231" s="96"/>
      <c r="P231" s="26"/>
      <c r="Q231" s="87"/>
      <c r="R231" s="87"/>
      <c r="S231" s="87"/>
      <c r="T231" s="87"/>
    </row>
    <row r="232" spans="1:20">
      <c r="A232" s="99"/>
      <c r="B232" s="100"/>
      <c r="C232" s="95"/>
      <c r="D232" s="95"/>
      <c r="E232" s="11"/>
      <c r="F232" s="95"/>
      <c r="G232" s="11"/>
      <c r="H232" s="95"/>
      <c r="I232" s="95"/>
      <c r="J232" s="96"/>
      <c r="K232" s="96"/>
      <c r="L232" s="96"/>
      <c r="M232" s="17"/>
      <c r="N232" s="17"/>
      <c r="O232" s="96"/>
      <c r="P232" s="26"/>
      <c r="Q232" s="87"/>
      <c r="R232" s="87"/>
      <c r="S232" s="87"/>
      <c r="T232" s="87"/>
    </row>
    <row r="233" spans="1:20">
      <c r="A233" s="99"/>
      <c r="B233" s="100"/>
      <c r="C233" s="95"/>
      <c r="D233" s="95"/>
      <c r="E233" s="11"/>
      <c r="F233" s="95"/>
      <c r="G233" s="11"/>
      <c r="H233" s="95"/>
      <c r="I233" s="95"/>
      <c r="J233" s="96"/>
      <c r="K233" s="96"/>
      <c r="L233" s="96"/>
      <c r="M233" s="17"/>
      <c r="N233" s="17"/>
      <c r="O233" s="96"/>
      <c r="P233" s="26"/>
      <c r="Q233" s="87"/>
      <c r="R233" s="87"/>
      <c r="S233" s="87"/>
      <c r="T233" s="87"/>
    </row>
    <row r="234" spans="1:20">
      <c r="A234" s="99"/>
      <c r="B234" s="100"/>
      <c r="C234" s="95"/>
      <c r="D234" s="95"/>
      <c r="E234" s="11"/>
      <c r="F234" s="95"/>
      <c r="G234" s="11"/>
      <c r="H234" s="95"/>
      <c r="I234" s="95"/>
      <c r="J234" s="96"/>
      <c r="K234" s="96"/>
      <c r="L234" s="96"/>
      <c r="M234" s="17"/>
      <c r="N234" s="17"/>
      <c r="O234" s="96"/>
      <c r="P234" s="26"/>
      <c r="Q234" s="87"/>
      <c r="R234" s="87"/>
      <c r="S234" s="87"/>
      <c r="T234" s="87"/>
    </row>
    <row r="235" spans="1:20">
      <c r="A235" s="99"/>
      <c r="B235" s="100"/>
      <c r="C235" s="95"/>
      <c r="D235" s="95"/>
      <c r="E235" s="11"/>
      <c r="F235" s="95"/>
      <c r="G235" s="11"/>
      <c r="H235" s="95"/>
      <c r="I235" s="95"/>
      <c r="J235" s="96"/>
      <c r="K235" s="96"/>
      <c r="L235" s="96"/>
      <c r="M235" s="17"/>
      <c r="N235" s="17"/>
      <c r="O235" s="96"/>
      <c r="P235" s="26"/>
      <c r="Q235" s="87"/>
      <c r="R235" s="87"/>
      <c r="S235" s="87"/>
      <c r="T235" s="87"/>
    </row>
    <row r="236" spans="1:20">
      <c r="A236" s="99"/>
      <c r="B236" s="100"/>
      <c r="C236" s="95"/>
      <c r="D236" s="95"/>
      <c r="E236" s="11"/>
      <c r="F236" s="95"/>
      <c r="G236" s="11"/>
      <c r="H236" s="95"/>
      <c r="I236" s="95"/>
      <c r="J236" s="96"/>
      <c r="K236" s="96"/>
      <c r="L236" s="96"/>
      <c r="M236" s="17"/>
      <c r="N236" s="17"/>
      <c r="O236" s="96"/>
      <c r="P236" s="26"/>
      <c r="Q236" s="87"/>
      <c r="R236" s="87"/>
      <c r="S236" s="87"/>
      <c r="T236" s="87"/>
    </row>
    <row r="237" spans="1:20">
      <c r="A237" s="99"/>
      <c r="B237" s="100"/>
      <c r="C237" s="95"/>
      <c r="D237" s="95"/>
      <c r="E237" s="11"/>
      <c r="F237" s="95"/>
      <c r="G237" s="11"/>
      <c r="H237" s="95"/>
      <c r="I237" s="95"/>
      <c r="J237" s="96"/>
      <c r="K237" s="96"/>
      <c r="L237" s="96"/>
      <c r="M237" s="17"/>
      <c r="N237" s="17"/>
      <c r="O237" s="96"/>
      <c r="P237" s="26"/>
      <c r="Q237" s="87"/>
      <c r="R237" s="87"/>
      <c r="S237" s="87"/>
      <c r="T237" s="87"/>
    </row>
    <row r="238" spans="1:20">
      <c r="A238" s="99"/>
      <c r="B238" s="100"/>
      <c r="C238" s="95"/>
      <c r="D238" s="95"/>
      <c r="E238" s="11"/>
      <c r="F238" s="95"/>
      <c r="G238" s="11"/>
      <c r="H238" s="95"/>
      <c r="I238" s="95"/>
      <c r="J238" s="96"/>
      <c r="K238" s="96"/>
      <c r="L238" s="96"/>
      <c r="M238" s="17"/>
      <c r="N238" s="17"/>
      <c r="O238" s="96"/>
      <c r="P238" s="26"/>
      <c r="Q238" s="87"/>
      <c r="R238" s="87"/>
      <c r="S238" s="87"/>
      <c r="T238" s="87"/>
    </row>
    <row r="239" spans="1:20">
      <c r="A239" s="99"/>
      <c r="B239" s="100"/>
      <c r="C239" s="95"/>
      <c r="D239" s="95"/>
      <c r="E239" s="11"/>
      <c r="F239" s="95"/>
      <c r="G239" s="11"/>
      <c r="H239" s="95"/>
      <c r="I239" s="95"/>
      <c r="J239" s="96"/>
      <c r="K239" s="96"/>
      <c r="L239" s="96"/>
      <c r="M239" s="17"/>
      <c r="N239" s="17"/>
      <c r="O239" s="96"/>
      <c r="P239" s="26"/>
      <c r="Q239" s="87"/>
      <c r="R239" s="87"/>
      <c r="S239" s="87"/>
      <c r="T239" s="87"/>
    </row>
    <row r="240" spans="1:20">
      <c r="A240" s="99"/>
      <c r="B240" s="100"/>
      <c r="C240" s="95"/>
      <c r="D240" s="95"/>
      <c r="E240" s="11"/>
      <c r="F240" s="95"/>
      <c r="G240" s="11"/>
      <c r="H240" s="95"/>
      <c r="I240" s="95"/>
      <c r="J240" s="96"/>
      <c r="K240" s="96"/>
      <c r="L240" s="96"/>
      <c r="M240" s="17"/>
      <c r="N240" s="17"/>
      <c r="O240" s="96"/>
      <c r="P240" s="26"/>
      <c r="Q240" s="87"/>
      <c r="R240" s="87"/>
      <c r="S240" s="87"/>
      <c r="T240" s="87"/>
    </row>
    <row r="241" spans="1:20">
      <c r="A241" s="99"/>
      <c r="B241" s="100"/>
      <c r="C241" s="95"/>
      <c r="D241" s="95"/>
      <c r="E241" s="11"/>
      <c r="F241" s="95"/>
      <c r="G241" s="11"/>
      <c r="H241" s="95"/>
      <c r="I241" s="95"/>
      <c r="J241" s="96"/>
      <c r="K241" s="96"/>
      <c r="L241" s="96"/>
      <c r="M241" s="17"/>
      <c r="N241" s="17"/>
      <c r="O241" s="96"/>
      <c r="P241" s="26"/>
      <c r="Q241" s="87"/>
      <c r="R241" s="87"/>
      <c r="S241" s="87"/>
      <c r="T241" s="87"/>
    </row>
    <row r="242" spans="1:20">
      <c r="A242" s="99"/>
      <c r="B242" s="100"/>
      <c r="C242" s="95"/>
      <c r="D242" s="95"/>
      <c r="E242" s="11"/>
      <c r="F242" s="95"/>
      <c r="G242" s="11"/>
      <c r="H242" s="95"/>
      <c r="I242" s="95"/>
      <c r="J242" s="96"/>
      <c r="K242" s="96"/>
      <c r="L242" s="96"/>
      <c r="M242" s="17"/>
      <c r="N242" s="17"/>
      <c r="O242" s="96"/>
      <c r="P242" s="26"/>
      <c r="Q242" s="87"/>
      <c r="R242" s="87"/>
      <c r="S242" s="87"/>
      <c r="T242" s="87"/>
    </row>
    <row r="243" spans="1:20">
      <c r="A243" s="99"/>
      <c r="B243" s="100"/>
      <c r="C243" s="95"/>
      <c r="D243" s="95"/>
      <c r="E243" s="11"/>
      <c r="F243" s="95"/>
      <c r="G243" s="11"/>
      <c r="H243" s="95"/>
      <c r="I243" s="95"/>
      <c r="J243" s="96"/>
      <c r="K243" s="96"/>
      <c r="L243" s="96"/>
      <c r="M243" s="17"/>
      <c r="N243" s="17"/>
      <c r="O243" s="96"/>
      <c r="P243" s="26"/>
      <c r="Q243" s="87"/>
      <c r="R243" s="87"/>
      <c r="S243" s="87"/>
      <c r="T243" s="87"/>
    </row>
    <row r="244" spans="1:20">
      <c r="A244" s="99"/>
      <c r="B244" s="100"/>
      <c r="C244" s="95"/>
      <c r="D244" s="95"/>
      <c r="E244" s="11"/>
      <c r="F244" s="95"/>
      <c r="G244" s="11"/>
      <c r="H244" s="95"/>
      <c r="I244" s="95"/>
      <c r="J244" s="96"/>
      <c r="K244" s="96"/>
      <c r="L244" s="96"/>
      <c r="M244" s="17"/>
      <c r="N244" s="17"/>
      <c r="O244" s="96"/>
      <c r="P244" s="26"/>
      <c r="Q244" s="87"/>
      <c r="R244" s="87"/>
      <c r="S244" s="87"/>
      <c r="T244" s="87"/>
    </row>
    <row r="245" spans="1:20">
      <c r="A245" s="99"/>
      <c r="B245" s="100"/>
      <c r="C245" s="95"/>
      <c r="D245" s="95"/>
      <c r="E245" s="11"/>
      <c r="F245" s="95"/>
      <c r="G245" s="11"/>
      <c r="H245" s="95"/>
      <c r="I245" s="95"/>
      <c r="J245" s="96"/>
      <c r="K245" s="96"/>
      <c r="L245" s="96"/>
      <c r="M245" s="17"/>
      <c r="N245" s="17"/>
      <c r="O245" s="96"/>
      <c r="P245" s="26"/>
      <c r="Q245" s="87"/>
      <c r="R245" s="87"/>
      <c r="S245" s="87"/>
      <c r="T245" s="87"/>
    </row>
    <row r="246" spans="1:20">
      <c r="A246" s="99"/>
      <c r="B246" s="100"/>
      <c r="C246" s="95"/>
      <c r="D246" s="95"/>
      <c r="E246" s="11"/>
      <c r="F246" s="95"/>
      <c r="G246" s="11"/>
      <c r="H246" s="95"/>
      <c r="I246" s="95"/>
      <c r="J246" s="96"/>
      <c r="K246" s="96"/>
      <c r="L246" s="96"/>
      <c r="M246" s="17"/>
      <c r="N246" s="17"/>
      <c r="O246" s="96"/>
      <c r="P246" s="26"/>
      <c r="Q246" s="87"/>
      <c r="R246" s="87"/>
      <c r="S246" s="87"/>
      <c r="T246" s="87"/>
    </row>
    <row r="247" spans="1:20">
      <c r="A247" s="99"/>
      <c r="B247" s="100"/>
      <c r="C247" s="95"/>
      <c r="D247" s="95"/>
      <c r="E247" s="11"/>
      <c r="F247" s="95"/>
      <c r="G247" s="11"/>
      <c r="H247" s="95"/>
      <c r="I247" s="95"/>
      <c r="J247" s="96"/>
      <c r="K247" s="96"/>
      <c r="L247" s="96"/>
      <c r="M247" s="17"/>
      <c r="N247" s="17"/>
      <c r="O247" s="96"/>
      <c r="P247" s="26"/>
      <c r="Q247" s="87"/>
      <c r="R247" s="87"/>
      <c r="S247" s="87"/>
      <c r="T247" s="87"/>
    </row>
    <row r="248" spans="1:20">
      <c r="A248" s="99"/>
      <c r="B248" s="100"/>
      <c r="C248" s="95"/>
      <c r="D248" s="95"/>
      <c r="E248" s="11"/>
      <c r="F248" s="95"/>
      <c r="G248" s="11"/>
      <c r="H248" s="95"/>
      <c r="I248" s="95"/>
      <c r="J248" s="96"/>
      <c r="K248" s="96"/>
      <c r="L248" s="96"/>
      <c r="M248" s="17"/>
      <c r="N248" s="17"/>
      <c r="O248" s="96"/>
      <c r="P248" s="26"/>
      <c r="Q248" s="87"/>
      <c r="R248" s="87"/>
      <c r="S248" s="87"/>
      <c r="T248" s="87"/>
    </row>
    <row r="249" spans="1:20">
      <c r="A249" s="99"/>
      <c r="B249" s="100"/>
      <c r="C249" s="95"/>
      <c r="D249" s="95"/>
      <c r="E249" s="11"/>
      <c r="F249" s="95"/>
      <c r="G249" s="11"/>
      <c r="H249" s="95"/>
      <c r="I249" s="95"/>
      <c r="J249" s="96"/>
      <c r="K249" s="96"/>
      <c r="L249" s="96"/>
      <c r="M249" s="17"/>
      <c r="N249" s="17"/>
      <c r="O249" s="96"/>
      <c r="P249" s="26"/>
      <c r="Q249" s="87"/>
      <c r="R249" s="87"/>
      <c r="S249" s="87"/>
      <c r="T249" s="87"/>
    </row>
    <row r="250" spans="1:20">
      <c r="A250" s="99"/>
      <c r="B250" s="100"/>
      <c r="C250" s="95"/>
      <c r="D250" s="95"/>
      <c r="E250" s="11"/>
      <c r="F250" s="95"/>
      <c r="G250" s="11"/>
      <c r="H250" s="95"/>
      <c r="I250" s="95"/>
      <c r="J250" s="96"/>
      <c r="K250" s="96"/>
      <c r="L250" s="96"/>
      <c r="M250" s="17"/>
      <c r="N250" s="17"/>
      <c r="O250" s="96"/>
      <c r="P250" s="26"/>
      <c r="Q250" s="87"/>
      <c r="R250" s="87"/>
      <c r="S250" s="87"/>
      <c r="T250" s="87"/>
    </row>
    <row r="251" spans="1:20">
      <c r="A251" s="99"/>
      <c r="B251" s="100"/>
      <c r="C251" s="95"/>
      <c r="D251" s="95"/>
      <c r="E251" s="11"/>
      <c r="F251" s="95"/>
      <c r="G251" s="11"/>
      <c r="H251" s="95"/>
      <c r="I251" s="95"/>
      <c r="J251" s="96"/>
      <c r="K251" s="96"/>
      <c r="L251" s="96"/>
      <c r="M251" s="17"/>
      <c r="N251" s="17"/>
      <c r="O251" s="96"/>
      <c r="P251" s="26"/>
      <c r="Q251" s="87"/>
      <c r="R251" s="87"/>
      <c r="S251" s="87"/>
      <c r="T251" s="87"/>
    </row>
    <row r="252" spans="1:20">
      <c r="A252" s="99"/>
      <c r="B252" s="100"/>
      <c r="C252" s="95"/>
      <c r="D252" s="95"/>
      <c r="E252" s="11"/>
      <c r="F252" s="95"/>
      <c r="G252" s="11"/>
      <c r="H252" s="95"/>
      <c r="I252" s="95"/>
      <c r="J252" s="96"/>
      <c r="K252" s="96"/>
      <c r="L252" s="96"/>
      <c r="M252" s="17"/>
      <c r="N252" s="17"/>
      <c r="O252" s="96"/>
      <c r="P252" s="26"/>
      <c r="Q252" s="87"/>
      <c r="R252" s="87"/>
      <c r="S252" s="87"/>
      <c r="T252" s="87"/>
    </row>
    <row r="253" spans="1:20">
      <c r="A253" s="99"/>
      <c r="B253" s="100"/>
      <c r="C253" s="95"/>
      <c r="D253" s="95"/>
      <c r="E253" s="11"/>
      <c r="F253" s="95"/>
      <c r="G253" s="11"/>
      <c r="H253" s="95"/>
      <c r="I253" s="95"/>
      <c r="J253" s="96"/>
      <c r="K253" s="96"/>
      <c r="L253" s="96"/>
      <c r="M253" s="17"/>
      <c r="N253" s="17"/>
      <c r="O253" s="96"/>
      <c r="P253" s="26"/>
      <c r="Q253" s="87"/>
      <c r="R253" s="87"/>
      <c r="S253" s="87"/>
      <c r="T253" s="87"/>
    </row>
    <row r="254" spans="1:20">
      <c r="A254" s="99"/>
      <c r="B254" s="100"/>
      <c r="C254" s="95"/>
      <c r="D254" s="95"/>
      <c r="E254" s="11"/>
      <c r="F254" s="95"/>
      <c r="G254" s="11"/>
      <c r="H254" s="95"/>
      <c r="I254" s="95"/>
      <c r="J254" s="96"/>
      <c r="K254" s="96"/>
      <c r="L254" s="96"/>
      <c r="M254" s="17"/>
      <c r="N254" s="17"/>
      <c r="O254" s="96"/>
      <c r="P254" s="26"/>
      <c r="Q254" s="87"/>
      <c r="R254" s="87"/>
      <c r="S254" s="87"/>
      <c r="T254" s="87"/>
    </row>
    <row r="255" spans="1:20">
      <c r="A255" s="99"/>
      <c r="B255" s="100"/>
      <c r="C255" s="95"/>
      <c r="D255" s="95"/>
      <c r="E255" s="11"/>
      <c r="F255" s="95"/>
      <c r="G255" s="11"/>
      <c r="H255" s="95"/>
      <c r="I255" s="95"/>
      <c r="J255" s="96"/>
      <c r="K255" s="96"/>
      <c r="L255" s="96"/>
      <c r="M255" s="17"/>
      <c r="N255" s="17"/>
      <c r="O255" s="96"/>
      <c r="P255" s="26"/>
      <c r="Q255" s="87"/>
      <c r="R255" s="87"/>
      <c r="S255" s="87"/>
      <c r="T255" s="87"/>
    </row>
    <row r="256" spans="1:20">
      <c r="A256" s="99"/>
      <c r="B256" s="100"/>
      <c r="C256" s="95"/>
      <c r="D256" s="95"/>
      <c r="E256" s="11"/>
      <c r="F256" s="95"/>
      <c r="G256" s="11"/>
      <c r="H256" s="95"/>
      <c r="I256" s="95"/>
      <c r="J256" s="96"/>
      <c r="K256" s="96"/>
      <c r="L256" s="96"/>
      <c r="M256" s="17"/>
      <c r="N256" s="17"/>
      <c r="O256" s="96"/>
      <c r="P256" s="26"/>
      <c r="Q256" s="87"/>
      <c r="R256" s="87"/>
      <c r="S256" s="87"/>
      <c r="T256" s="87"/>
    </row>
    <row r="257" spans="1:20">
      <c r="A257" s="99"/>
      <c r="B257" s="100"/>
      <c r="C257" s="95"/>
      <c r="D257" s="95"/>
      <c r="E257" s="11"/>
      <c r="F257" s="95"/>
      <c r="G257" s="11"/>
      <c r="H257" s="95"/>
      <c r="I257" s="95"/>
      <c r="J257" s="96"/>
      <c r="K257" s="96"/>
      <c r="L257" s="96"/>
      <c r="M257" s="17"/>
      <c r="N257" s="17"/>
      <c r="O257" s="96"/>
      <c r="P257" s="26"/>
      <c r="Q257" s="87"/>
      <c r="R257" s="87"/>
      <c r="S257" s="87"/>
      <c r="T257" s="87"/>
    </row>
    <row r="258" spans="1:20">
      <c r="A258" s="99"/>
      <c r="B258" s="100"/>
      <c r="C258" s="95"/>
      <c r="D258" s="95"/>
      <c r="E258" s="11"/>
      <c r="F258" s="95"/>
      <c r="G258" s="11"/>
      <c r="H258" s="95"/>
      <c r="I258" s="95"/>
      <c r="J258" s="96"/>
      <c r="K258" s="96"/>
      <c r="L258" s="96"/>
      <c r="M258" s="17"/>
      <c r="N258" s="17"/>
      <c r="O258" s="96"/>
      <c r="P258" s="26"/>
      <c r="Q258" s="87"/>
      <c r="R258" s="87"/>
      <c r="S258" s="87"/>
      <c r="T258" s="87"/>
    </row>
    <row r="259" spans="1:20">
      <c r="A259" s="99"/>
      <c r="B259" s="100"/>
      <c r="C259" s="95"/>
      <c r="D259" s="95"/>
      <c r="E259" s="11"/>
      <c r="F259" s="95"/>
      <c r="G259" s="11"/>
      <c r="H259" s="95"/>
      <c r="I259" s="95"/>
      <c r="J259" s="96"/>
      <c r="K259" s="96"/>
      <c r="L259" s="96"/>
      <c r="M259" s="17"/>
      <c r="N259" s="17"/>
      <c r="O259" s="96"/>
      <c r="P259" s="26"/>
      <c r="Q259" s="87"/>
      <c r="R259" s="87"/>
      <c r="S259" s="87"/>
      <c r="T259" s="87"/>
    </row>
    <row r="260" spans="1:20">
      <c r="A260" s="99"/>
      <c r="B260" s="100"/>
      <c r="C260" s="95"/>
      <c r="D260" s="95"/>
      <c r="E260" s="11"/>
      <c r="F260" s="95"/>
      <c r="G260" s="11"/>
      <c r="H260" s="95"/>
      <c r="I260" s="95"/>
      <c r="J260" s="96"/>
      <c r="K260" s="96"/>
      <c r="L260" s="96"/>
      <c r="M260" s="17"/>
      <c r="N260" s="17"/>
      <c r="O260" s="96"/>
      <c r="P260" s="26"/>
      <c r="Q260" s="87"/>
      <c r="R260" s="87"/>
      <c r="S260" s="87"/>
      <c r="T260" s="87"/>
    </row>
    <row r="261" spans="1:20">
      <c r="A261" s="99"/>
      <c r="B261" s="100"/>
      <c r="C261" s="95"/>
      <c r="D261" s="95"/>
      <c r="E261" s="11"/>
      <c r="F261" s="95"/>
      <c r="G261" s="11"/>
      <c r="H261" s="95"/>
      <c r="I261" s="95"/>
      <c r="J261" s="96"/>
      <c r="K261" s="96"/>
      <c r="L261" s="96"/>
      <c r="M261" s="17"/>
      <c r="N261" s="17"/>
      <c r="O261" s="96"/>
      <c r="P261" s="26"/>
      <c r="Q261" s="87"/>
      <c r="R261" s="87"/>
      <c r="S261" s="87"/>
      <c r="T261" s="87"/>
    </row>
    <row r="262" spans="1:20">
      <c r="A262" s="99"/>
      <c r="B262" s="100"/>
      <c r="C262" s="95"/>
      <c r="D262" s="95"/>
      <c r="E262" s="11"/>
      <c r="F262" s="95"/>
      <c r="G262" s="11"/>
      <c r="H262" s="95"/>
      <c r="I262" s="95"/>
      <c r="J262" s="96"/>
      <c r="K262" s="96"/>
      <c r="L262" s="96"/>
      <c r="M262" s="17"/>
      <c r="N262" s="17"/>
      <c r="O262" s="96"/>
      <c r="P262" s="26"/>
      <c r="Q262" s="87"/>
      <c r="R262" s="87"/>
      <c r="S262" s="87"/>
      <c r="T262" s="87"/>
    </row>
    <row r="263" spans="1:20">
      <c r="A263" s="99"/>
      <c r="B263" s="100"/>
      <c r="C263" s="95"/>
      <c r="D263" s="95"/>
      <c r="E263" s="11"/>
      <c r="F263" s="95"/>
      <c r="G263" s="11"/>
      <c r="H263" s="95"/>
      <c r="I263" s="95"/>
      <c r="J263" s="96"/>
      <c r="K263" s="96"/>
      <c r="L263" s="96"/>
      <c r="M263" s="17"/>
      <c r="N263" s="17"/>
      <c r="O263" s="96"/>
      <c r="P263" s="26"/>
      <c r="Q263" s="87"/>
      <c r="R263" s="87"/>
      <c r="S263" s="87"/>
      <c r="T263" s="87"/>
    </row>
    <row r="264" spans="1:20">
      <c r="A264" s="99"/>
      <c r="B264" s="100"/>
      <c r="C264" s="95"/>
      <c r="D264" s="95"/>
      <c r="E264" s="11"/>
      <c r="F264" s="95"/>
      <c r="G264" s="11"/>
      <c r="H264" s="95"/>
      <c r="I264" s="95"/>
      <c r="J264" s="96"/>
      <c r="K264" s="96"/>
      <c r="L264" s="96"/>
      <c r="M264" s="17"/>
      <c r="N264" s="17"/>
      <c r="O264" s="96"/>
      <c r="P264" s="26"/>
      <c r="Q264" s="87"/>
      <c r="R264" s="87"/>
      <c r="S264" s="87"/>
      <c r="T264" s="87"/>
    </row>
    <row r="265" spans="1:20">
      <c r="A265" s="99"/>
      <c r="B265" s="100"/>
      <c r="C265" s="95"/>
      <c r="D265" s="95"/>
      <c r="E265" s="11"/>
      <c r="F265" s="95"/>
      <c r="G265" s="11"/>
      <c r="H265" s="95"/>
      <c r="I265" s="95"/>
      <c r="J265" s="96"/>
      <c r="K265" s="96"/>
      <c r="L265" s="96"/>
      <c r="M265" s="17"/>
      <c r="N265" s="17"/>
      <c r="O265" s="96"/>
      <c r="P265" s="26"/>
      <c r="Q265" s="87"/>
      <c r="R265" s="87"/>
      <c r="S265" s="87"/>
      <c r="T265" s="87"/>
    </row>
    <row r="266" spans="1:20">
      <c r="A266" s="99"/>
      <c r="B266" s="100"/>
      <c r="C266" s="95"/>
      <c r="D266" s="95"/>
      <c r="E266" s="11"/>
      <c r="F266" s="95"/>
      <c r="G266" s="11"/>
      <c r="H266" s="95"/>
      <c r="I266" s="95"/>
      <c r="J266" s="96"/>
      <c r="K266" s="96"/>
      <c r="L266" s="96"/>
      <c r="M266" s="17"/>
      <c r="N266" s="17"/>
      <c r="O266" s="96"/>
      <c r="P266" s="26"/>
      <c r="Q266" s="87"/>
      <c r="R266" s="87"/>
      <c r="S266" s="87"/>
      <c r="T266" s="87"/>
    </row>
    <row r="267" spans="1:20">
      <c r="A267" s="99"/>
      <c r="B267" s="100"/>
      <c r="C267" s="95"/>
      <c r="D267" s="95"/>
      <c r="E267" s="11"/>
      <c r="F267" s="95"/>
      <c r="G267" s="11"/>
      <c r="H267" s="95"/>
      <c r="I267" s="95"/>
      <c r="J267" s="96"/>
      <c r="K267" s="96"/>
      <c r="L267" s="96"/>
      <c r="M267" s="17"/>
      <c r="N267" s="17"/>
      <c r="O267" s="96"/>
      <c r="P267" s="26"/>
      <c r="Q267" s="87"/>
      <c r="R267" s="87"/>
      <c r="S267" s="87"/>
      <c r="T267" s="87"/>
    </row>
    <row r="268" spans="1:20">
      <c r="A268" s="99"/>
      <c r="B268" s="100"/>
      <c r="C268" s="95"/>
      <c r="D268" s="95"/>
      <c r="E268" s="11"/>
      <c r="F268" s="95"/>
      <c r="G268" s="11"/>
      <c r="H268" s="95"/>
      <c r="I268" s="95"/>
      <c r="J268" s="96"/>
      <c r="K268" s="96"/>
      <c r="L268" s="96"/>
      <c r="M268" s="17"/>
      <c r="N268" s="17"/>
      <c r="O268" s="96"/>
      <c r="P268" s="26"/>
      <c r="Q268" s="87"/>
      <c r="R268" s="87"/>
      <c r="S268" s="87"/>
      <c r="T268" s="87"/>
    </row>
    <row r="269" spans="1:20">
      <c r="A269" s="99"/>
      <c r="B269" s="100"/>
      <c r="C269" s="95"/>
      <c r="D269" s="95"/>
      <c r="E269" s="11"/>
      <c r="F269" s="95"/>
      <c r="G269" s="11"/>
      <c r="H269" s="95"/>
      <c r="I269" s="95"/>
      <c r="J269" s="96"/>
      <c r="K269" s="96"/>
      <c r="L269" s="96"/>
      <c r="M269" s="17"/>
      <c r="N269" s="17"/>
      <c r="O269" s="96"/>
      <c r="P269" s="26"/>
      <c r="Q269" s="87"/>
      <c r="R269" s="87"/>
      <c r="S269" s="87"/>
      <c r="T269" s="87"/>
    </row>
    <row r="270" spans="1:20">
      <c r="A270" s="99"/>
      <c r="B270" s="100"/>
      <c r="C270" s="95"/>
      <c r="D270" s="95"/>
      <c r="E270" s="11"/>
      <c r="F270" s="95"/>
      <c r="G270" s="11"/>
      <c r="H270" s="95"/>
      <c r="I270" s="95"/>
      <c r="J270" s="96"/>
      <c r="K270" s="96"/>
      <c r="L270" s="96"/>
      <c r="M270" s="17"/>
      <c r="N270" s="17"/>
      <c r="O270" s="96"/>
      <c r="P270" s="26"/>
      <c r="Q270" s="87"/>
      <c r="R270" s="87"/>
      <c r="S270" s="87"/>
      <c r="T270" s="87"/>
    </row>
    <row r="271" spans="1:20">
      <c r="A271" s="99"/>
      <c r="B271" s="100"/>
      <c r="C271" s="95"/>
      <c r="D271" s="95"/>
      <c r="E271" s="11"/>
      <c r="F271" s="95"/>
      <c r="G271" s="11"/>
      <c r="H271" s="95"/>
      <c r="I271" s="95"/>
      <c r="J271" s="96"/>
      <c r="K271" s="96"/>
      <c r="L271" s="96"/>
      <c r="M271" s="17"/>
      <c r="N271" s="17"/>
      <c r="O271" s="96"/>
      <c r="P271" s="26"/>
      <c r="Q271" s="87"/>
      <c r="R271" s="87"/>
      <c r="S271" s="87"/>
      <c r="T271" s="87"/>
    </row>
    <row r="272" spans="1:20">
      <c r="A272" s="99"/>
      <c r="B272" s="100"/>
      <c r="C272" s="95"/>
      <c r="D272" s="95"/>
      <c r="E272" s="11"/>
      <c r="F272" s="95"/>
      <c r="G272" s="11"/>
      <c r="H272" s="95"/>
      <c r="I272" s="95"/>
      <c r="J272" s="96"/>
      <c r="K272" s="96"/>
      <c r="L272" s="96"/>
      <c r="M272" s="17"/>
      <c r="N272" s="17"/>
      <c r="O272" s="96"/>
      <c r="P272" s="26"/>
      <c r="Q272" s="87"/>
      <c r="R272" s="87"/>
      <c r="S272" s="87"/>
      <c r="T272" s="87"/>
    </row>
    <row r="273" spans="1:20">
      <c r="A273" s="99"/>
      <c r="B273" s="100"/>
      <c r="C273" s="95"/>
      <c r="D273" s="95"/>
      <c r="E273" s="11"/>
      <c r="F273" s="95"/>
      <c r="G273" s="11"/>
      <c r="H273" s="95"/>
      <c r="I273" s="95"/>
      <c r="J273" s="96"/>
      <c r="K273" s="96"/>
      <c r="L273" s="96"/>
      <c r="M273" s="17"/>
      <c r="N273" s="17"/>
      <c r="O273" s="96"/>
      <c r="P273" s="26"/>
      <c r="Q273" s="87"/>
      <c r="R273" s="87"/>
      <c r="S273" s="87"/>
      <c r="T273" s="87"/>
    </row>
    <row r="274" spans="1:20">
      <c r="A274" s="99"/>
      <c r="B274" s="100"/>
      <c r="C274" s="95"/>
      <c r="D274" s="95"/>
      <c r="E274" s="11"/>
      <c r="F274" s="95"/>
      <c r="G274" s="11"/>
      <c r="H274" s="95"/>
      <c r="I274" s="95"/>
      <c r="J274" s="96"/>
      <c r="K274" s="96"/>
      <c r="L274" s="96"/>
      <c r="M274" s="17"/>
      <c r="N274" s="17"/>
      <c r="O274" s="96"/>
      <c r="P274" s="26"/>
      <c r="Q274" s="87"/>
      <c r="R274" s="87"/>
      <c r="S274" s="87"/>
      <c r="T274" s="87"/>
    </row>
    <row r="275" spans="1:20">
      <c r="A275" s="99"/>
      <c r="B275" s="100"/>
      <c r="C275" s="95"/>
      <c r="D275" s="95"/>
      <c r="E275" s="11"/>
      <c r="F275" s="95"/>
      <c r="G275" s="11"/>
      <c r="H275" s="95"/>
      <c r="I275" s="95"/>
      <c r="J275" s="96"/>
      <c r="K275" s="96"/>
      <c r="L275" s="96"/>
      <c r="M275" s="17"/>
      <c r="N275" s="17"/>
      <c r="O275" s="96"/>
      <c r="P275" s="26"/>
      <c r="Q275" s="87"/>
      <c r="R275" s="87"/>
      <c r="S275" s="87"/>
      <c r="T275" s="87"/>
    </row>
    <row r="276" spans="1:20">
      <c r="A276" s="99"/>
      <c r="B276" s="100"/>
      <c r="C276" s="95"/>
      <c r="D276" s="95"/>
      <c r="E276" s="11"/>
      <c r="F276" s="95"/>
      <c r="G276" s="11"/>
      <c r="H276" s="95"/>
      <c r="I276" s="95"/>
      <c r="J276" s="96"/>
      <c r="K276" s="96"/>
      <c r="L276" s="96"/>
      <c r="M276" s="17"/>
      <c r="N276" s="17"/>
      <c r="O276" s="96"/>
      <c r="P276" s="26"/>
      <c r="Q276" s="87"/>
      <c r="R276" s="87"/>
      <c r="S276" s="87"/>
      <c r="T276" s="87"/>
    </row>
    <row r="277" spans="1:20">
      <c r="A277" s="99"/>
      <c r="B277" s="100"/>
      <c r="C277" s="95"/>
      <c r="D277" s="95"/>
      <c r="E277" s="11"/>
      <c r="F277" s="95"/>
      <c r="G277" s="11"/>
      <c r="H277" s="95"/>
      <c r="I277" s="95"/>
      <c r="J277" s="96"/>
      <c r="K277" s="96"/>
      <c r="L277" s="96"/>
      <c r="M277" s="17"/>
      <c r="N277" s="17"/>
      <c r="O277" s="96"/>
      <c r="P277" s="26"/>
      <c r="Q277" s="87"/>
      <c r="R277" s="87"/>
      <c r="S277" s="87"/>
      <c r="T277" s="87"/>
    </row>
    <row r="278" spans="1:20">
      <c r="A278" s="99"/>
      <c r="B278" s="100"/>
      <c r="C278" s="95"/>
      <c r="D278" s="95"/>
      <c r="E278" s="11"/>
      <c r="F278" s="95"/>
      <c r="G278" s="11"/>
      <c r="H278" s="95"/>
      <c r="I278" s="95"/>
      <c r="J278" s="96"/>
      <c r="K278" s="96"/>
      <c r="L278" s="96"/>
      <c r="M278" s="17"/>
      <c r="N278" s="17"/>
      <c r="O278" s="96"/>
      <c r="P278" s="26"/>
      <c r="Q278" s="87"/>
      <c r="R278" s="87"/>
      <c r="S278" s="87"/>
      <c r="T278" s="87"/>
    </row>
    <row r="279" spans="1:20">
      <c r="A279" s="99"/>
      <c r="B279" s="100"/>
      <c r="C279" s="95"/>
      <c r="D279" s="95"/>
      <c r="E279" s="11"/>
      <c r="F279" s="95"/>
      <c r="G279" s="11"/>
      <c r="H279" s="95"/>
      <c r="I279" s="95"/>
      <c r="J279" s="96"/>
      <c r="K279" s="96"/>
      <c r="L279" s="96"/>
      <c r="M279" s="17"/>
      <c r="N279" s="17"/>
      <c r="O279" s="96"/>
      <c r="P279" s="26"/>
      <c r="Q279" s="87"/>
      <c r="R279" s="87"/>
      <c r="S279" s="87"/>
      <c r="T279" s="87"/>
    </row>
    <row r="280" spans="1:20">
      <c r="A280" s="99"/>
      <c r="B280" s="100"/>
      <c r="C280" s="95"/>
      <c r="D280" s="95"/>
      <c r="E280" s="11"/>
      <c r="F280" s="95"/>
      <c r="G280" s="11"/>
      <c r="H280" s="95"/>
      <c r="I280" s="95"/>
      <c r="J280" s="96"/>
      <c r="K280" s="96"/>
      <c r="L280" s="96"/>
      <c r="M280" s="17"/>
      <c r="N280" s="17"/>
      <c r="O280" s="96"/>
      <c r="P280" s="26"/>
      <c r="Q280" s="87"/>
      <c r="R280" s="87"/>
      <c r="S280" s="87"/>
      <c r="T280" s="87"/>
    </row>
    <row r="281" spans="1:20">
      <c r="A281" s="99"/>
      <c r="B281" s="100"/>
      <c r="C281" s="95"/>
      <c r="D281" s="95"/>
      <c r="E281" s="11"/>
      <c r="F281" s="95"/>
      <c r="G281" s="11"/>
      <c r="H281" s="95"/>
      <c r="I281" s="95"/>
      <c r="J281" s="96"/>
      <c r="K281" s="96"/>
      <c r="L281" s="96"/>
      <c r="M281" s="17"/>
      <c r="N281" s="17"/>
      <c r="O281" s="96"/>
      <c r="P281" s="26"/>
      <c r="Q281" s="87"/>
      <c r="R281" s="87"/>
      <c r="S281" s="87"/>
      <c r="T281" s="87"/>
    </row>
    <row r="282" spans="1:20">
      <c r="A282" s="99"/>
      <c r="B282" s="100"/>
      <c r="C282" s="95"/>
      <c r="D282" s="95"/>
      <c r="E282" s="11"/>
      <c r="F282" s="95"/>
      <c r="G282" s="11"/>
      <c r="H282" s="95"/>
      <c r="I282" s="95"/>
      <c r="J282" s="96"/>
      <c r="K282" s="96"/>
      <c r="L282" s="96"/>
      <c r="M282" s="17"/>
      <c r="N282" s="17"/>
      <c r="O282" s="96"/>
      <c r="P282" s="26"/>
      <c r="Q282" s="87"/>
      <c r="R282" s="87"/>
      <c r="S282" s="87"/>
      <c r="T282" s="87"/>
    </row>
    <row r="283" spans="1:20">
      <c r="A283" s="99"/>
      <c r="B283" s="100"/>
      <c r="C283" s="95"/>
      <c r="D283" s="95"/>
      <c r="E283" s="11"/>
      <c r="F283" s="95"/>
      <c r="G283" s="11"/>
      <c r="H283" s="95"/>
      <c r="I283" s="95"/>
      <c r="J283" s="96"/>
      <c r="K283" s="96"/>
      <c r="L283" s="96"/>
      <c r="M283" s="17"/>
      <c r="N283" s="17"/>
      <c r="O283" s="96"/>
      <c r="P283" s="26"/>
      <c r="Q283" s="87"/>
      <c r="R283" s="87"/>
      <c r="S283" s="87"/>
      <c r="T283" s="87"/>
    </row>
    <row r="284" spans="1:20">
      <c r="A284" s="99"/>
      <c r="B284" s="100"/>
      <c r="C284" s="95"/>
      <c r="D284" s="95"/>
      <c r="E284" s="11"/>
      <c r="F284" s="95"/>
      <c r="G284" s="11"/>
      <c r="H284" s="95"/>
      <c r="I284" s="95"/>
      <c r="J284" s="96"/>
      <c r="K284" s="96"/>
      <c r="L284" s="96"/>
      <c r="M284" s="17"/>
      <c r="N284" s="17"/>
      <c r="O284" s="96"/>
      <c r="P284" s="26"/>
      <c r="Q284" s="87"/>
      <c r="R284" s="87"/>
      <c r="S284" s="87"/>
      <c r="T284" s="87"/>
    </row>
    <row r="285" spans="1:20">
      <c r="A285" s="99"/>
      <c r="B285" s="100"/>
      <c r="C285" s="95"/>
      <c r="D285" s="95"/>
      <c r="E285" s="11"/>
      <c r="F285" s="95"/>
      <c r="G285" s="11"/>
      <c r="H285" s="95"/>
      <c r="I285" s="95"/>
      <c r="J285" s="96"/>
      <c r="K285" s="96"/>
      <c r="L285" s="96"/>
      <c r="M285" s="17"/>
      <c r="N285" s="17"/>
      <c r="O285" s="96"/>
      <c r="P285" s="26"/>
      <c r="Q285" s="87"/>
      <c r="R285" s="87"/>
      <c r="S285" s="87"/>
      <c r="T285" s="87"/>
    </row>
    <row r="286" spans="1:20">
      <c r="A286" s="99"/>
      <c r="B286" s="100"/>
      <c r="C286" s="95"/>
      <c r="D286" s="95"/>
      <c r="E286" s="11"/>
      <c r="F286" s="95"/>
      <c r="G286" s="11"/>
      <c r="H286" s="95"/>
      <c r="I286" s="95"/>
      <c r="J286" s="96"/>
      <c r="K286" s="96"/>
      <c r="L286" s="96"/>
      <c r="M286" s="17"/>
      <c r="N286" s="17"/>
      <c r="O286" s="96"/>
      <c r="P286" s="26"/>
      <c r="Q286" s="87"/>
      <c r="R286" s="87"/>
      <c r="S286" s="87"/>
      <c r="T286" s="87"/>
    </row>
    <row r="287" spans="1:20">
      <c r="A287" s="99"/>
      <c r="B287" s="100"/>
      <c r="C287" s="95"/>
      <c r="D287" s="95"/>
      <c r="E287" s="11"/>
      <c r="F287" s="95"/>
      <c r="G287" s="11"/>
      <c r="H287" s="95"/>
      <c r="I287" s="95"/>
      <c r="J287" s="96"/>
      <c r="K287" s="96"/>
      <c r="L287" s="96"/>
      <c r="M287" s="17"/>
      <c r="N287" s="17"/>
      <c r="O287" s="96"/>
      <c r="P287" s="26"/>
      <c r="Q287" s="87"/>
      <c r="R287" s="87"/>
      <c r="S287" s="87"/>
      <c r="T287" s="87"/>
    </row>
    <row r="288" spans="1:20">
      <c r="A288" s="99"/>
      <c r="B288" s="100"/>
      <c r="C288" s="95"/>
      <c r="D288" s="95"/>
      <c r="E288" s="11"/>
      <c r="F288" s="95"/>
      <c r="G288" s="11"/>
      <c r="H288" s="95"/>
      <c r="I288" s="95"/>
      <c r="J288" s="96"/>
      <c r="K288" s="96"/>
      <c r="L288" s="96"/>
      <c r="M288" s="17"/>
      <c r="N288" s="17"/>
      <c r="O288" s="96"/>
      <c r="P288" s="26"/>
      <c r="Q288" s="87"/>
      <c r="R288" s="87"/>
      <c r="S288" s="87"/>
      <c r="T288" s="87"/>
    </row>
    <row r="289" spans="1:20">
      <c r="A289" s="99"/>
      <c r="B289" s="100"/>
      <c r="C289" s="95"/>
      <c r="D289" s="95"/>
      <c r="E289" s="11"/>
      <c r="F289" s="95"/>
      <c r="G289" s="11"/>
      <c r="H289" s="95"/>
      <c r="I289" s="95"/>
      <c r="J289" s="96"/>
      <c r="K289" s="96"/>
      <c r="L289" s="96"/>
      <c r="M289" s="17"/>
      <c r="N289" s="17"/>
      <c r="O289" s="96"/>
      <c r="P289" s="26"/>
      <c r="Q289" s="87"/>
      <c r="R289" s="87"/>
      <c r="S289" s="87"/>
      <c r="T289" s="87"/>
    </row>
    <row r="290" spans="1:20">
      <c r="A290" s="99"/>
      <c r="B290" s="100"/>
      <c r="C290" s="95"/>
      <c r="D290" s="95"/>
      <c r="E290" s="11"/>
      <c r="F290" s="95"/>
      <c r="G290" s="11"/>
      <c r="H290" s="95"/>
      <c r="I290" s="95"/>
      <c r="J290" s="96"/>
      <c r="K290" s="96"/>
      <c r="L290" s="96"/>
      <c r="M290" s="17"/>
      <c r="N290" s="17"/>
      <c r="O290" s="96"/>
      <c r="P290" s="26"/>
      <c r="Q290" s="87"/>
      <c r="R290" s="87"/>
      <c r="S290" s="87"/>
      <c r="T290" s="87"/>
    </row>
    <row r="291" spans="1:20">
      <c r="A291" s="99"/>
      <c r="B291" s="100"/>
      <c r="C291" s="95"/>
      <c r="D291" s="95"/>
      <c r="E291" s="11"/>
      <c r="F291" s="95"/>
      <c r="G291" s="11"/>
      <c r="H291" s="95"/>
      <c r="I291" s="95"/>
      <c r="J291" s="96"/>
      <c r="K291" s="96"/>
      <c r="L291" s="96"/>
      <c r="M291" s="17"/>
      <c r="N291" s="17"/>
      <c r="O291" s="96"/>
      <c r="P291" s="26"/>
      <c r="Q291" s="87"/>
      <c r="R291" s="87"/>
      <c r="S291" s="87"/>
      <c r="T291" s="87"/>
    </row>
    <row r="292" spans="1:20">
      <c r="A292" s="99"/>
      <c r="B292" s="100"/>
      <c r="C292" s="95"/>
      <c r="D292" s="95"/>
      <c r="E292" s="11"/>
      <c r="F292" s="95"/>
      <c r="G292" s="11"/>
      <c r="H292" s="95"/>
      <c r="I292" s="95"/>
      <c r="J292" s="96"/>
      <c r="K292" s="96"/>
      <c r="L292" s="96"/>
      <c r="M292" s="17"/>
      <c r="N292" s="17"/>
      <c r="O292" s="96"/>
      <c r="P292" s="26"/>
      <c r="Q292" s="87"/>
      <c r="R292" s="87"/>
      <c r="S292" s="87"/>
      <c r="T292" s="87"/>
    </row>
    <row r="293" spans="1:20">
      <c r="A293" s="99"/>
      <c r="B293" s="100"/>
      <c r="C293" s="95"/>
      <c r="D293" s="95"/>
      <c r="E293" s="11"/>
      <c r="F293" s="95"/>
      <c r="G293" s="11"/>
      <c r="H293" s="95"/>
      <c r="I293" s="95"/>
      <c r="J293" s="96"/>
      <c r="K293" s="96"/>
      <c r="L293" s="96"/>
      <c r="M293" s="17"/>
      <c r="N293" s="17"/>
      <c r="O293" s="96"/>
      <c r="P293" s="26"/>
      <c r="Q293" s="87"/>
      <c r="R293" s="87"/>
      <c r="S293" s="87"/>
      <c r="T293" s="87"/>
    </row>
    <row r="294" spans="1:20">
      <c r="A294" s="99"/>
      <c r="B294" s="100"/>
      <c r="C294" s="95"/>
      <c r="D294" s="95"/>
      <c r="E294" s="11"/>
      <c r="F294" s="95"/>
      <c r="G294" s="11"/>
      <c r="H294" s="95"/>
      <c r="I294" s="95"/>
      <c r="J294" s="96"/>
      <c r="K294" s="96"/>
      <c r="L294" s="96"/>
      <c r="M294" s="17"/>
      <c r="N294" s="17"/>
      <c r="O294" s="96"/>
      <c r="P294" s="26"/>
      <c r="Q294" s="87"/>
      <c r="R294" s="87"/>
      <c r="S294" s="87"/>
      <c r="T294" s="87"/>
    </row>
    <row r="295" spans="1:20">
      <c r="A295" s="99"/>
      <c r="B295" s="100"/>
      <c r="C295" s="95"/>
      <c r="D295" s="95"/>
      <c r="E295" s="11"/>
      <c r="F295" s="95"/>
      <c r="G295" s="11"/>
      <c r="H295" s="95"/>
      <c r="I295" s="95"/>
      <c r="J295" s="96"/>
      <c r="K295" s="96"/>
      <c r="L295" s="96"/>
      <c r="M295" s="17"/>
      <c r="N295" s="17"/>
      <c r="O295" s="96"/>
      <c r="P295" s="26"/>
      <c r="Q295" s="87"/>
      <c r="R295" s="87"/>
      <c r="S295" s="87"/>
      <c r="T295" s="87"/>
    </row>
    <row r="296" spans="1:20">
      <c r="A296" s="99"/>
      <c r="B296" s="100"/>
      <c r="C296" s="95"/>
      <c r="D296" s="95"/>
      <c r="E296" s="11"/>
      <c r="F296" s="95"/>
      <c r="G296" s="11"/>
      <c r="H296" s="95"/>
      <c r="I296" s="95"/>
      <c r="J296" s="96"/>
      <c r="K296" s="96"/>
      <c r="L296" s="96"/>
      <c r="M296" s="17"/>
      <c r="N296" s="17"/>
      <c r="O296" s="96"/>
      <c r="P296" s="26"/>
      <c r="Q296" s="87"/>
      <c r="R296" s="87"/>
      <c r="S296" s="87"/>
      <c r="T296" s="87"/>
    </row>
    <row r="297" spans="1:20">
      <c r="A297" s="99"/>
      <c r="B297" s="100"/>
      <c r="C297" s="95"/>
      <c r="D297" s="95"/>
      <c r="E297" s="11"/>
      <c r="F297" s="95"/>
      <c r="G297" s="11"/>
      <c r="H297" s="95"/>
      <c r="I297" s="95"/>
      <c r="J297" s="96"/>
      <c r="K297" s="96"/>
      <c r="L297" s="96"/>
      <c r="M297" s="17"/>
      <c r="N297" s="17"/>
      <c r="O297" s="96"/>
      <c r="P297" s="26"/>
      <c r="Q297" s="87"/>
      <c r="R297" s="87"/>
      <c r="S297" s="87"/>
      <c r="T297" s="87"/>
    </row>
    <row r="298" spans="1:20">
      <c r="A298" s="99"/>
      <c r="B298" s="100"/>
      <c r="C298" s="95"/>
      <c r="D298" s="95"/>
      <c r="E298" s="11"/>
      <c r="F298" s="95"/>
      <c r="G298" s="11"/>
      <c r="H298" s="95"/>
      <c r="I298" s="95"/>
      <c r="J298" s="96"/>
      <c r="K298" s="96"/>
      <c r="L298" s="96"/>
      <c r="M298" s="17"/>
      <c r="N298" s="17"/>
      <c r="O298" s="96"/>
      <c r="P298" s="26"/>
      <c r="Q298" s="87"/>
      <c r="R298" s="87"/>
      <c r="S298" s="87"/>
      <c r="T298" s="87"/>
    </row>
    <row r="299" spans="1:20">
      <c r="A299" s="99"/>
      <c r="B299" s="100"/>
      <c r="C299" s="95"/>
      <c r="D299" s="95"/>
      <c r="E299" s="11"/>
      <c r="F299" s="95"/>
      <c r="G299" s="11"/>
      <c r="H299" s="95"/>
      <c r="I299" s="95"/>
      <c r="J299" s="96"/>
      <c r="K299" s="96"/>
      <c r="L299" s="96"/>
      <c r="M299" s="17"/>
      <c r="N299" s="17"/>
      <c r="O299" s="96"/>
      <c r="P299" s="26"/>
      <c r="Q299" s="87"/>
      <c r="R299" s="87"/>
      <c r="S299" s="87"/>
      <c r="T299" s="87"/>
    </row>
    <row r="300" spans="1:20">
      <c r="A300" s="99"/>
      <c r="B300" s="100"/>
      <c r="C300" s="95"/>
      <c r="D300" s="95"/>
      <c r="E300" s="11"/>
      <c r="F300" s="95"/>
      <c r="G300" s="11"/>
      <c r="H300" s="95"/>
      <c r="I300" s="95"/>
      <c r="J300" s="96"/>
      <c r="K300" s="96"/>
      <c r="L300" s="96"/>
      <c r="M300" s="17"/>
      <c r="N300" s="17"/>
      <c r="O300" s="96"/>
      <c r="P300" s="26"/>
      <c r="Q300" s="87"/>
      <c r="R300" s="87"/>
      <c r="S300" s="87"/>
      <c r="T300" s="87"/>
    </row>
    <row r="301" spans="1:20">
      <c r="A301" s="99"/>
      <c r="B301" s="100"/>
      <c r="C301" s="95"/>
      <c r="D301" s="95"/>
      <c r="E301" s="11"/>
      <c r="F301" s="95"/>
      <c r="G301" s="11"/>
      <c r="H301" s="95"/>
      <c r="I301" s="95"/>
      <c r="J301" s="96"/>
      <c r="K301" s="96"/>
      <c r="L301" s="96"/>
      <c r="M301" s="17"/>
      <c r="N301" s="17"/>
      <c r="O301" s="96"/>
      <c r="P301" s="26"/>
      <c r="Q301" s="87"/>
      <c r="R301" s="87"/>
      <c r="S301" s="87"/>
      <c r="T301" s="87"/>
    </row>
    <row r="302" spans="1:20">
      <c r="A302" s="99"/>
      <c r="B302" s="100"/>
      <c r="C302" s="95"/>
      <c r="D302" s="95"/>
      <c r="E302" s="11"/>
      <c r="F302" s="95"/>
      <c r="G302" s="11"/>
      <c r="H302" s="95"/>
      <c r="I302" s="95"/>
      <c r="J302" s="96"/>
      <c r="K302" s="96"/>
      <c r="L302" s="96"/>
      <c r="M302" s="17"/>
      <c r="N302" s="17"/>
      <c r="O302" s="96"/>
      <c r="P302" s="26"/>
      <c r="Q302" s="87"/>
      <c r="R302" s="87"/>
      <c r="S302" s="87"/>
      <c r="T302" s="87"/>
    </row>
    <row r="303" spans="1:20">
      <c r="A303" s="99"/>
      <c r="B303" s="100"/>
      <c r="C303" s="95"/>
      <c r="D303" s="95"/>
      <c r="E303" s="11"/>
      <c r="F303" s="95"/>
      <c r="G303" s="11"/>
      <c r="H303" s="95"/>
      <c r="I303" s="95"/>
      <c r="J303" s="96"/>
      <c r="K303" s="96"/>
      <c r="L303" s="96"/>
      <c r="M303" s="17"/>
      <c r="N303" s="17"/>
      <c r="O303" s="96"/>
      <c r="P303" s="26"/>
      <c r="Q303" s="87"/>
      <c r="R303" s="87"/>
      <c r="S303" s="87"/>
      <c r="T303" s="87"/>
    </row>
    <row r="304" spans="1:20">
      <c r="A304" s="99"/>
      <c r="B304" s="100"/>
      <c r="C304" s="95"/>
      <c r="D304" s="95"/>
      <c r="E304" s="11"/>
      <c r="F304" s="95"/>
      <c r="G304" s="11"/>
      <c r="H304" s="95"/>
      <c r="I304" s="95"/>
      <c r="J304" s="96"/>
      <c r="K304" s="96"/>
      <c r="L304" s="96"/>
      <c r="M304" s="17"/>
      <c r="N304" s="17"/>
      <c r="O304" s="96"/>
      <c r="P304" s="26"/>
      <c r="Q304" s="87"/>
      <c r="R304" s="87"/>
      <c r="S304" s="87"/>
      <c r="T304" s="87"/>
    </row>
    <row r="305" spans="1:20">
      <c r="A305" s="99"/>
      <c r="B305" s="100"/>
      <c r="C305" s="95"/>
      <c r="D305" s="95"/>
      <c r="E305" s="11"/>
      <c r="F305" s="95"/>
      <c r="G305" s="11"/>
      <c r="H305" s="95"/>
      <c r="I305" s="95"/>
      <c r="J305" s="96"/>
      <c r="K305" s="96"/>
      <c r="L305" s="96"/>
      <c r="M305" s="17"/>
      <c r="N305" s="17"/>
      <c r="O305" s="96"/>
      <c r="P305" s="26"/>
      <c r="Q305" s="87"/>
      <c r="R305" s="87"/>
      <c r="S305" s="87"/>
      <c r="T305" s="87"/>
    </row>
    <row r="306" spans="1:20">
      <c r="A306" s="99"/>
      <c r="B306" s="100"/>
      <c r="C306" s="95"/>
      <c r="D306" s="95"/>
      <c r="E306" s="11"/>
      <c r="F306" s="95"/>
      <c r="G306" s="11"/>
      <c r="H306" s="95"/>
      <c r="I306" s="95"/>
      <c r="J306" s="96"/>
      <c r="K306" s="96"/>
      <c r="L306" s="96"/>
      <c r="M306" s="17"/>
      <c r="N306" s="17"/>
      <c r="O306" s="96"/>
      <c r="P306" s="26"/>
      <c r="Q306" s="87"/>
      <c r="R306" s="87"/>
      <c r="S306" s="87"/>
      <c r="T306" s="87"/>
    </row>
    <row r="307" spans="1:20">
      <c r="A307" s="99"/>
      <c r="B307" s="100"/>
      <c r="C307" s="95"/>
      <c r="D307" s="95"/>
      <c r="E307" s="11"/>
      <c r="F307" s="95"/>
      <c r="G307" s="11"/>
      <c r="H307" s="95"/>
      <c r="I307" s="95"/>
      <c r="J307" s="96"/>
      <c r="K307" s="96"/>
      <c r="L307" s="96"/>
      <c r="M307" s="17"/>
      <c r="N307" s="17"/>
      <c r="O307" s="96"/>
      <c r="P307" s="26"/>
      <c r="Q307" s="87"/>
      <c r="R307" s="87"/>
      <c r="S307" s="87"/>
      <c r="T307" s="87"/>
    </row>
    <row r="308" spans="1:20">
      <c r="A308" s="99"/>
      <c r="B308" s="100"/>
      <c r="C308" s="95"/>
      <c r="D308" s="95"/>
      <c r="E308" s="11"/>
      <c r="F308" s="95"/>
      <c r="G308" s="11"/>
      <c r="H308" s="95"/>
      <c r="I308" s="95"/>
      <c r="J308" s="96"/>
      <c r="K308" s="96"/>
      <c r="L308" s="96"/>
      <c r="M308" s="17"/>
      <c r="N308" s="17"/>
      <c r="O308" s="96"/>
      <c r="P308" s="26"/>
      <c r="Q308" s="87"/>
      <c r="R308" s="87"/>
      <c r="S308" s="87"/>
      <c r="T308" s="87"/>
    </row>
    <row r="309" spans="1:20">
      <c r="A309" s="99"/>
      <c r="B309" s="100"/>
      <c r="C309" s="95"/>
      <c r="D309" s="95"/>
      <c r="E309" s="11"/>
      <c r="F309" s="95"/>
      <c r="G309" s="11"/>
      <c r="H309" s="95"/>
      <c r="I309" s="95"/>
      <c r="J309" s="96"/>
      <c r="K309" s="96"/>
      <c r="L309" s="96"/>
      <c r="M309" s="17"/>
      <c r="N309" s="17"/>
      <c r="O309" s="96"/>
      <c r="P309" s="26"/>
      <c r="Q309" s="87"/>
      <c r="R309" s="87"/>
      <c r="S309" s="87"/>
      <c r="T309" s="87"/>
    </row>
    <row r="310" spans="1:20">
      <c r="A310" s="99"/>
      <c r="B310" s="100"/>
      <c r="C310" s="95"/>
      <c r="D310" s="95"/>
      <c r="E310" s="11"/>
      <c r="F310" s="95"/>
      <c r="G310" s="11"/>
      <c r="H310" s="95"/>
      <c r="I310" s="95"/>
      <c r="J310" s="96"/>
      <c r="K310" s="96"/>
      <c r="L310" s="96"/>
      <c r="M310" s="17"/>
      <c r="N310" s="17"/>
      <c r="O310" s="96"/>
      <c r="P310" s="26"/>
      <c r="Q310" s="87"/>
      <c r="R310" s="87"/>
      <c r="S310" s="87"/>
      <c r="T310" s="87"/>
    </row>
    <row r="311" spans="1:20">
      <c r="A311" s="99"/>
      <c r="B311" s="100"/>
      <c r="C311" s="95"/>
      <c r="D311" s="95"/>
      <c r="E311" s="11"/>
      <c r="F311" s="95"/>
      <c r="G311" s="11"/>
      <c r="H311" s="95"/>
      <c r="I311" s="95"/>
      <c r="J311" s="96"/>
      <c r="K311" s="96"/>
      <c r="L311" s="96"/>
      <c r="M311" s="17"/>
      <c r="N311" s="17"/>
      <c r="O311" s="96"/>
      <c r="P311" s="26"/>
      <c r="Q311" s="87"/>
      <c r="R311" s="87"/>
      <c r="S311" s="87"/>
      <c r="T311" s="87"/>
    </row>
    <row r="312" spans="1:20">
      <c r="A312" s="99"/>
      <c r="B312" s="100"/>
      <c r="C312" s="95"/>
      <c r="D312" s="95"/>
      <c r="E312" s="11"/>
      <c r="F312" s="95"/>
      <c r="G312" s="11"/>
      <c r="H312" s="95"/>
      <c r="I312" s="95"/>
      <c r="J312" s="96"/>
      <c r="K312" s="96"/>
      <c r="L312" s="96"/>
      <c r="M312" s="17"/>
      <c r="N312" s="17"/>
      <c r="O312" s="96"/>
      <c r="P312" s="26"/>
      <c r="Q312" s="87"/>
      <c r="R312" s="87"/>
      <c r="S312" s="87"/>
      <c r="T312" s="87"/>
    </row>
    <row r="313" spans="1:20">
      <c r="A313" s="99"/>
      <c r="B313" s="100"/>
      <c r="C313" s="95"/>
      <c r="D313" s="95"/>
      <c r="E313" s="11"/>
      <c r="F313" s="95"/>
      <c r="G313" s="11"/>
      <c r="H313" s="95"/>
      <c r="I313" s="95"/>
      <c r="J313" s="96"/>
      <c r="K313" s="96"/>
      <c r="L313" s="96"/>
      <c r="M313" s="17"/>
      <c r="N313" s="17"/>
      <c r="O313" s="96"/>
      <c r="P313" s="26"/>
      <c r="Q313" s="87"/>
      <c r="R313" s="87"/>
      <c r="S313" s="87"/>
      <c r="T313" s="87"/>
    </row>
    <row r="314" spans="1:20">
      <c r="A314" s="99"/>
      <c r="B314" s="100"/>
      <c r="C314" s="95"/>
      <c r="D314" s="95"/>
      <c r="E314" s="11"/>
      <c r="F314" s="95"/>
      <c r="G314" s="11"/>
      <c r="H314" s="95"/>
      <c r="I314" s="95"/>
      <c r="J314" s="96"/>
      <c r="K314" s="96"/>
      <c r="L314" s="96"/>
      <c r="M314" s="17"/>
      <c r="N314" s="17"/>
      <c r="O314" s="96"/>
      <c r="P314" s="26"/>
      <c r="Q314" s="87"/>
      <c r="R314" s="87"/>
      <c r="S314" s="87"/>
      <c r="T314" s="87"/>
    </row>
    <row r="315" spans="1:20">
      <c r="A315" s="99"/>
      <c r="B315" s="100"/>
      <c r="C315" s="95"/>
      <c r="D315" s="95"/>
      <c r="E315" s="11"/>
      <c r="F315" s="95"/>
      <c r="G315" s="11"/>
      <c r="H315" s="95"/>
      <c r="I315" s="95"/>
      <c r="J315" s="96"/>
      <c r="K315" s="96"/>
      <c r="L315" s="96"/>
      <c r="M315" s="17"/>
      <c r="N315" s="17"/>
      <c r="O315" s="96"/>
      <c r="P315" s="26"/>
      <c r="Q315" s="87"/>
      <c r="R315" s="87"/>
      <c r="S315" s="87"/>
      <c r="T315" s="87"/>
    </row>
    <row r="316" spans="1:20">
      <c r="A316" s="99"/>
      <c r="B316" s="100"/>
      <c r="C316" s="95"/>
      <c r="D316" s="95"/>
      <c r="E316" s="11"/>
      <c r="F316" s="95"/>
      <c r="G316" s="11"/>
      <c r="H316" s="95"/>
      <c r="I316" s="95"/>
      <c r="J316" s="96"/>
      <c r="K316" s="96"/>
      <c r="L316" s="96"/>
      <c r="M316" s="17"/>
      <c r="N316" s="17"/>
      <c r="O316" s="96"/>
      <c r="P316" s="26"/>
      <c r="Q316" s="87"/>
      <c r="R316" s="87"/>
      <c r="S316" s="87"/>
      <c r="T316" s="87"/>
    </row>
    <row r="317" spans="1:20">
      <c r="A317" s="99"/>
      <c r="B317" s="100"/>
      <c r="C317" s="95"/>
      <c r="D317" s="95"/>
      <c r="E317" s="11"/>
      <c r="F317" s="95"/>
      <c r="G317" s="11"/>
      <c r="H317" s="95"/>
      <c r="I317" s="95"/>
      <c r="J317" s="96"/>
      <c r="K317" s="96"/>
      <c r="L317" s="96"/>
      <c r="M317" s="17"/>
      <c r="N317" s="17"/>
      <c r="O317" s="96"/>
      <c r="P317" s="26"/>
      <c r="Q317" s="87"/>
      <c r="R317" s="87"/>
      <c r="S317" s="87"/>
      <c r="T317" s="87"/>
    </row>
    <row r="318" spans="1:20">
      <c r="A318" s="99"/>
      <c r="B318" s="100"/>
      <c r="C318" s="95"/>
      <c r="D318" s="95"/>
      <c r="E318" s="11"/>
      <c r="F318" s="95"/>
      <c r="G318" s="11"/>
      <c r="H318" s="95"/>
      <c r="I318" s="95"/>
      <c r="J318" s="96"/>
      <c r="K318" s="96"/>
      <c r="L318" s="96"/>
      <c r="M318" s="17"/>
      <c r="N318" s="17"/>
      <c r="O318" s="96"/>
      <c r="P318" s="26"/>
      <c r="Q318" s="87"/>
      <c r="R318" s="87"/>
      <c r="S318" s="87"/>
      <c r="T318" s="87"/>
    </row>
    <row r="319" spans="1:20">
      <c r="A319" s="99"/>
      <c r="B319" s="100"/>
      <c r="C319" s="95"/>
      <c r="D319" s="95"/>
      <c r="E319" s="11"/>
      <c r="F319" s="95"/>
      <c r="G319" s="11"/>
      <c r="H319" s="95"/>
      <c r="I319" s="95"/>
      <c r="J319" s="96"/>
      <c r="K319" s="96"/>
      <c r="L319" s="96"/>
      <c r="M319" s="17"/>
      <c r="N319" s="17"/>
      <c r="O319" s="96"/>
      <c r="P319" s="26"/>
      <c r="Q319" s="87"/>
      <c r="R319" s="87"/>
      <c r="S319" s="87"/>
      <c r="T319" s="87"/>
    </row>
    <row r="320" spans="1:20">
      <c r="A320" s="99"/>
      <c r="B320" s="100"/>
      <c r="C320" s="95"/>
      <c r="D320" s="95"/>
      <c r="E320" s="11"/>
      <c r="F320" s="95"/>
      <c r="G320" s="11"/>
      <c r="H320" s="95"/>
      <c r="I320" s="95"/>
      <c r="J320" s="96"/>
      <c r="K320" s="96"/>
      <c r="L320" s="96"/>
      <c r="M320" s="17"/>
      <c r="N320" s="17"/>
      <c r="O320" s="96"/>
      <c r="P320" s="26"/>
      <c r="Q320" s="87"/>
      <c r="R320" s="87"/>
      <c r="S320" s="87"/>
      <c r="T320" s="87"/>
    </row>
    <row r="321" spans="1:20">
      <c r="A321" s="99"/>
      <c r="B321" s="100"/>
      <c r="C321" s="95"/>
      <c r="D321" s="95"/>
      <c r="E321" s="11"/>
      <c r="F321" s="95"/>
      <c r="G321" s="11"/>
      <c r="H321" s="95"/>
      <c r="I321" s="95"/>
      <c r="J321" s="96"/>
      <c r="K321" s="96"/>
      <c r="L321" s="96"/>
      <c r="M321" s="17"/>
      <c r="N321" s="17"/>
      <c r="O321" s="96"/>
      <c r="P321" s="26"/>
      <c r="Q321" s="87"/>
      <c r="R321" s="87"/>
      <c r="S321" s="87"/>
      <c r="T321" s="87"/>
    </row>
    <row r="322" spans="1:20">
      <c r="A322" s="99"/>
      <c r="B322" s="100"/>
      <c r="C322" s="95"/>
      <c r="D322" s="95"/>
      <c r="E322" s="11"/>
      <c r="F322" s="95"/>
      <c r="G322" s="11"/>
      <c r="H322" s="95"/>
      <c r="I322" s="95"/>
      <c r="J322" s="96"/>
      <c r="K322" s="96"/>
      <c r="L322" s="96"/>
      <c r="M322" s="17"/>
      <c r="N322" s="17"/>
      <c r="O322" s="96"/>
      <c r="P322" s="26"/>
      <c r="Q322" s="87"/>
      <c r="R322" s="87"/>
      <c r="S322" s="87"/>
      <c r="T322" s="87"/>
    </row>
    <row r="323" spans="1:20">
      <c r="A323" s="99"/>
      <c r="B323" s="100"/>
      <c r="C323" s="95"/>
      <c r="D323" s="95"/>
      <c r="E323" s="11"/>
      <c r="F323" s="95"/>
      <c r="G323" s="11"/>
      <c r="H323" s="95"/>
      <c r="I323" s="95"/>
      <c r="J323" s="96"/>
      <c r="K323" s="96"/>
      <c r="L323" s="96"/>
      <c r="M323" s="17"/>
      <c r="N323" s="17"/>
      <c r="O323" s="96"/>
      <c r="P323" s="26"/>
      <c r="Q323" s="87"/>
      <c r="R323" s="87"/>
      <c r="S323" s="87"/>
      <c r="T323" s="87"/>
    </row>
    <row r="324" spans="1:20">
      <c r="A324" s="99"/>
      <c r="B324" s="100"/>
      <c r="C324" s="95"/>
      <c r="D324" s="95"/>
      <c r="E324" s="11"/>
      <c r="F324" s="95"/>
      <c r="G324" s="11"/>
      <c r="H324" s="95"/>
      <c r="I324" s="95"/>
      <c r="J324" s="96"/>
      <c r="K324" s="96"/>
      <c r="L324" s="96"/>
      <c r="M324" s="17"/>
      <c r="N324" s="17"/>
      <c r="O324" s="96"/>
      <c r="P324" s="26"/>
      <c r="Q324" s="87"/>
      <c r="R324" s="87"/>
      <c r="S324" s="87"/>
      <c r="T324" s="87"/>
    </row>
    <row r="325" spans="1:20">
      <c r="A325" s="99"/>
      <c r="B325" s="100"/>
      <c r="C325" s="95"/>
      <c r="D325" s="95"/>
      <c r="E325" s="11"/>
      <c r="F325" s="95"/>
      <c r="G325" s="11"/>
      <c r="H325" s="95"/>
      <c r="I325" s="95"/>
      <c r="J325" s="96"/>
      <c r="K325" s="96"/>
      <c r="L325" s="96"/>
      <c r="M325" s="17"/>
      <c r="N325" s="17"/>
      <c r="O325" s="96"/>
      <c r="P325" s="26"/>
      <c r="Q325" s="87"/>
      <c r="R325" s="87"/>
      <c r="S325" s="87"/>
      <c r="T325" s="87"/>
    </row>
    <row r="326" spans="1:20">
      <c r="A326" s="99"/>
      <c r="B326" s="100"/>
      <c r="C326" s="95"/>
      <c r="D326" s="95"/>
      <c r="E326" s="11"/>
      <c r="F326" s="95"/>
      <c r="G326" s="11"/>
      <c r="H326" s="95"/>
      <c r="I326" s="95"/>
      <c r="J326" s="96"/>
      <c r="K326" s="96"/>
      <c r="L326" s="96"/>
      <c r="M326" s="17"/>
      <c r="N326" s="17"/>
      <c r="O326" s="96"/>
      <c r="P326" s="26"/>
      <c r="Q326" s="87"/>
      <c r="R326" s="87"/>
      <c r="S326" s="87"/>
      <c r="T326" s="87"/>
    </row>
    <row r="327" spans="1:20">
      <c r="A327" s="99"/>
      <c r="B327" s="100"/>
      <c r="C327" s="95"/>
      <c r="D327" s="95"/>
      <c r="E327" s="11"/>
      <c r="F327" s="95"/>
      <c r="G327" s="11"/>
      <c r="H327" s="95"/>
      <c r="I327" s="95"/>
      <c r="J327" s="96"/>
      <c r="K327" s="96"/>
      <c r="L327" s="96"/>
      <c r="M327" s="17"/>
      <c r="N327" s="17"/>
      <c r="O327" s="96"/>
      <c r="P327" s="26"/>
      <c r="Q327" s="87"/>
      <c r="R327" s="87"/>
      <c r="S327" s="87"/>
      <c r="T327" s="87"/>
    </row>
    <row r="328" spans="1:20">
      <c r="A328" s="99"/>
      <c r="B328" s="100"/>
      <c r="C328" s="95"/>
      <c r="D328" s="95"/>
      <c r="E328" s="11"/>
      <c r="F328" s="95"/>
      <c r="G328" s="11"/>
      <c r="H328" s="95"/>
      <c r="I328" s="95"/>
      <c r="J328" s="96"/>
      <c r="K328" s="96"/>
      <c r="L328" s="96"/>
      <c r="M328" s="17"/>
      <c r="N328" s="17"/>
      <c r="O328" s="96"/>
      <c r="P328" s="26"/>
      <c r="Q328" s="87"/>
      <c r="R328" s="87"/>
      <c r="S328" s="87"/>
      <c r="T328" s="87"/>
    </row>
    <row r="329" spans="1:20">
      <c r="A329" s="99"/>
      <c r="B329" s="100"/>
      <c r="C329" s="95"/>
      <c r="D329" s="95"/>
      <c r="E329" s="11"/>
      <c r="F329" s="95"/>
      <c r="G329" s="11"/>
      <c r="H329" s="95"/>
      <c r="I329" s="95"/>
      <c r="J329" s="96"/>
      <c r="K329" s="96"/>
      <c r="L329" s="96"/>
      <c r="M329" s="17"/>
      <c r="N329" s="17"/>
      <c r="O329" s="96"/>
      <c r="P329" s="26"/>
      <c r="Q329" s="87"/>
      <c r="R329" s="87"/>
      <c r="S329" s="87"/>
      <c r="T329" s="87"/>
    </row>
    <row r="330" spans="1:20">
      <c r="A330" s="99"/>
      <c r="B330" s="100"/>
      <c r="C330" s="95"/>
      <c r="D330" s="95"/>
      <c r="E330" s="11"/>
      <c r="F330" s="95"/>
      <c r="G330" s="11"/>
      <c r="H330" s="95"/>
      <c r="I330" s="95"/>
      <c r="J330" s="96"/>
      <c r="K330" s="96"/>
      <c r="L330" s="96"/>
      <c r="M330" s="17"/>
      <c r="N330" s="17"/>
      <c r="O330" s="96"/>
      <c r="P330" s="26"/>
      <c r="Q330" s="87"/>
      <c r="R330" s="87"/>
      <c r="S330" s="87"/>
      <c r="T330" s="87"/>
    </row>
    <row r="331" spans="1:20">
      <c r="A331" s="99"/>
      <c r="B331" s="100"/>
      <c r="C331" s="95"/>
      <c r="D331" s="95"/>
      <c r="E331" s="11"/>
      <c r="F331" s="95"/>
      <c r="G331" s="11"/>
      <c r="H331" s="95"/>
      <c r="I331" s="95"/>
      <c r="J331" s="96"/>
      <c r="K331" s="96"/>
      <c r="L331" s="96"/>
      <c r="M331" s="17"/>
      <c r="N331" s="17"/>
      <c r="O331" s="96"/>
      <c r="P331" s="26"/>
      <c r="Q331" s="87"/>
      <c r="R331" s="87"/>
      <c r="S331" s="87"/>
      <c r="T331" s="87"/>
    </row>
    <row r="332" spans="1:20">
      <c r="A332" s="99"/>
      <c r="B332" s="100"/>
      <c r="C332" s="95"/>
      <c r="D332" s="95"/>
      <c r="E332" s="11"/>
      <c r="F332" s="95"/>
      <c r="G332" s="11"/>
      <c r="H332" s="95"/>
      <c r="I332" s="95"/>
      <c r="J332" s="96"/>
      <c r="K332" s="96"/>
      <c r="L332" s="96"/>
      <c r="M332" s="17"/>
      <c r="N332" s="17"/>
      <c r="O332" s="96"/>
      <c r="P332" s="26"/>
      <c r="Q332" s="87"/>
      <c r="R332" s="87"/>
      <c r="S332" s="87"/>
      <c r="T332" s="87"/>
    </row>
    <row r="333" spans="1:20">
      <c r="A333" s="99"/>
      <c r="B333" s="100"/>
      <c r="C333" s="95"/>
      <c r="D333" s="95"/>
      <c r="E333" s="11"/>
      <c r="F333" s="95"/>
      <c r="G333" s="11"/>
      <c r="H333" s="95"/>
      <c r="I333" s="95"/>
      <c r="J333" s="96"/>
      <c r="K333" s="96"/>
      <c r="L333" s="96"/>
      <c r="M333" s="17"/>
      <c r="N333" s="17"/>
      <c r="O333" s="96"/>
      <c r="P333" s="26"/>
      <c r="Q333" s="87"/>
      <c r="R333" s="87"/>
      <c r="S333" s="87"/>
      <c r="T333" s="87"/>
    </row>
    <row r="334" spans="1:20">
      <c r="A334" s="99"/>
      <c r="B334" s="100"/>
      <c r="C334" s="95"/>
      <c r="D334" s="95"/>
      <c r="E334" s="11"/>
      <c r="F334" s="95"/>
      <c r="G334" s="11"/>
      <c r="H334" s="95"/>
      <c r="I334" s="95"/>
      <c r="J334" s="96"/>
      <c r="K334" s="96"/>
      <c r="L334" s="96"/>
      <c r="M334" s="17"/>
      <c r="N334" s="17"/>
      <c r="O334" s="96"/>
      <c r="P334" s="26"/>
      <c r="Q334" s="87"/>
      <c r="R334" s="87"/>
      <c r="S334" s="87"/>
      <c r="T334" s="87"/>
    </row>
    <row r="335" spans="1:20">
      <c r="A335" s="99"/>
      <c r="B335" s="100"/>
      <c r="C335" s="95"/>
      <c r="D335" s="95"/>
      <c r="E335" s="11"/>
      <c r="F335" s="95"/>
      <c r="G335" s="11"/>
      <c r="H335" s="95"/>
      <c r="I335" s="95"/>
      <c r="J335" s="96"/>
      <c r="K335" s="96"/>
      <c r="L335" s="96"/>
      <c r="M335" s="17"/>
      <c r="N335" s="17"/>
      <c r="O335" s="96"/>
      <c r="P335" s="26"/>
      <c r="Q335" s="87"/>
      <c r="R335" s="87"/>
      <c r="S335" s="87"/>
      <c r="T335" s="87"/>
    </row>
    <row r="336" spans="1:20">
      <c r="A336" s="99"/>
      <c r="B336" s="100"/>
      <c r="C336" s="95"/>
      <c r="D336" s="95"/>
      <c r="E336" s="11"/>
      <c r="F336" s="95"/>
      <c r="G336" s="11"/>
      <c r="H336" s="95"/>
      <c r="I336" s="95"/>
      <c r="J336" s="96"/>
      <c r="K336" s="96"/>
      <c r="L336" s="96"/>
      <c r="M336" s="17"/>
      <c r="N336" s="17"/>
      <c r="O336" s="96"/>
      <c r="P336" s="26"/>
      <c r="Q336" s="87"/>
      <c r="R336" s="87"/>
      <c r="S336" s="87"/>
      <c r="T336" s="87"/>
    </row>
    <row r="337" spans="1:20">
      <c r="A337" s="99"/>
      <c r="B337" s="100"/>
      <c r="C337" s="95"/>
      <c r="D337" s="95"/>
      <c r="E337" s="11"/>
      <c r="F337" s="95"/>
      <c r="G337" s="11"/>
      <c r="H337" s="95"/>
      <c r="I337" s="95"/>
      <c r="J337" s="96"/>
      <c r="K337" s="96"/>
      <c r="L337" s="96"/>
      <c r="M337" s="17"/>
      <c r="N337" s="17"/>
      <c r="O337" s="96"/>
      <c r="P337" s="26"/>
      <c r="Q337" s="87"/>
      <c r="R337" s="87"/>
      <c r="S337" s="87"/>
      <c r="T337" s="87"/>
    </row>
    <row r="338" spans="1:20">
      <c r="A338" s="99"/>
      <c r="B338" s="100"/>
      <c r="C338" s="95"/>
      <c r="D338" s="95"/>
      <c r="E338" s="11"/>
      <c r="F338" s="95"/>
      <c r="G338" s="11"/>
      <c r="H338" s="95"/>
      <c r="I338" s="95"/>
      <c r="J338" s="96"/>
      <c r="K338" s="96"/>
      <c r="L338" s="96"/>
      <c r="M338" s="17"/>
      <c r="N338" s="17"/>
      <c r="O338" s="96"/>
      <c r="P338" s="26"/>
      <c r="Q338" s="87"/>
      <c r="R338" s="87"/>
      <c r="S338" s="87"/>
      <c r="T338" s="87"/>
    </row>
    <row r="339" spans="1:20">
      <c r="A339" s="99"/>
      <c r="B339" s="100"/>
      <c r="C339" s="95"/>
      <c r="D339" s="95"/>
      <c r="E339" s="11"/>
      <c r="F339" s="95"/>
      <c r="G339" s="11"/>
      <c r="H339" s="95"/>
      <c r="I339" s="95"/>
      <c r="J339" s="96"/>
      <c r="K339" s="96"/>
      <c r="L339" s="96"/>
      <c r="M339" s="17"/>
      <c r="N339" s="17"/>
      <c r="O339" s="96"/>
      <c r="P339" s="26"/>
      <c r="Q339" s="87"/>
      <c r="R339" s="87"/>
      <c r="S339" s="87"/>
      <c r="T339" s="87"/>
    </row>
    <row r="340" spans="1:20">
      <c r="A340" s="99"/>
      <c r="B340" s="100"/>
      <c r="C340" s="95"/>
      <c r="D340" s="95"/>
      <c r="E340" s="11"/>
      <c r="F340" s="95"/>
      <c r="G340" s="11"/>
      <c r="H340" s="95"/>
      <c r="I340" s="95"/>
      <c r="J340" s="96"/>
      <c r="K340" s="96"/>
      <c r="L340" s="96"/>
      <c r="M340" s="17"/>
      <c r="N340" s="17"/>
      <c r="O340" s="96"/>
      <c r="P340" s="26"/>
      <c r="Q340" s="87"/>
      <c r="R340" s="87"/>
      <c r="S340" s="87"/>
      <c r="T340" s="87"/>
    </row>
    <row r="341" spans="1:20">
      <c r="A341" s="99"/>
      <c r="B341" s="100"/>
      <c r="C341" s="95"/>
      <c r="D341" s="95"/>
      <c r="E341" s="11"/>
      <c r="F341" s="95"/>
      <c r="G341" s="11"/>
      <c r="H341" s="95"/>
      <c r="I341" s="95"/>
      <c r="J341" s="96"/>
      <c r="K341" s="96"/>
      <c r="L341" s="96"/>
      <c r="M341" s="17"/>
      <c r="N341" s="17"/>
      <c r="O341" s="96"/>
      <c r="P341" s="26"/>
      <c r="Q341" s="87"/>
      <c r="R341" s="87"/>
      <c r="S341" s="87"/>
      <c r="T341" s="87"/>
    </row>
    <row r="342" spans="1:20">
      <c r="A342" s="99"/>
      <c r="B342" s="100"/>
      <c r="C342" s="95"/>
      <c r="D342" s="95"/>
      <c r="E342" s="11"/>
      <c r="F342" s="95"/>
      <c r="G342" s="11"/>
      <c r="H342" s="95"/>
      <c r="I342" s="95"/>
      <c r="J342" s="96"/>
      <c r="K342" s="96"/>
      <c r="L342" s="96"/>
      <c r="M342" s="17"/>
      <c r="N342" s="17"/>
      <c r="O342" s="96"/>
      <c r="P342" s="26"/>
      <c r="Q342" s="87"/>
      <c r="R342" s="87"/>
      <c r="S342" s="87"/>
      <c r="T342" s="87"/>
    </row>
    <row r="343" spans="1:20">
      <c r="A343" s="99"/>
      <c r="B343" s="100"/>
      <c r="C343" s="95"/>
      <c r="D343" s="95"/>
      <c r="E343" s="11"/>
      <c r="F343" s="95"/>
      <c r="G343" s="11"/>
      <c r="H343" s="95"/>
      <c r="I343" s="95"/>
      <c r="J343" s="96"/>
      <c r="K343" s="96"/>
      <c r="L343" s="96"/>
      <c r="M343" s="17"/>
      <c r="N343" s="17"/>
      <c r="O343" s="96"/>
      <c r="P343" s="26"/>
      <c r="Q343" s="87"/>
      <c r="R343" s="87"/>
      <c r="S343" s="87"/>
      <c r="T343" s="87"/>
    </row>
    <row r="344" spans="1:20">
      <c r="A344" s="99"/>
      <c r="B344" s="100"/>
      <c r="C344" s="95"/>
      <c r="D344" s="95"/>
      <c r="E344" s="11"/>
      <c r="F344" s="95"/>
      <c r="G344" s="11"/>
      <c r="H344" s="95"/>
      <c r="I344" s="95"/>
      <c r="J344" s="96"/>
      <c r="K344" s="96"/>
      <c r="L344" s="96"/>
      <c r="M344" s="17"/>
      <c r="N344" s="17"/>
      <c r="O344" s="96"/>
      <c r="P344" s="26"/>
      <c r="Q344" s="87"/>
      <c r="R344" s="87"/>
      <c r="S344" s="87"/>
      <c r="T344" s="87"/>
    </row>
    <row r="345" spans="1:20">
      <c r="A345" s="99"/>
      <c r="B345" s="100"/>
      <c r="C345" s="95"/>
      <c r="D345" s="95"/>
      <c r="E345" s="11"/>
      <c r="F345" s="95"/>
      <c r="G345" s="11"/>
      <c r="H345" s="95"/>
      <c r="I345" s="95"/>
      <c r="J345" s="96"/>
      <c r="K345" s="96"/>
      <c r="L345" s="96"/>
      <c r="M345" s="17"/>
      <c r="N345" s="17"/>
      <c r="O345" s="96"/>
      <c r="P345" s="26"/>
      <c r="Q345" s="87"/>
      <c r="R345" s="87"/>
      <c r="S345" s="87"/>
      <c r="T345" s="87"/>
    </row>
    <row r="346" spans="1:20">
      <c r="A346" s="99"/>
      <c r="B346" s="100"/>
      <c r="C346" s="95"/>
      <c r="D346" s="95"/>
      <c r="E346" s="11"/>
      <c r="F346" s="95"/>
      <c r="G346" s="11"/>
      <c r="H346" s="95"/>
      <c r="I346" s="95"/>
      <c r="J346" s="96"/>
      <c r="K346" s="96"/>
      <c r="L346" s="96"/>
      <c r="M346" s="17"/>
      <c r="N346" s="17"/>
      <c r="O346" s="96"/>
      <c r="P346" s="26"/>
      <c r="Q346" s="87"/>
      <c r="R346" s="87"/>
      <c r="S346" s="87"/>
      <c r="T346" s="87"/>
    </row>
    <row r="347" spans="1:20">
      <c r="A347" s="99"/>
      <c r="B347" s="100"/>
      <c r="C347" s="95"/>
      <c r="D347" s="95"/>
      <c r="E347" s="11"/>
      <c r="F347" s="95"/>
      <c r="G347" s="11"/>
      <c r="H347" s="95"/>
      <c r="I347" s="95"/>
      <c r="J347" s="96"/>
      <c r="K347" s="96"/>
      <c r="L347" s="96"/>
      <c r="M347" s="17"/>
      <c r="N347" s="17"/>
      <c r="O347" s="96"/>
      <c r="P347" s="26"/>
      <c r="Q347" s="87"/>
      <c r="R347" s="87"/>
      <c r="S347" s="87"/>
      <c r="T347" s="87"/>
    </row>
    <row r="348" spans="1:20">
      <c r="A348" s="99"/>
      <c r="B348" s="100"/>
      <c r="C348" s="95"/>
      <c r="D348" s="95"/>
      <c r="E348" s="11"/>
      <c r="F348" s="95"/>
      <c r="G348" s="11"/>
      <c r="H348" s="95"/>
      <c r="I348" s="95"/>
      <c r="J348" s="96"/>
      <c r="K348" s="96"/>
      <c r="L348" s="96"/>
      <c r="M348" s="17"/>
      <c r="N348" s="17"/>
      <c r="O348" s="96"/>
      <c r="P348" s="26"/>
      <c r="Q348" s="87"/>
      <c r="R348" s="87"/>
      <c r="S348" s="87"/>
      <c r="T348" s="87"/>
    </row>
    <row r="349" spans="1:20">
      <c r="A349" s="99"/>
      <c r="B349" s="100"/>
      <c r="C349" s="95"/>
      <c r="D349" s="95"/>
      <c r="E349" s="11"/>
      <c r="F349" s="95"/>
      <c r="G349" s="11"/>
      <c r="H349" s="95"/>
      <c r="I349" s="95"/>
      <c r="J349" s="96"/>
      <c r="K349" s="96"/>
      <c r="L349" s="96"/>
      <c r="M349" s="17"/>
      <c r="N349" s="17"/>
      <c r="O349" s="96"/>
      <c r="P349" s="26"/>
      <c r="Q349" s="87"/>
      <c r="R349" s="87"/>
      <c r="S349" s="87"/>
      <c r="T349" s="87"/>
    </row>
    <row r="350" spans="1:20">
      <c r="A350" s="99"/>
      <c r="B350" s="100"/>
      <c r="C350" s="95"/>
      <c r="D350" s="95"/>
      <c r="E350" s="11"/>
      <c r="F350" s="95"/>
      <c r="G350" s="11"/>
      <c r="H350" s="95"/>
      <c r="I350" s="95"/>
      <c r="J350" s="96"/>
      <c r="K350" s="96"/>
      <c r="L350" s="96"/>
      <c r="M350" s="17"/>
      <c r="N350" s="17"/>
      <c r="O350" s="96"/>
      <c r="P350" s="26"/>
      <c r="Q350" s="87"/>
      <c r="R350" s="87"/>
      <c r="S350" s="87"/>
      <c r="T350" s="87"/>
    </row>
    <row r="351" spans="1:20">
      <c r="A351" s="99"/>
      <c r="B351" s="100"/>
      <c r="C351" s="95"/>
      <c r="D351" s="95"/>
      <c r="E351" s="11"/>
      <c r="F351" s="95"/>
      <c r="G351" s="11"/>
      <c r="H351" s="95"/>
      <c r="I351" s="95"/>
      <c r="J351" s="96"/>
      <c r="K351" s="96"/>
      <c r="L351" s="96"/>
      <c r="M351" s="17"/>
      <c r="N351" s="17"/>
      <c r="O351" s="96"/>
      <c r="P351" s="26"/>
      <c r="Q351" s="87"/>
      <c r="R351" s="87"/>
      <c r="S351" s="87"/>
      <c r="T351" s="87"/>
    </row>
    <row r="352" spans="1:20">
      <c r="A352" s="99"/>
      <c r="B352" s="100"/>
      <c r="C352" s="95"/>
      <c r="D352" s="95"/>
      <c r="E352" s="11"/>
      <c r="F352" s="95"/>
      <c r="G352" s="11"/>
      <c r="H352" s="95"/>
      <c r="I352" s="95"/>
      <c r="J352" s="96"/>
      <c r="K352" s="96"/>
      <c r="L352" s="96"/>
      <c r="M352" s="17"/>
      <c r="N352" s="17"/>
      <c r="O352" s="96"/>
      <c r="P352" s="26"/>
      <c r="Q352" s="87"/>
      <c r="R352" s="87"/>
      <c r="S352" s="87"/>
      <c r="T352" s="87"/>
    </row>
    <row r="353" spans="1:20">
      <c r="A353" s="99"/>
      <c r="B353" s="100"/>
      <c r="C353" s="95"/>
      <c r="D353" s="95"/>
      <c r="E353" s="11"/>
      <c r="F353" s="95"/>
      <c r="G353" s="11"/>
      <c r="H353" s="95"/>
      <c r="I353" s="95"/>
      <c r="J353" s="96"/>
      <c r="K353" s="96"/>
      <c r="L353" s="96"/>
      <c r="M353" s="17"/>
      <c r="N353" s="17"/>
      <c r="O353" s="96"/>
      <c r="P353" s="26"/>
      <c r="Q353" s="87"/>
      <c r="R353" s="87"/>
      <c r="S353" s="87"/>
      <c r="T353" s="87"/>
    </row>
    <row r="354" spans="1:20">
      <c r="A354" s="99"/>
      <c r="B354" s="100"/>
      <c r="C354" s="95"/>
      <c r="D354" s="95"/>
      <c r="E354" s="11"/>
      <c r="F354" s="95"/>
      <c r="G354" s="11"/>
      <c r="H354" s="95"/>
      <c r="I354" s="95"/>
      <c r="J354" s="96"/>
      <c r="K354" s="96"/>
      <c r="L354" s="96"/>
      <c r="M354" s="17"/>
      <c r="N354" s="17"/>
      <c r="O354" s="96"/>
      <c r="P354" s="26"/>
      <c r="Q354" s="87"/>
      <c r="R354" s="87"/>
      <c r="S354" s="87"/>
      <c r="T354" s="87"/>
    </row>
    <row r="355" spans="1:20">
      <c r="A355" s="99"/>
      <c r="B355" s="100"/>
      <c r="C355" s="95"/>
      <c r="D355" s="95"/>
      <c r="E355" s="11"/>
      <c r="F355" s="95"/>
      <c r="G355" s="11"/>
      <c r="H355" s="95"/>
      <c r="I355" s="95"/>
      <c r="J355" s="96"/>
      <c r="K355" s="96"/>
      <c r="L355" s="96"/>
      <c r="M355" s="17"/>
      <c r="N355" s="17"/>
      <c r="O355" s="96"/>
      <c r="P355" s="26"/>
      <c r="Q355" s="87"/>
      <c r="R355" s="87"/>
      <c r="S355" s="87"/>
      <c r="T355" s="87"/>
    </row>
    <row r="356" spans="1:20">
      <c r="A356" s="99"/>
      <c r="B356" s="100"/>
      <c r="C356" s="95"/>
      <c r="D356" s="95"/>
      <c r="E356" s="11"/>
      <c r="F356" s="95"/>
      <c r="G356" s="11"/>
      <c r="H356" s="95"/>
      <c r="I356" s="95"/>
      <c r="J356" s="96"/>
      <c r="K356" s="96"/>
      <c r="L356" s="96"/>
      <c r="M356" s="17"/>
      <c r="N356" s="17"/>
      <c r="O356" s="96"/>
      <c r="P356" s="26"/>
      <c r="Q356" s="87"/>
      <c r="R356" s="87"/>
      <c r="S356" s="87"/>
      <c r="T356" s="87"/>
    </row>
    <row r="357" spans="1:20">
      <c r="A357" s="99"/>
      <c r="B357" s="100"/>
      <c r="C357" s="95"/>
      <c r="D357" s="95"/>
      <c r="E357" s="11"/>
      <c r="F357" s="95"/>
      <c r="G357" s="11"/>
      <c r="H357" s="95"/>
      <c r="I357" s="95"/>
      <c r="J357" s="96"/>
      <c r="K357" s="96"/>
      <c r="L357" s="96"/>
      <c r="M357" s="17"/>
      <c r="N357" s="17"/>
      <c r="O357" s="96"/>
      <c r="P357" s="26"/>
      <c r="Q357" s="87"/>
      <c r="R357" s="87"/>
      <c r="S357" s="87"/>
      <c r="T357" s="87"/>
    </row>
    <row r="358" spans="1:20">
      <c r="A358" s="99"/>
      <c r="B358" s="100"/>
      <c r="C358" s="95"/>
      <c r="D358" s="95"/>
      <c r="E358" s="11"/>
      <c r="F358" s="95"/>
      <c r="G358" s="11"/>
      <c r="H358" s="95"/>
      <c r="I358" s="95"/>
      <c r="J358" s="96"/>
      <c r="K358" s="96"/>
      <c r="L358" s="96"/>
      <c r="M358" s="17"/>
      <c r="N358" s="17"/>
      <c r="O358" s="96"/>
      <c r="P358" s="26"/>
      <c r="Q358" s="87"/>
      <c r="R358" s="87"/>
      <c r="S358" s="87"/>
      <c r="T358" s="87"/>
    </row>
    <row r="359" spans="1:20">
      <c r="A359" s="99"/>
      <c r="B359" s="100"/>
      <c r="C359" s="95"/>
      <c r="D359" s="95"/>
      <c r="E359" s="11"/>
      <c r="F359" s="95"/>
      <c r="G359" s="11"/>
      <c r="H359" s="95"/>
      <c r="I359" s="95"/>
      <c r="J359" s="96"/>
      <c r="K359" s="96"/>
      <c r="L359" s="96"/>
      <c r="M359" s="17"/>
      <c r="N359" s="17"/>
      <c r="O359" s="96"/>
      <c r="P359" s="26"/>
      <c r="Q359" s="87"/>
      <c r="R359" s="87"/>
      <c r="S359" s="87"/>
      <c r="T359" s="87"/>
    </row>
    <row r="360" spans="1:20">
      <c r="A360" s="99"/>
      <c r="B360" s="100"/>
      <c r="C360" s="95"/>
      <c r="D360" s="95"/>
      <c r="E360" s="11"/>
      <c r="F360" s="95"/>
      <c r="G360" s="11"/>
      <c r="H360" s="95"/>
      <c r="I360" s="95"/>
      <c r="J360" s="96"/>
      <c r="K360" s="96"/>
      <c r="L360" s="96"/>
      <c r="M360" s="17"/>
      <c r="N360" s="17"/>
      <c r="O360" s="96"/>
      <c r="P360" s="26"/>
      <c r="Q360" s="87"/>
      <c r="R360" s="87"/>
      <c r="S360" s="87"/>
      <c r="T360" s="87"/>
    </row>
    <row r="361" spans="1:20">
      <c r="A361" s="99"/>
      <c r="B361" s="100"/>
      <c r="C361" s="95"/>
      <c r="D361" s="95"/>
      <c r="E361" s="11"/>
      <c r="F361" s="95"/>
      <c r="G361" s="11"/>
      <c r="H361" s="95"/>
      <c r="I361" s="95"/>
      <c r="J361" s="96"/>
      <c r="K361" s="96"/>
      <c r="L361" s="96"/>
      <c r="M361" s="17"/>
      <c r="N361" s="17"/>
      <c r="O361" s="96"/>
      <c r="P361" s="26"/>
      <c r="Q361" s="87"/>
      <c r="R361" s="87"/>
      <c r="S361" s="87"/>
      <c r="T361" s="87"/>
    </row>
    <row r="362" spans="1:20">
      <c r="A362" s="99"/>
      <c r="B362" s="100"/>
      <c r="C362" s="95"/>
      <c r="D362" s="95"/>
      <c r="E362" s="11"/>
      <c r="F362" s="95"/>
      <c r="G362" s="11"/>
      <c r="H362" s="95"/>
      <c r="I362" s="95"/>
      <c r="J362" s="96"/>
      <c r="K362" s="96"/>
      <c r="L362" s="96"/>
      <c r="M362" s="17"/>
      <c r="N362" s="17"/>
      <c r="O362" s="96"/>
      <c r="P362" s="26"/>
      <c r="Q362" s="87"/>
      <c r="R362" s="87"/>
      <c r="S362" s="87"/>
      <c r="T362" s="87"/>
    </row>
    <row r="363" spans="1:20">
      <c r="A363" s="99"/>
      <c r="B363" s="100"/>
      <c r="C363" s="95"/>
      <c r="D363" s="95"/>
      <c r="E363" s="11"/>
      <c r="F363" s="95"/>
      <c r="G363" s="11"/>
      <c r="H363" s="95"/>
      <c r="I363" s="95"/>
      <c r="J363" s="96"/>
      <c r="K363" s="96"/>
      <c r="L363" s="96"/>
      <c r="M363" s="17"/>
      <c r="N363" s="17"/>
      <c r="O363" s="96"/>
      <c r="P363" s="26"/>
      <c r="Q363" s="87"/>
      <c r="R363" s="87"/>
      <c r="S363" s="87"/>
      <c r="T363" s="87"/>
    </row>
    <row r="364" spans="1:20">
      <c r="A364" s="99"/>
      <c r="B364" s="100"/>
      <c r="C364" s="95"/>
      <c r="D364" s="95"/>
      <c r="E364" s="11"/>
      <c r="F364" s="95"/>
      <c r="G364" s="11"/>
      <c r="H364" s="95"/>
      <c r="I364" s="95"/>
      <c r="J364" s="96"/>
      <c r="K364" s="96"/>
      <c r="L364" s="96"/>
      <c r="M364" s="17"/>
      <c r="N364" s="17"/>
      <c r="O364" s="96"/>
      <c r="P364" s="26"/>
      <c r="Q364" s="87"/>
      <c r="R364" s="87"/>
      <c r="S364" s="87"/>
      <c r="T364" s="87"/>
    </row>
    <row r="365" spans="1:20">
      <c r="A365" s="99"/>
      <c r="B365" s="100"/>
      <c r="C365" s="95"/>
      <c r="D365" s="95"/>
      <c r="E365" s="11"/>
      <c r="F365" s="95"/>
      <c r="G365" s="11"/>
      <c r="H365" s="95"/>
      <c r="I365" s="95"/>
      <c r="J365" s="96"/>
      <c r="K365" s="96"/>
      <c r="L365" s="96"/>
      <c r="M365" s="17"/>
      <c r="N365" s="17"/>
      <c r="O365" s="96"/>
      <c r="P365" s="26"/>
      <c r="Q365" s="87"/>
      <c r="R365" s="87"/>
      <c r="S365" s="87"/>
      <c r="T365" s="87"/>
    </row>
    <row r="366" spans="1:20">
      <c r="A366" s="99"/>
      <c r="B366" s="100"/>
      <c r="C366" s="95"/>
      <c r="D366" s="95"/>
      <c r="E366" s="11"/>
      <c r="F366" s="95"/>
      <c r="G366" s="11"/>
      <c r="H366" s="95"/>
      <c r="I366" s="95"/>
      <c r="J366" s="96"/>
      <c r="K366" s="96"/>
      <c r="L366" s="96"/>
      <c r="M366" s="17"/>
      <c r="N366" s="17"/>
      <c r="O366" s="96"/>
      <c r="P366" s="26"/>
      <c r="Q366" s="87"/>
      <c r="R366" s="87"/>
      <c r="S366" s="87"/>
      <c r="T366" s="87"/>
    </row>
    <row r="367" spans="1:20">
      <c r="A367" s="99"/>
      <c r="B367" s="100"/>
      <c r="C367" s="95"/>
      <c r="D367" s="95"/>
      <c r="E367" s="11"/>
      <c r="F367" s="95"/>
      <c r="G367" s="11"/>
      <c r="H367" s="95"/>
      <c r="I367" s="95"/>
      <c r="J367" s="96"/>
      <c r="K367" s="96"/>
      <c r="L367" s="96"/>
      <c r="M367" s="17"/>
      <c r="N367" s="17"/>
      <c r="O367" s="96"/>
      <c r="P367" s="26"/>
      <c r="Q367" s="87"/>
      <c r="R367" s="87"/>
      <c r="S367" s="87"/>
      <c r="T367" s="87"/>
    </row>
    <row r="368" spans="1:20">
      <c r="A368" s="99"/>
      <c r="B368" s="100"/>
      <c r="C368" s="95"/>
      <c r="D368" s="95"/>
      <c r="E368" s="11"/>
      <c r="F368" s="95"/>
      <c r="G368" s="11"/>
      <c r="H368" s="95"/>
      <c r="I368" s="95"/>
      <c r="J368" s="96"/>
      <c r="K368" s="96"/>
      <c r="L368" s="96"/>
      <c r="M368" s="17"/>
      <c r="N368" s="17"/>
      <c r="O368" s="96"/>
      <c r="P368" s="26"/>
      <c r="Q368" s="87"/>
      <c r="R368" s="87"/>
      <c r="S368" s="87"/>
      <c r="T368" s="87"/>
    </row>
    <row r="369" spans="1:20">
      <c r="A369" s="99"/>
      <c r="B369" s="100"/>
      <c r="C369" s="95"/>
      <c r="D369" s="95"/>
      <c r="E369" s="11"/>
      <c r="F369" s="95"/>
      <c r="G369" s="11"/>
      <c r="H369" s="95"/>
      <c r="I369" s="95"/>
      <c r="J369" s="96"/>
      <c r="K369" s="96"/>
      <c r="L369" s="96"/>
      <c r="M369" s="17"/>
      <c r="N369" s="17"/>
      <c r="O369" s="96"/>
      <c r="P369" s="26"/>
      <c r="Q369" s="87"/>
      <c r="R369" s="87"/>
      <c r="S369" s="87"/>
      <c r="T369" s="87"/>
    </row>
    <row r="370" spans="1:20">
      <c r="A370" s="99"/>
      <c r="B370" s="100"/>
      <c r="C370" s="95"/>
      <c r="D370" s="95"/>
      <c r="E370" s="11"/>
      <c r="F370" s="95"/>
      <c r="G370" s="11"/>
      <c r="H370" s="95"/>
      <c r="I370" s="95"/>
      <c r="J370" s="96"/>
      <c r="K370" s="96"/>
      <c r="L370" s="96"/>
      <c r="M370" s="17"/>
      <c r="N370" s="17"/>
      <c r="O370" s="96"/>
      <c r="P370" s="26"/>
      <c r="Q370" s="87"/>
      <c r="R370" s="87"/>
      <c r="S370" s="87"/>
      <c r="T370" s="87"/>
    </row>
    <row r="371" spans="1:20">
      <c r="A371" s="99"/>
      <c r="B371" s="100"/>
      <c r="C371" s="95"/>
      <c r="D371" s="95"/>
      <c r="E371" s="11"/>
      <c r="F371" s="95"/>
      <c r="G371" s="11"/>
      <c r="H371" s="95"/>
      <c r="I371" s="95"/>
      <c r="J371" s="96"/>
      <c r="K371" s="96"/>
      <c r="L371" s="96"/>
      <c r="M371" s="17"/>
      <c r="N371" s="17"/>
      <c r="O371" s="96"/>
      <c r="P371" s="26"/>
      <c r="Q371" s="87"/>
      <c r="R371" s="87"/>
      <c r="S371" s="87"/>
      <c r="T371" s="87"/>
    </row>
    <row r="372" spans="1:20">
      <c r="A372" s="99"/>
      <c r="B372" s="100"/>
      <c r="C372" s="95"/>
      <c r="D372" s="95"/>
      <c r="E372" s="11"/>
      <c r="F372" s="95"/>
      <c r="G372" s="11"/>
      <c r="H372" s="95"/>
      <c r="I372" s="95"/>
      <c r="J372" s="96"/>
      <c r="K372" s="96"/>
      <c r="L372" s="96"/>
      <c r="M372" s="17"/>
      <c r="N372" s="17"/>
      <c r="O372" s="96"/>
      <c r="P372" s="26"/>
      <c r="Q372" s="87"/>
      <c r="R372" s="87"/>
      <c r="S372" s="87"/>
      <c r="T372" s="87"/>
    </row>
    <row r="373" spans="1:20">
      <c r="A373" s="99"/>
      <c r="B373" s="100"/>
      <c r="C373" s="95"/>
      <c r="D373" s="95"/>
      <c r="E373" s="11"/>
      <c r="F373" s="95"/>
      <c r="G373" s="11"/>
      <c r="H373" s="95"/>
      <c r="I373" s="95"/>
      <c r="J373" s="96"/>
      <c r="K373" s="96"/>
      <c r="L373" s="96"/>
      <c r="M373" s="17"/>
      <c r="N373" s="17"/>
      <c r="O373" s="96"/>
      <c r="P373" s="26"/>
      <c r="Q373" s="87"/>
      <c r="R373" s="87"/>
      <c r="S373" s="87"/>
      <c r="T373" s="87"/>
    </row>
    <row r="374" spans="1:20">
      <c r="A374" s="99"/>
      <c r="B374" s="100"/>
      <c r="C374" s="95"/>
      <c r="D374" s="95"/>
      <c r="E374" s="11"/>
      <c r="F374" s="95"/>
      <c r="G374" s="11"/>
      <c r="H374" s="95"/>
      <c r="I374" s="95"/>
      <c r="J374" s="96"/>
      <c r="K374" s="96"/>
      <c r="L374" s="96"/>
      <c r="M374" s="17"/>
      <c r="N374" s="17"/>
      <c r="O374" s="96"/>
      <c r="P374" s="26"/>
      <c r="Q374" s="87"/>
      <c r="R374" s="87"/>
      <c r="S374" s="87"/>
      <c r="T374" s="87"/>
    </row>
    <row r="375" spans="1:20">
      <c r="A375" s="99"/>
      <c r="B375" s="100"/>
      <c r="C375" s="95"/>
      <c r="D375" s="95"/>
      <c r="E375" s="11"/>
      <c r="F375" s="95"/>
      <c r="G375" s="11"/>
      <c r="H375" s="95"/>
      <c r="I375" s="95"/>
      <c r="J375" s="96"/>
      <c r="K375" s="96"/>
      <c r="L375" s="96"/>
      <c r="M375" s="17"/>
      <c r="N375" s="17"/>
      <c r="O375" s="96"/>
      <c r="P375" s="26"/>
      <c r="Q375" s="87"/>
      <c r="R375" s="87"/>
      <c r="S375" s="87"/>
      <c r="T375" s="87"/>
    </row>
    <row r="376" spans="1:20">
      <c r="A376" s="99"/>
      <c r="B376" s="100"/>
      <c r="C376" s="95"/>
      <c r="D376" s="95"/>
      <c r="E376" s="11"/>
      <c r="F376" s="95"/>
      <c r="G376" s="11"/>
      <c r="H376" s="95"/>
      <c r="I376" s="95"/>
      <c r="J376" s="96"/>
      <c r="K376" s="96"/>
      <c r="L376" s="96"/>
      <c r="M376" s="17"/>
      <c r="N376" s="17"/>
      <c r="O376" s="96"/>
      <c r="P376" s="26"/>
      <c r="Q376" s="87"/>
      <c r="R376" s="87"/>
      <c r="S376" s="87"/>
      <c r="T376" s="87"/>
    </row>
    <row r="377" spans="1:20">
      <c r="A377" s="99"/>
      <c r="B377" s="100"/>
      <c r="C377" s="95"/>
      <c r="D377" s="95"/>
      <c r="E377" s="11"/>
      <c r="F377" s="95"/>
      <c r="G377" s="11"/>
      <c r="H377" s="95"/>
      <c r="I377" s="95"/>
      <c r="J377" s="96"/>
      <c r="K377" s="96"/>
      <c r="L377" s="96"/>
      <c r="M377" s="17"/>
      <c r="N377" s="17"/>
      <c r="O377" s="96"/>
      <c r="P377" s="26"/>
      <c r="Q377" s="87"/>
      <c r="R377" s="87"/>
      <c r="S377" s="87"/>
      <c r="T377" s="87"/>
    </row>
    <row r="378" spans="1:20">
      <c r="A378" s="99"/>
      <c r="B378" s="100"/>
      <c r="C378" s="95"/>
      <c r="D378" s="95"/>
      <c r="E378" s="11"/>
      <c r="F378" s="95"/>
      <c r="G378" s="11"/>
      <c r="H378" s="95"/>
      <c r="I378" s="95"/>
      <c r="J378" s="96"/>
      <c r="K378" s="96"/>
      <c r="L378" s="96"/>
      <c r="M378" s="17"/>
      <c r="N378" s="17"/>
      <c r="O378" s="96"/>
      <c r="P378" s="26"/>
      <c r="Q378" s="87"/>
      <c r="R378" s="87"/>
      <c r="S378" s="87"/>
      <c r="T378" s="87"/>
    </row>
    <row r="379" spans="1:20">
      <c r="A379" s="99"/>
      <c r="B379" s="100"/>
      <c r="C379" s="95"/>
      <c r="D379" s="95"/>
      <c r="E379" s="11"/>
      <c r="F379" s="95"/>
      <c r="G379" s="11"/>
      <c r="H379" s="95"/>
      <c r="I379" s="95"/>
      <c r="J379" s="96"/>
      <c r="K379" s="96"/>
      <c r="L379" s="96"/>
      <c r="M379" s="17"/>
      <c r="N379" s="17"/>
      <c r="O379" s="96"/>
      <c r="P379" s="26"/>
      <c r="Q379" s="87"/>
      <c r="R379" s="87"/>
      <c r="S379" s="87"/>
      <c r="T379" s="87"/>
    </row>
    <row r="380" spans="1:20">
      <c r="A380" s="99"/>
      <c r="B380" s="100"/>
      <c r="C380" s="95"/>
      <c r="D380" s="95"/>
      <c r="E380" s="11"/>
      <c r="F380" s="95"/>
      <c r="G380" s="11"/>
      <c r="H380" s="95"/>
      <c r="I380" s="95"/>
      <c r="J380" s="96"/>
      <c r="K380" s="96"/>
      <c r="L380" s="96"/>
      <c r="M380" s="17"/>
      <c r="N380" s="17"/>
      <c r="O380" s="96"/>
      <c r="P380" s="26"/>
      <c r="Q380" s="87"/>
      <c r="R380" s="87"/>
      <c r="S380" s="87"/>
      <c r="T380" s="87"/>
    </row>
    <row r="381" spans="1:20">
      <c r="A381" s="99"/>
      <c r="B381" s="100"/>
      <c r="C381" s="95"/>
      <c r="D381" s="95"/>
      <c r="E381" s="11"/>
      <c r="F381" s="95"/>
      <c r="G381" s="11"/>
      <c r="H381" s="95"/>
      <c r="I381" s="95"/>
      <c r="J381" s="96"/>
      <c r="K381" s="96"/>
      <c r="L381" s="96"/>
      <c r="M381" s="17"/>
      <c r="N381" s="17"/>
      <c r="O381" s="96"/>
      <c r="P381" s="26"/>
      <c r="Q381" s="87"/>
      <c r="R381" s="87"/>
      <c r="S381" s="87"/>
      <c r="T381" s="87"/>
    </row>
    <row r="382" spans="1:20">
      <c r="A382" s="99"/>
      <c r="B382" s="100"/>
      <c r="C382" s="95"/>
      <c r="D382" s="95"/>
      <c r="E382" s="11"/>
      <c r="F382" s="95"/>
      <c r="G382" s="11"/>
      <c r="H382" s="95"/>
      <c r="I382" s="95"/>
      <c r="J382" s="96"/>
      <c r="K382" s="96"/>
      <c r="L382" s="96"/>
      <c r="M382" s="17"/>
      <c r="N382" s="17"/>
      <c r="O382" s="96"/>
      <c r="P382" s="26"/>
      <c r="Q382" s="87"/>
      <c r="R382" s="87"/>
      <c r="S382" s="87"/>
      <c r="T382" s="87"/>
    </row>
    <row r="383" spans="1:20">
      <c r="A383" s="99"/>
      <c r="B383" s="100"/>
      <c r="C383" s="95"/>
      <c r="D383" s="95"/>
      <c r="E383" s="11"/>
      <c r="F383" s="95"/>
      <c r="G383" s="11"/>
      <c r="H383" s="95"/>
      <c r="I383" s="95"/>
      <c r="J383" s="96"/>
      <c r="K383" s="96"/>
      <c r="L383" s="96"/>
      <c r="M383" s="17"/>
      <c r="N383" s="17"/>
      <c r="O383" s="96"/>
      <c r="P383" s="26"/>
      <c r="Q383" s="87"/>
      <c r="R383" s="87"/>
      <c r="S383" s="87"/>
      <c r="T383" s="87"/>
    </row>
    <row r="384" spans="1:20">
      <c r="A384" s="99"/>
      <c r="B384" s="100"/>
      <c r="C384" s="95"/>
      <c r="D384" s="95"/>
      <c r="E384" s="11"/>
      <c r="F384" s="95"/>
      <c r="G384" s="11"/>
      <c r="H384" s="95"/>
      <c r="I384" s="95"/>
      <c r="J384" s="96"/>
      <c r="K384" s="96"/>
      <c r="L384" s="96"/>
      <c r="M384" s="17"/>
      <c r="N384" s="17"/>
      <c r="O384" s="96"/>
      <c r="P384" s="26"/>
      <c r="Q384" s="87"/>
      <c r="R384" s="87"/>
      <c r="S384" s="87"/>
      <c r="T384" s="87"/>
    </row>
    <row r="385" spans="1:20">
      <c r="A385" s="99"/>
      <c r="B385" s="100"/>
      <c r="C385" s="95"/>
      <c r="D385" s="95"/>
      <c r="E385" s="11"/>
      <c r="F385" s="95"/>
      <c r="G385" s="11"/>
      <c r="H385" s="95"/>
      <c r="I385" s="95"/>
      <c r="J385" s="96"/>
      <c r="K385" s="96"/>
      <c r="L385" s="96"/>
      <c r="M385" s="17"/>
      <c r="N385" s="17"/>
      <c r="O385" s="96"/>
      <c r="P385" s="26"/>
      <c r="Q385" s="87"/>
      <c r="R385" s="87"/>
      <c r="S385" s="87"/>
      <c r="T385" s="87"/>
    </row>
    <row r="386" spans="1:20">
      <c r="A386" s="99"/>
      <c r="B386" s="100"/>
      <c r="C386" s="95"/>
      <c r="D386" s="95"/>
      <c r="E386" s="11"/>
      <c r="F386" s="95"/>
      <c r="G386" s="11"/>
      <c r="H386" s="95"/>
      <c r="I386" s="95"/>
      <c r="J386" s="96"/>
      <c r="K386" s="96"/>
      <c r="L386" s="96"/>
      <c r="M386" s="17"/>
      <c r="N386" s="17"/>
      <c r="O386" s="96"/>
      <c r="P386" s="26"/>
      <c r="Q386" s="87"/>
      <c r="R386" s="87"/>
      <c r="S386" s="87"/>
      <c r="T386" s="87"/>
    </row>
    <row r="387" spans="1:20">
      <c r="A387" s="99"/>
      <c r="B387" s="100"/>
      <c r="C387" s="95"/>
      <c r="D387" s="95"/>
      <c r="E387" s="11"/>
      <c r="F387" s="95"/>
      <c r="G387" s="11"/>
      <c r="H387" s="95"/>
      <c r="I387" s="95"/>
      <c r="J387" s="96"/>
      <c r="K387" s="96"/>
      <c r="L387" s="96"/>
      <c r="M387" s="17"/>
      <c r="N387" s="17"/>
      <c r="O387" s="96"/>
      <c r="P387" s="26"/>
      <c r="Q387" s="87"/>
      <c r="R387" s="87"/>
      <c r="S387" s="87"/>
      <c r="T387" s="87"/>
    </row>
    <row r="388" spans="1:20">
      <c r="A388" s="99"/>
      <c r="B388" s="100"/>
      <c r="C388" s="95"/>
      <c r="D388" s="95"/>
      <c r="E388" s="11"/>
      <c r="F388" s="95"/>
      <c r="G388" s="11"/>
      <c r="H388" s="95"/>
      <c r="I388" s="95"/>
      <c r="J388" s="96"/>
      <c r="K388" s="96"/>
      <c r="L388" s="96"/>
      <c r="M388" s="17"/>
      <c r="N388" s="17"/>
      <c r="O388" s="96"/>
      <c r="P388" s="26"/>
      <c r="Q388" s="87"/>
      <c r="R388" s="87"/>
      <c r="S388" s="87"/>
      <c r="T388" s="87"/>
    </row>
    <row r="389" spans="1:20">
      <c r="A389" s="99"/>
      <c r="B389" s="100"/>
      <c r="C389" s="95"/>
      <c r="D389" s="95"/>
      <c r="E389" s="11"/>
      <c r="F389" s="95"/>
      <c r="G389" s="11"/>
      <c r="H389" s="95"/>
      <c r="I389" s="95"/>
      <c r="J389" s="96"/>
      <c r="K389" s="96"/>
      <c r="L389" s="96"/>
      <c r="M389" s="17"/>
      <c r="N389" s="17"/>
      <c r="O389" s="96"/>
      <c r="P389" s="26"/>
      <c r="Q389" s="87"/>
      <c r="R389" s="87"/>
      <c r="S389" s="87"/>
      <c r="T389" s="87"/>
    </row>
    <row r="390" spans="1:20">
      <c r="A390" s="99"/>
      <c r="B390" s="100"/>
      <c r="C390" s="95"/>
      <c r="D390" s="95"/>
      <c r="E390" s="11"/>
      <c r="F390" s="95"/>
      <c r="G390" s="11"/>
      <c r="H390" s="95"/>
      <c r="I390" s="95"/>
      <c r="J390" s="96"/>
      <c r="K390" s="96"/>
      <c r="L390" s="96"/>
      <c r="M390" s="17"/>
      <c r="N390" s="17"/>
      <c r="O390" s="96"/>
      <c r="P390" s="26"/>
      <c r="Q390" s="87"/>
      <c r="R390" s="87"/>
      <c r="S390" s="87"/>
      <c r="T390" s="87"/>
    </row>
    <row r="391" spans="1:20">
      <c r="A391" s="99"/>
      <c r="B391" s="100"/>
      <c r="C391" s="95"/>
      <c r="D391" s="95"/>
      <c r="E391" s="11"/>
      <c r="F391" s="95"/>
      <c r="G391" s="11"/>
      <c r="H391" s="95"/>
      <c r="I391" s="95"/>
      <c r="J391" s="96"/>
      <c r="K391" s="96"/>
      <c r="L391" s="96"/>
      <c r="M391" s="17"/>
      <c r="N391" s="17"/>
      <c r="O391" s="96"/>
      <c r="P391" s="26"/>
      <c r="Q391" s="87"/>
      <c r="R391" s="87"/>
      <c r="S391" s="87"/>
      <c r="T391" s="87"/>
    </row>
    <row r="392" spans="1:20">
      <c r="A392" s="99"/>
      <c r="B392" s="100"/>
      <c r="C392" s="95"/>
      <c r="D392" s="95"/>
      <c r="E392" s="11"/>
      <c r="F392" s="95"/>
      <c r="G392" s="11"/>
      <c r="H392" s="95"/>
      <c r="I392" s="95"/>
      <c r="J392" s="96"/>
      <c r="K392" s="96"/>
      <c r="L392" s="96"/>
      <c r="M392" s="17"/>
      <c r="N392" s="17"/>
      <c r="O392" s="96"/>
      <c r="P392" s="26"/>
      <c r="Q392" s="87"/>
      <c r="R392" s="87"/>
      <c r="S392" s="87"/>
      <c r="T392" s="87"/>
    </row>
    <row r="393" spans="1:20">
      <c r="A393" s="99"/>
      <c r="B393" s="100"/>
      <c r="C393" s="95"/>
      <c r="D393" s="95"/>
      <c r="E393" s="11"/>
      <c r="F393" s="95"/>
      <c r="G393" s="11"/>
      <c r="H393" s="95"/>
      <c r="I393" s="95"/>
      <c r="J393" s="96"/>
      <c r="K393" s="96"/>
      <c r="L393" s="96"/>
      <c r="M393" s="17"/>
      <c r="N393" s="17"/>
      <c r="O393" s="96"/>
      <c r="P393" s="26"/>
      <c r="Q393" s="87"/>
      <c r="R393" s="87"/>
      <c r="S393" s="87"/>
      <c r="T393" s="87"/>
    </row>
    <row r="394" spans="1:20">
      <c r="A394" s="99"/>
      <c r="B394" s="100"/>
      <c r="C394" s="95"/>
      <c r="D394" s="95"/>
      <c r="E394" s="11"/>
      <c r="F394" s="95"/>
      <c r="G394" s="11"/>
      <c r="H394" s="95"/>
      <c r="I394" s="95"/>
      <c r="J394" s="96"/>
      <c r="K394" s="96"/>
      <c r="L394" s="96"/>
      <c r="M394" s="17"/>
      <c r="N394" s="17"/>
      <c r="O394" s="96"/>
      <c r="P394" s="26"/>
      <c r="Q394" s="87"/>
      <c r="R394" s="87"/>
      <c r="S394" s="87"/>
      <c r="T394" s="87"/>
    </row>
    <row r="395" spans="1:20">
      <c r="A395" s="99"/>
      <c r="B395" s="100"/>
      <c r="C395" s="95"/>
      <c r="D395" s="95"/>
      <c r="E395" s="11"/>
      <c r="F395" s="95"/>
      <c r="G395" s="11"/>
      <c r="H395" s="95"/>
      <c r="I395" s="95"/>
      <c r="J395" s="96"/>
      <c r="K395" s="96"/>
      <c r="L395" s="96"/>
      <c r="M395" s="17"/>
      <c r="N395" s="17"/>
      <c r="O395" s="96"/>
      <c r="P395" s="26"/>
      <c r="Q395" s="87"/>
      <c r="R395" s="87"/>
      <c r="S395" s="87"/>
      <c r="T395" s="87"/>
    </row>
    <row r="396" spans="1:20">
      <c r="A396" s="99"/>
      <c r="B396" s="100"/>
      <c r="C396" s="95"/>
      <c r="D396" s="95"/>
      <c r="E396" s="11"/>
      <c r="F396" s="95"/>
      <c r="G396" s="11"/>
      <c r="H396" s="95"/>
      <c r="I396" s="95"/>
      <c r="J396" s="96"/>
      <c r="K396" s="96"/>
      <c r="L396" s="96"/>
      <c r="M396" s="17"/>
      <c r="N396" s="17"/>
      <c r="O396" s="96"/>
      <c r="P396" s="26"/>
      <c r="Q396" s="87"/>
      <c r="R396" s="87"/>
      <c r="S396" s="87"/>
      <c r="T396" s="87"/>
    </row>
    <row r="397" spans="1:20">
      <c r="A397" s="99"/>
      <c r="B397" s="100"/>
      <c r="C397" s="95"/>
      <c r="D397" s="95"/>
      <c r="E397" s="11"/>
      <c r="F397" s="95"/>
      <c r="G397" s="11"/>
      <c r="H397" s="95"/>
      <c r="I397" s="95"/>
      <c r="J397" s="96"/>
      <c r="K397" s="96"/>
      <c r="L397" s="96"/>
      <c r="M397" s="17"/>
      <c r="N397" s="17"/>
      <c r="O397" s="96"/>
      <c r="P397" s="26"/>
      <c r="Q397" s="87"/>
      <c r="R397" s="87"/>
      <c r="S397" s="87"/>
      <c r="T397" s="87"/>
    </row>
    <row r="398" spans="1:20">
      <c r="A398" s="99"/>
      <c r="B398" s="100"/>
      <c r="C398" s="95"/>
      <c r="D398" s="95"/>
      <c r="E398" s="11"/>
      <c r="F398" s="95"/>
      <c r="G398" s="11"/>
      <c r="H398" s="95"/>
      <c r="I398" s="95"/>
      <c r="J398" s="96"/>
      <c r="K398" s="96"/>
      <c r="L398" s="96"/>
      <c r="M398" s="17"/>
      <c r="N398" s="17"/>
      <c r="O398" s="96"/>
      <c r="P398" s="26"/>
      <c r="Q398" s="87"/>
      <c r="R398" s="87"/>
      <c r="S398" s="87"/>
      <c r="T398" s="87"/>
    </row>
    <row r="399" spans="1:20">
      <c r="A399" s="99"/>
      <c r="B399" s="100"/>
      <c r="C399" s="95"/>
      <c r="D399" s="95"/>
      <c r="E399" s="11"/>
      <c r="F399" s="95"/>
      <c r="G399" s="11"/>
      <c r="H399" s="95"/>
      <c r="I399" s="95"/>
      <c r="J399" s="96"/>
      <c r="K399" s="96"/>
      <c r="L399" s="96"/>
      <c r="M399" s="17"/>
      <c r="N399" s="17"/>
      <c r="O399" s="96"/>
      <c r="P399" s="26"/>
      <c r="Q399" s="87"/>
      <c r="R399" s="87"/>
      <c r="S399" s="87"/>
      <c r="T399" s="87"/>
    </row>
    <row r="400" spans="1:20">
      <c r="A400" s="99"/>
      <c r="B400" s="100"/>
      <c r="C400" s="95"/>
      <c r="D400" s="95"/>
      <c r="E400" s="11"/>
      <c r="F400" s="95"/>
      <c r="G400" s="11"/>
      <c r="H400" s="95"/>
      <c r="I400" s="95"/>
      <c r="J400" s="96"/>
      <c r="K400" s="96"/>
      <c r="L400" s="96"/>
      <c r="M400" s="17"/>
      <c r="N400" s="17"/>
      <c r="O400" s="96"/>
      <c r="P400" s="26"/>
      <c r="Q400" s="87"/>
      <c r="R400" s="87"/>
      <c r="S400" s="87"/>
      <c r="T400" s="87"/>
    </row>
    <row r="401" spans="1:20">
      <c r="A401" s="99"/>
      <c r="B401" s="100"/>
      <c r="C401" s="95"/>
      <c r="D401" s="95"/>
      <c r="E401" s="11"/>
      <c r="F401" s="95"/>
      <c r="G401" s="11"/>
      <c r="H401" s="95"/>
      <c r="I401" s="95"/>
      <c r="J401" s="96"/>
      <c r="K401" s="96"/>
      <c r="L401" s="96"/>
      <c r="M401" s="17"/>
      <c r="N401" s="17"/>
      <c r="O401" s="96"/>
      <c r="P401" s="26"/>
      <c r="Q401" s="87"/>
      <c r="R401" s="87"/>
      <c r="S401" s="87"/>
      <c r="T401" s="87"/>
    </row>
    <row r="402" spans="1:20">
      <c r="A402" s="99"/>
      <c r="B402" s="100"/>
      <c r="C402" s="95"/>
      <c r="D402" s="95"/>
      <c r="E402" s="11"/>
      <c r="F402" s="95"/>
      <c r="G402" s="11"/>
      <c r="H402" s="95"/>
      <c r="I402" s="95"/>
      <c r="J402" s="96"/>
      <c r="K402" s="96"/>
      <c r="L402" s="96"/>
      <c r="M402" s="17"/>
      <c r="N402" s="17"/>
      <c r="O402" s="96"/>
      <c r="P402" s="26"/>
      <c r="Q402" s="87"/>
      <c r="R402" s="87"/>
      <c r="S402" s="87"/>
      <c r="T402" s="87"/>
    </row>
    <row r="403" spans="1:20">
      <c r="A403" s="99"/>
      <c r="B403" s="100"/>
      <c r="C403" s="95"/>
      <c r="D403" s="95"/>
      <c r="E403" s="11"/>
      <c r="F403" s="95"/>
      <c r="G403" s="11"/>
      <c r="H403" s="95"/>
      <c r="I403" s="95"/>
      <c r="J403" s="96"/>
      <c r="K403" s="96"/>
      <c r="L403" s="96"/>
      <c r="M403" s="17"/>
      <c r="N403" s="17"/>
      <c r="O403" s="96"/>
      <c r="P403" s="26"/>
      <c r="Q403" s="87"/>
      <c r="R403" s="87"/>
      <c r="S403" s="87"/>
      <c r="T403" s="87"/>
    </row>
    <row r="404" spans="1:20">
      <c r="A404" s="99"/>
      <c r="B404" s="100"/>
      <c r="C404" s="95"/>
      <c r="D404" s="95"/>
      <c r="E404" s="11"/>
      <c r="F404" s="95"/>
      <c r="G404" s="11"/>
      <c r="H404" s="95"/>
      <c r="I404" s="95"/>
      <c r="J404" s="96"/>
      <c r="K404" s="96"/>
      <c r="L404" s="96"/>
      <c r="M404" s="17"/>
      <c r="N404" s="17"/>
      <c r="O404" s="96"/>
      <c r="P404" s="26"/>
      <c r="Q404" s="87"/>
      <c r="R404" s="87"/>
      <c r="S404" s="87"/>
      <c r="T404" s="87"/>
    </row>
    <row r="405" spans="1:20">
      <c r="A405" s="99"/>
      <c r="B405" s="100"/>
      <c r="C405" s="95"/>
      <c r="D405" s="95"/>
      <c r="E405" s="11"/>
      <c r="F405" s="95"/>
      <c r="G405" s="11"/>
      <c r="H405" s="95"/>
      <c r="I405" s="95"/>
      <c r="J405" s="96"/>
      <c r="K405" s="96"/>
      <c r="L405" s="96"/>
      <c r="M405" s="17"/>
      <c r="N405" s="17"/>
      <c r="O405" s="96"/>
      <c r="P405" s="26"/>
      <c r="Q405" s="87"/>
      <c r="R405" s="87"/>
      <c r="S405" s="87"/>
      <c r="T405" s="87"/>
    </row>
    <row r="406" spans="1:20">
      <c r="A406" s="99"/>
      <c r="B406" s="100"/>
      <c r="C406" s="95"/>
      <c r="D406" s="95"/>
      <c r="E406" s="11"/>
      <c r="F406" s="95"/>
      <c r="G406" s="11"/>
      <c r="H406" s="95"/>
      <c r="I406" s="95"/>
      <c r="J406" s="96"/>
      <c r="K406" s="96"/>
      <c r="L406" s="96"/>
      <c r="M406" s="17"/>
      <c r="N406" s="17"/>
      <c r="O406" s="96"/>
      <c r="P406" s="26"/>
      <c r="Q406" s="87"/>
      <c r="R406" s="87"/>
      <c r="S406" s="87"/>
      <c r="T406" s="87"/>
    </row>
    <row r="407" spans="1:20">
      <c r="A407" s="99"/>
      <c r="B407" s="100"/>
      <c r="C407" s="95"/>
      <c r="D407" s="95"/>
      <c r="E407" s="11"/>
      <c r="F407" s="95"/>
      <c r="G407" s="11"/>
      <c r="H407" s="95"/>
      <c r="I407" s="95"/>
      <c r="J407" s="96"/>
      <c r="K407" s="96"/>
      <c r="L407" s="96"/>
      <c r="M407" s="17"/>
      <c r="N407" s="17"/>
      <c r="O407" s="96"/>
      <c r="P407" s="26"/>
      <c r="Q407" s="87"/>
      <c r="R407" s="87"/>
      <c r="S407" s="87"/>
      <c r="T407" s="87"/>
    </row>
    <row r="408" spans="1:20">
      <c r="A408" s="99"/>
      <c r="B408" s="100"/>
      <c r="C408" s="95"/>
      <c r="D408" s="95"/>
      <c r="E408" s="11"/>
      <c r="F408" s="95"/>
      <c r="G408" s="11"/>
      <c r="H408" s="95"/>
      <c r="I408" s="95"/>
      <c r="J408" s="96"/>
      <c r="K408" s="96"/>
      <c r="L408" s="96"/>
      <c r="M408" s="17"/>
      <c r="N408" s="17"/>
      <c r="O408" s="96"/>
      <c r="P408" s="26"/>
      <c r="Q408" s="87"/>
      <c r="R408" s="87"/>
      <c r="S408" s="87"/>
      <c r="T408" s="87"/>
    </row>
    <row r="409" spans="1:20">
      <c r="A409" s="99"/>
      <c r="B409" s="100"/>
      <c r="C409" s="95"/>
      <c r="D409" s="95"/>
      <c r="E409" s="11"/>
      <c r="F409" s="95"/>
      <c r="G409" s="11"/>
      <c r="H409" s="95"/>
      <c r="I409" s="95"/>
      <c r="J409" s="96"/>
      <c r="K409" s="96"/>
      <c r="L409" s="96"/>
      <c r="M409" s="17"/>
      <c r="N409" s="17"/>
      <c r="O409" s="96"/>
      <c r="P409" s="26"/>
      <c r="Q409" s="87"/>
      <c r="R409" s="87"/>
      <c r="S409" s="87"/>
      <c r="T409" s="87"/>
    </row>
    <row r="410" spans="1:20">
      <c r="A410" s="99"/>
      <c r="B410" s="100"/>
      <c r="C410" s="95"/>
      <c r="D410" s="95"/>
      <c r="E410" s="11"/>
      <c r="F410" s="95"/>
      <c r="G410" s="11"/>
      <c r="H410" s="95"/>
      <c r="I410" s="95"/>
      <c r="J410" s="96"/>
      <c r="K410" s="96"/>
      <c r="L410" s="96"/>
      <c r="M410" s="17"/>
      <c r="N410" s="17"/>
      <c r="O410" s="96"/>
      <c r="P410" s="26"/>
      <c r="Q410" s="87"/>
      <c r="R410" s="87"/>
      <c r="S410" s="87"/>
      <c r="T410" s="87"/>
    </row>
    <row r="411" spans="1:20">
      <c r="A411" s="99"/>
      <c r="B411" s="100"/>
      <c r="C411" s="95"/>
      <c r="D411" s="95"/>
      <c r="E411" s="11"/>
      <c r="F411" s="95"/>
      <c r="G411" s="11"/>
      <c r="H411" s="95"/>
      <c r="I411" s="95"/>
      <c r="J411" s="96"/>
      <c r="K411" s="96"/>
      <c r="L411" s="96"/>
      <c r="M411" s="17"/>
      <c r="N411" s="17"/>
      <c r="O411" s="96"/>
      <c r="P411" s="26"/>
      <c r="Q411" s="87"/>
      <c r="R411" s="87"/>
      <c r="S411" s="87"/>
      <c r="T411" s="87"/>
    </row>
    <row r="412" spans="1:20">
      <c r="A412" s="99"/>
      <c r="B412" s="100"/>
      <c r="C412" s="95"/>
      <c r="D412" s="95"/>
      <c r="E412" s="11"/>
      <c r="F412" s="95"/>
      <c r="G412" s="11"/>
      <c r="H412" s="95"/>
      <c r="I412" s="95"/>
      <c r="J412" s="96"/>
      <c r="K412" s="96"/>
      <c r="L412" s="96"/>
      <c r="M412" s="17"/>
      <c r="N412" s="17"/>
      <c r="O412" s="96"/>
      <c r="P412" s="26"/>
      <c r="Q412" s="87"/>
      <c r="R412" s="87"/>
      <c r="S412" s="87"/>
      <c r="T412" s="87"/>
    </row>
    <row r="413" spans="1:20">
      <c r="A413" s="99"/>
      <c r="B413" s="100"/>
      <c r="C413" s="95"/>
      <c r="D413" s="95"/>
      <c r="E413" s="11"/>
      <c r="F413" s="95"/>
      <c r="G413" s="11"/>
      <c r="H413" s="95"/>
      <c r="I413" s="95"/>
      <c r="J413" s="96"/>
      <c r="K413" s="96"/>
      <c r="L413" s="96"/>
      <c r="M413" s="17"/>
      <c r="N413" s="17"/>
      <c r="O413" s="96"/>
      <c r="P413" s="26"/>
      <c r="Q413" s="87"/>
      <c r="R413" s="87"/>
      <c r="S413" s="87"/>
      <c r="T413" s="87"/>
    </row>
    <row r="414" spans="1:20">
      <c r="A414" s="99"/>
      <c r="B414" s="100"/>
      <c r="C414" s="95"/>
      <c r="D414" s="95"/>
      <c r="E414" s="11"/>
      <c r="F414" s="95"/>
      <c r="G414" s="11"/>
      <c r="H414" s="95"/>
      <c r="I414" s="95"/>
      <c r="J414" s="96"/>
      <c r="K414" s="96"/>
      <c r="L414" s="96"/>
      <c r="M414" s="17"/>
      <c r="N414" s="17"/>
      <c r="O414" s="96"/>
      <c r="P414" s="26"/>
      <c r="Q414" s="87"/>
      <c r="R414" s="87"/>
      <c r="S414" s="87"/>
      <c r="T414" s="87"/>
    </row>
    <row r="415" spans="1:20">
      <c r="A415" s="99"/>
      <c r="B415" s="100"/>
      <c r="C415" s="95"/>
      <c r="D415" s="95"/>
      <c r="E415" s="11"/>
      <c r="F415" s="95"/>
      <c r="G415" s="11"/>
      <c r="H415" s="95"/>
      <c r="I415" s="95"/>
      <c r="J415" s="96"/>
      <c r="K415" s="96"/>
      <c r="L415" s="96"/>
      <c r="M415" s="17"/>
      <c r="N415" s="17"/>
      <c r="O415" s="96"/>
      <c r="P415" s="26"/>
      <c r="Q415" s="87"/>
      <c r="R415" s="87"/>
      <c r="S415" s="87"/>
      <c r="T415" s="87"/>
    </row>
    <row r="416" spans="1:20">
      <c r="A416" s="99"/>
      <c r="B416" s="100"/>
      <c r="C416" s="95"/>
      <c r="D416" s="95"/>
      <c r="E416" s="11"/>
      <c r="F416" s="95"/>
      <c r="G416" s="11"/>
      <c r="H416" s="95"/>
      <c r="I416" s="95"/>
      <c r="J416" s="96"/>
      <c r="K416" s="96"/>
      <c r="L416" s="96"/>
      <c r="M416" s="17"/>
      <c r="N416" s="17"/>
      <c r="O416" s="96"/>
      <c r="P416" s="26"/>
      <c r="Q416" s="87"/>
      <c r="R416" s="87"/>
      <c r="S416" s="87"/>
      <c r="T416" s="87"/>
    </row>
    <row r="417" spans="1:20">
      <c r="A417" s="99"/>
      <c r="B417" s="100"/>
      <c r="C417" s="95"/>
      <c r="D417" s="95"/>
      <c r="E417" s="11"/>
      <c r="F417" s="95"/>
      <c r="G417" s="11"/>
      <c r="H417" s="95"/>
      <c r="I417" s="95"/>
      <c r="J417" s="96"/>
      <c r="K417" s="96"/>
      <c r="L417" s="96"/>
      <c r="M417" s="17"/>
      <c r="N417" s="17"/>
      <c r="O417" s="96"/>
      <c r="P417" s="26"/>
      <c r="Q417" s="87"/>
      <c r="R417" s="87"/>
      <c r="S417" s="87"/>
      <c r="T417" s="87"/>
    </row>
    <row r="418" spans="1:20">
      <c r="A418" s="99"/>
      <c r="B418" s="100"/>
      <c r="C418" s="95"/>
      <c r="D418" s="95"/>
      <c r="E418" s="11"/>
      <c r="F418" s="95"/>
      <c r="G418" s="11"/>
      <c r="H418" s="95"/>
      <c r="I418" s="95"/>
      <c r="J418" s="96"/>
      <c r="K418" s="96"/>
      <c r="L418" s="96"/>
      <c r="M418" s="17"/>
      <c r="N418" s="17"/>
      <c r="O418" s="96"/>
      <c r="P418" s="26"/>
      <c r="Q418" s="87"/>
      <c r="R418" s="87"/>
      <c r="S418" s="87"/>
      <c r="T418" s="87"/>
    </row>
    <row r="419" spans="1:20">
      <c r="A419" s="99"/>
      <c r="B419" s="100"/>
      <c r="C419" s="95"/>
      <c r="D419" s="95"/>
      <c r="E419" s="11"/>
      <c r="F419" s="95"/>
      <c r="G419" s="11"/>
      <c r="H419" s="95"/>
      <c r="I419" s="95"/>
      <c r="J419" s="96"/>
      <c r="K419" s="96"/>
      <c r="L419" s="96"/>
      <c r="M419" s="17"/>
      <c r="N419" s="17"/>
      <c r="O419" s="96"/>
      <c r="P419" s="26"/>
      <c r="Q419" s="87"/>
      <c r="R419" s="87"/>
      <c r="S419" s="87"/>
      <c r="T419" s="87"/>
    </row>
    <row r="420" spans="1:20">
      <c r="A420" s="99"/>
      <c r="B420" s="100"/>
      <c r="C420" s="95"/>
      <c r="D420" s="95"/>
      <c r="E420" s="11"/>
      <c r="F420" s="95"/>
      <c r="G420" s="11"/>
      <c r="H420" s="95"/>
      <c r="I420" s="95"/>
      <c r="J420" s="96"/>
      <c r="K420" s="96"/>
      <c r="L420" s="96"/>
      <c r="M420" s="17"/>
      <c r="N420" s="17"/>
      <c r="O420" s="96"/>
      <c r="P420" s="26"/>
      <c r="Q420" s="87"/>
      <c r="R420" s="87"/>
      <c r="S420" s="87"/>
      <c r="T420" s="87"/>
    </row>
    <row r="421" spans="1:20">
      <c r="A421" s="99"/>
      <c r="B421" s="100"/>
      <c r="C421" s="95"/>
      <c r="D421" s="95"/>
      <c r="E421" s="11"/>
      <c r="F421" s="95"/>
      <c r="G421" s="11"/>
      <c r="H421" s="95"/>
      <c r="I421" s="95"/>
      <c r="J421" s="96"/>
      <c r="K421" s="96"/>
      <c r="L421" s="96"/>
      <c r="M421" s="17"/>
      <c r="N421" s="17"/>
      <c r="O421" s="96"/>
      <c r="P421" s="26"/>
      <c r="Q421" s="87"/>
      <c r="R421" s="87"/>
      <c r="S421" s="87"/>
      <c r="T421" s="87"/>
    </row>
    <row r="422" spans="1:20">
      <c r="A422" s="99"/>
      <c r="B422" s="100"/>
      <c r="C422" s="95"/>
      <c r="D422" s="95"/>
      <c r="E422" s="11"/>
      <c r="F422" s="95"/>
      <c r="G422" s="11"/>
      <c r="H422" s="95"/>
      <c r="I422" s="95"/>
      <c r="J422" s="96"/>
      <c r="K422" s="96"/>
      <c r="L422" s="96"/>
      <c r="M422" s="17"/>
      <c r="N422" s="17"/>
      <c r="O422" s="96"/>
      <c r="P422" s="26"/>
      <c r="Q422" s="87"/>
      <c r="R422" s="87"/>
      <c r="S422" s="87"/>
      <c r="T422" s="87"/>
    </row>
    <row r="423" spans="1:20">
      <c r="A423" s="99"/>
      <c r="B423" s="100"/>
      <c r="C423" s="95"/>
      <c r="D423" s="95"/>
      <c r="E423" s="11"/>
      <c r="F423" s="95"/>
      <c r="G423" s="11"/>
      <c r="H423" s="95"/>
      <c r="I423" s="95"/>
      <c r="J423" s="96"/>
      <c r="K423" s="96"/>
      <c r="L423" s="96"/>
      <c r="M423" s="17"/>
      <c r="N423" s="17"/>
      <c r="O423" s="96"/>
      <c r="P423" s="26"/>
      <c r="Q423" s="87"/>
      <c r="R423" s="87"/>
      <c r="S423" s="87"/>
      <c r="T423" s="87"/>
    </row>
    <row r="424" spans="1:20">
      <c r="A424" s="99"/>
      <c r="B424" s="100"/>
      <c r="C424" s="95"/>
      <c r="D424" s="95"/>
      <c r="E424" s="11"/>
      <c r="F424" s="95"/>
      <c r="G424" s="11"/>
      <c r="H424" s="95"/>
      <c r="I424" s="95"/>
      <c r="J424" s="96"/>
      <c r="K424" s="96"/>
      <c r="L424" s="96"/>
      <c r="M424" s="17"/>
      <c r="N424" s="17"/>
      <c r="O424" s="96"/>
      <c r="P424" s="26"/>
      <c r="Q424" s="87"/>
      <c r="R424" s="87"/>
      <c r="S424" s="87"/>
      <c r="T424" s="87"/>
    </row>
    <row r="425" spans="1:20">
      <c r="A425" s="99"/>
      <c r="B425" s="100"/>
      <c r="C425" s="95"/>
      <c r="D425" s="95"/>
      <c r="E425" s="11"/>
      <c r="F425" s="95"/>
      <c r="G425" s="11"/>
      <c r="H425" s="95"/>
      <c r="I425" s="95"/>
      <c r="J425" s="96"/>
      <c r="K425" s="96"/>
      <c r="L425" s="96"/>
      <c r="M425" s="17"/>
      <c r="N425" s="17"/>
      <c r="O425" s="96"/>
      <c r="P425" s="26"/>
      <c r="Q425" s="87"/>
      <c r="R425" s="87"/>
      <c r="S425" s="87"/>
      <c r="T425" s="87"/>
    </row>
    <row r="426" spans="1:20">
      <c r="A426" s="99"/>
      <c r="B426" s="100"/>
      <c r="C426" s="95"/>
      <c r="D426" s="95"/>
      <c r="E426" s="11"/>
      <c r="F426" s="95"/>
      <c r="G426" s="11"/>
      <c r="H426" s="95"/>
      <c r="I426" s="95"/>
      <c r="J426" s="96"/>
      <c r="K426" s="96"/>
      <c r="L426" s="96"/>
      <c r="M426" s="17"/>
      <c r="N426" s="17"/>
      <c r="O426" s="96"/>
      <c r="P426" s="26"/>
      <c r="Q426" s="87"/>
      <c r="R426" s="87"/>
      <c r="S426" s="87"/>
      <c r="T426" s="87"/>
    </row>
    <row r="427" spans="1:20">
      <c r="A427" s="99"/>
      <c r="B427" s="100"/>
      <c r="C427" s="95"/>
      <c r="D427" s="95"/>
      <c r="E427" s="11"/>
      <c r="F427" s="95"/>
      <c r="G427" s="11"/>
      <c r="H427" s="95"/>
      <c r="I427" s="95"/>
      <c r="J427" s="96"/>
      <c r="K427" s="96"/>
      <c r="L427" s="96"/>
      <c r="M427" s="17"/>
      <c r="N427" s="17"/>
      <c r="O427" s="96"/>
      <c r="P427" s="26"/>
      <c r="Q427" s="87"/>
      <c r="R427" s="87"/>
      <c r="S427" s="87"/>
      <c r="T427" s="87"/>
    </row>
    <row r="428" spans="1:20">
      <c r="A428" s="99"/>
      <c r="B428" s="100"/>
      <c r="C428" s="95"/>
      <c r="D428" s="95"/>
      <c r="E428" s="11"/>
      <c r="F428" s="95"/>
      <c r="G428" s="11"/>
      <c r="H428" s="95"/>
      <c r="I428" s="95"/>
      <c r="J428" s="96"/>
      <c r="K428" s="96"/>
      <c r="L428" s="96"/>
      <c r="M428" s="17"/>
      <c r="N428" s="17"/>
      <c r="O428" s="96"/>
      <c r="P428" s="26"/>
      <c r="Q428" s="87"/>
      <c r="R428" s="87"/>
      <c r="S428" s="87"/>
      <c r="T428" s="87"/>
    </row>
    <row r="429" spans="1:20">
      <c r="A429" s="99"/>
      <c r="B429" s="100"/>
      <c r="C429" s="95"/>
      <c r="D429" s="95"/>
      <c r="E429" s="11"/>
      <c r="F429" s="95"/>
      <c r="G429" s="11"/>
      <c r="H429" s="95"/>
      <c r="I429" s="95"/>
      <c r="J429" s="96"/>
      <c r="K429" s="96"/>
      <c r="L429" s="96"/>
      <c r="M429" s="17"/>
      <c r="N429" s="17"/>
      <c r="O429" s="96"/>
      <c r="P429" s="26"/>
      <c r="Q429" s="87"/>
      <c r="R429" s="87"/>
      <c r="S429" s="87"/>
      <c r="T429" s="87"/>
    </row>
    <row r="430" spans="1:20">
      <c r="A430" s="99"/>
      <c r="B430" s="100"/>
      <c r="C430" s="95"/>
      <c r="D430" s="95"/>
      <c r="E430" s="11"/>
      <c r="F430" s="95"/>
      <c r="G430" s="11"/>
      <c r="H430" s="95"/>
      <c r="I430" s="95"/>
      <c r="J430" s="96"/>
      <c r="K430" s="96"/>
      <c r="L430" s="96"/>
      <c r="M430" s="17"/>
      <c r="N430" s="17"/>
      <c r="O430" s="96"/>
      <c r="P430" s="26"/>
      <c r="Q430" s="87"/>
      <c r="R430" s="87"/>
      <c r="S430" s="87"/>
      <c r="T430" s="87"/>
    </row>
    <row r="431" spans="1:20">
      <c r="A431" s="99"/>
      <c r="B431" s="100"/>
      <c r="C431" s="95"/>
      <c r="D431" s="95"/>
      <c r="E431" s="11"/>
      <c r="F431" s="95"/>
      <c r="G431" s="11"/>
      <c r="H431" s="95"/>
      <c r="I431" s="95"/>
      <c r="J431" s="96"/>
      <c r="K431" s="96"/>
      <c r="L431" s="96"/>
      <c r="M431" s="17"/>
      <c r="N431" s="17"/>
      <c r="O431" s="96"/>
      <c r="P431" s="26"/>
      <c r="Q431" s="87"/>
      <c r="R431" s="87"/>
      <c r="S431" s="87"/>
      <c r="T431" s="87"/>
    </row>
    <row r="432" spans="1:20">
      <c r="A432" s="99"/>
      <c r="B432" s="100"/>
      <c r="C432" s="95"/>
      <c r="D432" s="95"/>
      <c r="E432" s="11"/>
      <c r="F432" s="95"/>
      <c r="G432" s="11"/>
      <c r="H432" s="95"/>
      <c r="I432" s="95"/>
      <c r="J432" s="96"/>
      <c r="K432" s="96"/>
      <c r="L432" s="96"/>
      <c r="M432" s="17"/>
      <c r="N432" s="17"/>
      <c r="O432" s="96"/>
      <c r="P432" s="26"/>
      <c r="Q432" s="87"/>
      <c r="R432" s="87"/>
      <c r="S432" s="87"/>
      <c r="T432" s="87"/>
    </row>
    <row r="433" spans="1:20">
      <c r="A433" s="99"/>
      <c r="B433" s="100"/>
      <c r="C433" s="95"/>
      <c r="D433" s="95"/>
      <c r="E433" s="11"/>
      <c r="F433" s="95"/>
      <c r="G433" s="11"/>
      <c r="H433" s="95"/>
      <c r="I433" s="95"/>
      <c r="J433" s="96"/>
      <c r="K433" s="96"/>
      <c r="L433" s="96"/>
      <c r="M433" s="17"/>
      <c r="N433" s="17"/>
      <c r="O433" s="96"/>
      <c r="P433" s="26"/>
      <c r="Q433" s="87"/>
      <c r="R433" s="87"/>
      <c r="S433" s="87"/>
      <c r="T433" s="87"/>
    </row>
    <row r="434" spans="1:20">
      <c r="A434" s="99"/>
      <c r="B434" s="100"/>
      <c r="C434" s="95"/>
      <c r="D434" s="95"/>
      <c r="E434" s="11"/>
      <c r="F434" s="95"/>
      <c r="G434" s="11"/>
      <c r="H434" s="95"/>
      <c r="I434" s="95"/>
      <c r="J434" s="96"/>
      <c r="K434" s="96"/>
      <c r="L434" s="96"/>
      <c r="M434" s="17"/>
      <c r="N434" s="17"/>
      <c r="O434" s="96"/>
      <c r="P434" s="26"/>
      <c r="Q434" s="87"/>
      <c r="R434" s="87"/>
      <c r="S434" s="87"/>
      <c r="T434" s="87"/>
    </row>
    <row r="435" spans="1:20">
      <c r="A435" s="99"/>
      <c r="B435" s="100"/>
      <c r="C435" s="95"/>
      <c r="D435" s="95"/>
      <c r="E435" s="11"/>
      <c r="F435" s="95"/>
      <c r="G435" s="11"/>
      <c r="H435" s="95"/>
      <c r="I435" s="95"/>
      <c r="J435" s="96"/>
      <c r="K435" s="96"/>
      <c r="L435" s="96"/>
      <c r="M435" s="17"/>
      <c r="N435" s="17"/>
      <c r="O435" s="96"/>
      <c r="P435" s="26"/>
      <c r="Q435" s="87"/>
      <c r="R435" s="87"/>
      <c r="S435" s="87"/>
      <c r="T435" s="87"/>
    </row>
    <row r="436" spans="1:20">
      <c r="A436" s="99"/>
      <c r="B436" s="100"/>
      <c r="C436" s="95"/>
      <c r="D436" s="95"/>
      <c r="E436" s="11"/>
      <c r="F436" s="95"/>
      <c r="G436" s="11"/>
      <c r="H436" s="95"/>
      <c r="I436" s="95"/>
      <c r="J436" s="96"/>
      <c r="K436" s="96"/>
      <c r="L436" s="96"/>
      <c r="M436" s="17"/>
      <c r="N436" s="17"/>
      <c r="O436" s="96"/>
      <c r="P436" s="26"/>
      <c r="Q436" s="87"/>
      <c r="R436" s="87"/>
      <c r="S436" s="87"/>
      <c r="T436" s="87"/>
    </row>
    <row r="437" spans="1:20">
      <c r="A437" s="99"/>
      <c r="B437" s="100"/>
      <c r="C437" s="95"/>
      <c r="D437" s="95"/>
      <c r="E437" s="11"/>
      <c r="F437" s="95"/>
      <c r="G437" s="11"/>
      <c r="H437" s="95"/>
      <c r="I437" s="95"/>
      <c r="J437" s="96"/>
      <c r="K437" s="96"/>
      <c r="L437" s="96"/>
      <c r="M437" s="17"/>
      <c r="N437" s="17"/>
      <c r="O437" s="96"/>
      <c r="P437" s="26"/>
      <c r="Q437" s="87"/>
      <c r="R437" s="87"/>
      <c r="S437" s="87"/>
      <c r="T437" s="87"/>
    </row>
    <row r="438" spans="1:20">
      <c r="A438" s="99"/>
      <c r="B438" s="100"/>
      <c r="C438" s="95"/>
      <c r="D438" s="95"/>
      <c r="E438" s="11"/>
      <c r="F438" s="95"/>
      <c r="G438" s="11"/>
      <c r="H438" s="95"/>
      <c r="I438" s="95"/>
      <c r="J438" s="96"/>
      <c r="K438" s="96"/>
      <c r="L438" s="96"/>
      <c r="M438" s="17"/>
      <c r="N438" s="17"/>
      <c r="O438" s="96"/>
      <c r="P438" s="26"/>
      <c r="Q438" s="87"/>
      <c r="R438" s="87"/>
      <c r="S438" s="87"/>
      <c r="T438" s="87"/>
    </row>
    <row r="439" spans="1:20">
      <c r="A439" s="99"/>
      <c r="B439" s="100"/>
      <c r="C439" s="95"/>
      <c r="D439" s="95"/>
      <c r="E439" s="11"/>
      <c r="F439" s="95"/>
      <c r="G439" s="11"/>
      <c r="H439" s="95"/>
      <c r="I439" s="95"/>
      <c r="J439" s="96"/>
      <c r="K439" s="96"/>
      <c r="L439" s="96"/>
      <c r="M439" s="17"/>
      <c r="N439" s="17"/>
      <c r="O439" s="96"/>
      <c r="P439" s="26"/>
      <c r="Q439" s="87"/>
      <c r="R439" s="87"/>
      <c r="S439" s="87"/>
      <c r="T439" s="87"/>
    </row>
    <row r="440" spans="1:20">
      <c r="A440" s="99"/>
      <c r="B440" s="100"/>
      <c r="C440" s="95"/>
      <c r="D440" s="95"/>
      <c r="E440" s="11"/>
      <c r="F440" s="95"/>
      <c r="G440" s="11"/>
      <c r="H440" s="95"/>
      <c r="I440" s="95"/>
      <c r="J440" s="96"/>
      <c r="K440" s="96"/>
      <c r="L440" s="96"/>
      <c r="M440" s="17"/>
      <c r="N440" s="17"/>
      <c r="O440" s="96"/>
      <c r="P440" s="26"/>
      <c r="Q440" s="87"/>
      <c r="R440" s="87"/>
      <c r="S440" s="87"/>
      <c r="T440" s="87"/>
    </row>
    <row r="441" spans="1:20">
      <c r="A441" s="99"/>
      <c r="B441" s="100"/>
      <c r="C441" s="95"/>
      <c r="D441" s="95"/>
      <c r="E441" s="11"/>
      <c r="F441" s="95"/>
      <c r="G441" s="11"/>
      <c r="H441" s="95"/>
      <c r="I441" s="95"/>
      <c r="J441" s="96"/>
      <c r="K441" s="96"/>
      <c r="L441" s="96"/>
      <c r="M441" s="17"/>
      <c r="N441" s="17"/>
      <c r="O441" s="96"/>
      <c r="P441" s="26"/>
      <c r="Q441" s="87"/>
      <c r="R441" s="87"/>
      <c r="S441" s="87"/>
      <c r="T441" s="87"/>
    </row>
    <row r="442" spans="1:20">
      <c r="A442" s="99"/>
      <c r="B442" s="100"/>
      <c r="C442" s="95"/>
      <c r="D442" s="95"/>
      <c r="E442" s="11"/>
      <c r="F442" s="95"/>
      <c r="G442" s="11"/>
      <c r="H442" s="95"/>
      <c r="I442" s="95"/>
      <c r="J442" s="96"/>
      <c r="K442" s="96"/>
      <c r="L442" s="96"/>
      <c r="M442" s="17"/>
      <c r="N442" s="17"/>
      <c r="O442" s="96"/>
      <c r="P442" s="26"/>
      <c r="Q442" s="87"/>
      <c r="R442" s="87"/>
      <c r="S442" s="87"/>
      <c r="T442" s="87"/>
    </row>
    <row r="443" spans="1:20">
      <c r="A443" s="99"/>
      <c r="B443" s="100"/>
      <c r="C443" s="95"/>
      <c r="D443" s="95"/>
      <c r="E443" s="11"/>
      <c r="F443" s="95"/>
      <c r="G443" s="11"/>
      <c r="H443" s="95"/>
      <c r="I443" s="95"/>
      <c r="J443" s="96"/>
      <c r="K443" s="96"/>
      <c r="L443" s="96"/>
      <c r="M443" s="17"/>
      <c r="N443" s="17"/>
      <c r="O443" s="96"/>
      <c r="P443" s="26"/>
      <c r="Q443" s="87"/>
      <c r="R443" s="87"/>
      <c r="S443" s="87"/>
      <c r="T443" s="87"/>
    </row>
    <row r="444" spans="1:20">
      <c r="A444" s="99"/>
      <c r="B444" s="100"/>
      <c r="C444" s="95"/>
      <c r="D444" s="95"/>
      <c r="E444" s="11"/>
      <c r="F444" s="95"/>
      <c r="G444" s="11"/>
      <c r="H444" s="95"/>
      <c r="I444" s="95"/>
      <c r="J444" s="96"/>
      <c r="K444" s="96"/>
      <c r="L444" s="96"/>
      <c r="M444" s="17"/>
      <c r="N444" s="17"/>
      <c r="O444" s="96"/>
      <c r="P444" s="26"/>
      <c r="Q444" s="87"/>
      <c r="R444" s="87"/>
      <c r="S444" s="87"/>
      <c r="T444" s="87"/>
    </row>
    <row r="445" spans="1:20">
      <c r="A445" s="99"/>
      <c r="B445" s="100"/>
      <c r="C445" s="95"/>
      <c r="D445" s="95"/>
      <c r="E445" s="11"/>
      <c r="F445" s="95"/>
      <c r="G445" s="11"/>
      <c r="H445" s="95"/>
      <c r="I445" s="95"/>
      <c r="J445" s="96"/>
      <c r="K445" s="96"/>
      <c r="L445" s="96"/>
      <c r="M445" s="17"/>
      <c r="N445" s="17"/>
      <c r="O445" s="96"/>
      <c r="P445" s="26"/>
      <c r="Q445" s="87"/>
      <c r="R445" s="87"/>
      <c r="S445" s="87"/>
      <c r="T445" s="87"/>
    </row>
    <row r="446" spans="1:20">
      <c r="A446" s="99"/>
      <c r="B446" s="100"/>
      <c r="C446" s="95"/>
      <c r="D446" s="95"/>
      <c r="E446" s="11"/>
      <c r="F446" s="95"/>
      <c r="G446" s="11"/>
      <c r="H446" s="95"/>
      <c r="I446" s="95"/>
      <c r="J446" s="96"/>
      <c r="K446" s="96"/>
      <c r="L446" s="96"/>
      <c r="M446" s="17"/>
      <c r="N446" s="17"/>
      <c r="O446" s="96"/>
      <c r="P446" s="26"/>
      <c r="Q446" s="87"/>
      <c r="R446" s="87"/>
      <c r="S446" s="87"/>
      <c r="T446" s="87"/>
    </row>
    <row r="447" spans="1:20">
      <c r="A447" s="99"/>
      <c r="B447" s="100"/>
      <c r="C447" s="95"/>
      <c r="D447" s="95"/>
      <c r="E447" s="11"/>
      <c r="F447" s="95"/>
      <c r="G447" s="11"/>
      <c r="H447" s="95"/>
      <c r="I447" s="95"/>
      <c r="J447" s="96"/>
      <c r="K447" s="96"/>
      <c r="L447" s="96"/>
      <c r="M447" s="17"/>
      <c r="N447" s="17"/>
      <c r="O447" s="96"/>
      <c r="P447" s="26"/>
      <c r="Q447" s="87"/>
      <c r="R447" s="87"/>
      <c r="S447" s="87"/>
      <c r="T447" s="87"/>
    </row>
    <row r="448" spans="1:20">
      <c r="A448" s="99"/>
      <c r="B448" s="100"/>
      <c r="C448" s="95"/>
      <c r="D448" s="95"/>
      <c r="E448" s="11"/>
      <c r="F448" s="95"/>
      <c r="G448" s="11"/>
      <c r="H448" s="95"/>
      <c r="I448" s="95"/>
      <c r="J448" s="96"/>
      <c r="K448" s="96"/>
      <c r="L448" s="96"/>
      <c r="M448" s="17"/>
      <c r="N448" s="17"/>
      <c r="O448" s="96"/>
      <c r="P448" s="26"/>
      <c r="Q448" s="87"/>
      <c r="R448" s="87"/>
      <c r="S448" s="87"/>
      <c r="T448" s="87"/>
    </row>
    <row r="449" spans="1:20">
      <c r="A449" s="99"/>
      <c r="B449" s="100"/>
      <c r="C449" s="95"/>
      <c r="D449" s="95"/>
      <c r="E449" s="11"/>
      <c r="F449" s="95"/>
      <c r="G449" s="11"/>
      <c r="H449" s="95"/>
      <c r="I449" s="95"/>
      <c r="J449" s="96"/>
      <c r="K449" s="96"/>
      <c r="L449" s="96"/>
      <c r="M449" s="17"/>
      <c r="N449" s="17"/>
      <c r="O449" s="96"/>
      <c r="P449" s="26"/>
      <c r="Q449" s="87"/>
      <c r="R449" s="87"/>
      <c r="S449" s="87"/>
      <c r="T449" s="87"/>
    </row>
    <row r="450" spans="1:20">
      <c r="A450" s="99"/>
      <c r="B450" s="100"/>
      <c r="C450" s="95"/>
      <c r="D450" s="95"/>
      <c r="E450" s="11"/>
      <c r="F450" s="95"/>
      <c r="G450" s="11"/>
      <c r="H450" s="95"/>
      <c r="I450" s="95"/>
      <c r="J450" s="96"/>
      <c r="K450" s="96"/>
      <c r="L450" s="96"/>
      <c r="M450" s="17"/>
      <c r="N450" s="17"/>
      <c r="O450" s="96"/>
      <c r="P450" s="26"/>
      <c r="Q450" s="87"/>
      <c r="R450" s="87"/>
      <c r="S450" s="87"/>
      <c r="T450" s="87"/>
    </row>
    <row r="451" spans="1:20">
      <c r="A451" s="99"/>
      <c r="B451" s="100"/>
      <c r="C451" s="95"/>
      <c r="D451" s="95"/>
      <c r="E451" s="11"/>
      <c r="F451" s="95"/>
      <c r="G451" s="11"/>
      <c r="H451" s="95"/>
      <c r="I451" s="95"/>
      <c r="J451" s="96"/>
      <c r="K451" s="96"/>
      <c r="L451" s="96"/>
      <c r="M451" s="17"/>
      <c r="N451" s="17"/>
      <c r="O451" s="96"/>
      <c r="P451" s="26"/>
      <c r="Q451" s="87"/>
      <c r="R451" s="87"/>
      <c r="S451" s="87"/>
      <c r="T451" s="87"/>
    </row>
    <row r="452" spans="1:20">
      <c r="A452" s="99"/>
      <c r="B452" s="100"/>
      <c r="C452" s="95"/>
      <c r="D452" s="95"/>
      <c r="E452" s="11"/>
      <c r="F452" s="95"/>
      <c r="G452" s="11"/>
      <c r="H452" s="95"/>
      <c r="I452" s="95"/>
      <c r="J452" s="96"/>
      <c r="K452" s="96"/>
      <c r="L452" s="96"/>
      <c r="M452" s="17"/>
      <c r="N452" s="17"/>
      <c r="O452" s="96"/>
      <c r="P452" s="26"/>
      <c r="Q452" s="87"/>
      <c r="R452" s="87"/>
      <c r="S452" s="87"/>
      <c r="T452" s="87"/>
    </row>
    <row r="453" spans="1:20">
      <c r="A453" s="99"/>
      <c r="B453" s="100"/>
      <c r="C453" s="95"/>
      <c r="D453" s="95"/>
      <c r="E453" s="11"/>
      <c r="F453" s="95"/>
      <c r="G453" s="11"/>
      <c r="H453" s="95"/>
      <c r="I453" s="95"/>
      <c r="J453" s="96"/>
      <c r="K453" s="96"/>
      <c r="L453" s="96"/>
      <c r="M453" s="17"/>
      <c r="N453" s="17"/>
      <c r="O453" s="96"/>
      <c r="P453" s="26"/>
      <c r="Q453" s="87"/>
      <c r="R453" s="87"/>
      <c r="S453" s="87"/>
      <c r="T453" s="87"/>
    </row>
    <row r="454" spans="1:20">
      <c r="A454" s="99"/>
      <c r="B454" s="100"/>
      <c r="C454" s="95"/>
      <c r="D454" s="95"/>
      <c r="E454" s="11"/>
      <c r="F454" s="95"/>
      <c r="G454" s="11"/>
      <c r="H454" s="95"/>
      <c r="I454" s="95"/>
      <c r="J454" s="96"/>
      <c r="K454" s="96"/>
      <c r="L454" s="96"/>
      <c r="M454" s="17"/>
      <c r="N454" s="17"/>
      <c r="O454" s="96"/>
      <c r="P454" s="26"/>
      <c r="Q454" s="87"/>
      <c r="R454" s="87"/>
      <c r="S454" s="87"/>
      <c r="T454" s="87"/>
    </row>
    <row r="455" spans="1:20">
      <c r="A455" s="99"/>
      <c r="B455" s="100"/>
      <c r="C455" s="95"/>
      <c r="D455" s="95"/>
      <c r="E455" s="11"/>
      <c r="F455" s="95"/>
      <c r="G455" s="11"/>
      <c r="H455" s="95"/>
      <c r="I455" s="95"/>
      <c r="J455" s="96"/>
      <c r="K455" s="96"/>
      <c r="L455" s="96"/>
      <c r="M455" s="17"/>
      <c r="N455" s="17"/>
      <c r="O455" s="96"/>
      <c r="P455" s="26"/>
      <c r="Q455" s="87"/>
      <c r="R455" s="87"/>
      <c r="S455" s="87"/>
      <c r="T455" s="87"/>
    </row>
    <row r="456" spans="1:20">
      <c r="A456" s="99"/>
      <c r="B456" s="100"/>
      <c r="C456" s="95"/>
      <c r="D456" s="95"/>
      <c r="E456" s="11"/>
      <c r="F456" s="95"/>
      <c r="G456" s="11"/>
      <c r="H456" s="95"/>
      <c r="I456" s="95"/>
      <c r="J456" s="96"/>
      <c r="K456" s="96"/>
      <c r="L456" s="96"/>
      <c r="M456" s="17"/>
      <c r="N456" s="17"/>
      <c r="O456" s="96"/>
      <c r="P456" s="26"/>
      <c r="Q456" s="87"/>
      <c r="R456" s="87"/>
      <c r="S456" s="87"/>
      <c r="T456" s="87"/>
    </row>
    <row r="457" spans="1:20">
      <c r="A457" s="99"/>
      <c r="B457" s="100"/>
      <c r="C457" s="95"/>
      <c r="D457" s="95"/>
      <c r="E457" s="11"/>
      <c r="F457" s="95"/>
      <c r="G457" s="11"/>
      <c r="H457" s="95"/>
      <c r="I457" s="95"/>
      <c r="J457" s="96"/>
      <c r="K457" s="96"/>
      <c r="L457" s="96"/>
      <c r="M457" s="17"/>
      <c r="N457" s="17"/>
      <c r="O457" s="96"/>
      <c r="P457" s="26"/>
      <c r="Q457" s="87"/>
      <c r="R457" s="87"/>
      <c r="S457" s="87"/>
      <c r="T457" s="87"/>
    </row>
    <row r="458" spans="1:20">
      <c r="A458" s="99"/>
      <c r="B458" s="100"/>
      <c r="C458" s="95"/>
      <c r="D458" s="95"/>
      <c r="E458" s="11"/>
      <c r="F458" s="95"/>
      <c r="G458" s="11"/>
      <c r="H458" s="95"/>
      <c r="I458" s="95"/>
      <c r="J458" s="96"/>
      <c r="K458" s="96"/>
      <c r="L458" s="96"/>
      <c r="M458" s="17"/>
      <c r="N458" s="17"/>
      <c r="O458" s="96"/>
      <c r="P458" s="26"/>
      <c r="Q458" s="87"/>
      <c r="R458" s="87"/>
      <c r="S458" s="87"/>
      <c r="T458" s="87"/>
    </row>
    <row r="459" spans="1:20">
      <c r="A459" s="99"/>
      <c r="B459" s="100"/>
      <c r="C459" s="95"/>
      <c r="D459" s="95"/>
      <c r="E459" s="11"/>
      <c r="F459" s="95"/>
      <c r="G459" s="11"/>
      <c r="H459" s="95"/>
      <c r="I459" s="95"/>
      <c r="J459" s="96"/>
      <c r="K459" s="96"/>
      <c r="L459" s="96"/>
      <c r="M459" s="17"/>
      <c r="N459" s="17"/>
      <c r="O459" s="96"/>
      <c r="P459" s="26"/>
      <c r="Q459" s="87"/>
      <c r="R459" s="87"/>
      <c r="S459" s="87"/>
      <c r="T459" s="87"/>
    </row>
    <row r="460" spans="1:20">
      <c r="A460" s="99"/>
      <c r="B460" s="100"/>
      <c r="C460" s="95"/>
      <c r="D460" s="95"/>
      <c r="E460" s="11"/>
      <c r="F460" s="95"/>
      <c r="G460" s="11"/>
      <c r="H460" s="95"/>
      <c r="I460" s="95"/>
      <c r="J460" s="96"/>
      <c r="K460" s="96"/>
      <c r="L460" s="96"/>
      <c r="M460" s="17"/>
      <c r="N460" s="17"/>
      <c r="O460" s="96"/>
      <c r="P460" s="26"/>
      <c r="Q460" s="87"/>
      <c r="R460" s="87"/>
      <c r="S460" s="87"/>
      <c r="T460" s="87"/>
    </row>
    <row r="461" spans="1:20">
      <c r="A461" s="99"/>
      <c r="B461" s="100"/>
      <c r="C461" s="95"/>
      <c r="D461" s="95"/>
      <c r="E461" s="11"/>
      <c r="F461" s="95"/>
      <c r="G461" s="11"/>
      <c r="H461" s="95"/>
      <c r="I461" s="95"/>
      <c r="J461" s="96"/>
      <c r="K461" s="96"/>
      <c r="L461" s="96"/>
      <c r="M461" s="17"/>
      <c r="N461" s="17"/>
      <c r="O461" s="96"/>
      <c r="P461" s="26"/>
      <c r="Q461" s="87"/>
      <c r="R461" s="87"/>
      <c r="S461" s="87"/>
      <c r="T461" s="87"/>
    </row>
    <row r="462" spans="1:20">
      <c r="A462" s="99"/>
      <c r="B462" s="100"/>
      <c r="C462" s="95"/>
      <c r="D462" s="95"/>
      <c r="E462" s="11"/>
      <c r="F462" s="95"/>
      <c r="G462" s="11"/>
      <c r="H462" s="95"/>
      <c r="I462" s="95"/>
      <c r="J462" s="96"/>
      <c r="K462" s="96"/>
      <c r="L462" s="96"/>
      <c r="M462" s="17"/>
      <c r="N462" s="17"/>
      <c r="O462" s="96"/>
      <c r="P462" s="26"/>
      <c r="Q462" s="87"/>
      <c r="R462" s="87"/>
      <c r="S462" s="87"/>
      <c r="T462" s="87"/>
    </row>
    <row r="463" spans="1:20">
      <c r="A463" s="99"/>
      <c r="B463" s="100"/>
      <c r="C463" s="95"/>
      <c r="D463" s="95"/>
      <c r="E463" s="11"/>
      <c r="F463" s="95"/>
      <c r="G463" s="11"/>
      <c r="H463" s="95"/>
      <c r="I463" s="95"/>
      <c r="J463" s="96"/>
      <c r="K463" s="96"/>
      <c r="L463" s="96"/>
      <c r="M463" s="17"/>
      <c r="N463" s="17"/>
      <c r="O463" s="96"/>
      <c r="P463" s="26"/>
      <c r="Q463" s="87"/>
      <c r="R463" s="87"/>
      <c r="S463" s="87"/>
      <c r="T463" s="87"/>
    </row>
    <row r="464" spans="1:20">
      <c r="A464" s="99"/>
      <c r="B464" s="100"/>
      <c r="C464" s="95"/>
      <c r="D464" s="95"/>
      <c r="E464" s="11"/>
      <c r="F464" s="95"/>
      <c r="G464" s="11"/>
      <c r="H464" s="95"/>
      <c r="I464" s="95"/>
      <c r="J464" s="96"/>
      <c r="K464" s="96"/>
      <c r="L464" s="96"/>
      <c r="M464" s="17"/>
      <c r="N464" s="17"/>
      <c r="O464" s="96"/>
      <c r="P464" s="26"/>
      <c r="Q464" s="87"/>
      <c r="R464" s="87"/>
      <c r="S464" s="87"/>
      <c r="T464" s="87"/>
    </row>
    <row r="465" spans="1:20">
      <c r="A465" s="99"/>
      <c r="B465" s="100"/>
      <c r="C465" s="95"/>
      <c r="D465" s="95"/>
      <c r="E465" s="11"/>
      <c r="F465" s="95"/>
      <c r="G465" s="11"/>
      <c r="H465" s="95"/>
      <c r="I465" s="95"/>
      <c r="J465" s="96"/>
      <c r="K465" s="96"/>
      <c r="L465" s="96"/>
      <c r="M465" s="17"/>
      <c r="N465" s="17"/>
      <c r="O465" s="96"/>
      <c r="P465" s="26"/>
      <c r="Q465" s="87"/>
      <c r="R465" s="87"/>
      <c r="S465" s="87"/>
      <c r="T465" s="87"/>
    </row>
    <row r="466" spans="1:20">
      <c r="A466" s="99"/>
      <c r="B466" s="100"/>
      <c r="C466" s="95"/>
      <c r="D466" s="95"/>
      <c r="E466" s="11"/>
      <c r="F466" s="95"/>
      <c r="G466" s="11"/>
      <c r="H466" s="95"/>
      <c r="I466" s="95"/>
      <c r="J466" s="96"/>
      <c r="K466" s="96"/>
      <c r="L466" s="96"/>
      <c r="M466" s="17"/>
      <c r="N466" s="17"/>
      <c r="O466" s="96"/>
      <c r="P466" s="26"/>
      <c r="Q466" s="87"/>
      <c r="R466" s="87"/>
      <c r="S466" s="87"/>
      <c r="T466" s="87"/>
    </row>
    <row r="467" spans="1:20">
      <c r="A467" s="99"/>
      <c r="B467" s="100"/>
      <c r="C467" s="95"/>
      <c r="D467" s="95"/>
      <c r="E467" s="11"/>
      <c r="F467" s="95"/>
      <c r="G467" s="11"/>
      <c r="H467" s="95"/>
      <c r="I467" s="95"/>
      <c r="J467" s="96"/>
      <c r="K467" s="96"/>
      <c r="L467" s="96"/>
      <c r="M467" s="17"/>
      <c r="N467" s="17"/>
      <c r="O467" s="96"/>
      <c r="P467" s="26"/>
      <c r="Q467" s="87"/>
      <c r="R467" s="87"/>
      <c r="S467" s="87"/>
      <c r="T467" s="87"/>
    </row>
    <row r="468" spans="1:20">
      <c r="A468" s="99"/>
      <c r="B468" s="100"/>
      <c r="C468" s="95"/>
      <c r="D468" s="95"/>
      <c r="E468" s="11"/>
      <c r="F468" s="95"/>
      <c r="G468" s="11"/>
      <c r="H468" s="95"/>
      <c r="I468" s="95"/>
      <c r="J468" s="96"/>
      <c r="K468" s="96"/>
      <c r="L468" s="96"/>
      <c r="M468" s="17"/>
      <c r="N468" s="17"/>
      <c r="O468" s="96"/>
      <c r="P468" s="26"/>
      <c r="Q468" s="87"/>
      <c r="R468" s="87"/>
      <c r="S468" s="87"/>
      <c r="T468" s="87"/>
    </row>
    <row r="469" spans="1:20">
      <c r="A469" s="99"/>
      <c r="B469" s="100"/>
      <c r="C469" s="95"/>
      <c r="D469" s="95"/>
      <c r="E469" s="11"/>
      <c r="F469" s="95"/>
      <c r="G469" s="11"/>
      <c r="H469" s="95"/>
      <c r="I469" s="95"/>
      <c r="J469" s="96"/>
      <c r="K469" s="96"/>
      <c r="L469" s="96"/>
      <c r="M469" s="17"/>
      <c r="N469" s="17"/>
      <c r="O469" s="96"/>
      <c r="P469" s="26"/>
      <c r="Q469" s="87"/>
      <c r="R469" s="87"/>
      <c r="S469" s="87"/>
      <c r="T469" s="87"/>
    </row>
    <row r="470" spans="1:20">
      <c r="A470" s="99"/>
      <c r="B470" s="100"/>
      <c r="C470" s="95"/>
      <c r="D470" s="95"/>
      <c r="E470" s="11"/>
      <c r="F470" s="95"/>
      <c r="G470" s="11"/>
      <c r="H470" s="95"/>
      <c r="I470" s="95"/>
      <c r="J470" s="96"/>
      <c r="K470" s="96"/>
      <c r="L470" s="96"/>
      <c r="M470" s="17"/>
      <c r="N470" s="17"/>
      <c r="O470" s="96"/>
      <c r="P470" s="26"/>
      <c r="Q470" s="87"/>
      <c r="R470" s="87"/>
      <c r="S470" s="87"/>
      <c r="T470" s="87"/>
    </row>
    <row r="471" spans="1:20">
      <c r="A471" s="99"/>
      <c r="B471" s="100"/>
      <c r="C471" s="95"/>
      <c r="D471" s="95"/>
      <c r="E471" s="11"/>
      <c r="F471" s="95"/>
      <c r="G471" s="11"/>
      <c r="H471" s="95"/>
      <c r="I471" s="95"/>
      <c r="J471" s="96"/>
      <c r="K471" s="96"/>
      <c r="L471" s="96"/>
      <c r="M471" s="17"/>
      <c r="N471" s="17"/>
      <c r="O471" s="96"/>
      <c r="P471" s="26"/>
      <c r="Q471" s="87"/>
      <c r="R471" s="87"/>
      <c r="S471" s="87"/>
      <c r="T471" s="87"/>
    </row>
    <row r="472" spans="1:20">
      <c r="A472" s="99"/>
      <c r="B472" s="100"/>
      <c r="C472" s="95"/>
      <c r="D472" s="95"/>
      <c r="E472" s="11"/>
      <c r="F472" s="95"/>
      <c r="G472" s="11"/>
      <c r="H472" s="95"/>
      <c r="I472" s="95"/>
      <c r="J472" s="96"/>
      <c r="K472" s="96"/>
      <c r="L472" s="96"/>
      <c r="M472" s="17"/>
      <c r="N472" s="17"/>
      <c r="O472" s="96"/>
      <c r="P472" s="26"/>
      <c r="Q472" s="87"/>
      <c r="R472" s="87"/>
      <c r="S472" s="87"/>
      <c r="T472" s="87"/>
    </row>
    <row r="473" spans="1:20">
      <c r="A473" s="99"/>
      <c r="B473" s="100"/>
      <c r="C473" s="95"/>
      <c r="D473" s="95"/>
      <c r="E473" s="11"/>
      <c r="F473" s="95"/>
      <c r="G473" s="11"/>
      <c r="H473" s="95"/>
      <c r="I473" s="95"/>
      <c r="J473" s="96"/>
      <c r="K473" s="96"/>
      <c r="L473" s="96"/>
      <c r="M473" s="17"/>
      <c r="N473" s="17"/>
      <c r="O473" s="96"/>
      <c r="P473" s="26"/>
      <c r="Q473" s="87"/>
      <c r="R473" s="87"/>
      <c r="S473" s="87"/>
      <c r="T473" s="87"/>
    </row>
    <row r="474" spans="1:20">
      <c r="A474" s="99"/>
      <c r="B474" s="100"/>
      <c r="C474" s="95"/>
      <c r="D474" s="95"/>
      <c r="E474" s="11"/>
      <c r="F474" s="95"/>
      <c r="G474" s="11"/>
      <c r="H474" s="95"/>
      <c r="I474" s="95"/>
      <c r="J474" s="96"/>
      <c r="K474" s="96"/>
      <c r="L474" s="96"/>
      <c r="M474" s="17"/>
      <c r="N474" s="17"/>
      <c r="O474" s="96"/>
      <c r="P474" s="26"/>
      <c r="Q474" s="87"/>
      <c r="R474" s="87"/>
      <c r="S474" s="87"/>
      <c r="T474" s="87"/>
    </row>
    <row r="475" spans="1:20">
      <c r="A475" s="99"/>
      <c r="B475" s="100"/>
      <c r="C475" s="95"/>
      <c r="D475" s="95"/>
      <c r="E475" s="11"/>
      <c r="F475" s="95"/>
      <c r="G475" s="11"/>
      <c r="H475" s="95"/>
      <c r="I475" s="95"/>
      <c r="J475" s="96"/>
      <c r="K475" s="96"/>
      <c r="L475" s="96"/>
      <c r="M475" s="17"/>
      <c r="N475" s="17"/>
      <c r="O475" s="96"/>
      <c r="P475" s="26"/>
      <c r="Q475" s="87"/>
      <c r="R475" s="87"/>
      <c r="S475" s="87"/>
      <c r="T475" s="87"/>
    </row>
    <row r="476" spans="1:20">
      <c r="A476" s="99"/>
      <c r="B476" s="100"/>
      <c r="C476" s="95"/>
      <c r="D476" s="95"/>
      <c r="E476" s="11"/>
      <c r="F476" s="95"/>
      <c r="G476" s="11"/>
      <c r="H476" s="95"/>
      <c r="I476" s="95"/>
      <c r="J476" s="96"/>
      <c r="K476" s="96"/>
      <c r="L476" s="96"/>
      <c r="M476" s="17"/>
      <c r="N476" s="17"/>
      <c r="O476" s="96"/>
      <c r="P476" s="26"/>
      <c r="Q476" s="87"/>
      <c r="R476" s="87"/>
      <c r="S476" s="87"/>
      <c r="T476" s="87"/>
    </row>
    <row r="477" spans="1:20">
      <c r="A477" s="99"/>
      <c r="B477" s="100"/>
      <c r="C477" s="95"/>
      <c r="D477" s="95"/>
      <c r="E477" s="11"/>
      <c r="F477" s="95"/>
      <c r="G477" s="11"/>
      <c r="H477" s="95"/>
      <c r="I477" s="95"/>
      <c r="J477" s="96"/>
      <c r="K477" s="96"/>
      <c r="L477" s="96"/>
      <c r="M477" s="17"/>
      <c r="N477" s="17"/>
      <c r="O477" s="96"/>
      <c r="P477" s="26"/>
      <c r="Q477" s="87"/>
      <c r="R477" s="87"/>
      <c r="S477" s="87"/>
      <c r="T477" s="87"/>
    </row>
    <row r="478" spans="1:20">
      <c r="A478" s="99"/>
      <c r="B478" s="100"/>
      <c r="C478" s="95"/>
      <c r="D478" s="95"/>
      <c r="E478" s="11"/>
      <c r="F478" s="95"/>
      <c r="G478" s="11"/>
      <c r="H478" s="95"/>
      <c r="I478" s="95"/>
      <c r="J478" s="96"/>
      <c r="K478" s="96"/>
      <c r="L478" s="96"/>
      <c r="M478" s="17"/>
      <c r="N478" s="17"/>
      <c r="O478" s="96"/>
      <c r="P478" s="26"/>
      <c r="Q478" s="87"/>
      <c r="R478" s="87"/>
      <c r="S478" s="87"/>
      <c r="T478" s="87"/>
    </row>
    <row r="479" spans="1:20">
      <c r="A479" s="99"/>
      <c r="B479" s="100"/>
      <c r="C479" s="95"/>
      <c r="D479" s="95"/>
      <c r="E479" s="11"/>
      <c r="F479" s="95"/>
      <c r="G479" s="11"/>
      <c r="H479" s="95"/>
      <c r="I479" s="95"/>
      <c r="J479" s="96"/>
      <c r="K479" s="96"/>
      <c r="L479" s="96"/>
      <c r="M479" s="17"/>
      <c r="N479" s="17"/>
      <c r="O479" s="96"/>
      <c r="P479" s="26"/>
      <c r="Q479" s="87"/>
      <c r="R479" s="87"/>
      <c r="S479" s="87"/>
      <c r="T479" s="87"/>
    </row>
    <row r="480" spans="1:20">
      <c r="A480" s="99"/>
      <c r="B480" s="100"/>
      <c r="C480" s="95"/>
      <c r="D480" s="95"/>
      <c r="E480" s="11"/>
      <c r="F480" s="95"/>
      <c r="G480" s="11"/>
      <c r="H480" s="95"/>
      <c r="I480" s="95"/>
      <c r="J480" s="96"/>
      <c r="K480" s="96"/>
      <c r="L480" s="96"/>
      <c r="M480" s="17"/>
      <c r="N480" s="17"/>
      <c r="O480" s="96"/>
      <c r="P480" s="26"/>
      <c r="Q480" s="87"/>
      <c r="R480" s="87"/>
      <c r="S480" s="87"/>
      <c r="T480" s="87"/>
    </row>
    <row r="481" spans="1:20">
      <c r="A481" s="99"/>
      <c r="B481" s="100"/>
      <c r="C481" s="95"/>
      <c r="D481" s="95"/>
      <c r="E481" s="11"/>
      <c r="F481" s="95"/>
      <c r="G481" s="11"/>
      <c r="H481" s="95"/>
      <c r="I481" s="95"/>
      <c r="J481" s="96"/>
      <c r="K481" s="96"/>
      <c r="L481" s="96"/>
      <c r="M481" s="17"/>
      <c r="N481" s="17"/>
      <c r="O481" s="96"/>
      <c r="P481" s="26"/>
      <c r="Q481" s="87"/>
      <c r="R481" s="87"/>
      <c r="S481" s="87"/>
      <c r="T481" s="87"/>
    </row>
    <row r="482" spans="1:20">
      <c r="A482" s="99"/>
      <c r="B482" s="100"/>
      <c r="C482" s="95"/>
      <c r="D482" s="95"/>
      <c r="E482" s="11"/>
      <c r="F482" s="95"/>
      <c r="G482" s="11"/>
      <c r="H482" s="95"/>
      <c r="I482" s="95"/>
      <c r="J482" s="96"/>
      <c r="K482" s="96"/>
      <c r="L482" s="96"/>
      <c r="M482" s="17"/>
      <c r="N482" s="17"/>
      <c r="O482" s="96"/>
      <c r="P482" s="26"/>
      <c r="Q482" s="87"/>
      <c r="R482" s="87"/>
      <c r="S482" s="87"/>
      <c r="T482" s="87"/>
    </row>
    <row r="483" spans="1:20">
      <c r="A483" s="99"/>
      <c r="B483" s="100"/>
      <c r="C483" s="95"/>
      <c r="D483" s="95"/>
      <c r="E483" s="11"/>
      <c r="F483" s="95"/>
      <c r="G483" s="11"/>
      <c r="H483" s="95"/>
      <c r="I483" s="95"/>
      <c r="J483" s="96"/>
      <c r="K483" s="96"/>
      <c r="L483" s="96"/>
      <c r="M483" s="17"/>
      <c r="N483" s="17"/>
      <c r="O483" s="96"/>
      <c r="P483" s="26"/>
      <c r="Q483" s="87"/>
      <c r="R483" s="87"/>
      <c r="S483" s="87"/>
      <c r="T483" s="87"/>
    </row>
    <row r="484" spans="1:20">
      <c r="A484" s="99"/>
      <c r="B484" s="100"/>
      <c r="C484" s="95"/>
      <c r="D484" s="95"/>
      <c r="E484" s="11"/>
      <c r="F484" s="95"/>
      <c r="G484" s="11"/>
      <c r="H484" s="95"/>
      <c r="I484" s="95"/>
      <c r="J484" s="96"/>
      <c r="K484" s="96"/>
      <c r="L484" s="96"/>
      <c r="M484" s="17"/>
      <c r="N484" s="17"/>
      <c r="O484" s="96"/>
      <c r="P484" s="26"/>
      <c r="Q484" s="87"/>
      <c r="R484" s="87"/>
      <c r="S484" s="87"/>
      <c r="T484" s="87"/>
    </row>
    <row r="485" spans="1:20">
      <c r="A485" s="99"/>
      <c r="B485" s="100"/>
      <c r="C485" s="95"/>
      <c r="D485" s="95"/>
      <c r="E485" s="11"/>
      <c r="F485" s="95"/>
      <c r="G485" s="11"/>
      <c r="H485" s="95"/>
      <c r="I485" s="95"/>
      <c r="J485" s="96"/>
      <c r="K485" s="96"/>
      <c r="L485" s="96"/>
      <c r="M485" s="17"/>
      <c r="N485" s="17"/>
      <c r="O485" s="96"/>
      <c r="P485" s="26"/>
      <c r="Q485" s="87"/>
      <c r="R485" s="87"/>
      <c r="S485" s="87"/>
      <c r="T485" s="87"/>
    </row>
    <row r="486" spans="1:20">
      <c r="A486" s="99"/>
      <c r="B486" s="100"/>
      <c r="C486" s="95"/>
      <c r="D486" s="95"/>
      <c r="E486" s="11"/>
      <c r="F486" s="95"/>
      <c r="G486" s="11"/>
      <c r="H486" s="95"/>
      <c r="I486" s="95"/>
      <c r="J486" s="96"/>
      <c r="K486" s="96"/>
      <c r="L486" s="96"/>
      <c r="M486" s="17"/>
      <c r="N486" s="17"/>
      <c r="O486" s="96"/>
      <c r="P486" s="26"/>
      <c r="Q486" s="87"/>
      <c r="R486" s="87"/>
      <c r="S486" s="87"/>
      <c r="T486" s="87"/>
    </row>
    <row r="487" spans="1:20">
      <c r="A487" s="99"/>
      <c r="B487" s="100"/>
      <c r="C487" s="95"/>
      <c r="D487" s="95"/>
      <c r="E487" s="11"/>
      <c r="F487" s="95"/>
      <c r="G487" s="11"/>
      <c r="H487" s="95"/>
      <c r="I487" s="95"/>
      <c r="J487" s="96"/>
      <c r="K487" s="96"/>
      <c r="L487" s="96"/>
      <c r="M487" s="17"/>
      <c r="N487" s="17"/>
      <c r="O487" s="96"/>
      <c r="P487" s="26"/>
      <c r="Q487" s="87"/>
      <c r="R487" s="87"/>
      <c r="S487" s="87"/>
      <c r="T487" s="87"/>
    </row>
    <row r="488" spans="1:20">
      <c r="A488" s="99"/>
      <c r="B488" s="100"/>
      <c r="C488" s="95"/>
      <c r="D488" s="95"/>
      <c r="E488" s="11"/>
      <c r="F488" s="95"/>
      <c r="G488" s="11"/>
      <c r="H488" s="95"/>
      <c r="I488" s="95"/>
      <c r="J488" s="96"/>
      <c r="K488" s="96"/>
      <c r="L488" s="96"/>
      <c r="M488" s="17"/>
      <c r="N488" s="17"/>
      <c r="O488" s="96"/>
      <c r="P488" s="26"/>
      <c r="Q488" s="87"/>
      <c r="R488" s="87"/>
      <c r="S488" s="87"/>
      <c r="T488" s="87"/>
    </row>
    <row r="489" spans="1:20">
      <c r="A489" s="99"/>
      <c r="B489" s="100"/>
      <c r="C489" s="95"/>
      <c r="D489" s="95"/>
      <c r="E489" s="11"/>
      <c r="F489" s="95"/>
      <c r="G489" s="11"/>
      <c r="H489" s="95"/>
      <c r="I489" s="95"/>
      <c r="J489" s="96"/>
      <c r="K489" s="96"/>
      <c r="L489" s="96"/>
      <c r="M489" s="17"/>
      <c r="N489" s="17"/>
      <c r="O489" s="96"/>
      <c r="P489" s="26"/>
      <c r="Q489" s="87"/>
      <c r="R489" s="87"/>
      <c r="S489" s="87"/>
      <c r="T489" s="87"/>
    </row>
    <row r="490" spans="1:20">
      <c r="A490" s="99"/>
      <c r="B490" s="100"/>
      <c r="C490" s="95"/>
      <c r="D490" s="95"/>
      <c r="E490" s="11"/>
      <c r="F490" s="95"/>
      <c r="G490" s="11"/>
      <c r="H490" s="95"/>
      <c r="I490" s="95"/>
      <c r="J490" s="96"/>
      <c r="K490" s="96"/>
      <c r="L490" s="96"/>
      <c r="M490" s="17"/>
      <c r="N490" s="17"/>
      <c r="O490" s="96"/>
      <c r="P490" s="26"/>
      <c r="Q490" s="87"/>
      <c r="R490" s="87"/>
      <c r="S490" s="87"/>
      <c r="T490" s="87"/>
    </row>
    <row r="491" spans="1:20">
      <c r="A491" s="99"/>
      <c r="B491" s="100"/>
      <c r="C491" s="95"/>
      <c r="D491" s="95"/>
      <c r="E491" s="11"/>
      <c r="F491" s="95"/>
      <c r="G491" s="11"/>
      <c r="H491" s="95"/>
      <c r="I491" s="95"/>
      <c r="J491" s="96"/>
      <c r="K491" s="96"/>
      <c r="L491" s="96"/>
      <c r="M491" s="17"/>
      <c r="N491" s="17"/>
      <c r="O491" s="96"/>
      <c r="P491" s="26"/>
      <c r="Q491" s="87"/>
      <c r="R491" s="87"/>
      <c r="S491" s="87"/>
      <c r="T491" s="87"/>
    </row>
    <row r="492" spans="1:20">
      <c r="A492" s="99"/>
      <c r="B492" s="100"/>
      <c r="C492" s="95"/>
      <c r="D492" s="95"/>
      <c r="E492" s="11"/>
      <c r="F492" s="95"/>
      <c r="G492" s="11"/>
      <c r="H492" s="95"/>
      <c r="I492" s="95"/>
      <c r="J492" s="96"/>
      <c r="K492" s="96"/>
      <c r="L492" s="96"/>
      <c r="M492" s="17"/>
      <c r="N492" s="17"/>
      <c r="O492" s="96"/>
      <c r="P492" s="26"/>
      <c r="Q492" s="87"/>
      <c r="R492" s="87"/>
      <c r="S492" s="87"/>
      <c r="T492" s="87"/>
    </row>
    <row r="493" spans="1:20">
      <c r="A493" s="99"/>
      <c r="B493" s="100"/>
      <c r="C493" s="95"/>
      <c r="D493" s="95"/>
      <c r="E493" s="11"/>
      <c r="F493" s="95"/>
      <c r="G493" s="11"/>
      <c r="H493" s="95"/>
      <c r="I493" s="95"/>
      <c r="J493" s="96"/>
      <c r="K493" s="96"/>
      <c r="L493" s="96"/>
      <c r="M493" s="17"/>
      <c r="N493" s="17"/>
      <c r="O493" s="96"/>
      <c r="P493" s="26"/>
      <c r="Q493" s="87"/>
      <c r="R493" s="87"/>
      <c r="S493" s="87"/>
      <c r="T493" s="87"/>
    </row>
    <row r="494" spans="1:20">
      <c r="A494" s="99"/>
      <c r="B494" s="100"/>
      <c r="C494" s="95"/>
      <c r="D494" s="95"/>
      <c r="E494" s="11"/>
      <c r="F494" s="95"/>
      <c r="G494" s="11"/>
      <c r="H494" s="95"/>
      <c r="I494" s="95"/>
      <c r="J494" s="96"/>
      <c r="K494" s="96"/>
      <c r="L494" s="96"/>
      <c r="M494" s="17"/>
      <c r="N494" s="17"/>
      <c r="O494" s="96"/>
      <c r="P494" s="26"/>
      <c r="Q494" s="87"/>
      <c r="R494" s="87"/>
      <c r="S494" s="87"/>
      <c r="T494" s="87"/>
    </row>
    <row r="495" spans="1:20">
      <c r="A495" s="99"/>
      <c r="B495" s="100"/>
      <c r="C495" s="95"/>
      <c r="D495" s="95"/>
      <c r="E495" s="11"/>
      <c r="F495" s="95"/>
      <c r="G495" s="11"/>
      <c r="H495" s="95"/>
      <c r="I495" s="95"/>
      <c r="J495" s="96"/>
      <c r="K495" s="96"/>
      <c r="L495" s="96"/>
      <c r="M495" s="17"/>
      <c r="N495" s="17"/>
      <c r="O495" s="96"/>
      <c r="P495" s="26"/>
      <c r="Q495" s="87"/>
      <c r="R495" s="87"/>
      <c r="S495" s="87"/>
      <c r="T495" s="87"/>
    </row>
    <row r="496" spans="1:20">
      <c r="A496" s="99"/>
      <c r="B496" s="100"/>
      <c r="C496" s="95"/>
      <c r="D496" s="95"/>
      <c r="E496" s="11"/>
      <c r="F496" s="95"/>
      <c r="G496" s="11"/>
      <c r="H496" s="95"/>
      <c r="I496" s="95"/>
      <c r="J496" s="96"/>
      <c r="K496" s="96"/>
      <c r="L496" s="96"/>
      <c r="M496" s="17"/>
      <c r="N496" s="17"/>
      <c r="O496" s="96"/>
      <c r="P496" s="26"/>
      <c r="Q496" s="87"/>
      <c r="R496" s="87"/>
      <c r="S496" s="87"/>
      <c r="T496" s="87"/>
    </row>
    <row r="497" spans="1:20">
      <c r="A497" s="99"/>
      <c r="B497" s="100"/>
      <c r="C497" s="95"/>
      <c r="D497" s="95"/>
      <c r="E497" s="11"/>
      <c r="F497" s="95"/>
      <c r="G497" s="11"/>
      <c r="H497" s="95"/>
      <c r="I497" s="95"/>
      <c r="J497" s="96"/>
      <c r="K497" s="96"/>
      <c r="L497" s="96"/>
      <c r="M497" s="17"/>
      <c r="N497" s="17"/>
      <c r="O497" s="96"/>
      <c r="P497" s="26"/>
      <c r="Q497" s="87"/>
      <c r="R497" s="87"/>
      <c r="S497" s="87"/>
      <c r="T497" s="87"/>
    </row>
    <row r="498" spans="1:20">
      <c r="A498" s="99"/>
      <c r="B498" s="100"/>
      <c r="C498" s="95"/>
      <c r="D498" s="95"/>
      <c r="E498" s="11"/>
      <c r="F498" s="95"/>
      <c r="G498" s="11"/>
      <c r="H498" s="95"/>
      <c r="I498" s="95"/>
      <c r="J498" s="96"/>
      <c r="K498" s="96"/>
      <c r="L498" s="96"/>
      <c r="M498" s="17"/>
      <c r="N498" s="17"/>
      <c r="O498" s="96"/>
      <c r="P498" s="26"/>
      <c r="Q498" s="87"/>
      <c r="R498" s="87"/>
      <c r="S498" s="87"/>
      <c r="T498" s="87"/>
    </row>
    <row r="499" spans="1:20">
      <c r="A499" s="99"/>
      <c r="B499" s="100"/>
      <c r="C499" s="95"/>
      <c r="D499" s="95"/>
      <c r="E499" s="11"/>
      <c r="F499" s="95"/>
      <c r="G499" s="11"/>
      <c r="H499" s="95"/>
      <c r="I499" s="95"/>
      <c r="J499" s="96"/>
      <c r="K499" s="96"/>
      <c r="L499" s="96"/>
      <c r="M499" s="17"/>
      <c r="N499" s="17"/>
      <c r="O499" s="96"/>
      <c r="P499" s="26"/>
      <c r="Q499" s="87"/>
      <c r="R499" s="87"/>
      <c r="S499" s="87"/>
      <c r="T499" s="87"/>
    </row>
    <row r="500" spans="1:20">
      <c r="A500" s="99"/>
      <c r="B500" s="100"/>
      <c r="C500" s="95"/>
      <c r="D500" s="95"/>
      <c r="E500" s="11"/>
      <c r="F500" s="95"/>
      <c r="G500" s="11"/>
      <c r="H500" s="95"/>
      <c r="I500" s="95"/>
      <c r="J500" s="96"/>
      <c r="K500" s="96"/>
      <c r="L500" s="96"/>
      <c r="M500" s="17"/>
      <c r="N500" s="17"/>
      <c r="O500" s="96"/>
      <c r="P500" s="26"/>
      <c r="Q500" s="87"/>
      <c r="R500" s="87"/>
      <c r="S500" s="87"/>
      <c r="T500" s="87"/>
    </row>
    <row r="501" spans="1:20">
      <c r="A501" s="99"/>
      <c r="B501" s="100"/>
      <c r="C501" s="95"/>
      <c r="D501" s="95"/>
      <c r="E501" s="11"/>
      <c r="F501" s="95"/>
      <c r="G501" s="11"/>
      <c r="H501" s="95"/>
      <c r="I501" s="95"/>
      <c r="J501" s="96"/>
      <c r="K501" s="96"/>
      <c r="L501" s="96"/>
      <c r="M501" s="17"/>
      <c r="N501" s="17"/>
      <c r="O501" s="96"/>
      <c r="P501" s="26"/>
      <c r="Q501" s="87"/>
      <c r="R501" s="87"/>
      <c r="S501" s="87"/>
      <c r="T501" s="87"/>
    </row>
    <row r="502" spans="1:20">
      <c r="A502" s="99"/>
      <c r="B502" s="100"/>
      <c r="C502" s="95"/>
      <c r="D502" s="95"/>
      <c r="E502" s="11"/>
      <c r="F502" s="95"/>
      <c r="G502" s="11"/>
      <c r="H502" s="95"/>
      <c r="I502" s="95"/>
      <c r="J502" s="96"/>
      <c r="K502" s="96"/>
      <c r="L502" s="96"/>
      <c r="M502" s="17"/>
      <c r="N502" s="17"/>
      <c r="O502" s="96"/>
      <c r="P502" s="26"/>
      <c r="Q502" s="87"/>
      <c r="R502" s="87"/>
      <c r="S502" s="87"/>
      <c r="T502" s="87"/>
    </row>
    <row r="503" spans="1:20">
      <c r="A503" s="99"/>
      <c r="B503" s="100"/>
      <c r="C503" s="95"/>
      <c r="D503" s="95"/>
      <c r="E503" s="11"/>
      <c r="F503" s="95"/>
      <c r="G503" s="11"/>
      <c r="H503" s="95"/>
      <c r="I503" s="95"/>
      <c r="J503" s="96"/>
      <c r="K503" s="96"/>
      <c r="L503" s="96"/>
      <c r="M503" s="17"/>
      <c r="N503" s="17"/>
      <c r="O503" s="96"/>
      <c r="P503" s="26"/>
      <c r="Q503" s="87"/>
      <c r="R503" s="87"/>
      <c r="S503" s="87"/>
      <c r="T503" s="87"/>
    </row>
    <row r="504" spans="1:20">
      <c r="A504" s="99"/>
      <c r="B504" s="100"/>
      <c r="C504" s="95"/>
      <c r="D504" s="95"/>
      <c r="E504" s="11"/>
      <c r="F504" s="95"/>
      <c r="G504" s="11"/>
      <c r="H504" s="95"/>
      <c r="I504" s="95"/>
      <c r="J504" s="96"/>
      <c r="K504" s="96"/>
      <c r="L504" s="96"/>
      <c r="M504" s="17"/>
      <c r="N504" s="17"/>
      <c r="O504" s="96"/>
      <c r="P504" s="26"/>
      <c r="Q504" s="87"/>
      <c r="R504" s="87"/>
      <c r="S504" s="87"/>
      <c r="T504" s="87"/>
    </row>
    <row r="505" spans="1:20">
      <c r="A505" s="99"/>
      <c r="B505" s="100"/>
      <c r="C505" s="95"/>
      <c r="D505" s="95"/>
      <c r="E505" s="11"/>
      <c r="F505" s="95"/>
      <c r="G505" s="11"/>
      <c r="H505" s="95"/>
      <c r="I505" s="95"/>
      <c r="J505" s="96"/>
      <c r="K505" s="96"/>
      <c r="L505" s="96"/>
      <c r="M505" s="17"/>
      <c r="N505" s="17"/>
      <c r="O505" s="96"/>
      <c r="P505" s="26"/>
      <c r="Q505" s="87"/>
      <c r="R505" s="87"/>
      <c r="S505" s="87"/>
      <c r="T505" s="87"/>
    </row>
    <row r="506" spans="1:20">
      <c r="A506" s="99"/>
      <c r="B506" s="100"/>
      <c r="C506" s="95"/>
      <c r="D506" s="95"/>
      <c r="E506" s="11"/>
      <c r="F506" s="95"/>
      <c r="G506" s="11"/>
      <c r="H506" s="95"/>
      <c r="I506" s="95"/>
      <c r="J506" s="96"/>
      <c r="K506" s="96"/>
      <c r="L506" s="96"/>
      <c r="M506" s="17"/>
      <c r="N506" s="17"/>
      <c r="O506" s="96"/>
      <c r="P506" s="26"/>
      <c r="Q506" s="87"/>
      <c r="R506" s="87"/>
      <c r="S506" s="87"/>
      <c r="T506" s="87"/>
    </row>
    <row r="507" spans="1:20">
      <c r="A507" s="99"/>
      <c r="B507" s="100"/>
      <c r="C507" s="95"/>
      <c r="D507" s="95"/>
      <c r="E507" s="11"/>
      <c r="F507" s="95"/>
      <c r="G507" s="11"/>
      <c r="H507" s="95"/>
      <c r="I507" s="95"/>
      <c r="J507" s="96"/>
      <c r="K507" s="96"/>
      <c r="L507" s="96"/>
      <c r="M507" s="17"/>
      <c r="N507" s="17"/>
      <c r="O507" s="96"/>
      <c r="P507" s="26"/>
      <c r="Q507" s="87"/>
      <c r="R507" s="87"/>
      <c r="S507" s="87"/>
      <c r="T507" s="87"/>
    </row>
    <row r="508" spans="1:20">
      <c r="A508" s="99"/>
      <c r="B508" s="100"/>
      <c r="C508" s="95"/>
      <c r="D508" s="95"/>
      <c r="E508" s="11"/>
      <c r="F508" s="95"/>
      <c r="G508" s="11"/>
      <c r="H508" s="95"/>
      <c r="I508" s="95"/>
      <c r="J508" s="96"/>
      <c r="K508" s="96"/>
      <c r="L508" s="96"/>
      <c r="M508" s="17"/>
      <c r="N508" s="17"/>
      <c r="O508" s="96"/>
      <c r="P508" s="26"/>
      <c r="Q508" s="87"/>
      <c r="R508" s="87"/>
      <c r="S508" s="87"/>
      <c r="T508" s="87"/>
    </row>
    <row r="509" spans="1:20">
      <c r="A509" s="99"/>
      <c r="B509" s="100"/>
      <c r="C509" s="95"/>
      <c r="D509" s="95"/>
      <c r="E509" s="11"/>
      <c r="F509" s="95"/>
      <c r="G509" s="11"/>
      <c r="H509" s="95"/>
      <c r="I509" s="95"/>
      <c r="J509" s="96"/>
      <c r="K509" s="96"/>
      <c r="L509" s="96"/>
      <c r="M509" s="17"/>
      <c r="N509" s="17"/>
      <c r="O509" s="96"/>
      <c r="P509" s="26"/>
      <c r="Q509" s="87"/>
      <c r="R509" s="87"/>
      <c r="S509" s="87"/>
      <c r="T509" s="87"/>
    </row>
    <row r="510" spans="1:20">
      <c r="A510" s="99"/>
      <c r="B510" s="100"/>
      <c r="C510" s="95"/>
      <c r="D510" s="95"/>
      <c r="E510" s="11"/>
      <c r="F510" s="95"/>
      <c r="G510" s="11"/>
      <c r="H510" s="95"/>
      <c r="I510" s="95"/>
      <c r="J510" s="96"/>
      <c r="K510" s="96"/>
      <c r="L510" s="96"/>
      <c r="M510" s="17"/>
      <c r="N510" s="17"/>
      <c r="O510" s="96"/>
      <c r="P510" s="26"/>
      <c r="Q510" s="87"/>
      <c r="R510" s="87"/>
      <c r="S510" s="87"/>
      <c r="T510" s="87"/>
    </row>
    <row r="511" spans="1:20">
      <c r="A511" s="99"/>
      <c r="B511" s="100"/>
      <c r="C511" s="95"/>
      <c r="D511" s="95"/>
      <c r="E511" s="11"/>
      <c r="F511" s="95"/>
      <c r="G511" s="11"/>
      <c r="H511" s="95"/>
      <c r="I511" s="95"/>
      <c r="J511" s="96"/>
      <c r="K511" s="96"/>
      <c r="L511" s="96"/>
      <c r="M511" s="17"/>
      <c r="N511" s="17"/>
      <c r="O511" s="96"/>
      <c r="P511" s="26"/>
      <c r="Q511" s="87"/>
      <c r="R511" s="87"/>
      <c r="S511" s="87"/>
      <c r="T511" s="87"/>
    </row>
    <row r="512" spans="1:20">
      <c r="A512" s="99"/>
      <c r="B512" s="100"/>
      <c r="C512" s="95"/>
      <c r="D512" s="95"/>
      <c r="E512" s="11"/>
      <c r="F512" s="95"/>
      <c r="G512" s="11"/>
      <c r="H512" s="95"/>
      <c r="I512" s="95"/>
      <c r="J512" s="96"/>
      <c r="K512" s="96"/>
      <c r="L512" s="96"/>
      <c r="M512" s="17"/>
      <c r="N512" s="17"/>
      <c r="O512" s="96"/>
      <c r="P512" s="26"/>
      <c r="Q512" s="87"/>
      <c r="R512" s="87"/>
      <c r="S512" s="87"/>
      <c r="T512" s="87"/>
    </row>
    <row r="513" spans="1:20">
      <c r="A513" s="99"/>
      <c r="B513" s="100"/>
      <c r="C513" s="95"/>
      <c r="D513" s="95"/>
      <c r="E513" s="11"/>
      <c r="F513" s="95"/>
      <c r="G513" s="11"/>
      <c r="H513" s="95"/>
      <c r="I513" s="95"/>
      <c r="J513" s="96"/>
      <c r="K513" s="96"/>
      <c r="L513" s="96"/>
      <c r="M513" s="17"/>
      <c r="N513" s="17"/>
      <c r="O513" s="96"/>
      <c r="P513" s="26"/>
      <c r="Q513" s="87"/>
      <c r="R513" s="87"/>
      <c r="S513" s="87"/>
      <c r="T513" s="87"/>
    </row>
    <row r="514" spans="1:20">
      <c r="A514" s="99"/>
      <c r="B514" s="100"/>
      <c r="C514" s="95"/>
      <c r="D514" s="95"/>
      <c r="E514" s="11"/>
      <c r="F514" s="95"/>
      <c r="G514" s="11"/>
      <c r="H514" s="95"/>
      <c r="I514" s="95"/>
      <c r="J514" s="96"/>
      <c r="K514" s="96"/>
      <c r="L514" s="96"/>
      <c r="M514" s="17"/>
      <c r="N514" s="17"/>
      <c r="O514" s="96"/>
      <c r="P514" s="26"/>
      <c r="Q514" s="87"/>
      <c r="R514" s="87"/>
      <c r="S514" s="87"/>
      <c r="T514" s="87"/>
    </row>
    <row r="515" spans="1:20">
      <c r="A515" s="99"/>
      <c r="B515" s="100"/>
      <c r="C515" s="95"/>
      <c r="D515" s="95"/>
      <c r="E515" s="11"/>
      <c r="F515" s="95"/>
      <c r="G515" s="11"/>
      <c r="H515" s="95"/>
      <c r="I515" s="95"/>
      <c r="J515" s="96"/>
      <c r="K515" s="96"/>
      <c r="L515" s="96"/>
      <c r="M515" s="17"/>
      <c r="N515" s="17"/>
      <c r="O515" s="96"/>
      <c r="P515" s="26"/>
      <c r="Q515" s="87"/>
      <c r="R515" s="87"/>
      <c r="S515" s="87"/>
      <c r="T515" s="87"/>
    </row>
    <row r="516" spans="1:20">
      <c r="A516" s="99"/>
      <c r="B516" s="100"/>
      <c r="C516" s="95"/>
      <c r="D516" s="95"/>
      <c r="E516" s="11"/>
      <c r="F516" s="95"/>
      <c r="G516" s="11"/>
      <c r="H516" s="95"/>
      <c r="I516" s="95"/>
      <c r="J516" s="96"/>
      <c r="K516" s="96"/>
      <c r="L516" s="96"/>
      <c r="M516" s="17"/>
      <c r="N516" s="17"/>
      <c r="O516" s="96"/>
      <c r="P516" s="26"/>
      <c r="Q516" s="87"/>
      <c r="R516" s="87"/>
      <c r="S516" s="87"/>
      <c r="T516" s="87"/>
    </row>
    <row r="517" spans="1:20">
      <c r="A517" s="99"/>
      <c r="B517" s="100"/>
      <c r="C517" s="95"/>
      <c r="D517" s="95"/>
      <c r="E517" s="11"/>
      <c r="F517" s="95"/>
      <c r="G517" s="11"/>
      <c r="H517" s="95"/>
      <c r="I517" s="95"/>
      <c r="J517" s="96"/>
      <c r="K517" s="96"/>
      <c r="L517" s="96"/>
      <c r="M517" s="17"/>
      <c r="N517" s="17"/>
      <c r="O517" s="96"/>
      <c r="P517" s="26"/>
      <c r="Q517" s="87"/>
      <c r="R517" s="87"/>
      <c r="S517" s="87"/>
      <c r="T517" s="87"/>
    </row>
    <row r="518" spans="1:20">
      <c r="A518" s="99"/>
      <c r="B518" s="100"/>
      <c r="C518" s="95"/>
      <c r="D518" s="95"/>
      <c r="E518" s="11"/>
      <c r="F518" s="95"/>
      <c r="G518" s="11"/>
      <c r="H518" s="95"/>
      <c r="I518" s="95"/>
      <c r="J518" s="96"/>
      <c r="K518" s="96"/>
      <c r="L518" s="96"/>
      <c r="M518" s="17"/>
      <c r="N518" s="17"/>
      <c r="O518" s="96"/>
      <c r="P518" s="26"/>
      <c r="Q518" s="87"/>
      <c r="R518" s="87"/>
      <c r="S518" s="87"/>
      <c r="T518" s="87"/>
    </row>
    <row r="519" spans="1:20">
      <c r="A519" s="99"/>
      <c r="B519" s="100"/>
      <c r="C519" s="95"/>
      <c r="D519" s="95"/>
      <c r="E519" s="11"/>
      <c r="F519" s="95"/>
      <c r="G519" s="11"/>
      <c r="H519" s="95"/>
      <c r="I519" s="95"/>
      <c r="J519" s="96"/>
      <c r="K519" s="96"/>
      <c r="L519" s="96"/>
      <c r="M519" s="17"/>
      <c r="N519" s="17"/>
      <c r="O519" s="96"/>
      <c r="P519" s="26"/>
      <c r="Q519" s="87"/>
      <c r="R519" s="87"/>
      <c r="S519" s="87"/>
      <c r="T519" s="87"/>
    </row>
    <row r="520" spans="1:20">
      <c r="A520" s="99"/>
      <c r="B520" s="100"/>
      <c r="C520" s="95"/>
      <c r="D520" s="95"/>
      <c r="E520" s="11"/>
      <c r="F520" s="95"/>
      <c r="G520" s="11"/>
      <c r="H520" s="95"/>
      <c r="I520" s="95"/>
      <c r="J520" s="96"/>
      <c r="K520" s="96"/>
      <c r="L520" s="96"/>
      <c r="M520" s="17"/>
      <c r="N520" s="17"/>
      <c r="O520" s="96"/>
      <c r="P520" s="26"/>
      <c r="Q520" s="87"/>
      <c r="R520" s="87"/>
      <c r="S520" s="87"/>
      <c r="T520" s="87"/>
    </row>
    <row r="521" spans="1:20">
      <c r="A521" s="99"/>
      <c r="B521" s="100"/>
      <c r="C521" s="95"/>
      <c r="D521" s="95"/>
      <c r="E521" s="11"/>
      <c r="F521" s="95"/>
      <c r="G521" s="11"/>
      <c r="H521" s="95"/>
      <c r="I521" s="95"/>
      <c r="J521" s="96"/>
      <c r="K521" s="96"/>
      <c r="L521" s="96"/>
      <c r="M521" s="17"/>
      <c r="N521" s="17"/>
      <c r="O521" s="96"/>
      <c r="P521" s="26"/>
      <c r="Q521" s="87"/>
      <c r="R521" s="87"/>
      <c r="S521" s="87"/>
      <c r="T521" s="87"/>
    </row>
    <row r="522" spans="1:20">
      <c r="A522" s="99"/>
      <c r="B522" s="100"/>
      <c r="C522" s="95"/>
      <c r="D522" s="95"/>
      <c r="E522" s="11"/>
      <c r="F522" s="95"/>
      <c r="G522" s="11"/>
      <c r="H522" s="95"/>
      <c r="I522" s="95"/>
      <c r="J522" s="96"/>
      <c r="K522" s="96"/>
      <c r="L522" s="96"/>
      <c r="M522" s="17"/>
      <c r="N522" s="17"/>
      <c r="O522" s="96"/>
      <c r="P522" s="26"/>
      <c r="Q522" s="87"/>
      <c r="R522" s="87"/>
      <c r="S522" s="87"/>
      <c r="T522" s="87"/>
    </row>
    <row r="523" spans="1:20">
      <c r="A523" s="99"/>
      <c r="B523" s="100"/>
      <c r="C523" s="95"/>
      <c r="D523" s="95"/>
      <c r="E523" s="11"/>
      <c r="F523" s="95"/>
      <c r="G523" s="11"/>
      <c r="H523" s="95"/>
      <c r="I523" s="95"/>
      <c r="J523" s="96"/>
      <c r="K523" s="96"/>
      <c r="L523" s="96"/>
      <c r="M523" s="17"/>
      <c r="N523" s="17"/>
      <c r="O523" s="96"/>
      <c r="P523" s="26"/>
      <c r="Q523" s="87"/>
      <c r="R523" s="87"/>
      <c r="S523" s="87"/>
      <c r="T523" s="87"/>
    </row>
    <row r="524" spans="1:20">
      <c r="A524" s="99"/>
      <c r="B524" s="100"/>
      <c r="C524" s="95"/>
      <c r="D524" s="95"/>
      <c r="E524" s="11"/>
      <c r="F524" s="95"/>
      <c r="G524" s="11"/>
      <c r="H524" s="95"/>
      <c r="I524" s="95"/>
      <c r="J524" s="96"/>
      <c r="K524" s="96"/>
      <c r="L524" s="96"/>
      <c r="M524" s="17"/>
      <c r="N524" s="17"/>
      <c r="O524" s="96"/>
      <c r="P524" s="26"/>
      <c r="Q524" s="87"/>
      <c r="R524" s="87"/>
      <c r="S524" s="87"/>
      <c r="T524" s="87"/>
    </row>
    <row r="525" spans="1:20">
      <c r="A525" s="99"/>
      <c r="B525" s="100"/>
      <c r="C525" s="95"/>
      <c r="D525" s="95"/>
      <c r="E525" s="11"/>
      <c r="F525" s="95"/>
      <c r="G525" s="11"/>
      <c r="H525" s="95"/>
      <c r="I525" s="95"/>
      <c r="J525" s="96"/>
      <c r="K525" s="96"/>
      <c r="L525" s="96"/>
      <c r="M525" s="17"/>
      <c r="N525" s="17"/>
      <c r="O525" s="96"/>
      <c r="P525" s="26"/>
      <c r="Q525" s="87"/>
      <c r="R525" s="87"/>
      <c r="S525" s="87"/>
      <c r="T525" s="87"/>
    </row>
    <row r="526" spans="1:20">
      <c r="A526" s="99"/>
      <c r="B526" s="100"/>
      <c r="C526" s="95"/>
      <c r="D526" s="95"/>
      <c r="E526" s="11"/>
      <c r="F526" s="95"/>
      <c r="G526" s="11"/>
      <c r="H526" s="95"/>
      <c r="I526" s="95"/>
      <c r="J526" s="96"/>
      <c r="K526" s="96"/>
      <c r="L526" s="96"/>
      <c r="M526" s="17"/>
      <c r="N526" s="17"/>
      <c r="O526" s="96"/>
      <c r="P526" s="26"/>
      <c r="Q526" s="87"/>
      <c r="R526" s="87"/>
      <c r="S526" s="87"/>
      <c r="T526" s="87"/>
    </row>
    <row r="527" spans="1:20">
      <c r="A527" s="99"/>
      <c r="B527" s="100"/>
      <c r="C527" s="95"/>
      <c r="D527" s="95"/>
      <c r="E527" s="11"/>
      <c r="F527" s="95"/>
      <c r="G527" s="11"/>
      <c r="H527" s="95"/>
      <c r="I527" s="95"/>
      <c r="J527" s="96"/>
      <c r="K527" s="96"/>
      <c r="L527" s="96"/>
      <c r="M527" s="17"/>
      <c r="N527" s="17"/>
      <c r="O527" s="96"/>
      <c r="P527" s="26"/>
      <c r="Q527" s="87"/>
      <c r="R527" s="87"/>
      <c r="S527" s="87"/>
      <c r="T527" s="87"/>
    </row>
    <row r="528" spans="1:20">
      <c r="A528" s="99"/>
      <c r="B528" s="100"/>
      <c r="C528" s="95"/>
      <c r="D528" s="95"/>
      <c r="E528" s="11"/>
      <c r="F528" s="95"/>
      <c r="G528" s="11"/>
      <c r="H528" s="95"/>
      <c r="I528" s="95"/>
      <c r="J528" s="96"/>
      <c r="K528" s="96"/>
      <c r="L528" s="96"/>
      <c r="M528" s="17"/>
      <c r="N528" s="17"/>
      <c r="O528" s="96"/>
      <c r="P528" s="26"/>
      <c r="Q528" s="87"/>
      <c r="R528" s="87"/>
      <c r="S528" s="87"/>
      <c r="T528" s="87"/>
    </row>
    <row r="529" spans="1:20">
      <c r="A529" s="99"/>
      <c r="B529" s="100"/>
      <c r="C529" s="95"/>
      <c r="D529" s="95"/>
      <c r="E529" s="11"/>
      <c r="F529" s="95"/>
      <c r="G529" s="11"/>
      <c r="H529" s="95"/>
      <c r="I529" s="95"/>
      <c r="J529" s="96"/>
      <c r="K529" s="96"/>
      <c r="L529" s="96"/>
      <c r="M529" s="17"/>
      <c r="N529" s="17"/>
      <c r="O529" s="96"/>
      <c r="P529" s="26"/>
      <c r="Q529" s="87"/>
      <c r="R529" s="87"/>
      <c r="S529" s="87"/>
      <c r="T529" s="87"/>
    </row>
    <row r="530" spans="1:20">
      <c r="A530" s="99"/>
      <c r="B530" s="100"/>
      <c r="C530" s="95"/>
      <c r="D530" s="95"/>
      <c r="E530" s="11"/>
      <c r="F530" s="95"/>
      <c r="G530" s="11"/>
      <c r="H530" s="95"/>
      <c r="I530" s="95"/>
      <c r="J530" s="96"/>
      <c r="K530" s="96"/>
      <c r="L530" s="96"/>
      <c r="M530" s="17"/>
      <c r="N530" s="17"/>
      <c r="O530" s="96"/>
      <c r="P530" s="26"/>
      <c r="Q530" s="87"/>
      <c r="R530" s="87"/>
      <c r="S530" s="87"/>
      <c r="T530" s="87"/>
    </row>
    <row r="531" spans="1:20">
      <c r="A531" s="99"/>
      <c r="B531" s="100"/>
      <c r="C531" s="95"/>
      <c r="D531" s="95"/>
      <c r="E531" s="11"/>
      <c r="F531" s="95"/>
      <c r="G531" s="11"/>
      <c r="H531" s="95"/>
      <c r="I531" s="95"/>
      <c r="J531" s="96"/>
      <c r="K531" s="96"/>
      <c r="L531" s="96"/>
      <c r="M531" s="17"/>
      <c r="N531" s="17"/>
      <c r="O531" s="96"/>
      <c r="P531" s="26"/>
      <c r="Q531" s="87"/>
      <c r="R531" s="87"/>
      <c r="S531" s="87"/>
      <c r="T531" s="87"/>
    </row>
    <row r="532" spans="1:20">
      <c r="A532" s="99"/>
      <c r="B532" s="100"/>
      <c r="C532" s="95"/>
      <c r="D532" s="95"/>
      <c r="E532" s="11"/>
      <c r="F532" s="95"/>
      <c r="G532" s="11"/>
      <c r="H532" s="95"/>
      <c r="I532" s="95"/>
      <c r="J532" s="96"/>
      <c r="K532" s="96"/>
      <c r="L532" s="96"/>
      <c r="M532" s="17"/>
      <c r="N532" s="17"/>
      <c r="O532" s="96"/>
      <c r="P532" s="26"/>
      <c r="Q532" s="87"/>
      <c r="R532" s="87"/>
      <c r="S532" s="87"/>
      <c r="T532" s="87"/>
    </row>
    <row r="533" spans="1:20">
      <c r="A533" s="99"/>
      <c r="B533" s="100"/>
      <c r="C533" s="95"/>
      <c r="D533" s="95"/>
      <c r="E533" s="11"/>
      <c r="F533" s="95"/>
      <c r="G533" s="11"/>
      <c r="H533" s="95"/>
      <c r="I533" s="95"/>
      <c r="J533" s="96"/>
      <c r="K533" s="96"/>
      <c r="L533" s="96"/>
      <c r="M533" s="17"/>
      <c r="N533" s="17"/>
      <c r="O533" s="96"/>
      <c r="P533" s="26"/>
      <c r="Q533" s="87"/>
      <c r="R533" s="87"/>
      <c r="S533" s="87"/>
      <c r="T533" s="87"/>
    </row>
    <row r="534" spans="1:20">
      <c r="A534" s="99"/>
      <c r="B534" s="100"/>
      <c r="C534" s="95"/>
      <c r="D534" s="95"/>
      <c r="E534" s="11"/>
      <c r="F534" s="95"/>
      <c r="G534" s="11"/>
      <c r="H534" s="95"/>
      <c r="I534" s="95"/>
      <c r="J534" s="96"/>
      <c r="K534" s="96"/>
      <c r="L534" s="96"/>
      <c r="M534" s="17"/>
      <c r="N534" s="17"/>
      <c r="O534" s="96"/>
      <c r="P534" s="26"/>
      <c r="Q534" s="87"/>
      <c r="R534" s="87"/>
      <c r="S534" s="87"/>
      <c r="T534" s="87"/>
    </row>
    <row r="535" spans="1:20">
      <c r="A535" s="99"/>
      <c r="B535" s="100"/>
      <c r="C535" s="95"/>
      <c r="D535" s="95"/>
      <c r="E535" s="11"/>
      <c r="F535" s="95"/>
      <c r="G535" s="11"/>
      <c r="H535" s="95"/>
      <c r="I535" s="95"/>
      <c r="J535" s="96"/>
      <c r="K535" s="96"/>
      <c r="L535" s="96"/>
      <c r="M535" s="17"/>
      <c r="N535" s="17"/>
      <c r="O535" s="96"/>
      <c r="P535" s="26"/>
      <c r="Q535" s="87"/>
      <c r="R535" s="87"/>
      <c r="S535" s="87"/>
      <c r="T535" s="87"/>
    </row>
    <row r="536" spans="1:20">
      <c r="A536" s="99"/>
      <c r="B536" s="100"/>
      <c r="C536" s="95"/>
      <c r="D536" s="95"/>
      <c r="E536" s="11"/>
      <c r="F536" s="95"/>
      <c r="G536" s="11"/>
      <c r="H536" s="95"/>
      <c r="I536" s="95"/>
      <c r="J536" s="96"/>
      <c r="K536" s="96"/>
      <c r="L536" s="96"/>
      <c r="M536" s="17"/>
      <c r="N536" s="17"/>
      <c r="O536" s="96"/>
      <c r="P536" s="26"/>
      <c r="Q536" s="87"/>
      <c r="R536" s="87"/>
      <c r="S536" s="87"/>
      <c r="T536" s="87"/>
    </row>
    <row r="537" spans="1:20">
      <c r="A537" s="99"/>
      <c r="B537" s="100"/>
      <c r="C537" s="95"/>
      <c r="D537" s="95"/>
      <c r="E537" s="11"/>
      <c r="F537" s="95"/>
      <c r="G537" s="11"/>
      <c r="H537" s="95"/>
      <c r="I537" s="95"/>
      <c r="J537" s="96"/>
      <c r="K537" s="96"/>
      <c r="L537" s="96"/>
      <c r="M537" s="17"/>
      <c r="N537" s="17"/>
      <c r="O537" s="96"/>
      <c r="P537" s="26"/>
      <c r="Q537" s="87"/>
      <c r="R537" s="87"/>
      <c r="S537" s="87"/>
      <c r="T537" s="87"/>
    </row>
    <row r="538" spans="1:20">
      <c r="A538" s="99"/>
      <c r="B538" s="100"/>
      <c r="C538" s="95"/>
      <c r="D538" s="95"/>
      <c r="E538" s="11"/>
      <c r="F538" s="95"/>
      <c r="G538" s="11"/>
      <c r="H538" s="95"/>
      <c r="I538" s="95"/>
      <c r="J538" s="96"/>
      <c r="K538" s="96"/>
      <c r="L538" s="96"/>
      <c r="M538" s="17"/>
      <c r="N538" s="17"/>
      <c r="O538" s="96"/>
      <c r="P538" s="26"/>
      <c r="Q538" s="87"/>
      <c r="R538" s="87"/>
      <c r="S538" s="87"/>
      <c r="T538" s="87"/>
    </row>
    <row r="539" spans="1:20">
      <c r="A539" s="99"/>
      <c r="B539" s="100"/>
      <c r="C539" s="95"/>
      <c r="D539" s="95"/>
      <c r="E539" s="11"/>
      <c r="F539" s="95"/>
      <c r="G539" s="11"/>
      <c r="H539" s="95"/>
      <c r="I539" s="95"/>
      <c r="J539" s="96"/>
      <c r="K539" s="96"/>
      <c r="L539" s="96"/>
      <c r="M539" s="17"/>
      <c r="N539" s="17"/>
      <c r="O539" s="96"/>
      <c r="P539" s="26"/>
      <c r="Q539" s="87"/>
      <c r="R539" s="87"/>
      <c r="S539" s="87"/>
      <c r="T539" s="87"/>
    </row>
    <row r="540" spans="1:20">
      <c r="A540" s="99"/>
      <c r="B540" s="100"/>
      <c r="C540" s="95"/>
      <c r="D540" s="95"/>
      <c r="E540" s="11"/>
      <c r="F540" s="95"/>
      <c r="G540" s="11"/>
      <c r="H540" s="95"/>
      <c r="I540" s="95"/>
      <c r="J540" s="96"/>
      <c r="K540" s="96"/>
      <c r="L540" s="96"/>
      <c r="M540" s="17"/>
      <c r="N540" s="17"/>
      <c r="O540" s="96"/>
      <c r="P540" s="26"/>
      <c r="Q540" s="87"/>
      <c r="R540" s="87"/>
      <c r="S540" s="87"/>
      <c r="T540" s="87"/>
    </row>
    <row r="541" spans="1:20">
      <c r="A541" s="99"/>
      <c r="B541" s="100"/>
      <c r="C541" s="95"/>
      <c r="D541" s="95"/>
      <c r="E541" s="11"/>
      <c r="F541" s="95"/>
      <c r="G541" s="11"/>
      <c r="H541" s="95"/>
      <c r="I541" s="95"/>
      <c r="J541" s="96"/>
      <c r="K541" s="96"/>
      <c r="L541" s="96"/>
      <c r="M541" s="17"/>
      <c r="N541" s="17"/>
      <c r="O541" s="96"/>
      <c r="P541" s="26"/>
      <c r="Q541" s="87"/>
      <c r="R541" s="87"/>
      <c r="S541" s="87"/>
      <c r="T541" s="87"/>
    </row>
    <row r="542" spans="1:20">
      <c r="A542" s="99"/>
      <c r="B542" s="100"/>
      <c r="C542" s="95"/>
      <c r="D542" s="95"/>
      <c r="E542" s="11"/>
      <c r="F542" s="95"/>
      <c r="G542" s="11"/>
      <c r="H542" s="95"/>
      <c r="I542" s="95"/>
      <c r="J542" s="96"/>
      <c r="K542" s="96"/>
      <c r="L542" s="96"/>
      <c r="M542" s="17"/>
      <c r="N542" s="17"/>
      <c r="O542" s="96"/>
      <c r="P542" s="26"/>
      <c r="Q542" s="87"/>
      <c r="R542" s="87"/>
      <c r="S542" s="87"/>
      <c r="T542" s="87"/>
    </row>
    <row r="543" spans="1:20">
      <c r="A543" s="99"/>
      <c r="B543" s="100"/>
      <c r="C543" s="95"/>
      <c r="D543" s="95"/>
      <c r="E543" s="11"/>
      <c r="F543" s="95"/>
      <c r="G543" s="11"/>
      <c r="H543" s="95"/>
      <c r="I543" s="95"/>
      <c r="J543" s="96"/>
      <c r="K543" s="96"/>
      <c r="L543" s="96"/>
      <c r="M543" s="17"/>
      <c r="N543" s="17"/>
      <c r="O543" s="96"/>
      <c r="P543" s="26"/>
      <c r="Q543" s="87"/>
      <c r="R543" s="87"/>
      <c r="S543" s="87"/>
      <c r="T543" s="87"/>
    </row>
    <row r="544" spans="1:20">
      <c r="A544" s="99"/>
      <c r="B544" s="100"/>
      <c r="C544" s="95"/>
      <c r="D544" s="95"/>
      <c r="E544" s="11"/>
      <c r="F544" s="95"/>
      <c r="G544" s="11"/>
      <c r="H544" s="95"/>
      <c r="I544" s="95"/>
      <c r="J544" s="96"/>
      <c r="K544" s="96"/>
      <c r="L544" s="96"/>
      <c r="M544" s="17"/>
      <c r="N544" s="17"/>
      <c r="O544" s="96"/>
      <c r="P544" s="26"/>
      <c r="Q544" s="87"/>
      <c r="R544" s="87"/>
      <c r="S544" s="87"/>
      <c r="T544" s="87"/>
    </row>
    <row r="545" spans="1:20">
      <c r="A545" s="99"/>
      <c r="B545" s="100"/>
      <c r="C545" s="95"/>
      <c r="D545" s="95"/>
      <c r="E545" s="11"/>
      <c r="F545" s="95"/>
      <c r="G545" s="11"/>
      <c r="H545" s="95"/>
      <c r="I545" s="95"/>
      <c r="J545" s="96"/>
      <c r="K545" s="96"/>
      <c r="L545" s="96"/>
      <c r="M545" s="17"/>
      <c r="N545" s="17"/>
      <c r="O545" s="96"/>
      <c r="P545" s="26"/>
      <c r="Q545" s="87"/>
      <c r="R545" s="87"/>
      <c r="S545" s="87"/>
      <c r="T545" s="87"/>
    </row>
    <row r="546" spans="1:20">
      <c r="A546" s="99"/>
      <c r="B546" s="100"/>
      <c r="C546" s="95"/>
      <c r="D546" s="95"/>
      <c r="E546" s="11"/>
      <c r="F546" s="95"/>
      <c r="G546" s="11"/>
      <c r="H546" s="95"/>
      <c r="I546" s="95"/>
      <c r="J546" s="96"/>
      <c r="K546" s="96"/>
      <c r="L546" s="96"/>
      <c r="M546" s="17"/>
      <c r="N546" s="17"/>
      <c r="O546" s="96"/>
      <c r="P546" s="26"/>
      <c r="Q546" s="87"/>
      <c r="R546" s="87"/>
      <c r="S546" s="87"/>
      <c r="T546" s="87"/>
    </row>
    <row r="547" spans="1:20">
      <c r="A547" s="99"/>
      <c r="B547" s="100"/>
      <c r="C547" s="95"/>
      <c r="D547" s="95"/>
      <c r="E547" s="11"/>
      <c r="F547" s="95"/>
      <c r="G547" s="11"/>
      <c r="H547" s="95"/>
      <c r="I547" s="95"/>
      <c r="J547" s="96"/>
      <c r="K547" s="96"/>
      <c r="L547" s="96"/>
      <c r="M547" s="17"/>
      <c r="N547" s="17"/>
      <c r="O547" s="96"/>
      <c r="P547" s="26"/>
      <c r="Q547" s="87"/>
      <c r="R547" s="87"/>
      <c r="S547" s="87"/>
      <c r="T547" s="87"/>
    </row>
    <row r="548" spans="1:20">
      <c r="A548" s="99"/>
      <c r="B548" s="100"/>
      <c r="C548" s="95"/>
      <c r="D548" s="95"/>
      <c r="E548" s="11"/>
      <c r="F548" s="95"/>
      <c r="G548" s="11"/>
      <c r="H548" s="95"/>
      <c r="I548" s="95"/>
      <c r="J548" s="96"/>
      <c r="K548" s="96"/>
      <c r="L548" s="96"/>
      <c r="M548" s="17"/>
      <c r="N548" s="17"/>
      <c r="O548" s="96"/>
      <c r="P548" s="26"/>
      <c r="Q548" s="87"/>
      <c r="R548" s="87"/>
      <c r="S548" s="87"/>
      <c r="T548" s="87"/>
    </row>
    <row r="549" spans="1:20">
      <c r="A549" s="99"/>
      <c r="B549" s="100"/>
      <c r="C549" s="95"/>
      <c r="D549" s="95"/>
      <c r="E549" s="11"/>
      <c r="F549" s="95"/>
      <c r="G549" s="11"/>
      <c r="H549" s="95"/>
      <c r="I549" s="95"/>
      <c r="J549" s="96"/>
      <c r="K549" s="96"/>
      <c r="L549" s="96"/>
      <c r="M549" s="17"/>
      <c r="N549" s="17"/>
      <c r="O549" s="96"/>
      <c r="P549" s="26"/>
      <c r="Q549" s="87"/>
      <c r="R549" s="87"/>
      <c r="S549" s="87"/>
      <c r="T549" s="87"/>
    </row>
    <row r="550" spans="1:20">
      <c r="A550" s="99"/>
      <c r="B550" s="100"/>
      <c r="C550" s="95"/>
      <c r="D550" s="95"/>
      <c r="E550" s="11"/>
      <c r="F550" s="95"/>
      <c r="G550" s="11"/>
      <c r="H550" s="95"/>
      <c r="I550" s="95"/>
      <c r="J550" s="96"/>
      <c r="K550" s="96"/>
      <c r="L550" s="96"/>
      <c r="M550" s="17"/>
      <c r="N550" s="17"/>
      <c r="O550" s="96"/>
      <c r="P550" s="26"/>
      <c r="Q550" s="87"/>
      <c r="R550" s="87"/>
      <c r="S550" s="87"/>
      <c r="T550" s="87"/>
    </row>
    <row r="551" spans="1:20">
      <c r="A551" s="99"/>
      <c r="B551" s="100"/>
      <c r="C551" s="95"/>
      <c r="D551" s="95"/>
      <c r="E551" s="11"/>
      <c r="F551" s="95"/>
      <c r="G551" s="11"/>
      <c r="H551" s="95"/>
      <c r="I551" s="95"/>
      <c r="J551" s="96"/>
      <c r="K551" s="96"/>
      <c r="L551" s="96"/>
      <c r="M551" s="17"/>
      <c r="N551" s="17"/>
      <c r="O551" s="96"/>
      <c r="P551" s="26"/>
      <c r="Q551" s="87"/>
      <c r="R551" s="87"/>
      <c r="S551" s="87"/>
      <c r="T551" s="87"/>
    </row>
    <row r="552" spans="1:20">
      <c r="A552" s="99"/>
      <c r="B552" s="100"/>
      <c r="C552" s="95"/>
      <c r="D552" s="95"/>
      <c r="E552" s="11"/>
      <c r="F552" s="95"/>
      <c r="G552" s="11"/>
      <c r="H552" s="95"/>
      <c r="I552" s="95"/>
      <c r="J552" s="96"/>
      <c r="K552" s="96"/>
      <c r="L552" s="96"/>
      <c r="M552" s="17"/>
      <c r="N552" s="17"/>
      <c r="O552" s="96"/>
      <c r="P552" s="26"/>
      <c r="Q552" s="87"/>
      <c r="R552" s="87"/>
      <c r="S552" s="87"/>
      <c r="T552" s="87"/>
    </row>
    <row r="553" spans="1:20">
      <c r="A553" s="99"/>
      <c r="B553" s="100"/>
      <c r="C553" s="95"/>
      <c r="D553" s="95"/>
      <c r="E553" s="11"/>
      <c r="F553" s="95"/>
      <c r="G553" s="11"/>
      <c r="H553" s="95"/>
      <c r="I553" s="95"/>
      <c r="J553" s="96"/>
      <c r="K553" s="96"/>
      <c r="L553" s="96"/>
      <c r="M553" s="17"/>
      <c r="N553" s="17"/>
      <c r="O553" s="96"/>
      <c r="P553" s="26"/>
      <c r="Q553" s="87"/>
      <c r="R553" s="87"/>
      <c r="S553" s="87"/>
      <c r="T553" s="87"/>
    </row>
    <row r="554" spans="1:20">
      <c r="A554" s="99"/>
      <c r="B554" s="100"/>
      <c r="C554" s="95"/>
      <c r="D554" s="95"/>
      <c r="E554" s="11"/>
      <c r="F554" s="95"/>
      <c r="G554" s="11"/>
      <c r="H554" s="95"/>
      <c r="I554" s="95"/>
      <c r="J554" s="96"/>
      <c r="K554" s="96"/>
      <c r="L554" s="96"/>
      <c r="M554" s="17"/>
      <c r="N554" s="17"/>
      <c r="O554" s="96"/>
      <c r="P554" s="26"/>
      <c r="Q554" s="87"/>
      <c r="R554" s="87"/>
      <c r="S554" s="87"/>
      <c r="T554" s="87"/>
    </row>
    <row r="555" spans="1:20">
      <c r="A555" s="99"/>
      <c r="B555" s="100"/>
      <c r="C555" s="95"/>
      <c r="D555" s="95"/>
      <c r="E555" s="11"/>
      <c r="F555" s="95"/>
      <c r="G555" s="11"/>
      <c r="H555" s="95"/>
      <c r="I555" s="95"/>
      <c r="J555" s="96"/>
      <c r="K555" s="96"/>
      <c r="L555" s="96"/>
      <c r="M555" s="17"/>
      <c r="N555" s="17"/>
      <c r="O555" s="96"/>
      <c r="P555" s="26"/>
      <c r="Q555" s="87"/>
      <c r="R555" s="87"/>
      <c r="S555" s="87"/>
      <c r="T555" s="87"/>
    </row>
    <row r="556" spans="1:20">
      <c r="A556" s="99"/>
      <c r="B556" s="100"/>
      <c r="C556" s="95"/>
      <c r="D556" s="95"/>
      <c r="E556" s="11"/>
      <c r="F556" s="95"/>
      <c r="G556" s="11"/>
      <c r="H556" s="95"/>
      <c r="I556" s="95"/>
      <c r="J556" s="96"/>
      <c r="K556" s="96"/>
      <c r="L556" s="96"/>
      <c r="M556" s="17"/>
      <c r="N556" s="17"/>
      <c r="O556" s="96"/>
      <c r="P556" s="26"/>
      <c r="Q556" s="87"/>
      <c r="R556" s="87"/>
      <c r="S556" s="87"/>
      <c r="T556" s="87"/>
    </row>
    <row r="557" spans="1:20">
      <c r="A557" s="99"/>
      <c r="B557" s="100"/>
      <c r="C557" s="95"/>
      <c r="D557" s="95"/>
      <c r="E557" s="11"/>
      <c r="F557" s="95"/>
      <c r="G557" s="11"/>
      <c r="H557" s="95"/>
      <c r="I557" s="95"/>
      <c r="J557" s="96"/>
      <c r="K557" s="96"/>
      <c r="L557" s="96"/>
      <c r="M557" s="17"/>
      <c r="N557" s="17"/>
      <c r="O557" s="96"/>
      <c r="P557" s="26"/>
      <c r="Q557" s="87"/>
      <c r="R557" s="87"/>
      <c r="S557" s="87"/>
      <c r="T557" s="87"/>
    </row>
    <row r="558" spans="1:20">
      <c r="A558" s="99"/>
      <c r="B558" s="100"/>
      <c r="C558" s="95"/>
      <c r="D558" s="95"/>
      <c r="E558" s="11"/>
      <c r="F558" s="95"/>
      <c r="G558" s="11"/>
      <c r="H558" s="95"/>
      <c r="I558" s="95"/>
      <c r="J558" s="96"/>
      <c r="K558" s="96"/>
      <c r="L558" s="96"/>
      <c r="M558" s="17"/>
      <c r="N558" s="17"/>
      <c r="O558" s="96"/>
      <c r="P558" s="26"/>
      <c r="Q558" s="87"/>
      <c r="R558" s="87"/>
      <c r="S558" s="87"/>
      <c r="T558" s="87"/>
    </row>
    <row r="559" spans="1:20">
      <c r="A559" s="99"/>
      <c r="B559" s="100"/>
      <c r="C559" s="95"/>
      <c r="D559" s="95"/>
      <c r="E559" s="11"/>
      <c r="F559" s="95"/>
      <c r="G559" s="11"/>
      <c r="H559" s="95"/>
      <c r="I559" s="95"/>
      <c r="J559" s="96"/>
      <c r="K559" s="96"/>
      <c r="L559" s="96"/>
      <c r="M559" s="17"/>
      <c r="N559" s="17"/>
      <c r="O559" s="96"/>
      <c r="P559" s="26"/>
      <c r="Q559" s="87"/>
      <c r="R559" s="87"/>
      <c r="S559" s="87"/>
      <c r="T559" s="87"/>
    </row>
    <row r="560" spans="1:20">
      <c r="A560" s="99"/>
      <c r="B560" s="100"/>
      <c r="C560" s="95"/>
      <c r="D560" s="95"/>
      <c r="E560" s="11"/>
      <c r="F560" s="95"/>
      <c r="G560" s="11"/>
      <c r="H560" s="95"/>
      <c r="I560" s="95"/>
      <c r="J560" s="96"/>
      <c r="K560" s="96"/>
      <c r="L560" s="96"/>
      <c r="M560" s="17"/>
      <c r="N560" s="17"/>
      <c r="O560" s="96"/>
      <c r="P560" s="26"/>
      <c r="Q560" s="87"/>
      <c r="R560" s="87"/>
      <c r="S560" s="87"/>
      <c r="T560" s="87"/>
    </row>
    <row r="561" spans="1:20">
      <c r="A561" s="99"/>
      <c r="B561" s="100"/>
      <c r="C561" s="95"/>
      <c r="D561" s="95"/>
      <c r="E561" s="11"/>
      <c r="F561" s="95"/>
      <c r="G561" s="11"/>
      <c r="H561" s="95"/>
      <c r="I561" s="95"/>
      <c r="J561" s="96"/>
      <c r="K561" s="96"/>
      <c r="L561" s="96"/>
      <c r="M561" s="17"/>
      <c r="N561" s="17"/>
      <c r="O561" s="96"/>
      <c r="P561" s="26"/>
      <c r="Q561" s="87"/>
      <c r="R561" s="87"/>
      <c r="S561" s="87"/>
      <c r="T561" s="87"/>
    </row>
    <row r="562" spans="1:20">
      <c r="A562" s="99"/>
      <c r="B562" s="100"/>
      <c r="C562" s="95"/>
      <c r="D562" s="95"/>
      <c r="E562" s="11"/>
      <c r="F562" s="95"/>
      <c r="G562" s="11"/>
      <c r="H562" s="95"/>
      <c r="I562" s="95"/>
      <c r="J562" s="96"/>
      <c r="K562" s="96"/>
      <c r="L562" s="96"/>
      <c r="M562" s="17"/>
      <c r="N562" s="17"/>
      <c r="O562" s="96"/>
      <c r="P562" s="26"/>
      <c r="Q562" s="87"/>
      <c r="R562" s="87"/>
      <c r="S562" s="87"/>
      <c r="T562" s="87"/>
    </row>
    <row r="563" spans="1:20">
      <c r="A563" s="99"/>
      <c r="B563" s="100"/>
      <c r="C563" s="95"/>
      <c r="D563" s="95"/>
      <c r="E563" s="11"/>
      <c r="F563" s="95"/>
      <c r="G563" s="11"/>
      <c r="H563" s="95"/>
      <c r="I563" s="95"/>
      <c r="J563" s="96"/>
      <c r="K563" s="96"/>
      <c r="L563" s="96"/>
      <c r="M563" s="17"/>
      <c r="N563" s="17"/>
      <c r="O563" s="96"/>
      <c r="P563" s="26"/>
      <c r="Q563" s="87"/>
      <c r="R563" s="87"/>
      <c r="S563" s="87"/>
      <c r="T563" s="87"/>
    </row>
    <row r="564" spans="1:20">
      <c r="A564" s="99"/>
      <c r="B564" s="100"/>
      <c r="C564" s="95"/>
      <c r="D564" s="95"/>
      <c r="E564" s="11"/>
      <c r="F564" s="95"/>
      <c r="G564" s="11"/>
      <c r="H564" s="95"/>
      <c r="I564" s="95"/>
      <c r="J564" s="96"/>
      <c r="K564" s="96"/>
      <c r="L564" s="96"/>
      <c r="M564" s="17"/>
      <c r="N564" s="17"/>
      <c r="O564" s="96"/>
      <c r="P564" s="26"/>
      <c r="Q564" s="87"/>
      <c r="R564" s="87"/>
      <c r="S564" s="87"/>
      <c r="T564" s="87"/>
    </row>
    <row r="565" spans="1:20">
      <c r="A565" s="99"/>
      <c r="B565" s="100"/>
      <c r="C565" s="95"/>
      <c r="D565" s="95"/>
      <c r="E565" s="11"/>
      <c r="F565" s="95"/>
      <c r="G565" s="11"/>
      <c r="H565" s="95"/>
      <c r="I565" s="95"/>
      <c r="J565" s="96"/>
      <c r="K565" s="96"/>
      <c r="L565" s="96"/>
      <c r="M565" s="17"/>
      <c r="N565" s="17"/>
      <c r="O565" s="96"/>
      <c r="P565" s="26"/>
      <c r="Q565" s="87"/>
      <c r="R565" s="87"/>
      <c r="S565" s="87"/>
      <c r="T565" s="87"/>
    </row>
    <row r="566" spans="1:20">
      <c r="A566" s="99"/>
      <c r="B566" s="100"/>
      <c r="C566" s="95"/>
      <c r="D566" s="95"/>
      <c r="E566" s="11"/>
      <c r="F566" s="95"/>
      <c r="G566" s="11"/>
      <c r="H566" s="95"/>
      <c r="I566" s="95"/>
      <c r="J566" s="96"/>
      <c r="K566" s="96"/>
      <c r="L566" s="96"/>
      <c r="M566" s="17"/>
      <c r="N566" s="17"/>
      <c r="O566" s="96"/>
      <c r="P566" s="26"/>
      <c r="Q566" s="87"/>
      <c r="R566" s="87"/>
      <c r="S566" s="87"/>
      <c r="T566" s="87"/>
    </row>
    <row r="567" spans="1:20">
      <c r="A567" s="99"/>
      <c r="B567" s="100"/>
      <c r="C567" s="95"/>
      <c r="D567" s="95"/>
      <c r="E567" s="11"/>
      <c r="F567" s="95"/>
      <c r="G567" s="11"/>
      <c r="H567" s="95"/>
      <c r="I567" s="95"/>
      <c r="J567" s="96"/>
      <c r="K567" s="96"/>
      <c r="L567" s="96"/>
      <c r="M567" s="17"/>
      <c r="N567" s="17"/>
      <c r="O567" s="96"/>
      <c r="P567" s="26"/>
      <c r="Q567" s="87"/>
      <c r="R567" s="87"/>
      <c r="S567" s="87"/>
      <c r="T567" s="87"/>
    </row>
    <row r="568" spans="1:20">
      <c r="A568" s="99"/>
      <c r="B568" s="100"/>
      <c r="C568" s="95"/>
      <c r="D568" s="95"/>
      <c r="E568" s="11"/>
      <c r="F568" s="95"/>
      <c r="G568" s="11"/>
      <c r="H568" s="95"/>
      <c r="I568" s="95"/>
      <c r="J568" s="96"/>
      <c r="K568" s="96"/>
      <c r="L568" s="96"/>
      <c r="M568" s="17"/>
      <c r="N568" s="17"/>
      <c r="O568" s="96"/>
      <c r="P568" s="26"/>
      <c r="Q568" s="87"/>
      <c r="R568" s="87"/>
      <c r="S568" s="87"/>
      <c r="T568" s="87"/>
    </row>
    <row r="569" spans="1:20">
      <c r="A569" s="99"/>
      <c r="B569" s="100"/>
      <c r="C569" s="95"/>
      <c r="D569" s="95"/>
      <c r="E569" s="11"/>
      <c r="F569" s="95"/>
      <c r="G569" s="11"/>
      <c r="H569" s="95"/>
      <c r="I569" s="95"/>
      <c r="J569" s="96"/>
      <c r="K569" s="96"/>
      <c r="L569" s="96"/>
      <c r="M569" s="17"/>
      <c r="N569" s="17"/>
      <c r="O569" s="96"/>
      <c r="P569" s="26"/>
      <c r="Q569" s="87"/>
      <c r="R569" s="87"/>
      <c r="S569" s="87"/>
      <c r="T569" s="87"/>
    </row>
    <row r="570" spans="1:20">
      <c r="A570" s="99"/>
      <c r="B570" s="100"/>
      <c r="C570" s="95"/>
      <c r="D570" s="95"/>
      <c r="E570" s="11"/>
      <c r="F570" s="95"/>
      <c r="G570" s="11"/>
      <c r="H570" s="95"/>
      <c r="I570" s="95"/>
      <c r="J570" s="96"/>
      <c r="K570" s="96"/>
      <c r="L570" s="96"/>
      <c r="M570" s="17"/>
      <c r="N570" s="17"/>
      <c r="O570" s="96"/>
      <c r="P570" s="26"/>
      <c r="Q570" s="87"/>
      <c r="R570" s="87"/>
      <c r="S570" s="87"/>
      <c r="T570" s="87"/>
    </row>
    <row r="571" spans="1:20">
      <c r="A571" s="99"/>
      <c r="B571" s="100"/>
      <c r="C571" s="95"/>
      <c r="D571" s="95"/>
      <c r="E571" s="11"/>
      <c r="F571" s="95"/>
      <c r="G571" s="11"/>
      <c r="H571" s="95"/>
      <c r="I571" s="95"/>
      <c r="J571" s="96"/>
      <c r="K571" s="96"/>
      <c r="L571" s="96"/>
      <c r="M571" s="17"/>
      <c r="N571" s="17"/>
      <c r="O571" s="96"/>
      <c r="P571" s="26"/>
      <c r="Q571" s="87"/>
      <c r="R571" s="87"/>
      <c r="S571" s="87"/>
      <c r="T571" s="87"/>
    </row>
    <row r="572" spans="1:20">
      <c r="A572" s="99"/>
      <c r="B572" s="100"/>
      <c r="C572" s="95"/>
      <c r="D572" s="95"/>
      <c r="E572" s="11"/>
      <c r="F572" s="95"/>
      <c r="G572" s="11"/>
      <c r="H572" s="95"/>
      <c r="I572" s="95"/>
      <c r="J572" s="96"/>
      <c r="K572" s="96"/>
      <c r="L572" s="96"/>
      <c r="M572" s="17"/>
      <c r="N572" s="17"/>
      <c r="O572" s="96"/>
      <c r="P572" s="26"/>
      <c r="Q572" s="87"/>
      <c r="R572" s="87"/>
      <c r="S572" s="87"/>
      <c r="T572" s="87"/>
    </row>
    <row r="573" spans="1:20">
      <c r="A573" s="99"/>
      <c r="B573" s="100"/>
      <c r="C573" s="95"/>
      <c r="D573" s="95"/>
      <c r="E573" s="11"/>
      <c r="F573" s="95"/>
      <c r="G573" s="11"/>
      <c r="H573" s="95"/>
      <c r="I573" s="95"/>
      <c r="J573" s="96"/>
      <c r="K573" s="96"/>
      <c r="L573" s="96"/>
      <c r="M573" s="17"/>
      <c r="N573" s="17"/>
      <c r="O573" s="96"/>
      <c r="P573" s="26"/>
      <c r="Q573" s="87"/>
      <c r="R573" s="87"/>
      <c r="S573" s="87"/>
      <c r="T573" s="87"/>
    </row>
    <row r="574" spans="1:20">
      <c r="A574" s="99"/>
      <c r="B574" s="100"/>
      <c r="C574" s="95"/>
      <c r="D574" s="95"/>
      <c r="E574" s="11"/>
      <c r="F574" s="95"/>
      <c r="G574" s="11"/>
      <c r="H574" s="95"/>
      <c r="I574" s="95"/>
      <c r="J574" s="96"/>
      <c r="K574" s="96"/>
      <c r="L574" s="96"/>
      <c r="M574" s="17"/>
      <c r="N574" s="17"/>
      <c r="O574" s="96"/>
      <c r="P574" s="26"/>
      <c r="Q574" s="87"/>
      <c r="R574" s="87"/>
      <c r="S574" s="87"/>
      <c r="T574" s="87"/>
    </row>
    <row r="575" spans="1:20">
      <c r="A575" s="99"/>
      <c r="B575" s="100"/>
      <c r="C575" s="95"/>
      <c r="D575" s="95"/>
      <c r="E575" s="11"/>
      <c r="F575" s="95"/>
      <c r="G575" s="11"/>
      <c r="H575" s="95"/>
      <c r="I575" s="95"/>
      <c r="J575" s="96"/>
      <c r="K575" s="96"/>
      <c r="L575" s="96"/>
      <c r="M575" s="17"/>
      <c r="N575" s="17"/>
      <c r="O575" s="96"/>
      <c r="P575" s="26"/>
      <c r="Q575" s="87"/>
      <c r="R575" s="87"/>
      <c r="S575" s="87"/>
      <c r="T575" s="87"/>
    </row>
    <row r="576" spans="1:20">
      <c r="A576" s="99"/>
      <c r="B576" s="100"/>
      <c r="C576" s="95"/>
      <c r="D576" s="95"/>
      <c r="E576" s="11"/>
      <c r="F576" s="95"/>
      <c r="G576" s="11"/>
      <c r="H576" s="95"/>
      <c r="I576" s="95"/>
      <c r="J576" s="96"/>
      <c r="K576" s="96"/>
      <c r="L576" s="96"/>
      <c r="M576" s="17"/>
      <c r="N576" s="17"/>
      <c r="O576" s="96"/>
      <c r="P576" s="26"/>
      <c r="Q576" s="87"/>
      <c r="R576" s="87"/>
      <c r="S576" s="87"/>
      <c r="T576" s="87"/>
    </row>
    <row r="577" spans="1:20">
      <c r="A577" s="99"/>
      <c r="B577" s="100"/>
      <c r="C577" s="95"/>
      <c r="D577" s="95"/>
      <c r="E577" s="11"/>
      <c r="F577" s="95"/>
      <c r="G577" s="11"/>
      <c r="H577" s="95"/>
      <c r="I577" s="95"/>
      <c r="J577" s="96"/>
      <c r="K577" s="96"/>
      <c r="L577" s="96"/>
      <c r="M577" s="17"/>
      <c r="N577" s="17"/>
      <c r="O577" s="96"/>
      <c r="P577" s="26"/>
      <c r="Q577" s="87"/>
      <c r="R577" s="87"/>
      <c r="S577" s="87"/>
      <c r="T577" s="87"/>
    </row>
    <row r="578" spans="1:20">
      <c r="A578" s="99"/>
      <c r="B578" s="100"/>
      <c r="C578" s="95"/>
      <c r="D578" s="95"/>
      <c r="E578" s="11"/>
      <c r="F578" s="95"/>
      <c r="G578" s="11"/>
      <c r="H578" s="95"/>
      <c r="I578" s="95"/>
      <c r="J578" s="96"/>
      <c r="K578" s="96"/>
      <c r="L578" s="96"/>
      <c r="M578" s="17"/>
      <c r="N578" s="17"/>
      <c r="O578" s="96"/>
      <c r="P578" s="26"/>
      <c r="Q578" s="87"/>
      <c r="R578" s="87"/>
      <c r="S578" s="87"/>
      <c r="T578" s="87"/>
    </row>
    <row r="579" spans="1:20">
      <c r="A579" s="99"/>
      <c r="B579" s="100"/>
      <c r="C579" s="95"/>
      <c r="D579" s="95"/>
      <c r="E579" s="11"/>
      <c r="F579" s="95"/>
      <c r="G579" s="11"/>
      <c r="H579" s="95"/>
      <c r="I579" s="95"/>
      <c r="J579" s="96"/>
      <c r="K579" s="96"/>
      <c r="L579" s="96"/>
      <c r="M579" s="17"/>
      <c r="N579" s="17"/>
      <c r="O579" s="96"/>
      <c r="P579" s="26"/>
      <c r="Q579" s="87"/>
      <c r="R579" s="87"/>
      <c r="S579" s="87"/>
      <c r="T579" s="87"/>
    </row>
    <row r="580" spans="1:20">
      <c r="A580" s="99"/>
      <c r="B580" s="100"/>
      <c r="C580" s="95"/>
      <c r="D580" s="95"/>
      <c r="E580" s="11"/>
      <c r="F580" s="95"/>
      <c r="G580" s="11"/>
      <c r="H580" s="95"/>
      <c r="I580" s="95"/>
      <c r="J580" s="96"/>
      <c r="K580" s="96"/>
      <c r="L580" s="96"/>
      <c r="M580" s="17"/>
      <c r="N580" s="17"/>
      <c r="O580" s="96"/>
      <c r="P580" s="26"/>
      <c r="Q580" s="87"/>
      <c r="R580" s="87"/>
      <c r="S580" s="87"/>
      <c r="T580" s="87"/>
    </row>
    <row r="581" spans="1:20">
      <c r="A581" s="99"/>
      <c r="B581" s="100"/>
      <c r="C581" s="95"/>
      <c r="D581" s="95"/>
      <c r="E581" s="11"/>
      <c r="F581" s="95"/>
      <c r="G581" s="11"/>
      <c r="H581" s="95"/>
      <c r="I581" s="95"/>
      <c r="J581" s="96"/>
      <c r="K581" s="96"/>
      <c r="L581" s="96"/>
      <c r="M581" s="17"/>
      <c r="N581" s="17"/>
      <c r="O581" s="96"/>
      <c r="P581" s="26"/>
      <c r="Q581" s="87"/>
      <c r="R581" s="87"/>
      <c r="S581" s="87"/>
      <c r="T581" s="87"/>
    </row>
    <row r="582" spans="1:20">
      <c r="A582" s="99"/>
      <c r="B582" s="100"/>
      <c r="C582" s="95"/>
      <c r="D582" s="95"/>
      <c r="E582" s="11"/>
      <c r="F582" s="95"/>
      <c r="G582" s="11"/>
      <c r="H582" s="95"/>
      <c r="I582" s="95"/>
      <c r="J582" s="96"/>
      <c r="K582" s="96"/>
      <c r="L582" s="96"/>
      <c r="M582" s="17"/>
      <c r="N582" s="17"/>
      <c r="O582" s="96"/>
      <c r="P582" s="26"/>
      <c r="Q582" s="87"/>
      <c r="R582" s="87"/>
      <c r="S582" s="87"/>
      <c r="T582" s="87"/>
    </row>
    <row r="583" spans="1:20">
      <c r="A583" s="99"/>
      <c r="B583" s="100"/>
      <c r="C583" s="95"/>
      <c r="D583" s="95"/>
      <c r="E583" s="11"/>
      <c r="F583" s="95"/>
      <c r="G583" s="11"/>
      <c r="H583" s="95"/>
      <c r="I583" s="95"/>
      <c r="J583" s="96"/>
      <c r="K583" s="96"/>
      <c r="L583" s="96"/>
      <c r="M583" s="17"/>
      <c r="N583" s="17"/>
      <c r="O583" s="96"/>
      <c r="P583" s="26"/>
      <c r="Q583" s="87"/>
      <c r="R583" s="87"/>
      <c r="S583" s="87"/>
      <c r="T583" s="87"/>
    </row>
    <row r="584" spans="1:20">
      <c r="A584" s="99"/>
      <c r="B584" s="100"/>
      <c r="C584" s="95"/>
      <c r="D584" s="95"/>
      <c r="E584" s="11"/>
      <c r="F584" s="95"/>
      <c r="G584" s="11"/>
      <c r="H584" s="95"/>
      <c r="I584" s="95"/>
      <c r="J584" s="96"/>
      <c r="K584" s="96"/>
      <c r="L584" s="96"/>
      <c r="M584" s="17"/>
      <c r="N584" s="17"/>
      <c r="O584" s="96"/>
      <c r="P584" s="26"/>
      <c r="Q584" s="87"/>
      <c r="R584" s="87"/>
      <c r="S584" s="87"/>
      <c r="T584" s="87"/>
    </row>
    <row r="585" spans="1:20">
      <c r="A585" s="99"/>
      <c r="B585" s="100"/>
      <c r="C585" s="95"/>
      <c r="D585" s="95"/>
      <c r="E585" s="11"/>
      <c r="F585" s="95"/>
      <c r="G585" s="11"/>
      <c r="H585" s="95"/>
      <c r="I585" s="95"/>
      <c r="J585" s="96"/>
      <c r="K585" s="96"/>
      <c r="L585" s="96"/>
      <c r="M585" s="17"/>
      <c r="N585" s="17"/>
      <c r="O585" s="96"/>
      <c r="P585" s="26"/>
      <c r="Q585" s="87"/>
      <c r="R585" s="87"/>
      <c r="S585" s="87"/>
      <c r="T585" s="87"/>
    </row>
    <row r="586" spans="1:20">
      <c r="A586" s="99"/>
      <c r="B586" s="100"/>
      <c r="C586" s="95"/>
      <c r="D586" s="95"/>
      <c r="E586" s="11"/>
      <c r="F586" s="95"/>
      <c r="G586" s="11"/>
      <c r="H586" s="95"/>
      <c r="I586" s="95"/>
      <c r="J586" s="96"/>
      <c r="K586" s="96"/>
      <c r="L586" s="96"/>
      <c r="M586" s="17"/>
      <c r="N586" s="17"/>
      <c r="O586" s="96"/>
      <c r="P586" s="26"/>
      <c r="Q586" s="87"/>
      <c r="R586" s="87"/>
      <c r="S586" s="87"/>
      <c r="T586" s="87"/>
    </row>
    <row r="587" spans="1:20">
      <c r="A587" s="99"/>
      <c r="B587" s="100"/>
      <c r="C587" s="95"/>
      <c r="D587" s="95"/>
      <c r="E587" s="11"/>
      <c r="F587" s="95"/>
      <c r="G587" s="11"/>
      <c r="H587" s="95"/>
      <c r="I587" s="95"/>
      <c r="J587" s="96"/>
      <c r="K587" s="96"/>
      <c r="L587" s="96"/>
      <c r="M587" s="17"/>
      <c r="N587" s="17"/>
      <c r="O587" s="96"/>
      <c r="P587" s="26"/>
      <c r="Q587" s="87"/>
      <c r="R587" s="87"/>
      <c r="S587" s="87"/>
      <c r="T587" s="87"/>
    </row>
    <row r="588" spans="1:20">
      <c r="A588" s="99"/>
      <c r="B588" s="100"/>
      <c r="C588" s="95"/>
      <c r="D588" s="95"/>
      <c r="E588" s="11"/>
      <c r="F588" s="95"/>
      <c r="G588" s="11"/>
      <c r="H588" s="95"/>
      <c r="I588" s="95"/>
      <c r="J588" s="96"/>
      <c r="K588" s="96"/>
      <c r="L588" s="96"/>
      <c r="M588" s="17"/>
      <c r="N588" s="17"/>
      <c r="O588" s="96"/>
      <c r="P588" s="26"/>
      <c r="Q588" s="87"/>
      <c r="R588" s="87"/>
      <c r="S588" s="87"/>
      <c r="T588" s="87"/>
    </row>
    <row r="589" spans="1:20">
      <c r="A589" s="99"/>
      <c r="B589" s="100"/>
      <c r="C589" s="95"/>
      <c r="D589" s="95"/>
      <c r="E589" s="11"/>
      <c r="F589" s="95"/>
      <c r="G589" s="11"/>
      <c r="H589" s="95"/>
      <c r="I589" s="95"/>
      <c r="J589" s="96"/>
      <c r="K589" s="96"/>
      <c r="L589" s="96"/>
      <c r="M589" s="17"/>
      <c r="N589" s="17"/>
      <c r="O589" s="96"/>
      <c r="P589" s="26"/>
      <c r="Q589" s="87"/>
      <c r="R589" s="87"/>
      <c r="S589" s="87"/>
      <c r="T589" s="87"/>
    </row>
    <row r="590" spans="1:20">
      <c r="A590" s="99"/>
      <c r="B590" s="100"/>
      <c r="C590" s="95"/>
      <c r="D590" s="95"/>
      <c r="E590" s="11"/>
      <c r="F590" s="95"/>
      <c r="G590" s="11"/>
      <c r="H590" s="95"/>
      <c r="I590" s="95"/>
      <c r="J590" s="96"/>
      <c r="K590" s="96"/>
      <c r="L590" s="96"/>
      <c r="M590" s="17"/>
      <c r="N590" s="17"/>
      <c r="O590" s="96"/>
      <c r="P590" s="26"/>
      <c r="Q590" s="87"/>
      <c r="R590" s="87"/>
      <c r="S590" s="87"/>
      <c r="T590" s="87"/>
    </row>
    <row r="591" spans="1:20">
      <c r="A591" s="99"/>
      <c r="B591" s="100"/>
      <c r="C591" s="95"/>
      <c r="D591" s="95"/>
      <c r="E591" s="11"/>
      <c r="F591" s="95"/>
      <c r="G591" s="11"/>
      <c r="H591" s="95"/>
      <c r="I591" s="95"/>
      <c r="J591" s="96"/>
      <c r="K591" s="96"/>
      <c r="L591" s="96"/>
      <c r="M591" s="17"/>
      <c r="N591" s="17"/>
      <c r="O591" s="96"/>
      <c r="P591" s="26"/>
      <c r="Q591" s="87"/>
      <c r="R591" s="87"/>
      <c r="S591" s="87"/>
      <c r="T591" s="87"/>
    </row>
    <row r="592" spans="1:20">
      <c r="A592" s="99"/>
      <c r="B592" s="100"/>
      <c r="C592" s="95"/>
      <c r="D592" s="95"/>
      <c r="E592" s="11"/>
      <c r="F592" s="95"/>
      <c r="G592" s="11"/>
      <c r="H592" s="95"/>
      <c r="I592" s="95"/>
      <c r="J592" s="96"/>
      <c r="K592" s="96"/>
      <c r="L592" s="96"/>
      <c r="M592" s="17"/>
      <c r="N592" s="17"/>
      <c r="O592" s="96"/>
      <c r="P592" s="26"/>
      <c r="Q592" s="87"/>
      <c r="R592" s="87"/>
      <c r="S592" s="87"/>
      <c r="T592" s="87"/>
    </row>
    <row r="593" spans="1:20">
      <c r="A593" s="99"/>
      <c r="B593" s="100"/>
      <c r="C593" s="95"/>
      <c r="D593" s="95"/>
      <c r="E593" s="11"/>
      <c r="F593" s="95"/>
      <c r="G593" s="11"/>
      <c r="H593" s="95"/>
      <c r="I593" s="95"/>
      <c r="J593" s="96"/>
      <c r="K593" s="96"/>
      <c r="L593" s="96"/>
      <c r="M593" s="17"/>
      <c r="N593" s="17"/>
      <c r="O593" s="96"/>
      <c r="P593" s="26"/>
      <c r="Q593" s="87"/>
      <c r="R593" s="87"/>
      <c r="S593" s="87"/>
      <c r="T593" s="87"/>
    </row>
    <row r="594" spans="1:20">
      <c r="A594" s="99"/>
      <c r="B594" s="100"/>
      <c r="C594" s="95"/>
      <c r="D594" s="95"/>
      <c r="E594" s="11"/>
      <c r="F594" s="95"/>
      <c r="G594" s="11"/>
      <c r="H594" s="95"/>
      <c r="I594" s="95"/>
      <c r="J594" s="96"/>
      <c r="K594" s="96"/>
      <c r="L594" s="96"/>
      <c r="M594" s="17"/>
      <c r="N594" s="17"/>
      <c r="O594" s="96"/>
      <c r="P594" s="26"/>
      <c r="Q594" s="87"/>
      <c r="R594" s="87"/>
      <c r="S594" s="87"/>
      <c r="T594" s="87"/>
    </row>
    <row r="595" spans="1:20">
      <c r="A595" s="99"/>
      <c r="B595" s="100"/>
      <c r="C595" s="95"/>
      <c r="D595" s="95"/>
      <c r="E595" s="11"/>
      <c r="F595" s="95"/>
      <c r="G595" s="11"/>
      <c r="H595" s="95"/>
      <c r="I595" s="95"/>
      <c r="J595" s="96"/>
      <c r="K595" s="96"/>
      <c r="L595" s="96"/>
      <c r="M595" s="17"/>
      <c r="N595" s="17"/>
      <c r="O595" s="96"/>
      <c r="P595" s="26"/>
      <c r="Q595" s="87"/>
      <c r="R595" s="87"/>
      <c r="S595" s="87"/>
      <c r="T595" s="87"/>
    </row>
    <row r="596" spans="1:20">
      <c r="A596" s="99"/>
      <c r="B596" s="100"/>
      <c r="C596" s="95"/>
      <c r="D596" s="95"/>
      <c r="E596" s="11"/>
      <c r="F596" s="95"/>
      <c r="G596" s="11"/>
      <c r="H596" s="95"/>
      <c r="I596" s="95"/>
      <c r="J596" s="96"/>
      <c r="K596" s="96"/>
      <c r="L596" s="96"/>
      <c r="M596" s="17"/>
      <c r="N596" s="17"/>
      <c r="O596" s="96"/>
      <c r="P596" s="26"/>
      <c r="Q596" s="87"/>
      <c r="R596" s="87"/>
      <c r="S596" s="87"/>
      <c r="T596" s="87"/>
    </row>
    <row r="597" spans="1:20">
      <c r="A597" s="99"/>
      <c r="B597" s="100"/>
      <c r="C597" s="95"/>
      <c r="D597" s="95"/>
      <c r="E597" s="11"/>
      <c r="F597" s="95"/>
      <c r="G597" s="11"/>
      <c r="H597" s="95"/>
      <c r="I597" s="95"/>
      <c r="J597" s="96"/>
      <c r="K597" s="96"/>
      <c r="L597" s="96"/>
      <c r="M597" s="17"/>
      <c r="N597" s="17"/>
      <c r="O597" s="96"/>
      <c r="P597" s="26"/>
      <c r="Q597" s="87"/>
      <c r="R597" s="87"/>
      <c r="S597" s="87"/>
      <c r="T597" s="87"/>
    </row>
    <row r="598" spans="1:20">
      <c r="A598" s="99"/>
      <c r="B598" s="100"/>
      <c r="C598" s="95"/>
      <c r="D598" s="95"/>
      <c r="E598" s="11"/>
      <c r="F598" s="95"/>
      <c r="G598" s="11"/>
      <c r="H598" s="95"/>
      <c r="I598" s="95"/>
      <c r="J598" s="96"/>
      <c r="K598" s="96"/>
      <c r="L598" s="96"/>
      <c r="M598" s="17"/>
      <c r="N598" s="17"/>
      <c r="O598" s="96"/>
      <c r="P598" s="26"/>
      <c r="Q598" s="87"/>
      <c r="R598" s="87"/>
      <c r="S598" s="87"/>
      <c r="T598" s="87"/>
    </row>
    <row r="599" spans="1:20">
      <c r="A599" s="99"/>
      <c r="B599" s="100"/>
      <c r="C599" s="95"/>
      <c r="D599" s="95"/>
      <c r="E599" s="11"/>
      <c r="F599" s="95"/>
      <c r="G599" s="11"/>
      <c r="H599" s="95"/>
      <c r="I599" s="95"/>
      <c r="J599" s="96"/>
      <c r="K599" s="96"/>
      <c r="L599" s="96"/>
      <c r="M599" s="17"/>
      <c r="N599" s="17"/>
      <c r="O599" s="96"/>
      <c r="P599" s="26"/>
      <c r="Q599" s="87"/>
      <c r="R599" s="87"/>
      <c r="S599" s="87"/>
      <c r="T599" s="87"/>
    </row>
    <row r="600" spans="1:20">
      <c r="A600" s="99"/>
      <c r="B600" s="100"/>
      <c r="C600" s="95"/>
      <c r="D600" s="95"/>
      <c r="E600" s="11"/>
      <c r="F600" s="95"/>
      <c r="G600" s="11"/>
      <c r="H600" s="95"/>
      <c r="I600" s="95"/>
      <c r="J600" s="96"/>
      <c r="K600" s="96"/>
      <c r="L600" s="96"/>
      <c r="M600" s="17"/>
      <c r="N600" s="17"/>
      <c r="O600" s="96"/>
      <c r="P600" s="26"/>
      <c r="Q600" s="87"/>
      <c r="R600" s="87"/>
      <c r="S600" s="87"/>
      <c r="T600" s="87"/>
    </row>
    <row r="601" spans="1:20">
      <c r="A601" s="99"/>
      <c r="B601" s="100"/>
      <c r="C601" s="95"/>
      <c r="D601" s="95"/>
      <c r="E601" s="11"/>
      <c r="F601" s="95"/>
      <c r="G601" s="11"/>
      <c r="H601" s="95"/>
      <c r="I601" s="95"/>
      <c r="J601" s="96"/>
      <c r="K601" s="96"/>
      <c r="L601" s="96"/>
      <c r="M601" s="17"/>
      <c r="N601" s="17"/>
      <c r="O601" s="96"/>
      <c r="P601" s="26"/>
      <c r="Q601" s="87"/>
      <c r="R601" s="87"/>
      <c r="S601" s="87"/>
      <c r="T601" s="87"/>
    </row>
    <row r="602" spans="1:20">
      <c r="A602" s="99"/>
      <c r="B602" s="100"/>
      <c r="C602" s="95"/>
      <c r="D602" s="95"/>
      <c r="E602" s="11"/>
      <c r="F602" s="95"/>
      <c r="G602" s="11"/>
      <c r="H602" s="95"/>
      <c r="I602" s="95"/>
      <c r="J602" s="96"/>
      <c r="K602" s="96"/>
      <c r="L602" s="96"/>
      <c r="M602" s="17"/>
      <c r="N602" s="17"/>
      <c r="O602" s="96"/>
      <c r="P602" s="26"/>
      <c r="Q602" s="87"/>
      <c r="R602" s="87"/>
      <c r="S602" s="87"/>
      <c r="T602" s="87"/>
    </row>
    <row r="603" spans="1:20">
      <c r="A603" s="99"/>
      <c r="B603" s="100"/>
      <c r="C603" s="95"/>
      <c r="D603" s="95"/>
      <c r="E603" s="11"/>
      <c r="F603" s="95"/>
      <c r="G603" s="11"/>
      <c r="H603" s="95"/>
      <c r="I603" s="95"/>
      <c r="J603" s="96"/>
      <c r="K603" s="96"/>
      <c r="L603" s="96"/>
      <c r="M603" s="17"/>
      <c r="N603" s="17"/>
      <c r="O603" s="96"/>
      <c r="P603" s="26"/>
      <c r="Q603" s="87"/>
      <c r="R603" s="87"/>
      <c r="S603" s="87"/>
      <c r="T603" s="87"/>
    </row>
    <row r="604" spans="1:20">
      <c r="A604" s="99"/>
      <c r="B604" s="100"/>
      <c r="C604" s="95"/>
      <c r="D604" s="95"/>
      <c r="E604" s="11"/>
      <c r="F604" s="95"/>
      <c r="G604" s="11"/>
      <c r="H604" s="95"/>
      <c r="I604" s="95"/>
      <c r="J604" s="96"/>
      <c r="K604" s="96"/>
      <c r="L604" s="96"/>
      <c r="M604" s="17"/>
      <c r="N604" s="17"/>
      <c r="O604" s="96"/>
      <c r="P604" s="26"/>
      <c r="Q604" s="87"/>
      <c r="R604" s="87"/>
      <c r="S604" s="87"/>
      <c r="T604" s="87"/>
    </row>
    <row r="605" spans="1:20">
      <c r="A605" s="99"/>
      <c r="B605" s="100"/>
      <c r="C605" s="95"/>
      <c r="D605" s="95"/>
      <c r="E605" s="11"/>
      <c r="F605" s="95"/>
      <c r="G605" s="11"/>
      <c r="H605" s="95"/>
      <c r="I605" s="95"/>
      <c r="J605" s="96"/>
      <c r="K605" s="96"/>
      <c r="L605" s="96"/>
      <c r="M605" s="17"/>
      <c r="N605" s="17"/>
      <c r="O605" s="96"/>
      <c r="P605" s="26"/>
      <c r="Q605" s="87"/>
      <c r="R605" s="87"/>
      <c r="S605" s="87"/>
      <c r="T605" s="87"/>
    </row>
    <row r="606" spans="1:20">
      <c r="A606" s="99"/>
      <c r="B606" s="100"/>
      <c r="C606" s="95"/>
      <c r="D606" s="95"/>
      <c r="E606" s="11"/>
      <c r="F606" s="95"/>
      <c r="G606" s="11"/>
      <c r="H606" s="95"/>
      <c r="I606" s="95"/>
      <c r="J606" s="96"/>
      <c r="K606" s="96"/>
      <c r="L606" s="96"/>
      <c r="M606" s="17"/>
      <c r="N606" s="17"/>
      <c r="O606" s="96"/>
      <c r="P606" s="26"/>
      <c r="Q606" s="87"/>
      <c r="R606" s="87"/>
      <c r="S606" s="87"/>
      <c r="T606" s="87"/>
    </row>
    <row r="607" spans="1:20">
      <c r="A607" s="99"/>
      <c r="B607" s="100"/>
      <c r="C607" s="95"/>
      <c r="D607" s="95"/>
      <c r="E607" s="11"/>
      <c r="F607" s="95"/>
      <c r="G607" s="11"/>
      <c r="H607" s="95"/>
      <c r="I607" s="95"/>
      <c r="J607" s="96"/>
      <c r="K607" s="96"/>
      <c r="L607" s="96"/>
      <c r="M607" s="17"/>
      <c r="N607" s="17"/>
      <c r="O607" s="96"/>
      <c r="P607" s="26"/>
      <c r="Q607" s="87"/>
      <c r="R607" s="87"/>
      <c r="S607" s="87"/>
      <c r="T607" s="87"/>
    </row>
    <row r="608" spans="1:20">
      <c r="A608" s="99"/>
      <c r="B608" s="100"/>
      <c r="C608" s="95"/>
      <c r="D608" s="95"/>
      <c r="E608" s="11"/>
      <c r="F608" s="95"/>
      <c r="G608" s="11"/>
      <c r="H608" s="95"/>
      <c r="I608" s="95"/>
      <c r="J608" s="96"/>
      <c r="K608" s="96"/>
      <c r="L608" s="96"/>
      <c r="M608" s="17"/>
      <c r="N608" s="17"/>
      <c r="O608" s="96"/>
      <c r="P608" s="26"/>
      <c r="Q608" s="87"/>
      <c r="R608" s="87"/>
      <c r="S608" s="87"/>
      <c r="T608" s="87"/>
    </row>
    <row r="609" spans="1:20">
      <c r="A609" s="99"/>
      <c r="B609" s="100"/>
      <c r="C609" s="95"/>
      <c r="D609" s="95"/>
      <c r="E609" s="11"/>
      <c r="F609" s="95"/>
      <c r="G609" s="11"/>
      <c r="H609" s="95"/>
      <c r="I609" s="95"/>
      <c r="J609" s="96"/>
      <c r="K609" s="96"/>
      <c r="L609" s="96"/>
      <c r="M609" s="17"/>
      <c r="N609" s="17"/>
      <c r="O609" s="96"/>
      <c r="P609" s="26"/>
      <c r="Q609" s="87"/>
      <c r="R609" s="87"/>
      <c r="S609" s="87"/>
      <c r="T609" s="87"/>
    </row>
    <row r="610" spans="1:20">
      <c r="A610" s="99"/>
      <c r="B610" s="100"/>
      <c r="C610" s="95"/>
      <c r="D610" s="95"/>
      <c r="E610" s="11"/>
      <c r="F610" s="95"/>
      <c r="G610" s="11"/>
      <c r="H610" s="95"/>
      <c r="I610" s="95"/>
      <c r="J610" s="96"/>
      <c r="K610" s="96"/>
      <c r="L610" s="96"/>
      <c r="M610" s="17"/>
      <c r="N610" s="17"/>
      <c r="O610" s="96"/>
      <c r="P610" s="26"/>
      <c r="Q610" s="87"/>
      <c r="R610" s="87"/>
      <c r="S610" s="87"/>
      <c r="T610" s="87"/>
    </row>
    <row r="611" spans="1:20">
      <c r="A611" s="99"/>
      <c r="B611" s="100"/>
      <c r="C611" s="95"/>
      <c r="D611" s="95"/>
      <c r="E611" s="11"/>
      <c r="F611" s="95"/>
      <c r="G611" s="11"/>
      <c r="H611" s="95"/>
      <c r="I611" s="95"/>
      <c r="J611" s="96"/>
      <c r="K611" s="96"/>
      <c r="L611" s="96"/>
      <c r="M611" s="17"/>
      <c r="N611" s="17"/>
      <c r="O611" s="96"/>
      <c r="P611" s="26"/>
      <c r="Q611" s="87"/>
      <c r="R611" s="87"/>
      <c r="S611" s="87"/>
      <c r="T611" s="87"/>
    </row>
    <row r="612" spans="1:20">
      <c r="A612" s="99"/>
      <c r="B612" s="100"/>
      <c r="C612" s="95"/>
      <c r="D612" s="95"/>
      <c r="E612" s="11"/>
      <c r="F612" s="95"/>
      <c r="G612" s="11"/>
      <c r="H612" s="95"/>
      <c r="I612" s="95"/>
      <c r="J612" s="96"/>
      <c r="K612" s="96"/>
      <c r="L612" s="96"/>
      <c r="M612" s="17"/>
      <c r="N612" s="17"/>
      <c r="O612" s="96"/>
      <c r="P612" s="26"/>
      <c r="Q612" s="87"/>
      <c r="R612" s="87"/>
      <c r="S612" s="87"/>
      <c r="T612" s="87"/>
    </row>
    <row r="613" spans="1:20">
      <c r="A613" s="99"/>
      <c r="B613" s="100"/>
      <c r="C613" s="95"/>
      <c r="D613" s="95"/>
      <c r="E613" s="11"/>
      <c r="F613" s="95"/>
      <c r="G613" s="11"/>
      <c r="H613" s="95"/>
      <c r="I613" s="95"/>
      <c r="J613" s="96"/>
      <c r="K613" s="96"/>
      <c r="L613" s="96"/>
      <c r="M613" s="17"/>
      <c r="N613" s="17"/>
      <c r="O613" s="96"/>
      <c r="P613" s="26"/>
      <c r="Q613" s="87"/>
      <c r="R613" s="87"/>
      <c r="S613" s="87"/>
      <c r="T613" s="87"/>
    </row>
    <row r="614" spans="1:20">
      <c r="A614" s="99"/>
      <c r="B614" s="100"/>
      <c r="C614" s="95"/>
      <c r="D614" s="95"/>
      <c r="E614" s="11"/>
      <c r="F614" s="95"/>
      <c r="G614" s="11"/>
      <c r="H614" s="95"/>
      <c r="I614" s="95"/>
      <c r="J614" s="96"/>
      <c r="K614" s="96"/>
      <c r="L614" s="96"/>
      <c r="M614" s="17"/>
      <c r="N614" s="17"/>
      <c r="O614" s="96"/>
      <c r="P614" s="26"/>
      <c r="Q614" s="87"/>
      <c r="R614" s="87"/>
      <c r="S614" s="87"/>
      <c r="T614" s="87"/>
    </row>
    <row r="615" spans="1:20">
      <c r="A615" s="99"/>
      <c r="B615" s="100"/>
      <c r="C615" s="95"/>
      <c r="D615" s="95"/>
      <c r="E615" s="11"/>
      <c r="F615" s="95"/>
      <c r="G615" s="11"/>
      <c r="H615" s="95"/>
      <c r="I615" s="95"/>
      <c r="J615" s="96"/>
      <c r="K615" s="96"/>
      <c r="L615" s="96"/>
      <c r="M615" s="17"/>
      <c r="N615" s="17"/>
      <c r="O615" s="96"/>
      <c r="P615" s="26"/>
      <c r="Q615" s="87"/>
      <c r="R615" s="87"/>
      <c r="S615" s="87"/>
      <c r="T615" s="87"/>
    </row>
    <row r="616" spans="1:20">
      <c r="A616" s="99"/>
      <c r="B616" s="100"/>
      <c r="C616" s="95"/>
      <c r="D616" s="95"/>
      <c r="E616" s="11"/>
      <c r="F616" s="95"/>
      <c r="G616" s="11"/>
      <c r="H616" s="95"/>
      <c r="I616" s="95"/>
      <c r="J616" s="96"/>
      <c r="K616" s="96"/>
      <c r="L616" s="96"/>
      <c r="M616" s="17"/>
      <c r="N616" s="17"/>
      <c r="O616" s="96"/>
      <c r="P616" s="26"/>
      <c r="Q616" s="87"/>
      <c r="R616" s="87"/>
      <c r="S616" s="87"/>
      <c r="T616" s="87"/>
    </row>
    <row r="617" spans="1:20">
      <c r="A617" s="99"/>
      <c r="B617" s="100"/>
      <c r="C617" s="95"/>
      <c r="D617" s="95"/>
      <c r="E617" s="11"/>
      <c r="F617" s="95"/>
      <c r="G617" s="11"/>
      <c r="H617" s="95"/>
      <c r="I617" s="95"/>
      <c r="J617" s="96"/>
      <c r="K617" s="96"/>
      <c r="L617" s="96"/>
      <c r="M617" s="17"/>
      <c r="N617" s="17"/>
      <c r="O617" s="96"/>
      <c r="P617" s="26"/>
      <c r="Q617" s="87"/>
      <c r="R617" s="87"/>
      <c r="S617" s="87"/>
      <c r="T617" s="87"/>
    </row>
    <row r="618" spans="1:20">
      <c r="A618" s="99"/>
      <c r="B618" s="100"/>
      <c r="C618" s="95"/>
      <c r="D618" s="95"/>
      <c r="E618" s="11"/>
      <c r="F618" s="95"/>
      <c r="G618" s="11"/>
      <c r="H618" s="95"/>
      <c r="I618" s="95"/>
      <c r="J618" s="96"/>
      <c r="K618" s="96"/>
      <c r="L618" s="96"/>
      <c r="M618" s="17"/>
      <c r="N618" s="17"/>
      <c r="O618" s="96"/>
      <c r="P618" s="26"/>
      <c r="Q618" s="87"/>
      <c r="R618" s="87"/>
      <c r="S618" s="87"/>
      <c r="T618" s="87"/>
    </row>
    <row r="619" spans="1:20">
      <c r="A619" s="99"/>
      <c r="B619" s="100"/>
      <c r="C619" s="95"/>
      <c r="D619" s="95"/>
      <c r="E619" s="11"/>
      <c r="F619" s="95"/>
      <c r="G619" s="11"/>
      <c r="H619" s="95"/>
      <c r="I619" s="95"/>
      <c r="J619" s="96"/>
      <c r="K619" s="96"/>
      <c r="L619" s="96"/>
      <c r="M619" s="17"/>
      <c r="N619" s="17"/>
      <c r="O619" s="96"/>
      <c r="P619" s="26"/>
      <c r="Q619" s="87"/>
      <c r="R619" s="87"/>
      <c r="S619" s="87"/>
      <c r="T619" s="87"/>
    </row>
    <row r="620" spans="1:20">
      <c r="A620" s="99"/>
      <c r="B620" s="100"/>
      <c r="C620" s="95"/>
      <c r="D620" s="95"/>
      <c r="E620" s="11"/>
      <c r="F620" s="95"/>
      <c r="G620" s="11"/>
      <c r="H620" s="95"/>
      <c r="I620" s="95"/>
      <c r="J620" s="96"/>
      <c r="K620" s="96"/>
      <c r="L620" s="96"/>
      <c r="M620" s="17"/>
      <c r="N620" s="17"/>
      <c r="O620" s="96"/>
      <c r="P620" s="26"/>
      <c r="Q620" s="87"/>
      <c r="R620" s="87"/>
      <c r="S620" s="87"/>
      <c r="T620" s="87"/>
    </row>
    <row r="621" spans="1:20">
      <c r="A621" s="99"/>
      <c r="B621" s="100"/>
      <c r="C621" s="95"/>
      <c r="D621" s="95"/>
      <c r="E621" s="11"/>
      <c r="F621" s="95"/>
      <c r="G621" s="11"/>
      <c r="H621" s="95"/>
      <c r="I621" s="95"/>
      <c r="J621" s="96"/>
      <c r="K621" s="96"/>
      <c r="L621" s="96"/>
      <c r="M621" s="17"/>
      <c r="N621" s="17"/>
      <c r="O621" s="96"/>
      <c r="P621" s="26"/>
      <c r="Q621" s="87"/>
      <c r="R621" s="87"/>
      <c r="S621" s="87"/>
      <c r="T621" s="87"/>
    </row>
    <row r="622" spans="1:20">
      <c r="A622" s="99"/>
      <c r="B622" s="100"/>
      <c r="C622" s="95"/>
      <c r="D622" s="95"/>
      <c r="E622" s="11"/>
      <c r="F622" s="95"/>
      <c r="G622" s="11"/>
      <c r="H622" s="95"/>
      <c r="I622" s="95"/>
      <c r="J622" s="96"/>
      <c r="K622" s="96"/>
      <c r="L622" s="96"/>
      <c r="M622" s="17"/>
      <c r="N622" s="17"/>
      <c r="O622" s="96"/>
      <c r="P622" s="26"/>
      <c r="Q622" s="87"/>
      <c r="R622" s="87"/>
      <c r="S622" s="87"/>
      <c r="T622" s="87"/>
    </row>
    <row r="623" spans="1:20">
      <c r="A623" s="99"/>
      <c r="B623" s="100"/>
      <c r="C623" s="95"/>
      <c r="D623" s="95"/>
      <c r="E623" s="11"/>
      <c r="F623" s="95"/>
      <c r="G623" s="11"/>
      <c r="H623" s="95"/>
      <c r="I623" s="95"/>
      <c r="J623" s="96"/>
      <c r="K623" s="96"/>
      <c r="L623" s="96"/>
      <c r="M623" s="17"/>
      <c r="N623" s="17"/>
      <c r="O623" s="96"/>
      <c r="P623" s="26"/>
      <c r="Q623" s="87"/>
      <c r="R623" s="87"/>
      <c r="S623" s="87"/>
      <c r="T623" s="87"/>
    </row>
    <row r="624" spans="1:20">
      <c r="A624" s="99"/>
      <c r="B624" s="100"/>
      <c r="C624" s="95"/>
      <c r="D624" s="95"/>
      <c r="E624" s="11"/>
      <c r="F624" s="95"/>
      <c r="G624" s="11"/>
      <c r="H624" s="95"/>
      <c r="I624" s="95"/>
      <c r="J624" s="96"/>
      <c r="K624" s="96"/>
      <c r="L624" s="96"/>
      <c r="M624" s="17"/>
      <c r="N624" s="17"/>
      <c r="O624" s="96"/>
      <c r="P624" s="26"/>
      <c r="Q624" s="87"/>
      <c r="R624" s="87"/>
      <c r="S624" s="87"/>
      <c r="T624" s="87"/>
    </row>
    <row r="625" spans="1:20">
      <c r="A625" s="99"/>
      <c r="B625" s="100"/>
      <c r="C625" s="95"/>
      <c r="D625" s="95"/>
      <c r="E625" s="11"/>
      <c r="F625" s="95"/>
      <c r="G625" s="11"/>
      <c r="H625" s="95"/>
      <c r="I625" s="95"/>
      <c r="J625" s="96"/>
      <c r="K625" s="96"/>
      <c r="L625" s="96"/>
      <c r="M625" s="17"/>
      <c r="N625" s="17"/>
      <c r="O625" s="96"/>
      <c r="P625" s="26"/>
      <c r="Q625" s="87"/>
      <c r="R625" s="87"/>
      <c r="S625" s="87"/>
      <c r="T625" s="87"/>
    </row>
    <row r="626" spans="1:20">
      <c r="A626" s="99"/>
      <c r="B626" s="100"/>
      <c r="C626" s="95"/>
      <c r="D626" s="95"/>
      <c r="E626" s="11"/>
      <c r="F626" s="95"/>
      <c r="G626" s="11"/>
      <c r="H626" s="95"/>
      <c r="I626" s="95"/>
      <c r="J626" s="96"/>
      <c r="K626" s="96"/>
      <c r="L626" s="96"/>
      <c r="M626" s="17"/>
      <c r="N626" s="17"/>
      <c r="O626" s="96"/>
      <c r="P626" s="26"/>
      <c r="Q626" s="87"/>
      <c r="R626" s="87"/>
      <c r="S626" s="87"/>
      <c r="T626" s="87"/>
    </row>
    <row r="627" spans="1:20">
      <c r="A627" s="99"/>
      <c r="B627" s="100"/>
      <c r="C627" s="95"/>
      <c r="D627" s="95"/>
      <c r="E627" s="11"/>
      <c r="F627" s="95"/>
      <c r="G627" s="11"/>
      <c r="H627" s="95"/>
      <c r="I627" s="95"/>
      <c r="J627" s="96"/>
      <c r="K627" s="96"/>
      <c r="L627" s="96"/>
      <c r="M627" s="17"/>
      <c r="N627" s="17"/>
      <c r="O627" s="96"/>
      <c r="P627" s="26"/>
      <c r="Q627" s="87"/>
      <c r="R627" s="87"/>
      <c r="S627" s="87"/>
      <c r="T627" s="87"/>
    </row>
    <row r="628" spans="1:20">
      <c r="A628" s="99"/>
      <c r="B628" s="100"/>
      <c r="C628" s="95"/>
      <c r="D628" s="95"/>
      <c r="E628" s="11"/>
      <c r="F628" s="95"/>
      <c r="G628" s="11"/>
      <c r="H628" s="95"/>
      <c r="I628" s="95"/>
      <c r="J628" s="96"/>
      <c r="K628" s="96"/>
      <c r="L628" s="96"/>
      <c r="M628" s="17"/>
      <c r="N628" s="17"/>
      <c r="O628" s="96"/>
      <c r="P628" s="26"/>
      <c r="Q628" s="87"/>
      <c r="R628" s="87"/>
      <c r="S628" s="87"/>
      <c r="T628" s="87"/>
    </row>
    <row r="629" spans="1:20">
      <c r="A629" s="99"/>
      <c r="B629" s="100"/>
      <c r="C629" s="95"/>
      <c r="D629" s="95"/>
      <c r="E629" s="11"/>
      <c r="F629" s="95"/>
      <c r="G629" s="11"/>
      <c r="H629" s="95"/>
      <c r="I629" s="95"/>
      <c r="J629" s="96"/>
      <c r="K629" s="96"/>
      <c r="L629" s="96"/>
      <c r="M629" s="17"/>
      <c r="N629" s="17"/>
      <c r="O629" s="96"/>
      <c r="P629" s="26"/>
      <c r="Q629" s="87"/>
      <c r="R629" s="87"/>
      <c r="S629" s="87"/>
      <c r="T629" s="87"/>
    </row>
    <row r="630" spans="1:20">
      <c r="A630" s="99"/>
      <c r="B630" s="100"/>
      <c r="C630" s="95"/>
      <c r="D630" s="95"/>
      <c r="E630" s="11"/>
      <c r="F630" s="95"/>
      <c r="G630" s="11"/>
      <c r="H630" s="95"/>
      <c r="I630" s="95"/>
      <c r="J630" s="96"/>
      <c r="K630" s="96"/>
      <c r="L630" s="96"/>
      <c r="M630" s="17"/>
      <c r="N630" s="17"/>
      <c r="O630" s="96"/>
      <c r="P630" s="26"/>
      <c r="Q630" s="87"/>
      <c r="R630" s="87"/>
      <c r="S630" s="87"/>
      <c r="T630" s="87"/>
    </row>
    <row r="631" spans="1:20">
      <c r="A631" s="99"/>
      <c r="B631" s="100"/>
      <c r="C631" s="95"/>
      <c r="D631" s="95"/>
      <c r="E631" s="11"/>
      <c r="F631" s="95"/>
      <c r="G631" s="11"/>
      <c r="H631" s="95"/>
      <c r="I631" s="95"/>
      <c r="J631" s="96"/>
      <c r="K631" s="96"/>
      <c r="L631" s="96"/>
      <c r="M631" s="17"/>
      <c r="N631" s="17"/>
      <c r="O631" s="96"/>
      <c r="P631" s="26"/>
      <c r="Q631" s="87"/>
      <c r="R631" s="87"/>
      <c r="S631" s="87"/>
      <c r="T631" s="87"/>
    </row>
    <row r="632" spans="1:20">
      <c r="A632" s="99"/>
      <c r="B632" s="100"/>
      <c r="C632" s="95"/>
      <c r="D632" s="95"/>
      <c r="E632" s="11"/>
      <c r="F632" s="95"/>
      <c r="G632" s="11"/>
      <c r="H632" s="95"/>
      <c r="I632" s="95"/>
      <c r="J632" s="96"/>
      <c r="K632" s="96"/>
      <c r="L632" s="96"/>
      <c r="M632" s="17"/>
      <c r="N632" s="17"/>
      <c r="O632" s="96"/>
      <c r="P632" s="26"/>
      <c r="Q632" s="87"/>
      <c r="R632" s="87"/>
      <c r="S632" s="87"/>
      <c r="T632" s="87"/>
    </row>
    <row r="633" spans="1:20">
      <c r="A633" s="99"/>
      <c r="B633" s="100"/>
      <c r="C633" s="95"/>
      <c r="D633" s="95"/>
      <c r="E633" s="11"/>
      <c r="F633" s="95"/>
      <c r="G633" s="11"/>
      <c r="H633" s="95"/>
      <c r="I633" s="95"/>
      <c r="J633" s="96"/>
      <c r="K633" s="96"/>
      <c r="L633" s="96"/>
      <c r="M633" s="17"/>
      <c r="N633" s="17"/>
      <c r="O633" s="96"/>
      <c r="P633" s="26"/>
      <c r="Q633" s="87"/>
      <c r="R633" s="87"/>
      <c r="S633" s="87"/>
      <c r="T633" s="87"/>
    </row>
    <row r="634" spans="1:20">
      <c r="A634" s="99"/>
      <c r="B634" s="100"/>
      <c r="C634" s="95"/>
      <c r="D634" s="95"/>
      <c r="E634" s="11"/>
      <c r="F634" s="95"/>
      <c r="G634" s="11"/>
      <c r="H634" s="95"/>
      <c r="I634" s="95"/>
      <c r="J634" s="96"/>
      <c r="K634" s="96"/>
      <c r="L634" s="96"/>
      <c r="M634" s="17"/>
      <c r="N634" s="17"/>
      <c r="O634" s="96"/>
      <c r="P634" s="26"/>
      <c r="Q634" s="87"/>
      <c r="R634" s="87"/>
      <c r="S634" s="87"/>
      <c r="T634" s="87"/>
    </row>
    <row r="635" spans="1:20">
      <c r="A635" s="99"/>
      <c r="B635" s="100"/>
      <c r="C635" s="95"/>
      <c r="D635" s="95"/>
      <c r="E635" s="11"/>
      <c r="F635" s="95"/>
      <c r="G635" s="11"/>
      <c r="H635" s="95"/>
      <c r="I635" s="95"/>
      <c r="J635" s="96"/>
      <c r="K635" s="96"/>
      <c r="L635" s="96"/>
      <c r="M635" s="17"/>
      <c r="N635" s="17"/>
      <c r="O635" s="96"/>
      <c r="P635" s="26"/>
      <c r="Q635" s="87"/>
      <c r="R635" s="87"/>
      <c r="S635" s="87"/>
      <c r="T635" s="87"/>
    </row>
    <row r="636" spans="1:20">
      <c r="A636" s="99"/>
      <c r="B636" s="100"/>
      <c r="C636" s="95"/>
      <c r="D636" s="95"/>
      <c r="E636" s="11"/>
      <c r="F636" s="95"/>
      <c r="G636" s="11"/>
      <c r="H636" s="95"/>
      <c r="I636" s="95"/>
      <c r="J636" s="96"/>
      <c r="K636" s="96"/>
      <c r="L636" s="96"/>
      <c r="M636" s="17"/>
      <c r="N636" s="17"/>
      <c r="O636" s="96"/>
      <c r="P636" s="26"/>
      <c r="Q636" s="87"/>
      <c r="R636" s="87"/>
      <c r="S636" s="87"/>
      <c r="T636" s="87"/>
    </row>
    <row r="637" spans="1:20">
      <c r="A637" s="99"/>
      <c r="B637" s="100"/>
      <c r="C637" s="95"/>
      <c r="D637" s="95"/>
      <c r="E637" s="11"/>
      <c r="F637" s="95"/>
      <c r="G637" s="11"/>
      <c r="H637" s="95"/>
      <c r="I637" s="95"/>
      <c r="J637" s="96"/>
      <c r="K637" s="96"/>
      <c r="L637" s="96"/>
      <c r="M637" s="17"/>
      <c r="N637" s="17"/>
      <c r="O637" s="96"/>
      <c r="P637" s="26"/>
      <c r="Q637" s="87"/>
      <c r="R637" s="87"/>
      <c r="S637" s="87"/>
      <c r="T637" s="87"/>
    </row>
    <row r="638" spans="1:20">
      <c r="A638" s="99"/>
      <c r="B638" s="100"/>
      <c r="C638" s="95"/>
      <c r="D638" s="95"/>
      <c r="E638" s="11"/>
      <c r="F638" s="95"/>
      <c r="G638" s="11"/>
      <c r="H638" s="95"/>
      <c r="I638" s="95"/>
      <c r="J638" s="96"/>
      <c r="K638" s="96"/>
      <c r="L638" s="96"/>
      <c r="M638" s="17"/>
      <c r="N638" s="17"/>
      <c r="O638" s="96"/>
      <c r="P638" s="26"/>
      <c r="Q638" s="87"/>
      <c r="R638" s="87"/>
      <c r="S638" s="87"/>
      <c r="T638" s="87"/>
    </row>
    <row r="639" spans="1:20">
      <c r="A639" s="99"/>
      <c r="B639" s="100"/>
      <c r="C639" s="95"/>
      <c r="D639" s="95"/>
      <c r="E639" s="11"/>
      <c r="F639" s="95"/>
      <c r="G639" s="11"/>
      <c r="H639" s="95"/>
      <c r="I639" s="95"/>
      <c r="J639" s="96"/>
      <c r="K639" s="96"/>
      <c r="L639" s="96"/>
      <c r="M639" s="17"/>
      <c r="N639" s="17"/>
      <c r="O639" s="96"/>
      <c r="P639" s="26"/>
      <c r="Q639" s="87"/>
      <c r="R639" s="87"/>
      <c r="S639" s="87"/>
      <c r="T639" s="87"/>
    </row>
    <row r="640" spans="1:20">
      <c r="A640" s="99"/>
      <c r="B640" s="100"/>
      <c r="C640" s="95"/>
      <c r="D640" s="95"/>
      <c r="E640" s="11"/>
      <c r="F640" s="95"/>
      <c r="G640" s="11"/>
      <c r="H640" s="95"/>
      <c r="I640" s="95"/>
      <c r="J640" s="96"/>
      <c r="K640" s="96"/>
      <c r="L640" s="96"/>
      <c r="M640" s="17"/>
      <c r="N640" s="17"/>
      <c r="O640" s="96"/>
      <c r="P640" s="26"/>
      <c r="Q640" s="87"/>
      <c r="R640" s="87"/>
      <c r="S640" s="87"/>
      <c r="T640" s="87"/>
    </row>
    <row r="641" spans="1:20">
      <c r="A641" s="99"/>
      <c r="B641" s="100"/>
      <c r="C641" s="95"/>
      <c r="D641" s="95"/>
      <c r="E641" s="11"/>
      <c r="F641" s="95"/>
      <c r="G641" s="11"/>
      <c r="H641" s="95"/>
      <c r="I641" s="95"/>
      <c r="J641" s="96"/>
      <c r="K641" s="96"/>
      <c r="L641" s="96"/>
      <c r="M641" s="17"/>
      <c r="N641" s="17"/>
      <c r="O641" s="96"/>
      <c r="P641" s="26"/>
      <c r="Q641" s="87"/>
      <c r="R641" s="87"/>
      <c r="S641" s="87"/>
      <c r="T641" s="87"/>
    </row>
    <row r="642" spans="1:20">
      <c r="A642" s="99"/>
      <c r="B642" s="100"/>
      <c r="C642" s="95"/>
      <c r="D642" s="95"/>
      <c r="E642" s="11"/>
      <c r="F642" s="95"/>
      <c r="G642" s="11"/>
      <c r="H642" s="95"/>
      <c r="I642" s="95"/>
      <c r="J642" s="96"/>
      <c r="K642" s="96"/>
      <c r="L642" s="96"/>
      <c r="M642" s="17"/>
      <c r="N642" s="17"/>
      <c r="O642" s="96"/>
      <c r="P642" s="26"/>
      <c r="Q642" s="87"/>
      <c r="R642" s="87"/>
      <c r="S642" s="87"/>
      <c r="T642" s="87"/>
    </row>
    <row r="643" spans="1:20">
      <c r="A643" s="99"/>
      <c r="B643" s="100"/>
      <c r="C643" s="95"/>
      <c r="D643" s="95"/>
      <c r="E643" s="11"/>
      <c r="F643" s="95"/>
      <c r="G643" s="11"/>
      <c r="H643" s="95"/>
      <c r="I643" s="95"/>
      <c r="J643" s="96"/>
      <c r="K643" s="96"/>
      <c r="L643" s="96"/>
      <c r="M643" s="17"/>
      <c r="N643" s="17"/>
      <c r="O643" s="96"/>
      <c r="P643" s="26"/>
      <c r="Q643" s="87"/>
      <c r="R643" s="87"/>
      <c r="S643" s="87"/>
      <c r="T643" s="87"/>
    </row>
    <row r="644" spans="1:20">
      <c r="A644" s="99"/>
      <c r="B644" s="100"/>
      <c r="C644" s="95"/>
      <c r="D644" s="95"/>
      <c r="E644" s="11"/>
      <c r="F644" s="95"/>
      <c r="G644" s="11"/>
      <c r="H644" s="95"/>
      <c r="I644" s="95"/>
      <c r="J644" s="96"/>
      <c r="K644" s="96"/>
      <c r="L644" s="96"/>
      <c r="M644" s="17"/>
      <c r="N644" s="17"/>
      <c r="O644" s="96"/>
      <c r="P644" s="26"/>
      <c r="Q644" s="87"/>
      <c r="R644" s="87"/>
      <c r="S644" s="87"/>
      <c r="T644" s="87"/>
    </row>
    <row r="645" spans="1:20">
      <c r="A645" s="99"/>
      <c r="B645" s="100"/>
      <c r="C645" s="95"/>
      <c r="D645" s="95"/>
      <c r="E645" s="11"/>
      <c r="F645" s="95"/>
      <c r="G645" s="11"/>
      <c r="H645" s="95"/>
      <c r="I645" s="95"/>
      <c r="J645" s="96"/>
      <c r="K645" s="96"/>
      <c r="L645" s="96"/>
      <c r="M645" s="17"/>
      <c r="N645" s="17"/>
      <c r="O645" s="96"/>
      <c r="P645" s="26"/>
      <c r="Q645" s="87"/>
      <c r="R645" s="87"/>
      <c r="S645" s="87"/>
      <c r="T645" s="87"/>
    </row>
    <row r="646" spans="1:20">
      <c r="A646" s="99"/>
      <c r="B646" s="100"/>
      <c r="C646" s="95"/>
      <c r="D646" s="95"/>
      <c r="E646" s="11"/>
      <c r="F646" s="95"/>
      <c r="G646" s="11"/>
      <c r="H646" s="95"/>
      <c r="I646" s="95"/>
      <c r="J646" s="96"/>
      <c r="K646" s="96"/>
      <c r="L646" s="96"/>
      <c r="M646" s="17"/>
      <c r="N646" s="17"/>
      <c r="O646" s="96"/>
      <c r="P646" s="26"/>
      <c r="Q646" s="87"/>
      <c r="R646" s="87"/>
      <c r="S646" s="87"/>
      <c r="T646" s="87"/>
    </row>
    <row r="647" spans="1:20">
      <c r="A647" s="99"/>
      <c r="B647" s="100"/>
      <c r="C647" s="95"/>
      <c r="D647" s="95"/>
      <c r="E647" s="11"/>
      <c r="F647" s="95"/>
      <c r="G647" s="11"/>
      <c r="H647" s="95"/>
      <c r="I647" s="95"/>
      <c r="J647" s="96"/>
      <c r="K647" s="96"/>
      <c r="L647" s="96"/>
      <c r="M647" s="17"/>
      <c r="N647" s="17"/>
      <c r="O647" s="96"/>
      <c r="P647" s="26"/>
      <c r="Q647" s="87"/>
      <c r="R647" s="87"/>
      <c r="S647" s="87"/>
      <c r="T647" s="87"/>
    </row>
    <row r="648" spans="1:20">
      <c r="A648" s="99"/>
      <c r="B648" s="100"/>
      <c r="C648" s="95"/>
      <c r="D648" s="95"/>
      <c r="E648" s="11"/>
      <c r="F648" s="95"/>
      <c r="G648" s="11"/>
      <c r="H648" s="95"/>
      <c r="I648" s="95"/>
      <c r="J648" s="96"/>
      <c r="K648" s="96"/>
      <c r="L648" s="96"/>
      <c r="M648" s="17"/>
      <c r="N648" s="17"/>
      <c r="O648" s="96"/>
      <c r="P648" s="26"/>
      <c r="Q648" s="87"/>
      <c r="R648" s="87"/>
      <c r="S648" s="87"/>
      <c r="T648" s="87"/>
    </row>
    <row r="649" spans="1:20">
      <c r="A649" s="99"/>
      <c r="B649" s="100"/>
      <c r="C649" s="95"/>
      <c r="D649" s="95"/>
      <c r="E649" s="11"/>
      <c r="F649" s="95"/>
      <c r="G649" s="11"/>
      <c r="H649" s="95"/>
      <c r="I649" s="95"/>
      <c r="J649" s="96"/>
      <c r="K649" s="96"/>
      <c r="L649" s="96"/>
      <c r="M649" s="17"/>
      <c r="N649" s="17"/>
      <c r="O649" s="96"/>
      <c r="P649" s="26"/>
      <c r="Q649" s="87"/>
      <c r="R649" s="87"/>
      <c r="S649" s="87"/>
      <c r="T649" s="87"/>
    </row>
    <row r="650" spans="1:20">
      <c r="A650" s="99"/>
      <c r="B650" s="100"/>
      <c r="C650" s="95"/>
      <c r="D650" s="95"/>
      <c r="E650" s="11"/>
      <c r="F650" s="95"/>
      <c r="G650" s="11"/>
      <c r="H650" s="95"/>
      <c r="I650" s="95"/>
      <c r="J650" s="96"/>
      <c r="K650" s="96"/>
      <c r="L650" s="96"/>
      <c r="M650" s="17"/>
      <c r="N650" s="17"/>
      <c r="O650" s="96"/>
      <c r="P650" s="26"/>
      <c r="Q650" s="87"/>
      <c r="R650" s="87"/>
      <c r="S650" s="87"/>
      <c r="T650" s="87"/>
    </row>
    <row r="651" spans="1:20">
      <c r="A651" s="99"/>
      <c r="B651" s="100"/>
      <c r="C651" s="95"/>
      <c r="D651" s="95"/>
      <c r="E651" s="11"/>
      <c r="F651" s="95"/>
      <c r="G651" s="11"/>
      <c r="H651" s="95"/>
      <c r="I651" s="95"/>
      <c r="J651" s="96"/>
      <c r="K651" s="96"/>
      <c r="L651" s="96"/>
      <c r="M651" s="17"/>
      <c r="N651" s="17"/>
      <c r="O651" s="96"/>
      <c r="P651" s="26"/>
      <c r="Q651" s="87"/>
      <c r="R651" s="87"/>
      <c r="S651" s="87"/>
      <c r="T651" s="87"/>
    </row>
    <row r="652" spans="1:20">
      <c r="A652" s="99"/>
      <c r="B652" s="100"/>
      <c r="C652" s="95"/>
      <c r="D652" s="95"/>
      <c r="E652" s="11"/>
      <c r="F652" s="95"/>
      <c r="G652" s="11"/>
      <c r="H652" s="95"/>
      <c r="I652" s="95"/>
      <c r="J652" s="96"/>
      <c r="K652" s="96"/>
      <c r="L652" s="96"/>
      <c r="M652" s="17"/>
      <c r="N652" s="17"/>
      <c r="O652" s="96"/>
      <c r="P652" s="26"/>
      <c r="Q652" s="87"/>
      <c r="R652" s="87"/>
      <c r="S652" s="87"/>
      <c r="T652" s="87"/>
    </row>
    <row r="653" spans="1:20">
      <c r="A653" s="99"/>
      <c r="B653" s="100"/>
      <c r="C653" s="95"/>
      <c r="D653" s="95"/>
      <c r="E653" s="11"/>
      <c r="F653" s="95"/>
      <c r="G653" s="11"/>
      <c r="H653" s="95"/>
      <c r="I653" s="95"/>
      <c r="J653" s="96"/>
      <c r="K653" s="96"/>
      <c r="L653" s="96"/>
      <c r="M653" s="17"/>
      <c r="N653" s="17"/>
      <c r="O653" s="96"/>
      <c r="P653" s="26"/>
      <c r="Q653" s="87"/>
      <c r="R653" s="87"/>
      <c r="S653" s="87"/>
      <c r="T653" s="87"/>
    </row>
    <row r="654" spans="1:20">
      <c r="A654" s="99"/>
      <c r="B654" s="100"/>
      <c r="C654" s="95"/>
      <c r="D654" s="95"/>
      <c r="E654" s="11"/>
      <c r="F654" s="95"/>
      <c r="G654" s="11"/>
      <c r="H654" s="95"/>
      <c r="I654" s="95"/>
      <c r="J654" s="96"/>
      <c r="K654" s="96"/>
      <c r="L654" s="96"/>
      <c r="M654" s="17"/>
      <c r="N654" s="17"/>
      <c r="O654" s="96"/>
      <c r="P654" s="26"/>
      <c r="Q654" s="87"/>
      <c r="R654" s="87"/>
      <c r="S654" s="87"/>
      <c r="T654" s="87"/>
    </row>
    <row r="655" spans="1:20">
      <c r="A655" s="99"/>
      <c r="B655" s="100"/>
      <c r="C655" s="95"/>
      <c r="D655" s="95"/>
      <c r="E655" s="11"/>
      <c r="F655" s="95"/>
      <c r="G655" s="11"/>
      <c r="H655" s="95"/>
      <c r="I655" s="95"/>
      <c r="J655" s="96"/>
      <c r="K655" s="96"/>
      <c r="L655" s="96"/>
      <c r="M655" s="17"/>
      <c r="N655" s="17"/>
      <c r="O655" s="96"/>
      <c r="P655" s="26"/>
      <c r="Q655" s="87"/>
      <c r="R655" s="87"/>
      <c r="S655" s="87"/>
      <c r="T655" s="87"/>
    </row>
    <row r="656" spans="1:20">
      <c r="A656" s="99"/>
      <c r="B656" s="100"/>
      <c r="C656" s="95"/>
      <c r="D656" s="95"/>
      <c r="E656" s="11"/>
      <c r="F656" s="95"/>
      <c r="G656" s="11"/>
      <c r="H656" s="95"/>
      <c r="I656" s="95"/>
      <c r="J656" s="96"/>
      <c r="K656" s="96"/>
      <c r="L656" s="96"/>
      <c r="M656" s="17"/>
      <c r="N656" s="17"/>
      <c r="O656" s="96"/>
      <c r="P656" s="26"/>
      <c r="Q656" s="87"/>
      <c r="R656" s="87"/>
      <c r="S656" s="87"/>
      <c r="T656" s="87"/>
    </row>
    <row r="657" spans="1:20">
      <c r="A657" s="99"/>
      <c r="B657" s="100"/>
      <c r="C657" s="95"/>
      <c r="D657" s="95"/>
      <c r="E657" s="11"/>
      <c r="F657" s="95"/>
      <c r="G657" s="11"/>
      <c r="H657" s="95"/>
      <c r="I657" s="95"/>
      <c r="J657" s="96"/>
      <c r="K657" s="96"/>
      <c r="L657" s="96"/>
      <c r="M657" s="17"/>
      <c r="N657" s="17"/>
      <c r="O657" s="96"/>
      <c r="P657" s="26"/>
      <c r="Q657" s="87"/>
      <c r="R657" s="87"/>
      <c r="S657" s="87"/>
      <c r="T657" s="87"/>
    </row>
    <row r="658" spans="1:20">
      <c r="A658" s="99"/>
      <c r="B658" s="100"/>
      <c r="C658" s="95"/>
      <c r="D658" s="95"/>
      <c r="E658" s="11"/>
      <c r="F658" s="95"/>
      <c r="G658" s="11"/>
      <c r="H658" s="95"/>
      <c r="I658" s="95"/>
      <c r="J658" s="96"/>
      <c r="K658" s="96"/>
      <c r="L658" s="96"/>
      <c r="M658" s="17"/>
      <c r="N658" s="17"/>
      <c r="O658" s="96"/>
      <c r="P658" s="26"/>
      <c r="Q658" s="87"/>
      <c r="R658" s="87"/>
      <c r="S658" s="87"/>
      <c r="T658" s="87"/>
    </row>
    <row r="659" spans="1:20">
      <c r="A659" s="99"/>
      <c r="B659" s="100"/>
      <c r="C659" s="95"/>
      <c r="D659" s="95"/>
      <c r="E659" s="11"/>
      <c r="F659" s="95"/>
      <c r="G659" s="11"/>
      <c r="H659" s="95"/>
      <c r="I659" s="95"/>
      <c r="J659" s="96"/>
      <c r="K659" s="96"/>
      <c r="L659" s="96"/>
      <c r="M659" s="17"/>
      <c r="N659" s="17"/>
      <c r="O659" s="96"/>
      <c r="P659" s="26"/>
      <c r="Q659" s="87"/>
      <c r="R659" s="87"/>
      <c r="S659" s="87"/>
      <c r="T659" s="87"/>
    </row>
    <row r="660" spans="1:20">
      <c r="A660" s="99"/>
      <c r="B660" s="100"/>
      <c r="C660" s="95"/>
      <c r="D660" s="95"/>
      <c r="E660" s="11"/>
      <c r="F660" s="95"/>
      <c r="G660" s="11"/>
      <c r="H660" s="95"/>
      <c r="I660" s="95"/>
      <c r="J660" s="96"/>
      <c r="K660" s="96"/>
      <c r="L660" s="96"/>
      <c r="M660" s="17"/>
      <c r="N660" s="17"/>
      <c r="O660" s="96"/>
      <c r="P660" s="26"/>
      <c r="Q660" s="87"/>
      <c r="R660" s="87"/>
      <c r="S660" s="87"/>
      <c r="T660" s="87"/>
    </row>
    <row r="661" spans="1:20">
      <c r="A661" s="99"/>
      <c r="B661" s="100"/>
      <c r="C661" s="95"/>
      <c r="D661" s="95"/>
      <c r="E661" s="11"/>
      <c r="F661" s="95"/>
      <c r="G661" s="11"/>
      <c r="H661" s="95"/>
      <c r="I661" s="95"/>
      <c r="J661" s="96"/>
      <c r="K661" s="96"/>
      <c r="L661" s="96"/>
      <c r="M661" s="17"/>
      <c r="N661" s="17"/>
      <c r="O661" s="96"/>
      <c r="P661" s="26"/>
      <c r="Q661" s="87"/>
      <c r="R661" s="87"/>
      <c r="S661" s="87"/>
      <c r="T661" s="87"/>
    </row>
    <row r="662" spans="1:20">
      <c r="A662" s="99"/>
      <c r="B662" s="100"/>
      <c r="C662" s="95"/>
      <c r="D662" s="95"/>
      <c r="E662" s="11"/>
      <c r="F662" s="95"/>
      <c r="G662" s="11"/>
      <c r="H662" s="95"/>
      <c r="I662" s="95"/>
      <c r="J662" s="96"/>
      <c r="K662" s="96"/>
      <c r="L662" s="96"/>
      <c r="M662" s="17"/>
      <c r="N662" s="17"/>
      <c r="O662" s="96"/>
      <c r="P662" s="26"/>
      <c r="Q662" s="87"/>
      <c r="R662" s="87"/>
      <c r="S662" s="87"/>
      <c r="T662" s="87"/>
    </row>
    <row r="663" spans="1:20">
      <c r="A663" s="99"/>
      <c r="B663" s="100"/>
      <c r="C663" s="95"/>
      <c r="D663" s="95"/>
      <c r="E663" s="11"/>
      <c r="F663" s="95"/>
      <c r="G663" s="11"/>
      <c r="H663" s="95"/>
      <c r="I663" s="95"/>
      <c r="J663" s="96"/>
      <c r="K663" s="96"/>
      <c r="L663" s="96"/>
      <c r="M663" s="17"/>
      <c r="N663" s="17"/>
      <c r="O663" s="96"/>
      <c r="P663" s="26"/>
      <c r="Q663" s="87"/>
      <c r="R663" s="87"/>
      <c r="S663" s="87"/>
      <c r="T663" s="87"/>
    </row>
    <row r="664" spans="1:20">
      <c r="A664" s="99"/>
      <c r="B664" s="100"/>
      <c r="C664" s="95"/>
      <c r="D664" s="95"/>
      <c r="E664" s="11"/>
      <c r="F664" s="95"/>
      <c r="G664" s="11"/>
      <c r="H664" s="95"/>
      <c r="I664" s="95"/>
      <c r="J664" s="96"/>
      <c r="K664" s="96"/>
      <c r="L664" s="96"/>
      <c r="M664" s="17"/>
      <c r="N664" s="17"/>
      <c r="O664" s="96"/>
      <c r="P664" s="26"/>
      <c r="Q664" s="87"/>
      <c r="R664" s="87"/>
      <c r="S664" s="87"/>
      <c r="T664" s="87"/>
    </row>
    <row r="665" spans="1:20">
      <c r="A665" s="99"/>
      <c r="B665" s="100"/>
      <c r="C665" s="95"/>
      <c r="D665" s="95"/>
      <c r="E665" s="11"/>
      <c r="F665" s="95"/>
      <c r="G665" s="11"/>
      <c r="H665" s="95"/>
      <c r="I665" s="95"/>
      <c r="J665" s="96"/>
      <c r="K665" s="96"/>
      <c r="L665" s="96"/>
      <c r="M665" s="17"/>
      <c r="N665" s="17"/>
      <c r="O665" s="96"/>
      <c r="P665" s="26"/>
      <c r="Q665" s="87"/>
      <c r="R665" s="87"/>
      <c r="S665" s="87"/>
      <c r="T665" s="87"/>
    </row>
    <row r="666" spans="1:20">
      <c r="A666" s="99"/>
      <c r="B666" s="100"/>
      <c r="C666" s="95"/>
      <c r="D666" s="95"/>
      <c r="E666" s="11"/>
      <c r="F666" s="95"/>
      <c r="G666" s="11"/>
      <c r="H666" s="95"/>
      <c r="I666" s="95"/>
      <c r="J666" s="96"/>
      <c r="K666" s="96"/>
      <c r="L666" s="96"/>
      <c r="M666" s="17"/>
      <c r="N666" s="17"/>
      <c r="O666" s="96"/>
      <c r="P666" s="26"/>
      <c r="Q666" s="87"/>
      <c r="R666" s="87"/>
      <c r="S666" s="87"/>
      <c r="T666" s="87"/>
    </row>
    <row r="667" spans="1:20">
      <c r="A667" s="99"/>
      <c r="B667" s="100"/>
      <c r="C667" s="95"/>
      <c r="D667" s="95"/>
      <c r="E667" s="11"/>
      <c r="F667" s="95"/>
      <c r="G667" s="11"/>
      <c r="H667" s="95"/>
      <c r="I667" s="95"/>
      <c r="J667" s="96"/>
      <c r="K667" s="96"/>
      <c r="L667" s="96"/>
      <c r="M667" s="17"/>
      <c r="N667" s="17"/>
      <c r="O667" s="96"/>
      <c r="P667" s="26"/>
      <c r="Q667" s="87"/>
      <c r="R667" s="87"/>
      <c r="S667" s="87"/>
      <c r="T667" s="87"/>
    </row>
    <row r="668" spans="1:20">
      <c r="A668" s="99"/>
      <c r="B668" s="100"/>
      <c r="C668" s="95"/>
      <c r="D668" s="95"/>
      <c r="E668" s="11"/>
      <c r="F668" s="95"/>
      <c r="G668" s="11"/>
      <c r="H668" s="95"/>
      <c r="I668" s="95"/>
      <c r="J668" s="96"/>
      <c r="K668" s="96"/>
      <c r="L668" s="96"/>
      <c r="M668" s="17"/>
      <c r="N668" s="17"/>
      <c r="O668" s="96"/>
      <c r="P668" s="26"/>
      <c r="Q668" s="87"/>
      <c r="R668" s="87"/>
      <c r="S668" s="87"/>
      <c r="T668" s="87"/>
    </row>
    <row r="669" spans="1:20">
      <c r="A669" s="99"/>
      <c r="B669" s="100"/>
      <c r="C669" s="95"/>
      <c r="D669" s="95"/>
      <c r="E669" s="11"/>
      <c r="F669" s="95"/>
      <c r="G669" s="11"/>
      <c r="H669" s="95"/>
      <c r="I669" s="95"/>
      <c r="J669" s="96"/>
      <c r="K669" s="96"/>
      <c r="L669" s="96"/>
      <c r="M669" s="17"/>
      <c r="N669" s="17"/>
      <c r="O669" s="96"/>
      <c r="P669" s="26"/>
      <c r="Q669" s="87"/>
      <c r="R669" s="87"/>
      <c r="S669" s="87"/>
      <c r="T669" s="87"/>
    </row>
    <row r="670" spans="1:20">
      <c r="A670" s="99"/>
      <c r="B670" s="100"/>
      <c r="C670" s="95"/>
      <c r="D670" s="95"/>
      <c r="E670" s="11"/>
      <c r="F670" s="95"/>
      <c r="G670" s="11"/>
      <c r="H670" s="95"/>
      <c r="I670" s="95"/>
      <c r="J670" s="96"/>
      <c r="K670" s="96"/>
      <c r="L670" s="96"/>
      <c r="M670" s="17"/>
      <c r="N670" s="17"/>
      <c r="O670" s="96"/>
      <c r="P670" s="26"/>
      <c r="Q670" s="87"/>
      <c r="R670" s="87"/>
      <c r="S670" s="87"/>
      <c r="T670" s="87"/>
    </row>
    <row r="671" spans="1:20">
      <c r="A671" s="99"/>
      <c r="B671" s="100"/>
      <c r="C671" s="95"/>
      <c r="D671" s="95"/>
      <c r="E671" s="11"/>
      <c r="F671" s="95"/>
      <c r="G671" s="11"/>
      <c r="H671" s="95"/>
      <c r="I671" s="95"/>
      <c r="J671" s="96"/>
      <c r="K671" s="96"/>
      <c r="L671" s="96"/>
      <c r="M671" s="17"/>
      <c r="N671" s="17"/>
      <c r="O671" s="96"/>
      <c r="P671" s="26"/>
      <c r="Q671" s="87"/>
      <c r="R671" s="87"/>
      <c r="S671" s="87"/>
      <c r="T671" s="87"/>
    </row>
    <row r="672" spans="1:20">
      <c r="A672" s="99"/>
      <c r="B672" s="100"/>
      <c r="C672" s="95"/>
      <c r="D672" s="95"/>
      <c r="E672" s="11"/>
      <c r="F672" s="95"/>
      <c r="G672" s="11"/>
      <c r="H672" s="95"/>
      <c r="I672" s="95"/>
      <c r="J672" s="96"/>
      <c r="K672" s="96"/>
      <c r="L672" s="96"/>
      <c r="M672" s="17"/>
      <c r="N672" s="17"/>
      <c r="O672" s="96"/>
      <c r="P672" s="26"/>
      <c r="Q672" s="87"/>
      <c r="R672" s="87"/>
      <c r="S672" s="87"/>
      <c r="T672" s="87"/>
    </row>
    <row r="673" spans="1:20">
      <c r="A673" s="99"/>
      <c r="B673" s="100"/>
      <c r="C673" s="95"/>
      <c r="D673" s="95"/>
      <c r="E673" s="11"/>
      <c r="F673" s="95"/>
      <c r="G673" s="11"/>
      <c r="H673" s="95"/>
      <c r="I673" s="95"/>
      <c r="J673" s="96"/>
      <c r="K673" s="96"/>
      <c r="L673" s="96"/>
      <c r="M673" s="17"/>
      <c r="N673" s="17"/>
      <c r="O673" s="96"/>
      <c r="P673" s="26"/>
      <c r="Q673" s="87"/>
      <c r="R673" s="87"/>
      <c r="S673" s="87"/>
      <c r="T673" s="87"/>
    </row>
    <row r="674" spans="1:20">
      <c r="A674" s="99"/>
      <c r="B674" s="100"/>
      <c r="C674" s="95"/>
      <c r="D674" s="95"/>
      <c r="E674" s="11"/>
      <c r="F674" s="95"/>
      <c r="G674" s="11"/>
      <c r="H674" s="95"/>
      <c r="I674" s="95"/>
      <c r="J674" s="96"/>
      <c r="K674" s="96"/>
      <c r="L674" s="96"/>
      <c r="M674" s="17"/>
      <c r="N674" s="17"/>
      <c r="O674" s="96"/>
      <c r="P674" s="26"/>
      <c r="Q674" s="87"/>
      <c r="R674" s="87"/>
      <c r="S674" s="87"/>
      <c r="T674" s="87"/>
    </row>
    <row r="675" spans="1:20">
      <c r="A675" s="99"/>
      <c r="B675" s="100"/>
      <c r="C675" s="95"/>
      <c r="D675" s="95"/>
      <c r="E675" s="11"/>
      <c r="F675" s="95"/>
      <c r="G675" s="11"/>
      <c r="H675" s="95"/>
      <c r="I675" s="95"/>
      <c r="J675" s="96"/>
      <c r="K675" s="96"/>
      <c r="L675" s="96"/>
      <c r="M675" s="17"/>
      <c r="N675" s="17"/>
      <c r="O675" s="96"/>
      <c r="P675" s="26"/>
      <c r="Q675" s="87"/>
      <c r="R675" s="87"/>
      <c r="S675" s="87"/>
      <c r="T675" s="87"/>
    </row>
    <row r="676" spans="1:20">
      <c r="A676" s="99"/>
      <c r="B676" s="100"/>
      <c r="C676" s="95"/>
      <c r="D676" s="95"/>
      <c r="E676" s="11"/>
      <c r="F676" s="95"/>
      <c r="G676" s="11"/>
      <c r="H676" s="95"/>
      <c r="I676" s="95"/>
      <c r="J676" s="96"/>
      <c r="K676" s="96"/>
      <c r="L676" s="96"/>
      <c r="M676" s="17"/>
      <c r="N676" s="17"/>
      <c r="O676" s="96"/>
      <c r="P676" s="26"/>
      <c r="Q676" s="87"/>
      <c r="R676" s="87"/>
      <c r="S676" s="87"/>
      <c r="T676" s="87"/>
    </row>
    <row r="677" spans="1:20">
      <c r="A677" s="99"/>
      <c r="B677" s="100"/>
      <c r="C677" s="95"/>
      <c r="D677" s="95"/>
      <c r="E677" s="11"/>
      <c r="F677" s="95"/>
      <c r="G677" s="11"/>
      <c r="H677" s="95"/>
      <c r="I677" s="95"/>
      <c r="J677" s="96"/>
      <c r="K677" s="96"/>
      <c r="L677" s="96"/>
      <c r="M677" s="17"/>
      <c r="N677" s="17"/>
      <c r="O677" s="96"/>
      <c r="P677" s="26"/>
      <c r="Q677" s="87"/>
      <c r="R677" s="87"/>
      <c r="S677" s="87"/>
      <c r="T677" s="87"/>
    </row>
    <row r="678" spans="1:20">
      <c r="A678" s="99"/>
      <c r="B678" s="100"/>
      <c r="C678" s="95"/>
      <c r="D678" s="95"/>
      <c r="E678" s="11"/>
      <c r="F678" s="95"/>
      <c r="G678" s="11"/>
      <c r="H678" s="95"/>
      <c r="I678" s="95"/>
      <c r="J678" s="96"/>
      <c r="K678" s="96"/>
      <c r="L678" s="96"/>
      <c r="M678" s="17"/>
      <c r="N678" s="17"/>
      <c r="O678" s="96"/>
      <c r="P678" s="26"/>
      <c r="Q678" s="87"/>
      <c r="R678" s="87"/>
      <c r="S678" s="87"/>
      <c r="T678" s="87"/>
    </row>
    <row r="679" spans="1:20">
      <c r="A679" s="99"/>
      <c r="B679" s="100"/>
      <c r="C679" s="95"/>
      <c r="D679" s="95"/>
      <c r="E679" s="11"/>
      <c r="F679" s="95"/>
      <c r="G679" s="11"/>
      <c r="H679" s="95"/>
      <c r="I679" s="95"/>
      <c r="J679" s="96"/>
      <c r="K679" s="96"/>
      <c r="L679" s="96"/>
      <c r="M679" s="17"/>
      <c r="N679" s="17"/>
      <c r="O679" s="96"/>
      <c r="P679" s="26"/>
      <c r="Q679" s="87"/>
      <c r="R679" s="87"/>
      <c r="S679" s="87"/>
      <c r="T679" s="87"/>
    </row>
    <row r="680" spans="1:20">
      <c r="A680" s="99"/>
      <c r="B680" s="100"/>
      <c r="C680" s="95"/>
      <c r="D680" s="95"/>
      <c r="E680" s="11"/>
      <c r="F680" s="95"/>
      <c r="G680" s="11"/>
      <c r="H680" s="95"/>
      <c r="I680" s="95"/>
      <c r="J680" s="96"/>
      <c r="K680" s="96"/>
      <c r="L680" s="96"/>
      <c r="M680" s="17"/>
      <c r="N680" s="17"/>
      <c r="O680" s="96"/>
      <c r="P680" s="26"/>
      <c r="Q680" s="87"/>
      <c r="R680" s="87"/>
      <c r="S680" s="87"/>
      <c r="T680" s="87"/>
    </row>
    <row r="681" spans="1:20">
      <c r="A681" s="99"/>
      <c r="B681" s="100"/>
      <c r="C681" s="95"/>
      <c r="D681" s="95"/>
      <c r="E681" s="11"/>
      <c r="F681" s="95"/>
      <c r="G681" s="11"/>
      <c r="H681" s="95"/>
      <c r="I681" s="95"/>
      <c r="J681" s="96"/>
      <c r="K681" s="96"/>
      <c r="L681" s="96"/>
      <c r="M681" s="17"/>
      <c r="N681" s="17"/>
      <c r="O681" s="96"/>
      <c r="P681" s="26"/>
      <c r="Q681" s="87"/>
      <c r="R681" s="87"/>
      <c r="S681" s="87"/>
      <c r="T681" s="87"/>
    </row>
    <row r="682" spans="1:20">
      <c r="A682" s="99"/>
      <c r="B682" s="100"/>
      <c r="C682" s="95"/>
      <c r="D682" s="95"/>
      <c r="E682" s="11"/>
      <c r="F682" s="95"/>
      <c r="G682" s="11"/>
      <c r="H682" s="95"/>
      <c r="I682" s="95"/>
      <c r="J682" s="96"/>
      <c r="K682" s="96"/>
      <c r="L682" s="96"/>
      <c r="M682" s="17"/>
      <c r="N682" s="17"/>
      <c r="O682" s="96"/>
      <c r="P682" s="26"/>
      <c r="Q682" s="87"/>
      <c r="R682" s="87"/>
      <c r="S682" s="87"/>
      <c r="T682" s="87"/>
    </row>
    <row r="683" spans="1:20">
      <c r="A683" s="99"/>
      <c r="B683" s="100"/>
      <c r="C683" s="95"/>
      <c r="D683" s="95"/>
      <c r="E683" s="11"/>
      <c r="F683" s="95"/>
      <c r="G683" s="11"/>
      <c r="H683" s="95"/>
      <c r="I683" s="95"/>
      <c r="J683" s="96"/>
      <c r="K683" s="96"/>
      <c r="L683" s="96"/>
      <c r="M683" s="17"/>
      <c r="N683" s="17"/>
      <c r="O683" s="96"/>
      <c r="P683" s="26"/>
      <c r="Q683" s="87"/>
      <c r="R683" s="87"/>
      <c r="S683" s="87"/>
      <c r="T683" s="87"/>
    </row>
    <row r="684" spans="1:20">
      <c r="A684" s="99"/>
      <c r="B684" s="100"/>
      <c r="C684" s="95"/>
      <c r="D684" s="95"/>
      <c r="E684" s="11"/>
      <c r="F684" s="95"/>
      <c r="G684" s="11"/>
      <c r="H684" s="95"/>
      <c r="I684" s="95"/>
      <c r="J684" s="96"/>
      <c r="K684" s="96"/>
      <c r="L684" s="96"/>
      <c r="M684" s="17"/>
      <c r="N684" s="17"/>
      <c r="O684" s="96"/>
      <c r="P684" s="26"/>
      <c r="Q684" s="87"/>
      <c r="R684" s="87"/>
      <c r="S684" s="87"/>
      <c r="T684" s="87"/>
    </row>
    <row r="685" spans="1:20">
      <c r="A685" s="99"/>
      <c r="B685" s="100"/>
      <c r="C685" s="95"/>
      <c r="D685" s="95"/>
      <c r="E685" s="11"/>
      <c r="F685" s="95"/>
      <c r="G685" s="11"/>
      <c r="H685" s="95"/>
      <c r="I685" s="95"/>
      <c r="J685" s="96"/>
      <c r="K685" s="96"/>
      <c r="L685" s="96"/>
      <c r="M685" s="17"/>
      <c r="N685" s="17"/>
      <c r="O685" s="96"/>
      <c r="P685" s="26"/>
      <c r="Q685" s="87"/>
      <c r="R685" s="87"/>
      <c r="S685" s="87"/>
      <c r="T685" s="87"/>
    </row>
    <row r="686" spans="1:20">
      <c r="A686" s="99"/>
      <c r="B686" s="100"/>
      <c r="C686" s="95"/>
      <c r="D686" s="95"/>
      <c r="E686" s="11"/>
      <c r="F686" s="95"/>
      <c r="G686" s="11"/>
      <c r="H686" s="95"/>
      <c r="I686" s="95"/>
      <c r="J686" s="96"/>
      <c r="K686" s="96"/>
      <c r="L686" s="96"/>
      <c r="M686" s="17"/>
      <c r="N686" s="17"/>
      <c r="O686" s="96"/>
      <c r="P686" s="26"/>
      <c r="Q686" s="87"/>
      <c r="R686" s="87"/>
      <c r="S686" s="87"/>
      <c r="T686" s="87"/>
    </row>
    <row r="687" spans="1:20">
      <c r="A687" s="99"/>
      <c r="B687" s="100"/>
      <c r="C687" s="95"/>
      <c r="D687" s="95"/>
      <c r="E687" s="11"/>
      <c r="F687" s="95"/>
      <c r="G687" s="11"/>
      <c r="H687" s="95"/>
      <c r="I687" s="95"/>
      <c r="J687" s="96"/>
      <c r="K687" s="96"/>
      <c r="L687" s="96"/>
      <c r="M687" s="17"/>
      <c r="N687" s="17"/>
      <c r="O687" s="96"/>
      <c r="P687" s="26"/>
      <c r="Q687" s="87"/>
      <c r="R687" s="87"/>
      <c r="S687" s="87"/>
      <c r="T687" s="87"/>
    </row>
    <row r="688" spans="1:20">
      <c r="A688" s="99"/>
      <c r="B688" s="100"/>
      <c r="C688" s="95"/>
      <c r="D688" s="95"/>
      <c r="E688" s="11"/>
      <c r="F688" s="95"/>
      <c r="G688" s="11"/>
      <c r="H688" s="95"/>
      <c r="I688" s="95"/>
      <c r="J688" s="96"/>
      <c r="K688" s="96"/>
      <c r="L688" s="96"/>
      <c r="M688" s="17"/>
      <c r="N688" s="17"/>
      <c r="O688" s="96"/>
      <c r="P688" s="26"/>
      <c r="Q688" s="87"/>
      <c r="R688" s="87"/>
      <c r="S688" s="87"/>
      <c r="T688" s="87"/>
    </row>
    <row r="689" spans="1:20">
      <c r="A689" s="99"/>
      <c r="B689" s="100"/>
      <c r="C689" s="95"/>
      <c r="D689" s="95"/>
      <c r="E689" s="11"/>
      <c r="F689" s="95"/>
      <c r="G689" s="11"/>
      <c r="H689" s="95"/>
      <c r="I689" s="95"/>
      <c r="J689" s="96"/>
      <c r="K689" s="96"/>
      <c r="L689" s="96"/>
      <c r="M689" s="17"/>
      <c r="N689" s="17"/>
      <c r="O689" s="96"/>
      <c r="P689" s="26"/>
      <c r="Q689" s="87"/>
      <c r="R689" s="87"/>
      <c r="S689" s="87"/>
      <c r="T689" s="87"/>
    </row>
    <row r="690" spans="1:20">
      <c r="A690" s="99"/>
      <c r="B690" s="100"/>
      <c r="C690" s="95"/>
      <c r="D690" s="95"/>
      <c r="E690" s="11"/>
      <c r="F690" s="95"/>
      <c r="G690" s="11"/>
      <c r="H690" s="95"/>
      <c r="I690" s="95"/>
      <c r="J690" s="96"/>
      <c r="K690" s="96"/>
      <c r="L690" s="96"/>
      <c r="M690" s="17"/>
      <c r="N690" s="17"/>
      <c r="O690" s="96"/>
      <c r="P690" s="26"/>
      <c r="Q690" s="87"/>
      <c r="R690" s="87"/>
      <c r="S690" s="87"/>
      <c r="T690" s="87"/>
    </row>
    <row r="691" spans="1:20">
      <c r="A691" s="99"/>
      <c r="B691" s="100"/>
      <c r="C691" s="95"/>
      <c r="D691" s="95"/>
      <c r="E691" s="11"/>
      <c r="F691" s="95"/>
      <c r="G691" s="11"/>
      <c r="H691" s="95"/>
      <c r="I691" s="95"/>
      <c r="J691" s="96"/>
      <c r="K691" s="96"/>
      <c r="L691" s="96"/>
      <c r="M691" s="17"/>
      <c r="N691" s="17"/>
      <c r="O691" s="96"/>
      <c r="P691" s="26"/>
      <c r="Q691" s="87"/>
      <c r="R691" s="87"/>
      <c r="S691" s="87"/>
      <c r="T691" s="87"/>
    </row>
    <row r="692" spans="1:20">
      <c r="A692" s="99"/>
      <c r="B692" s="100"/>
      <c r="C692" s="95"/>
      <c r="D692" s="95"/>
      <c r="E692" s="11"/>
      <c r="F692" s="95"/>
      <c r="G692" s="11"/>
      <c r="H692" s="95"/>
      <c r="I692" s="95"/>
      <c r="J692" s="96"/>
      <c r="K692" s="96"/>
      <c r="L692" s="96"/>
      <c r="M692" s="17"/>
      <c r="N692" s="17"/>
      <c r="O692" s="96"/>
      <c r="P692" s="26"/>
      <c r="Q692" s="87"/>
      <c r="R692" s="87"/>
      <c r="S692" s="87"/>
      <c r="T692" s="87"/>
    </row>
    <row r="693" spans="1:20">
      <c r="A693" s="99"/>
      <c r="B693" s="100"/>
      <c r="C693" s="95"/>
      <c r="D693" s="95"/>
      <c r="E693" s="11"/>
      <c r="F693" s="95"/>
      <c r="G693" s="11"/>
      <c r="H693" s="95"/>
      <c r="I693" s="95"/>
      <c r="J693" s="96"/>
      <c r="K693" s="96"/>
      <c r="L693" s="96"/>
      <c r="M693" s="17"/>
      <c r="N693" s="17"/>
      <c r="O693" s="96"/>
      <c r="P693" s="26"/>
      <c r="Q693" s="87"/>
      <c r="R693" s="87"/>
      <c r="S693" s="87"/>
      <c r="T693" s="87"/>
    </row>
    <row r="694" spans="1:20">
      <c r="A694" s="99"/>
      <c r="B694" s="100"/>
      <c r="C694" s="95"/>
      <c r="D694" s="95"/>
      <c r="E694" s="11"/>
      <c r="F694" s="95"/>
      <c r="G694" s="11"/>
      <c r="H694" s="95"/>
      <c r="I694" s="95"/>
      <c r="J694" s="96"/>
      <c r="K694" s="96"/>
      <c r="L694" s="96"/>
      <c r="M694" s="17"/>
      <c r="N694" s="17"/>
      <c r="O694" s="96"/>
      <c r="P694" s="26"/>
      <c r="Q694" s="87"/>
      <c r="R694" s="87"/>
      <c r="S694" s="87"/>
      <c r="T694" s="87"/>
    </row>
    <row r="695" spans="1:20">
      <c r="A695" s="99"/>
      <c r="B695" s="100"/>
      <c r="C695" s="95"/>
      <c r="D695" s="95"/>
      <c r="E695" s="11"/>
      <c r="F695" s="95"/>
      <c r="G695" s="11"/>
      <c r="H695" s="95"/>
      <c r="I695" s="95"/>
      <c r="J695" s="96"/>
      <c r="K695" s="96"/>
      <c r="L695" s="96"/>
      <c r="M695" s="17"/>
      <c r="N695" s="17"/>
      <c r="O695" s="96"/>
      <c r="P695" s="26"/>
      <c r="Q695" s="87"/>
      <c r="R695" s="87"/>
      <c r="S695" s="87"/>
      <c r="T695" s="87"/>
    </row>
    <row r="696" spans="1:20">
      <c r="A696" s="99"/>
      <c r="B696" s="100"/>
      <c r="C696" s="95"/>
      <c r="D696" s="95"/>
      <c r="E696" s="11"/>
      <c r="F696" s="95"/>
      <c r="G696" s="11"/>
      <c r="H696" s="95"/>
      <c r="I696" s="95"/>
      <c r="J696" s="96"/>
      <c r="K696" s="96"/>
      <c r="L696" s="96"/>
      <c r="M696" s="17"/>
      <c r="N696" s="17"/>
      <c r="O696" s="96"/>
      <c r="P696" s="26"/>
      <c r="Q696" s="87"/>
      <c r="R696" s="87"/>
      <c r="S696" s="87"/>
      <c r="T696" s="87"/>
    </row>
    <row r="697" spans="1:20">
      <c r="A697" s="99"/>
      <c r="B697" s="100"/>
      <c r="C697" s="95"/>
      <c r="D697" s="95"/>
      <c r="E697" s="11"/>
      <c r="F697" s="95"/>
      <c r="G697" s="11"/>
      <c r="H697" s="95"/>
      <c r="I697" s="95"/>
      <c r="J697" s="96"/>
      <c r="K697" s="96"/>
      <c r="L697" s="96"/>
      <c r="M697" s="17"/>
      <c r="N697" s="17"/>
      <c r="O697" s="96"/>
      <c r="P697" s="26"/>
      <c r="Q697" s="87"/>
      <c r="R697" s="87"/>
      <c r="S697" s="87"/>
      <c r="T697" s="87"/>
    </row>
    <row r="698" spans="1:20">
      <c r="A698" s="99"/>
      <c r="B698" s="100"/>
      <c r="C698" s="95"/>
      <c r="D698" s="95"/>
      <c r="E698" s="11"/>
      <c r="F698" s="95"/>
      <c r="G698" s="11"/>
      <c r="H698" s="95"/>
      <c r="I698" s="95"/>
      <c r="J698" s="96"/>
      <c r="K698" s="96"/>
      <c r="L698" s="96"/>
      <c r="M698" s="17"/>
      <c r="N698" s="17"/>
      <c r="O698" s="96"/>
      <c r="P698" s="26"/>
      <c r="Q698" s="87"/>
      <c r="R698" s="87"/>
      <c r="S698" s="87"/>
      <c r="T698" s="87"/>
    </row>
    <row r="699" spans="1:20">
      <c r="A699" s="99"/>
      <c r="B699" s="100"/>
      <c r="C699" s="95"/>
      <c r="D699" s="95"/>
      <c r="E699" s="11"/>
      <c r="F699" s="95"/>
      <c r="G699" s="11"/>
      <c r="H699" s="95"/>
      <c r="I699" s="95"/>
      <c r="J699" s="96"/>
      <c r="K699" s="96"/>
      <c r="L699" s="96"/>
      <c r="M699" s="17"/>
      <c r="N699" s="17"/>
      <c r="O699" s="96"/>
      <c r="P699" s="26"/>
      <c r="Q699" s="87"/>
      <c r="R699" s="87"/>
      <c r="S699" s="87"/>
      <c r="T699" s="87"/>
    </row>
    <row r="700" spans="1:20">
      <c r="A700" s="99"/>
      <c r="B700" s="100"/>
      <c r="C700" s="95"/>
      <c r="D700" s="95"/>
      <c r="E700" s="11"/>
      <c r="F700" s="95"/>
      <c r="G700" s="11"/>
      <c r="H700" s="95"/>
      <c r="I700" s="95"/>
      <c r="J700" s="96"/>
      <c r="K700" s="96"/>
      <c r="L700" s="96"/>
      <c r="M700" s="17"/>
      <c r="N700" s="17"/>
      <c r="O700" s="96"/>
      <c r="P700" s="26"/>
      <c r="Q700" s="87"/>
      <c r="R700" s="87"/>
      <c r="S700" s="87"/>
      <c r="T700" s="87"/>
    </row>
    <row r="701" spans="1:20">
      <c r="A701" s="99"/>
      <c r="B701" s="100"/>
      <c r="C701" s="95"/>
      <c r="D701" s="95"/>
      <c r="E701" s="11"/>
      <c r="F701" s="95"/>
      <c r="G701" s="11"/>
      <c r="H701" s="95"/>
      <c r="I701" s="95"/>
      <c r="J701" s="96"/>
      <c r="K701" s="96"/>
      <c r="L701" s="96"/>
      <c r="M701" s="17"/>
      <c r="N701" s="17"/>
      <c r="O701" s="96"/>
      <c r="P701" s="26"/>
      <c r="Q701" s="87"/>
      <c r="R701" s="87"/>
      <c r="S701" s="87"/>
      <c r="T701" s="87"/>
    </row>
    <row r="702" spans="1:20">
      <c r="A702" s="99"/>
      <c r="B702" s="100"/>
      <c r="C702" s="95"/>
      <c r="D702" s="95"/>
      <c r="E702" s="11"/>
      <c r="F702" s="95"/>
      <c r="G702" s="11"/>
      <c r="H702" s="95"/>
      <c r="I702" s="95"/>
      <c r="J702" s="96"/>
      <c r="K702" s="96"/>
      <c r="L702" s="96"/>
      <c r="M702" s="17"/>
      <c r="N702" s="17"/>
      <c r="O702" s="96"/>
      <c r="P702" s="26"/>
      <c r="Q702" s="87"/>
      <c r="R702" s="87"/>
      <c r="S702" s="87"/>
      <c r="T702" s="87"/>
    </row>
    <row r="703" spans="1:20">
      <c r="A703" s="99"/>
      <c r="B703" s="100"/>
      <c r="C703" s="95"/>
      <c r="D703" s="95"/>
      <c r="E703" s="11"/>
      <c r="F703" s="95"/>
      <c r="G703" s="11"/>
      <c r="H703" s="95"/>
      <c r="I703" s="95"/>
      <c r="J703" s="96"/>
      <c r="K703" s="96"/>
      <c r="L703" s="96"/>
      <c r="M703" s="17"/>
      <c r="N703" s="17"/>
      <c r="O703" s="96"/>
      <c r="P703" s="26"/>
      <c r="Q703" s="87"/>
      <c r="R703" s="87"/>
      <c r="S703" s="87"/>
      <c r="T703" s="87"/>
    </row>
    <row r="704" spans="1:20">
      <c r="A704" s="99"/>
      <c r="B704" s="100"/>
      <c r="C704" s="95"/>
      <c r="D704" s="95"/>
      <c r="E704" s="11"/>
      <c r="F704" s="95"/>
      <c r="G704" s="11"/>
      <c r="H704" s="95"/>
      <c r="I704" s="95"/>
      <c r="J704" s="96"/>
      <c r="K704" s="96"/>
      <c r="L704" s="96"/>
      <c r="M704" s="17"/>
      <c r="N704" s="17"/>
      <c r="O704" s="96"/>
      <c r="P704" s="26"/>
      <c r="Q704" s="87"/>
      <c r="R704" s="87"/>
      <c r="S704" s="87"/>
      <c r="T704" s="87"/>
    </row>
    <row r="705" spans="1:20">
      <c r="A705" s="99"/>
      <c r="B705" s="100"/>
      <c r="C705" s="95"/>
      <c r="D705" s="95"/>
      <c r="E705" s="11"/>
      <c r="F705" s="95"/>
      <c r="G705" s="11"/>
      <c r="H705" s="95"/>
      <c r="I705" s="95"/>
      <c r="J705" s="96"/>
      <c r="K705" s="96"/>
      <c r="L705" s="96"/>
      <c r="M705" s="17"/>
      <c r="N705" s="17"/>
      <c r="O705" s="96"/>
      <c r="P705" s="26"/>
      <c r="Q705" s="87"/>
      <c r="R705" s="87"/>
      <c r="S705" s="87"/>
      <c r="T705" s="87"/>
    </row>
    <row r="706" spans="1:20">
      <c r="A706" s="99"/>
      <c r="B706" s="100"/>
      <c r="C706" s="95"/>
      <c r="D706" s="95"/>
      <c r="E706" s="11"/>
      <c r="F706" s="95"/>
      <c r="G706" s="11"/>
      <c r="H706" s="95"/>
      <c r="I706" s="95"/>
      <c r="J706" s="96"/>
      <c r="K706" s="96"/>
      <c r="L706" s="96"/>
      <c r="M706" s="17"/>
      <c r="N706" s="17"/>
      <c r="O706" s="96"/>
      <c r="P706" s="26"/>
      <c r="Q706" s="87"/>
      <c r="R706" s="87"/>
      <c r="S706" s="87"/>
      <c r="T706" s="87"/>
    </row>
    <row r="707" spans="1:20">
      <c r="A707" s="99"/>
      <c r="B707" s="100"/>
      <c r="C707" s="95"/>
      <c r="D707" s="95"/>
      <c r="E707" s="11"/>
      <c r="F707" s="95"/>
      <c r="G707" s="11"/>
      <c r="H707" s="95"/>
      <c r="I707" s="95"/>
      <c r="J707" s="96"/>
      <c r="K707" s="96"/>
      <c r="L707" s="96"/>
      <c r="M707" s="17"/>
      <c r="N707" s="17"/>
      <c r="O707" s="96"/>
      <c r="P707" s="26"/>
      <c r="Q707" s="87"/>
      <c r="R707" s="87"/>
      <c r="S707" s="87"/>
      <c r="T707" s="87"/>
    </row>
    <row r="708" spans="1:20">
      <c r="A708" s="99"/>
      <c r="B708" s="100"/>
      <c r="C708" s="95"/>
      <c r="D708" s="95"/>
      <c r="E708" s="11"/>
      <c r="F708" s="95"/>
      <c r="G708" s="11"/>
      <c r="H708" s="95"/>
      <c r="I708" s="95"/>
      <c r="J708" s="96"/>
      <c r="K708" s="96"/>
      <c r="L708" s="96"/>
      <c r="M708" s="17"/>
      <c r="N708" s="17"/>
      <c r="O708" s="96"/>
      <c r="P708" s="26"/>
      <c r="Q708" s="87"/>
      <c r="R708" s="87"/>
      <c r="S708" s="87"/>
      <c r="T708" s="87"/>
    </row>
    <row r="709" spans="1:20">
      <c r="A709" s="99"/>
      <c r="B709" s="100"/>
      <c r="C709" s="95"/>
      <c r="D709" s="95"/>
      <c r="E709" s="11"/>
      <c r="F709" s="95"/>
      <c r="G709" s="11"/>
      <c r="H709" s="95"/>
      <c r="I709" s="95"/>
      <c r="J709" s="96"/>
      <c r="K709" s="96"/>
      <c r="L709" s="96"/>
      <c r="M709" s="17"/>
      <c r="N709" s="17"/>
      <c r="O709" s="96"/>
      <c r="P709" s="26"/>
      <c r="Q709" s="87"/>
      <c r="R709" s="87"/>
      <c r="S709" s="87"/>
      <c r="T709" s="87"/>
    </row>
    <row r="710" spans="1:20">
      <c r="A710" s="99"/>
      <c r="B710" s="100"/>
      <c r="C710" s="95"/>
      <c r="D710" s="95"/>
      <c r="E710" s="11"/>
      <c r="F710" s="95"/>
      <c r="G710" s="11"/>
      <c r="H710" s="95"/>
      <c r="I710" s="95"/>
      <c r="J710" s="96"/>
      <c r="K710" s="96"/>
      <c r="L710" s="96"/>
      <c r="M710" s="17"/>
      <c r="N710" s="17"/>
      <c r="O710" s="96"/>
      <c r="P710" s="26"/>
      <c r="Q710" s="87"/>
      <c r="R710" s="87"/>
      <c r="S710" s="87"/>
      <c r="T710" s="87"/>
    </row>
    <row r="711" spans="1:20">
      <c r="A711" s="99"/>
      <c r="B711" s="100"/>
      <c r="C711" s="95"/>
      <c r="D711" s="95"/>
      <c r="E711" s="11"/>
      <c r="F711" s="95"/>
      <c r="G711" s="11"/>
      <c r="H711" s="95"/>
      <c r="I711" s="95"/>
      <c r="J711" s="96"/>
      <c r="K711" s="96"/>
      <c r="L711" s="96"/>
      <c r="M711" s="17"/>
      <c r="N711" s="17"/>
      <c r="O711" s="96"/>
      <c r="P711" s="26"/>
      <c r="Q711" s="87"/>
      <c r="R711" s="87"/>
      <c r="S711" s="87"/>
      <c r="T711" s="87"/>
    </row>
    <row r="712" spans="1:20">
      <c r="A712" s="99"/>
      <c r="B712" s="100"/>
      <c r="C712" s="95"/>
      <c r="D712" s="95"/>
      <c r="E712" s="11"/>
      <c r="F712" s="95"/>
      <c r="G712" s="11"/>
      <c r="H712" s="95"/>
      <c r="I712" s="95"/>
      <c r="J712" s="96"/>
      <c r="K712" s="96"/>
      <c r="L712" s="96"/>
      <c r="M712" s="17"/>
      <c r="N712" s="17"/>
      <c r="O712" s="96"/>
      <c r="P712" s="26"/>
      <c r="Q712" s="87"/>
      <c r="R712" s="87"/>
      <c r="S712" s="87"/>
      <c r="T712" s="87"/>
    </row>
    <row r="713" spans="1:20">
      <c r="A713" s="99"/>
      <c r="B713" s="100"/>
      <c r="C713" s="95"/>
      <c r="D713" s="95"/>
      <c r="E713" s="11"/>
      <c r="F713" s="95"/>
      <c r="G713" s="11"/>
      <c r="H713" s="95"/>
      <c r="I713" s="95"/>
      <c r="J713" s="96"/>
      <c r="K713" s="96"/>
      <c r="L713" s="96"/>
      <c r="M713" s="17"/>
      <c r="N713" s="17"/>
      <c r="O713" s="96"/>
      <c r="P713" s="26"/>
      <c r="Q713" s="87"/>
      <c r="R713" s="87"/>
      <c r="S713" s="87"/>
      <c r="T713" s="87"/>
    </row>
    <row r="714" spans="1:20">
      <c r="A714" s="99"/>
      <c r="B714" s="100"/>
      <c r="C714" s="95"/>
      <c r="D714" s="95"/>
      <c r="E714" s="11"/>
      <c r="F714" s="95"/>
      <c r="G714" s="11"/>
      <c r="H714" s="95"/>
      <c r="I714" s="95"/>
      <c r="J714" s="96"/>
      <c r="K714" s="96"/>
      <c r="L714" s="96"/>
      <c r="M714" s="17"/>
      <c r="N714" s="17"/>
      <c r="O714" s="96"/>
      <c r="P714" s="26"/>
      <c r="Q714" s="87"/>
      <c r="R714" s="87"/>
      <c r="S714" s="87"/>
      <c r="T714" s="87"/>
    </row>
    <row r="715" spans="1:20">
      <c r="A715" s="99"/>
      <c r="B715" s="100"/>
      <c r="C715" s="95"/>
      <c r="D715" s="95"/>
      <c r="E715" s="11"/>
      <c r="F715" s="95"/>
      <c r="G715" s="11"/>
      <c r="H715" s="95"/>
      <c r="I715" s="95"/>
      <c r="J715" s="96"/>
      <c r="K715" s="96"/>
      <c r="L715" s="96"/>
      <c r="M715" s="17"/>
      <c r="N715" s="17"/>
      <c r="O715" s="96"/>
      <c r="P715" s="26"/>
      <c r="Q715" s="87"/>
      <c r="R715" s="87"/>
      <c r="S715" s="87"/>
      <c r="T715" s="87"/>
    </row>
    <row r="716" spans="1:20">
      <c r="A716" s="99"/>
      <c r="B716" s="100"/>
      <c r="C716" s="95"/>
      <c r="D716" s="95"/>
      <c r="E716" s="11"/>
      <c r="F716" s="95"/>
      <c r="G716" s="11"/>
      <c r="H716" s="95"/>
      <c r="I716" s="95"/>
      <c r="J716" s="96"/>
      <c r="K716" s="96"/>
      <c r="L716" s="96"/>
      <c r="M716" s="17"/>
      <c r="N716" s="17"/>
      <c r="O716" s="96"/>
      <c r="P716" s="26"/>
      <c r="Q716" s="87"/>
      <c r="R716" s="87"/>
      <c r="S716" s="87"/>
      <c r="T716" s="87"/>
    </row>
    <row r="717" spans="1:20">
      <c r="A717" s="99"/>
      <c r="B717" s="100"/>
      <c r="C717" s="95"/>
      <c r="D717" s="95"/>
      <c r="E717" s="11"/>
      <c r="F717" s="95"/>
      <c r="G717" s="11"/>
      <c r="H717" s="95"/>
      <c r="I717" s="95"/>
      <c r="J717" s="96"/>
      <c r="K717" s="96"/>
      <c r="L717" s="96"/>
      <c r="M717" s="17"/>
      <c r="N717" s="17"/>
      <c r="O717" s="96"/>
      <c r="P717" s="26"/>
      <c r="Q717" s="87"/>
      <c r="R717" s="87"/>
      <c r="S717" s="87"/>
      <c r="T717" s="87"/>
    </row>
    <row r="718" spans="1:20">
      <c r="A718" s="99"/>
      <c r="B718" s="100"/>
      <c r="C718" s="95"/>
      <c r="D718" s="95"/>
      <c r="E718" s="11"/>
      <c r="F718" s="95"/>
      <c r="G718" s="11"/>
      <c r="H718" s="95"/>
      <c r="I718" s="95"/>
      <c r="J718" s="96"/>
      <c r="K718" s="96"/>
      <c r="L718" s="96"/>
      <c r="M718" s="17"/>
      <c r="N718" s="17"/>
      <c r="O718" s="96"/>
      <c r="P718" s="26"/>
      <c r="Q718" s="87"/>
      <c r="R718" s="87"/>
      <c r="S718" s="87"/>
      <c r="T718" s="87"/>
    </row>
    <row r="719" spans="1:20">
      <c r="A719" s="99"/>
      <c r="B719" s="100"/>
      <c r="C719" s="95"/>
      <c r="D719" s="95"/>
      <c r="E719" s="11"/>
      <c r="F719" s="95"/>
      <c r="G719" s="11"/>
      <c r="H719" s="95"/>
      <c r="I719" s="95"/>
      <c r="J719" s="96"/>
      <c r="K719" s="96"/>
      <c r="L719" s="96"/>
      <c r="M719" s="17"/>
      <c r="N719" s="17"/>
      <c r="O719" s="96"/>
      <c r="P719" s="26"/>
      <c r="Q719" s="87"/>
      <c r="R719" s="87"/>
      <c r="S719" s="87"/>
      <c r="T719" s="87"/>
    </row>
    <row r="720" spans="1:20">
      <c r="A720" s="99"/>
      <c r="B720" s="100"/>
      <c r="C720" s="95"/>
      <c r="D720" s="95"/>
      <c r="E720" s="11"/>
      <c r="F720" s="95"/>
      <c r="G720" s="11"/>
      <c r="H720" s="95"/>
      <c r="I720" s="95"/>
      <c r="J720" s="96"/>
      <c r="K720" s="96"/>
      <c r="L720" s="96"/>
      <c r="M720" s="17"/>
      <c r="N720" s="17"/>
      <c r="O720" s="96"/>
      <c r="P720" s="26"/>
      <c r="Q720" s="87"/>
      <c r="R720" s="87"/>
      <c r="S720" s="87"/>
      <c r="T720" s="87"/>
    </row>
    <row r="721" spans="1:20">
      <c r="A721" s="99"/>
      <c r="B721" s="100"/>
      <c r="C721" s="95"/>
      <c r="D721" s="95"/>
      <c r="E721" s="11"/>
      <c r="F721" s="95"/>
      <c r="G721" s="11"/>
      <c r="H721" s="95"/>
      <c r="I721" s="95"/>
      <c r="J721" s="96"/>
      <c r="K721" s="96"/>
      <c r="L721" s="96"/>
      <c r="M721" s="17"/>
      <c r="N721" s="17"/>
      <c r="O721" s="96"/>
      <c r="P721" s="26"/>
      <c r="Q721" s="87"/>
      <c r="R721" s="87"/>
      <c r="S721" s="87"/>
      <c r="T721" s="87"/>
    </row>
    <row r="722" spans="1:20">
      <c r="A722" s="99"/>
      <c r="B722" s="100"/>
      <c r="C722" s="95"/>
      <c r="D722" s="95"/>
      <c r="E722" s="11"/>
      <c r="F722" s="95"/>
      <c r="G722" s="11"/>
      <c r="H722" s="95"/>
      <c r="I722" s="95"/>
      <c r="J722" s="96"/>
      <c r="K722" s="96"/>
      <c r="L722" s="96"/>
      <c r="M722" s="17"/>
      <c r="N722" s="17"/>
      <c r="O722" s="96"/>
      <c r="P722" s="26"/>
      <c r="Q722" s="87"/>
      <c r="R722" s="87"/>
      <c r="S722" s="87"/>
      <c r="T722" s="87"/>
    </row>
    <row r="723" spans="1:20">
      <c r="A723" s="99"/>
      <c r="B723" s="100"/>
      <c r="C723" s="95"/>
      <c r="D723" s="95"/>
      <c r="E723" s="11"/>
      <c r="F723" s="95"/>
      <c r="G723" s="11"/>
      <c r="H723" s="95"/>
      <c r="I723" s="95"/>
      <c r="J723" s="96"/>
      <c r="K723" s="96"/>
      <c r="L723" s="96"/>
      <c r="M723" s="17"/>
      <c r="N723" s="17"/>
      <c r="O723" s="96"/>
      <c r="P723" s="26"/>
      <c r="Q723" s="87"/>
      <c r="R723" s="87"/>
      <c r="S723" s="87"/>
      <c r="T723" s="87"/>
    </row>
    <row r="724" spans="1:20">
      <c r="A724" s="99"/>
      <c r="B724" s="100"/>
      <c r="C724" s="95"/>
      <c r="D724" s="95"/>
      <c r="E724" s="11"/>
      <c r="F724" s="95"/>
      <c r="G724" s="11"/>
      <c r="H724" s="95"/>
      <c r="I724" s="95"/>
      <c r="J724" s="96"/>
      <c r="K724" s="96"/>
      <c r="L724" s="96"/>
      <c r="M724" s="17"/>
      <c r="N724" s="17"/>
      <c r="O724" s="96"/>
      <c r="P724" s="26"/>
      <c r="Q724" s="87"/>
      <c r="R724" s="87"/>
      <c r="S724" s="87"/>
      <c r="T724" s="87"/>
    </row>
    <row r="725" spans="1:20">
      <c r="A725" s="99"/>
      <c r="B725" s="100"/>
      <c r="C725" s="95"/>
      <c r="D725" s="95"/>
      <c r="E725" s="11"/>
      <c r="F725" s="95"/>
      <c r="G725" s="11"/>
      <c r="H725" s="95"/>
      <c r="I725" s="95"/>
      <c r="J725" s="96"/>
      <c r="K725" s="96"/>
      <c r="L725" s="96"/>
      <c r="M725" s="17"/>
      <c r="N725" s="17"/>
      <c r="O725" s="96"/>
      <c r="P725" s="26"/>
      <c r="Q725" s="87"/>
      <c r="R725" s="87"/>
      <c r="S725" s="87"/>
      <c r="T725" s="87"/>
    </row>
    <row r="726" spans="1:20">
      <c r="A726" s="99"/>
      <c r="B726" s="100"/>
      <c r="C726" s="95"/>
      <c r="D726" s="95"/>
      <c r="E726" s="11"/>
      <c r="F726" s="95"/>
      <c r="G726" s="11"/>
      <c r="H726" s="95"/>
      <c r="I726" s="95"/>
      <c r="J726" s="96"/>
      <c r="K726" s="96"/>
      <c r="L726" s="96"/>
      <c r="M726" s="17"/>
      <c r="N726" s="17"/>
      <c r="O726" s="96"/>
      <c r="P726" s="26"/>
      <c r="Q726" s="87"/>
      <c r="R726" s="87"/>
      <c r="S726" s="87"/>
      <c r="T726" s="87"/>
    </row>
    <row r="727" spans="1:20">
      <c r="A727" s="99"/>
      <c r="B727" s="100"/>
      <c r="C727" s="95"/>
      <c r="D727" s="95"/>
      <c r="E727" s="11"/>
      <c r="F727" s="95"/>
      <c r="G727" s="11"/>
      <c r="H727" s="95"/>
      <c r="I727" s="95"/>
      <c r="J727" s="96"/>
      <c r="K727" s="96"/>
      <c r="L727" s="96"/>
      <c r="M727" s="17"/>
      <c r="N727" s="17"/>
      <c r="O727" s="96"/>
      <c r="P727" s="26"/>
      <c r="Q727" s="87"/>
      <c r="R727" s="87"/>
      <c r="S727" s="87"/>
      <c r="T727" s="87"/>
    </row>
    <row r="728" spans="1:20">
      <c r="A728" s="99"/>
      <c r="B728" s="100"/>
      <c r="C728" s="95"/>
      <c r="D728" s="95"/>
      <c r="E728" s="11"/>
      <c r="F728" s="95"/>
      <c r="G728" s="11"/>
      <c r="H728" s="95"/>
      <c r="I728" s="95"/>
      <c r="J728" s="96"/>
      <c r="K728" s="96"/>
      <c r="L728" s="96"/>
      <c r="M728" s="17"/>
      <c r="N728" s="17"/>
      <c r="O728" s="96"/>
      <c r="P728" s="26"/>
      <c r="Q728" s="87"/>
      <c r="R728" s="87"/>
      <c r="S728" s="87"/>
      <c r="T728" s="87"/>
    </row>
    <row r="729" spans="1:20">
      <c r="A729" s="99"/>
      <c r="B729" s="100"/>
      <c r="C729" s="95"/>
      <c r="D729" s="95"/>
      <c r="E729" s="11"/>
      <c r="F729" s="95"/>
      <c r="G729" s="11"/>
      <c r="H729" s="95"/>
      <c r="I729" s="95"/>
      <c r="J729" s="96"/>
      <c r="K729" s="96"/>
      <c r="L729" s="96"/>
      <c r="M729" s="17"/>
      <c r="N729" s="17"/>
      <c r="O729" s="96"/>
      <c r="P729" s="26"/>
      <c r="Q729" s="87"/>
      <c r="R729" s="87"/>
      <c r="S729" s="87"/>
      <c r="T729" s="87"/>
    </row>
    <row r="730" spans="1:20">
      <c r="A730" s="99"/>
      <c r="B730" s="100"/>
      <c r="C730" s="95"/>
      <c r="D730" s="95"/>
      <c r="E730" s="11"/>
      <c r="F730" s="95"/>
      <c r="G730" s="11"/>
      <c r="H730" s="95"/>
      <c r="I730" s="95"/>
      <c r="J730" s="96"/>
      <c r="K730" s="96"/>
      <c r="L730" s="96"/>
      <c r="M730" s="17"/>
      <c r="N730" s="17"/>
      <c r="O730" s="96"/>
      <c r="P730" s="26"/>
      <c r="Q730" s="87"/>
      <c r="R730" s="87"/>
      <c r="S730" s="87"/>
      <c r="T730" s="87"/>
    </row>
    <row r="731" spans="1:20">
      <c r="A731" s="99"/>
      <c r="B731" s="100"/>
      <c r="C731" s="95"/>
      <c r="D731" s="95"/>
      <c r="E731" s="11"/>
      <c r="F731" s="95"/>
      <c r="G731" s="11"/>
      <c r="H731" s="95"/>
      <c r="I731" s="95"/>
      <c r="J731" s="96"/>
      <c r="K731" s="96"/>
      <c r="L731" s="96"/>
      <c r="M731" s="17"/>
      <c r="N731" s="17"/>
      <c r="O731" s="96"/>
      <c r="P731" s="26"/>
      <c r="Q731" s="87"/>
      <c r="R731" s="87"/>
      <c r="S731" s="87"/>
      <c r="T731" s="87"/>
    </row>
    <row r="732" spans="1:20">
      <c r="A732" s="99"/>
      <c r="B732" s="100"/>
      <c r="C732" s="95"/>
      <c r="D732" s="95"/>
      <c r="E732" s="11"/>
      <c r="F732" s="95"/>
      <c r="G732" s="11"/>
      <c r="H732" s="95"/>
      <c r="I732" s="95"/>
      <c r="J732" s="96"/>
      <c r="K732" s="96"/>
      <c r="L732" s="96"/>
      <c r="M732" s="17"/>
      <c r="N732" s="17"/>
      <c r="O732" s="96"/>
      <c r="P732" s="26"/>
      <c r="Q732" s="87"/>
      <c r="R732" s="87"/>
      <c r="S732" s="87"/>
      <c r="T732" s="87"/>
    </row>
    <row r="733" spans="1:20">
      <c r="A733" s="99"/>
      <c r="B733" s="100"/>
      <c r="C733" s="95"/>
      <c r="D733" s="95"/>
      <c r="E733" s="11"/>
      <c r="F733" s="95"/>
      <c r="G733" s="11"/>
      <c r="H733" s="95"/>
      <c r="I733" s="95"/>
      <c r="J733" s="96"/>
      <c r="K733" s="96"/>
      <c r="L733" s="96"/>
      <c r="M733" s="17"/>
      <c r="N733" s="17"/>
      <c r="O733" s="96"/>
      <c r="P733" s="26"/>
      <c r="Q733" s="87"/>
      <c r="R733" s="87"/>
      <c r="S733" s="87"/>
      <c r="T733" s="87"/>
    </row>
    <row r="734" spans="1:20">
      <c r="A734" s="99"/>
      <c r="B734" s="100"/>
      <c r="C734" s="95"/>
      <c r="D734" s="95"/>
      <c r="E734" s="11"/>
      <c r="F734" s="95"/>
      <c r="G734" s="11"/>
      <c r="H734" s="95"/>
      <c r="I734" s="95"/>
      <c r="J734" s="96"/>
      <c r="K734" s="96"/>
      <c r="L734" s="96"/>
      <c r="M734" s="17"/>
      <c r="N734" s="17"/>
      <c r="O734" s="96"/>
      <c r="P734" s="26"/>
      <c r="Q734" s="87"/>
      <c r="R734" s="87"/>
      <c r="S734" s="87"/>
      <c r="T734" s="87"/>
    </row>
    <row r="735" spans="1:20">
      <c r="A735" s="99"/>
      <c r="B735" s="100"/>
      <c r="C735" s="95"/>
      <c r="D735" s="95"/>
      <c r="E735" s="11"/>
      <c r="F735" s="95"/>
      <c r="G735" s="11"/>
      <c r="H735" s="95"/>
      <c r="I735" s="95"/>
      <c r="J735" s="96"/>
      <c r="K735" s="96"/>
      <c r="L735" s="96"/>
      <c r="M735" s="17"/>
      <c r="N735" s="17"/>
      <c r="O735" s="96"/>
      <c r="P735" s="26"/>
      <c r="Q735" s="87"/>
      <c r="R735" s="87"/>
      <c r="S735" s="87"/>
      <c r="T735" s="87"/>
    </row>
    <row r="736" spans="1:20">
      <c r="A736" s="99"/>
      <c r="B736" s="100"/>
      <c r="C736" s="95"/>
      <c r="D736" s="95"/>
      <c r="E736" s="11"/>
      <c r="F736" s="95"/>
      <c r="G736" s="11"/>
      <c r="H736" s="95"/>
      <c r="I736" s="95"/>
      <c r="J736" s="96"/>
      <c r="K736" s="96"/>
      <c r="L736" s="96"/>
      <c r="M736" s="17"/>
      <c r="N736" s="17"/>
      <c r="O736" s="96"/>
      <c r="P736" s="26"/>
      <c r="Q736" s="87"/>
      <c r="R736" s="87"/>
      <c r="S736" s="87"/>
      <c r="T736" s="87"/>
    </row>
    <row r="737" spans="1:20">
      <c r="A737" s="99"/>
      <c r="B737" s="100"/>
      <c r="C737" s="95"/>
      <c r="D737" s="95"/>
      <c r="E737" s="11"/>
      <c r="F737" s="95"/>
      <c r="G737" s="11"/>
      <c r="H737" s="95"/>
      <c r="I737" s="95"/>
      <c r="J737" s="96"/>
      <c r="K737" s="96"/>
      <c r="L737" s="96"/>
      <c r="M737" s="17"/>
      <c r="N737" s="17"/>
      <c r="O737" s="96"/>
      <c r="P737" s="26"/>
      <c r="Q737" s="87"/>
      <c r="R737" s="87"/>
      <c r="S737" s="87"/>
      <c r="T737" s="87"/>
    </row>
    <row r="738" spans="1:20">
      <c r="A738" s="99"/>
      <c r="B738" s="100"/>
      <c r="C738" s="95"/>
      <c r="D738" s="95"/>
      <c r="E738" s="11"/>
      <c r="F738" s="95"/>
      <c r="G738" s="11"/>
      <c r="H738" s="95"/>
      <c r="I738" s="95"/>
      <c r="J738" s="96"/>
      <c r="K738" s="96"/>
      <c r="L738" s="96"/>
      <c r="M738" s="17"/>
      <c r="N738" s="17"/>
      <c r="O738" s="96"/>
      <c r="P738" s="26"/>
      <c r="Q738" s="87"/>
      <c r="R738" s="87"/>
      <c r="S738" s="87"/>
      <c r="T738" s="87"/>
    </row>
    <row r="739" spans="1:20">
      <c r="A739" s="99"/>
      <c r="B739" s="100"/>
      <c r="C739" s="95"/>
      <c r="D739" s="95"/>
      <c r="E739" s="11"/>
      <c r="F739" s="95"/>
      <c r="G739" s="11"/>
      <c r="H739" s="95"/>
      <c r="I739" s="95"/>
      <c r="J739" s="96"/>
      <c r="K739" s="96"/>
      <c r="L739" s="96"/>
      <c r="M739" s="17"/>
      <c r="N739" s="17"/>
      <c r="O739" s="96"/>
      <c r="P739" s="26"/>
      <c r="Q739" s="87"/>
      <c r="R739" s="87"/>
      <c r="S739" s="87"/>
      <c r="T739" s="87"/>
    </row>
    <row r="740" spans="1:20">
      <c r="A740" s="99"/>
      <c r="B740" s="100"/>
      <c r="C740" s="95"/>
      <c r="D740" s="95"/>
      <c r="E740" s="11"/>
      <c r="F740" s="95"/>
      <c r="G740" s="11"/>
      <c r="H740" s="95"/>
      <c r="I740" s="95"/>
      <c r="J740" s="96"/>
      <c r="K740" s="96"/>
      <c r="L740" s="96"/>
      <c r="M740" s="17"/>
      <c r="N740" s="17"/>
      <c r="O740" s="96"/>
      <c r="P740" s="26"/>
      <c r="Q740" s="87"/>
      <c r="R740" s="87"/>
      <c r="S740" s="87"/>
      <c r="T740" s="87"/>
    </row>
    <row r="741" spans="1:20">
      <c r="A741" s="99"/>
      <c r="B741" s="100"/>
      <c r="C741" s="95"/>
      <c r="D741" s="95"/>
      <c r="E741" s="11"/>
      <c r="F741" s="95"/>
      <c r="G741" s="11"/>
      <c r="H741" s="95"/>
      <c r="I741" s="95"/>
      <c r="J741" s="96"/>
      <c r="K741" s="96"/>
      <c r="L741" s="96"/>
      <c r="M741" s="17"/>
      <c r="N741" s="17"/>
      <c r="O741" s="96"/>
      <c r="P741" s="26"/>
      <c r="Q741" s="87"/>
      <c r="R741" s="87"/>
      <c r="S741" s="87"/>
      <c r="T741" s="87"/>
    </row>
    <row r="742" spans="1:20">
      <c r="A742" s="99"/>
      <c r="B742" s="100"/>
      <c r="C742" s="95"/>
      <c r="D742" s="95"/>
      <c r="E742" s="11"/>
      <c r="F742" s="95"/>
      <c r="G742" s="11"/>
      <c r="H742" s="95"/>
      <c r="I742" s="95"/>
      <c r="J742" s="96"/>
      <c r="K742" s="96"/>
      <c r="L742" s="96"/>
      <c r="M742" s="17"/>
      <c r="N742" s="17"/>
      <c r="O742" s="96"/>
      <c r="P742" s="26"/>
      <c r="Q742" s="87"/>
      <c r="R742" s="87"/>
      <c r="S742" s="87"/>
      <c r="T742" s="87"/>
    </row>
    <row r="743" spans="1:20">
      <c r="A743" s="99"/>
      <c r="B743" s="100"/>
      <c r="C743" s="95"/>
      <c r="D743" s="95"/>
      <c r="E743" s="11"/>
      <c r="F743" s="95"/>
      <c r="G743" s="11"/>
      <c r="H743" s="95"/>
      <c r="I743" s="95"/>
      <c r="J743" s="96"/>
      <c r="K743" s="96"/>
      <c r="L743" s="96"/>
      <c r="M743" s="17"/>
      <c r="N743" s="17"/>
      <c r="O743" s="96"/>
      <c r="P743" s="26"/>
      <c r="Q743" s="87"/>
      <c r="R743" s="87"/>
      <c r="S743" s="87"/>
      <c r="T743" s="87"/>
    </row>
    <row r="744" spans="1:20">
      <c r="A744" s="99"/>
      <c r="B744" s="100"/>
      <c r="C744" s="95"/>
      <c r="D744" s="95"/>
      <c r="E744" s="11"/>
      <c r="F744" s="95"/>
      <c r="G744" s="11"/>
      <c r="H744" s="95"/>
      <c r="I744" s="95"/>
      <c r="J744" s="96"/>
      <c r="K744" s="96"/>
      <c r="L744" s="96"/>
      <c r="M744" s="17"/>
      <c r="N744" s="17"/>
      <c r="O744" s="96"/>
      <c r="P744" s="26"/>
      <c r="Q744" s="87"/>
      <c r="R744" s="87"/>
      <c r="S744" s="87"/>
      <c r="T744" s="87"/>
    </row>
    <row r="745" spans="1:20">
      <c r="A745" s="99"/>
      <c r="B745" s="100"/>
      <c r="C745" s="95"/>
      <c r="D745" s="95"/>
      <c r="E745" s="11"/>
      <c r="F745" s="95"/>
      <c r="G745" s="11"/>
      <c r="H745" s="95"/>
      <c r="I745" s="95"/>
      <c r="J745" s="96"/>
      <c r="K745" s="96"/>
      <c r="L745" s="96"/>
      <c r="M745" s="17"/>
      <c r="N745" s="17"/>
      <c r="O745" s="96"/>
      <c r="P745" s="26"/>
      <c r="Q745" s="87"/>
      <c r="R745" s="87"/>
      <c r="S745" s="87"/>
      <c r="T745" s="87"/>
    </row>
    <row r="746" spans="1:20">
      <c r="A746" s="99"/>
      <c r="B746" s="100"/>
      <c r="C746" s="95"/>
      <c r="D746" s="95"/>
      <c r="E746" s="11"/>
      <c r="F746" s="95"/>
      <c r="G746" s="11"/>
      <c r="H746" s="95"/>
      <c r="I746" s="95"/>
      <c r="J746" s="96"/>
      <c r="K746" s="96"/>
      <c r="L746" s="96"/>
      <c r="M746" s="17"/>
      <c r="N746" s="17"/>
      <c r="O746" s="96"/>
      <c r="P746" s="26"/>
      <c r="Q746" s="87"/>
      <c r="R746" s="87"/>
      <c r="S746" s="87"/>
      <c r="T746" s="87"/>
    </row>
    <row r="747" spans="1:20">
      <c r="A747" s="99"/>
      <c r="B747" s="100"/>
      <c r="C747" s="95"/>
      <c r="D747" s="95"/>
      <c r="E747" s="11"/>
      <c r="F747" s="95"/>
      <c r="G747" s="11"/>
      <c r="H747" s="95"/>
      <c r="I747" s="95"/>
      <c r="J747" s="96"/>
      <c r="K747" s="96"/>
      <c r="L747" s="96"/>
      <c r="M747" s="17"/>
      <c r="N747" s="17"/>
      <c r="O747" s="96"/>
      <c r="P747" s="26"/>
      <c r="Q747" s="87"/>
      <c r="R747" s="87"/>
      <c r="S747" s="87"/>
      <c r="T747" s="87"/>
    </row>
    <row r="748" spans="1:20">
      <c r="A748" s="99"/>
      <c r="B748" s="100"/>
      <c r="C748" s="95"/>
      <c r="D748" s="95"/>
      <c r="E748" s="11"/>
      <c r="F748" s="95"/>
      <c r="G748" s="11"/>
      <c r="H748" s="95"/>
      <c r="I748" s="95"/>
      <c r="J748" s="96"/>
      <c r="K748" s="96"/>
      <c r="L748" s="96"/>
      <c r="M748" s="17"/>
      <c r="N748" s="17"/>
      <c r="O748" s="96"/>
      <c r="P748" s="26"/>
      <c r="Q748" s="87"/>
      <c r="R748" s="87"/>
      <c r="S748" s="87"/>
      <c r="T748" s="87"/>
    </row>
    <row r="749" spans="1:20">
      <c r="A749" s="99"/>
      <c r="B749" s="100"/>
      <c r="C749" s="95"/>
      <c r="D749" s="95"/>
      <c r="E749" s="11"/>
      <c r="F749" s="95"/>
      <c r="G749" s="11"/>
      <c r="H749" s="95"/>
      <c r="I749" s="95"/>
      <c r="J749" s="96"/>
      <c r="K749" s="96"/>
      <c r="L749" s="96"/>
      <c r="M749" s="17"/>
      <c r="N749" s="17"/>
      <c r="O749" s="96"/>
      <c r="P749" s="26"/>
      <c r="Q749" s="87"/>
      <c r="R749" s="87"/>
      <c r="S749" s="87"/>
      <c r="T749" s="87"/>
    </row>
    <row r="750" spans="1:20">
      <c r="A750" s="99"/>
      <c r="B750" s="100"/>
      <c r="C750" s="95"/>
      <c r="D750" s="95"/>
      <c r="E750" s="11"/>
      <c r="F750" s="95"/>
      <c r="G750" s="11"/>
      <c r="H750" s="95"/>
      <c r="I750" s="95"/>
      <c r="J750" s="96"/>
      <c r="K750" s="96"/>
      <c r="L750" s="96"/>
      <c r="M750" s="17"/>
      <c r="N750" s="17"/>
      <c r="O750" s="96"/>
      <c r="P750" s="26"/>
      <c r="Q750" s="87"/>
      <c r="R750" s="87"/>
      <c r="S750" s="87"/>
      <c r="T750" s="87"/>
    </row>
    <row r="751" spans="1:20">
      <c r="A751" s="99"/>
      <c r="B751" s="100"/>
      <c r="C751" s="95"/>
      <c r="D751" s="95"/>
      <c r="E751" s="11"/>
      <c r="F751" s="95"/>
      <c r="G751" s="11"/>
      <c r="H751" s="95"/>
      <c r="I751" s="95"/>
      <c r="J751" s="96"/>
      <c r="K751" s="96"/>
      <c r="L751" s="96"/>
      <c r="M751" s="17"/>
      <c r="N751" s="17"/>
      <c r="O751" s="96"/>
      <c r="P751" s="26"/>
      <c r="Q751" s="87"/>
      <c r="R751" s="87"/>
      <c r="S751" s="87"/>
      <c r="T751" s="87"/>
    </row>
    <row r="752" spans="1:20">
      <c r="A752" s="99"/>
      <c r="B752" s="100"/>
      <c r="C752" s="95"/>
      <c r="D752" s="95"/>
      <c r="E752" s="11"/>
      <c r="F752" s="95"/>
      <c r="G752" s="11"/>
      <c r="H752" s="95"/>
      <c r="I752" s="95"/>
      <c r="J752" s="96"/>
      <c r="K752" s="96"/>
      <c r="L752" s="96"/>
      <c r="M752" s="17"/>
      <c r="N752" s="17"/>
      <c r="O752" s="96"/>
      <c r="P752" s="26"/>
      <c r="Q752" s="87"/>
      <c r="R752" s="87"/>
      <c r="S752" s="87"/>
      <c r="T752" s="87"/>
    </row>
    <row r="753" spans="1:20">
      <c r="A753" s="99"/>
      <c r="B753" s="100"/>
      <c r="C753" s="95"/>
      <c r="D753" s="95"/>
      <c r="E753" s="11"/>
      <c r="F753" s="95"/>
      <c r="G753" s="11"/>
      <c r="H753" s="95"/>
      <c r="I753" s="95"/>
      <c r="J753" s="96"/>
      <c r="K753" s="96"/>
      <c r="L753" s="96"/>
      <c r="M753" s="17"/>
      <c r="N753" s="17"/>
      <c r="O753" s="96"/>
      <c r="P753" s="26"/>
      <c r="Q753" s="87"/>
      <c r="R753" s="87"/>
      <c r="S753" s="87"/>
      <c r="T753" s="87"/>
    </row>
    <row r="754" spans="1:20">
      <c r="A754" s="99"/>
      <c r="B754" s="100"/>
      <c r="C754" s="95"/>
      <c r="D754" s="95"/>
      <c r="E754" s="11"/>
      <c r="F754" s="95"/>
      <c r="G754" s="11"/>
      <c r="H754" s="95"/>
      <c r="I754" s="95"/>
      <c r="J754" s="96"/>
      <c r="K754" s="96"/>
      <c r="L754" s="96"/>
      <c r="M754" s="17"/>
      <c r="N754" s="17"/>
      <c r="O754" s="96"/>
      <c r="P754" s="26"/>
      <c r="Q754" s="87"/>
      <c r="R754" s="87"/>
      <c r="S754" s="87"/>
      <c r="T754" s="87"/>
    </row>
    <row r="755" spans="1:20">
      <c r="A755" s="99"/>
      <c r="B755" s="100"/>
      <c r="C755" s="95"/>
      <c r="D755" s="95"/>
      <c r="E755" s="11"/>
      <c r="F755" s="95"/>
      <c r="G755" s="11"/>
      <c r="H755" s="95"/>
      <c r="I755" s="95"/>
      <c r="J755" s="96"/>
      <c r="K755" s="96"/>
      <c r="L755" s="96"/>
      <c r="M755" s="17"/>
      <c r="N755" s="17"/>
      <c r="O755" s="96"/>
      <c r="P755" s="26"/>
      <c r="Q755" s="87"/>
      <c r="R755" s="87"/>
      <c r="S755" s="87"/>
      <c r="T755" s="87"/>
    </row>
    <row r="756" spans="1:20">
      <c r="A756" s="99"/>
      <c r="B756" s="100"/>
      <c r="C756" s="95"/>
      <c r="D756" s="95"/>
      <c r="E756" s="11"/>
      <c r="F756" s="95"/>
      <c r="G756" s="11"/>
      <c r="H756" s="95"/>
      <c r="I756" s="95"/>
      <c r="J756" s="96"/>
      <c r="K756" s="96"/>
      <c r="L756" s="96"/>
      <c r="M756" s="17"/>
      <c r="N756" s="17"/>
      <c r="O756" s="96"/>
      <c r="P756" s="26"/>
      <c r="Q756" s="87"/>
      <c r="R756" s="87"/>
      <c r="S756" s="87"/>
      <c r="T756" s="87"/>
    </row>
    <row r="757" spans="1:20">
      <c r="A757" s="99"/>
      <c r="B757" s="100"/>
      <c r="C757" s="95"/>
      <c r="D757" s="95"/>
      <c r="E757" s="11"/>
      <c r="F757" s="95"/>
      <c r="G757" s="11"/>
      <c r="H757" s="95"/>
      <c r="I757" s="95"/>
      <c r="J757" s="96"/>
      <c r="K757" s="96"/>
      <c r="L757" s="96"/>
      <c r="M757" s="17"/>
      <c r="N757" s="17"/>
      <c r="O757" s="96"/>
      <c r="P757" s="26"/>
      <c r="Q757" s="87"/>
      <c r="R757" s="87"/>
      <c r="S757" s="87"/>
      <c r="T757" s="87"/>
    </row>
    <row r="758" spans="1:20">
      <c r="A758" s="99"/>
      <c r="B758" s="100"/>
      <c r="C758" s="95"/>
      <c r="D758" s="95"/>
      <c r="E758" s="11"/>
      <c r="F758" s="95"/>
      <c r="G758" s="11"/>
      <c r="H758" s="95"/>
      <c r="I758" s="95"/>
      <c r="J758" s="96"/>
      <c r="K758" s="96"/>
      <c r="L758" s="96"/>
      <c r="M758" s="17"/>
      <c r="N758" s="17"/>
      <c r="O758" s="96"/>
      <c r="P758" s="26"/>
      <c r="Q758" s="87"/>
      <c r="R758" s="87"/>
      <c r="S758" s="87"/>
      <c r="T758" s="87"/>
    </row>
    <row r="759" spans="1:20">
      <c r="A759" s="99"/>
      <c r="B759" s="100"/>
      <c r="C759" s="95"/>
      <c r="D759" s="95"/>
      <c r="E759" s="11"/>
      <c r="F759" s="95"/>
      <c r="G759" s="11"/>
      <c r="H759" s="95"/>
      <c r="I759" s="95"/>
      <c r="J759" s="96"/>
      <c r="K759" s="96"/>
      <c r="L759" s="96"/>
      <c r="M759" s="17"/>
      <c r="N759" s="17"/>
      <c r="O759" s="96"/>
      <c r="P759" s="26"/>
      <c r="Q759" s="87"/>
      <c r="R759" s="87"/>
      <c r="S759" s="87"/>
      <c r="T759" s="87"/>
    </row>
    <row r="760" spans="1:20">
      <c r="A760" s="99"/>
      <c r="B760" s="100"/>
      <c r="C760" s="95"/>
      <c r="D760" s="95"/>
      <c r="E760" s="11"/>
      <c r="F760" s="95"/>
      <c r="G760" s="11"/>
      <c r="H760" s="95"/>
      <c r="I760" s="95"/>
      <c r="J760" s="96"/>
      <c r="K760" s="96"/>
      <c r="L760" s="96"/>
      <c r="M760" s="17"/>
      <c r="N760" s="17"/>
      <c r="O760" s="96"/>
      <c r="P760" s="26"/>
      <c r="Q760" s="87"/>
      <c r="R760" s="87"/>
      <c r="S760" s="87"/>
      <c r="T760" s="87"/>
    </row>
    <row r="761" spans="1:20">
      <c r="A761" s="99"/>
      <c r="B761" s="100"/>
      <c r="C761" s="95"/>
      <c r="D761" s="95"/>
      <c r="E761" s="11"/>
      <c r="F761" s="95"/>
      <c r="G761" s="11"/>
      <c r="H761" s="95"/>
      <c r="I761" s="95"/>
      <c r="J761" s="96"/>
      <c r="K761" s="96"/>
      <c r="L761" s="96"/>
      <c r="M761" s="17"/>
      <c r="N761" s="17"/>
      <c r="O761" s="96"/>
      <c r="P761" s="26"/>
      <c r="Q761" s="87"/>
      <c r="R761" s="87"/>
      <c r="S761" s="87"/>
      <c r="T761" s="87"/>
    </row>
    <row r="762" spans="1:20">
      <c r="A762" s="99"/>
      <c r="B762" s="100"/>
      <c r="C762" s="95"/>
      <c r="D762" s="95"/>
      <c r="E762" s="11"/>
      <c r="F762" s="95"/>
      <c r="G762" s="11"/>
      <c r="H762" s="95"/>
      <c r="I762" s="95"/>
      <c r="J762" s="96"/>
      <c r="K762" s="96"/>
      <c r="L762" s="96"/>
      <c r="M762" s="17"/>
      <c r="N762" s="17"/>
      <c r="O762" s="96"/>
      <c r="P762" s="26"/>
      <c r="Q762" s="87"/>
      <c r="R762" s="87"/>
      <c r="S762" s="87"/>
      <c r="T762" s="87"/>
    </row>
    <row r="763" spans="1:20">
      <c r="A763" s="99"/>
      <c r="B763" s="100"/>
      <c r="C763" s="95"/>
      <c r="D763" s="95"/>
      <c r="E763" s="11"/>
      <c r="F763" s="95"/>
      <c r="G763" s="11"/>
      <c r="H763" s="95"/>
      <c r="I763" s="95"/>
      <c r="J763" s="96"/>
      <c r="K763" s="96"/>
      <c r="L763" s="96"/>
      <c r="M763" s="17"/>
      <c r="N763" s="17"/>
      <c r="O763" s="96"/>
      <c r="P763" s="26"/>
      <c r="Q763" s="87"/>
      <c r="R763" s="87"/>
      <c r="S763" s="87"/>
      <c r="T763" s="87"/>
    </row>
    <row r="764" spans="1:20">
      <c r="A764" s="99"/>
      <c r="B764" s="100"/>
      <c r="C764" s="95"/>
      <c r="D764" s="95"/>
      <c r="E764" s="11"/>
      <c r="F764" s="95"/>
      <c r="G764" s="11"/>
      <c r="H764" s="95"/>
      <c r="I764" s="95"/>
      <c r="J764" s="96"/>
      <c r="K764" s="96"/>
      <c r="L764" s="96"/>
      <c r="M764" s="17"/>
      <c r="N764" s="17"/>
      <c r="O764" s="96"/>
      <c r="P764" s="26"/>
      <c r="Q764" s="87"/>
      <c r="R764" s="87"/>
      <c r="S764" s="87"/>
      <c r="T764" s="87"/>
    </row>
    <row r="765" spans="1:20">
      <c r="A765" s="99"/>
      <c r="B765" s="100"/>
      <c r="C765" s="95"/>
      <c r="D765" s="95"/>
      <c r="E765" s="11"/>
      <c r="F765" s="95"/>
      <c r="G765" s="11"/>
      <c r="H765" s="95"/>
      <c r="I765" s="95"/>
      <c r="J765" s="96"/>
      <c r="K765" s="96"/>
      <c r="L765" s="96"/>
      <c r="M765" s="17"/>
      <c r="N765" s="17"/>
      <c r="O765" s="96"/>
      <c r="P765" s="26"/>
      <c r="Q765" s="87"/>
      <c r="R765" s="87"/>
      <c r="S765" s="87"/>
      <c r="T765" s="87"/>
    </row>
    <row r="766" spans="1:20">
      <c r="A766" s="99"/>
      <c r="B766" s="100"/>
      <c r="C766" s="95"/>
      <c r="D766" s="95"/>
      <c r="E766" s="11"/>
      <c r="F766" s="95"/>
      <c r="G766" s="11"/>
      <c r="H766" s="95"/>
      <c r="I766" s="95"/>
      <c r="J766" s="96"/>
      <c r="K766" s="96"/>
      <c r="L766" s="96"/>
      <c r="M766" s="17"/>
      <c r="N766" s="17"/>
      <c r="O766" s="96"/>
      <c r="P766" s="26"/>
      <c r="Q766" s="87"/>
      <c r="R766" s="87"/>
      <c r="S766" s="87"/>
      <c r="T766" s="87"/>
    </row>
    <row r="767" spans="1:20">
      <c r="A767" s="99"/>
      <c r="B767" s="100"/>
      <c r="C767" s="95"/>
      <c r="D767" s="95"/>
      <c r="E767" s="11"/>
      <c r="F767" s="95"/>
      <c r="G767" s="11"/>
      <c r="H767" s="95"/>
      <c r="I767" s="95"/>
      <c r="J767" s="96"/>
      <c r="K767" s="96"/>
      <c r="L767" s="96"/>
      <c r="M767" s="17"/>
      <c r="N767" s="17"/>
      <c r="O767" s="96"/>
      <c r="P767" s="26"/>
      <c r="Q767" s="87"/>
      <c r="R767" s="87"/>
      <c r="S767" s="87"/>
      <c r="T767" s="87"/>
    </row>
    <row r="768" spans="1:20">
      <c r="A768" s="99"/>
      <c r="B768" s="100"/>
      <c r="C768" s="95"/>
      <c r="D768" s="95"/>
      <c r="E768" s="11"/>
      <c r="F768" s="95"/>
      <c r="G768" s="11"/>
      <c r="H768" s="95"/>
      <c r="I768" s="95"/>
      <c r="J768" s="96"/>
      <c r="K768" s="96"/>
      <c r="L768" s="96"/>
      <c r="M768" s="17"/>
      <c r="N768" s="17"/>
      <c r="O768" s="96"/>
      <c r="P768" s="26"/>
      <c r="Q768" s="87"/>
      <c r="R768" s="87"/>
      <c r="S768" s="87"/>
      <c r="T768" s="87"/>
    </row>
    <row r="769" spans="1:20">
      <c r="A769" s="99"/>
      <c r="B769" s="100"/>
      <c r="C769" s="95"/>
      <c r="D769" s="95"/>
      <c r="E769" s="11"/>
      <c r="F769" s="95"/>
      <c r="G769" s="11"/>
      <c r="H769" s="95"/>
      <c r="I769" s="95"/>
      <c r="J769" s="96"/>
      <c r="K769" s="96"/>
      <c r="L769" s="96"/>
      <c r="M769" s="17"/>
      <c r="N769" s="17"/>
      <c r="O769" s="96"/>
      <c r="P769" s="26"/>
      <c r="Q769" s="87"/>
      <c r="R769" s="87"/>
      <c r="S769" s="87"/>
      <c r="T769" s="87"/>
    </row>
    <row r="770" spans="1:20">
      <c r="A770" s="99"/>
      <c r="B770" s="100"/>
      <c r="C770" s="95"/>
      <c r="D770" s="95"/>
      <c r="E770" s="11"/>
      <c r="F770" s="95"/>
      <c r="G770" s="11"/>
      <c r="H770" s="95"/>
      <c r="I770" s="95"/>
      <c r="J770" s="96"/>
      <c r="K770" s="96"/>
      <c r="L770" s="96"/>
      <c r="M770" s="17"/>
      <c r="N770" s="17"/>
      <c r="O770" s="96"/>
      <c r="P770" s="26"/>
      <c r="Q770" s="87"/>
      <c r="R770" s="87"/>
      <c r="S770" s="87"/>
      <c r="T770" s="87"/>
    </row>
    <row r="771" spans="1:20">
      <c r="A771" s="99"/>
      <c r="B771" s="100"/>
      <c r="C771" s="95"/>
      <c r="D771" s="95"/>
      <c r="E771" s="11"/>
      <c r="F771" s="95"/>
      <c r="G771" s="11"/>
      <c r="H771" s="95"/>
      <c r="I771" s="95"/>
      <c r="J771" s="96"/>
      <c r="K771" s="96"/>
      <c r="L771" s="96"/>
      <c r="M771" s="17"/>
      <c r="N771" s="17"/>
      <c r="O771" s="96"/>
      <c r="P771" s="26"/>
      <c r="Q771" s="87"/>
      <c r="R771" s="87"/>
      <c r="S771" s="87"/>
      <c r="T771" s="87"/>
    </row>
    <row r="772" spans="1:20">
      <c r="A772" s="99"/>
      <c r="B772" s="100"/>
      <c r="C772" s="95"/>
      <c r="D772" s="95"/>
      <c r="E772" s="11"/>
      <c r="F772" s="95"/>
      <c r="G772" s="11"/>
      <c r="H772" s="95"/>
      <c r="I772" s="95"/>
      <c r="J772" s="96"/>
      <c r="K772" s="96"/>
      <c r="L772" s="96"/>
      <c r="M772" s="17"/>
      <c r="N772" s="17"/>
      <c r="O772" s="96"/>
      <c r="P772" s="26"/>
      <c r="Q772" s="87"/>
      <c r="R772" s="87"/>
      <c r="S772" s="87"/>
      <c r="T772" s="87"/>
    </row>
    <row r="773" spans="1:20">
      <c r="A773" s="99"/>
      <c r="B773" s="100"/>
      <c r="C773" s="95"/>
      <c r="D773" s="95"/>
      <c r="E773" s="11"/>
      <c r="F773" s="95"/>
      <c r="G773" s="11"/>
      <c r="H773" s="95"/>
      <c r="I773" s="95"/>
      <c r="J773" s="96"/>
      <c r="K773" s="96"/>
      <c r="L773" s="96"/>
      <c r="M773" s="17"/>
      <c r="N773" s="17"/>
      <c r="O773" s="96"/>
      <c r="P773" s="26"/>
      <c r="Q773" s="87"/>
      <c r="R773" s="87"/>
      <c r="S773" s="87"/>
      <c r="T773" s="87"/>
    </row>
    <row r="774" spans="1:20">
      <c r="A774" s="99"/>
      <c r="B774" s="100"/>
      <c r="C774" s="95"/>
      <c r="D774" s="95"/>
      <c r="E774" s="11"/>
      <c r="F774" s="95"/>
      <c r="G774" s="11"/>
      <c r="H774" s="95"/>
      <c r="I774" s="95"/>
      <c r="J774" s="96"/>
      <c r="K774" s="96"/>
      <c r="L774" s="96"/>
      <c r="M774" s="17"/>
      <c r="N774" s="17"/>
      <c r="O774" s="96"/>
      <c r="P774" s="26"/>
      <c r="Q774" s="87"/>
      <c r="R774" s="87"/>
      <c r="S774" s="87"/>
      <c r="T774" s="87"/>
    </row>
    <row r="775" spans="1:20">
      <c r="A775" s="99"/>
      <c r="B775" s="100"/>
      <c r="C775" s="95"/>
      <c r="D775" s="95"/>
      <c r="E775" s="11"/>
      <c r="F775" s="95"/>
      <c r="G775" s="11"/>
      <c r="H775" s="95"/>
      <c r="I775" s="95"/>
      <c r="J775" s="96"/>
      <c r="K775" s="96"/>
      <c r="L775" s="96"/>
      <c r="M775" s="17"/>
      <c r="N775" s="17"/>
      <c r="O775" s="96"/>
      <c r="P775" s="26"/>
      <c r="Q775" s="87"/>
      <c r="R775" s="87"/>
      <c r="S775" s="87"/>
      <c r="T775" s="87"/>
    </row>
    <row r="776" spans="1:20">
      <c r="A776" s="99"/>
      <c r="B776" s="100"/>
      <c r="C776" s="95"/>
      <c r="D776" s="95"/>
      <c r="E776" s="11"/>
      <c r="F776" s="95"/>
      <c r="G776" s="11"/>
      <c r="H776" s="95"/>
      <c r="I776" s="95"/>
      <c r="J776" s="96"/>
      <c r="K776" s="96"/>
      <c r="L776" s="96"/>
      <c r="M776" s="17"/>
      <c r="N776" s="17"/>
      <c r="O776" s="96"/>
      <c r="P776" s="26"/>
      <c r="Q776" s="87"/>
      <c r="R776" s="87"/>
      <c r="S776" s="87"/>
      <c r="T776" s="87"/>
    </row>
    <row r="777" spans="1:20">
      <c r="A777" s="99"/>
      <c r="B777" s="100"/>
      <c r="C777" s="95"/>
      <c r="D777" s="95"/>
      <c r="E777" s="11"/>
      <c r="F777" s="95"/>
      <c r="G777" s="11"/>
      <c r="H777" s="95"/>
      <c r="I777" s="95"/>
      <c r="J777" s="96"/>
      <c r="K777" s="96"/>
      <c r="L777" s="96"/>
      <c r="M777" s="17"/>
      <c r="N777" s="17"/>
      <c r="O777" s="96"/>
      <c r="P777" s="26"/>
      <c r="Q777" s="87"/>
      <c r="R777" s="87"/>
      <c r="S777" s="87"/>
      <c r="T777" s="87"/>
    </row>
    <row r="778" spans="1:20">
      <c r="A778" s="99"/>
      <c r="B778" s="100"/>
      <c r="C778" s="95"/>
      <c r="D778" s="95"/>
      <c r="E778" s="11"/>
      <c r="F778" s="95"/>
      <c r="G778" s="11"/>
      <c r="H778" s="95"/>
      <c r="I778" s="95"/>
      <c r="J778" s="96"/>
      <c r="K778" s="96"/>
      <c r="L778" s="96"/>
      <c r="M778" s="17"/>
      <c r="N778" s="17"/>
      <c r="O778" s="96"/>
      <c r="P778" s="26"/>
      <c r="Q778" s="87"/>
      <c r="R778" s="87"/>
      <c r="S778" s="87"/>
      <c r="T778" s="87"/>
    </row>
    <row r="779" spans="1:20">
      <c r="A779" s="99"/>
      <c r="B779" s="100"/>
      <c r="C779" s="95"/>
      <c r="D779" s="95"/>
      <c r="E779" s="11"/>
      <c r="F779" s="95"/>
      <c r="G779" s="11"/>
      <c r="H779" s="95"/>
      <c r="I779" s="95"/>
      <c r="J779" s="96"/>
      <c r="K779" s="96"/>
      <c r="L779" s="96"/>
      <c r="M779" s="17"/>
      <c r="N779" s="17"/>
      <c r="O779" s="96"/>
      <c r="P779" s="26"/>
      <c r="Q779" s="87"/>
      <c r="R779" s="87"/>
      <c r="S779" s="87"/>
      <c r="T779" s="87"/>
    </row>
    <row r="780" spans="1:20">
      <c r="A780" s="99"/>
      <c r="B780" s="100"/>
      <c r="C780" s="95"/>
      <c r="D780" s="95"/>
      <c r="E780" s="11"/>
      <c r="F780" s="95"/>
      <c r="G780" s="11"/>
      <c r="H780" s="95"/>
      <c r="I780" s="95"/>
      <c r="J780" s="96"/>
      <c r="K780" s="96"/>
      <c r="L780" s="96"/>
      <c r="M780" s="17"/>
      <c r="N780" s="17"/>
      <c r="O780" s="96"/>
      <c r="P780" s="26"/>
      <c r="Q780" s="87"/>
      <c r="R780" s="87"/>
      <c r="S780" s="87"/>
      <c r="T780" s="87"/>
    </row>
    <row r="781" spans="1:20">
      <c r="A781" s="99"/>
      <c r="B781" s="100"/>
      <c r="C781" s="95"/>
      <c r="D781" s="95"/>
      <c r="E781" s="11"/>
      <c r="F781" s="95"/>
      <c r="G781" s="11"/>
      <c r="H781" s="95"/>
      <c r="I781" s="95"/>
      <c r="J781" s="96"/>
      <c r="K781" s="96"/>
      <c r="L781" s="96"/>
      <c r="M781" s="17"/>
      <c r="N781" s="17"/>
      <c r="O781" s="96"/>
      <c r="P781" s="26"/>
      <c r="Q781" s="87"/>
      <c r="R781" s="87"/>
      <c r="S781" s="87"/>
      <c r="T781" s="87"/>
    </row>
    <row r="782" spans="1:20">
      <c r="A782" s="99"/>
      <c r="B782" s="100"/>
      <c r="C782" s="95"/>
      <c r="D782" s="95"/>
      <c r="E782" s="11"/>
      <c r="F782" s="95"/>
      <c r="G782" s="11"/>
      <c r="H782" s="95"/>
      <c r="I782" s="95"/>
      <c r="J782" s="96"/>
      <c r="K782" s="96"/>
      <c r="L782" s="96"/>
      <c r="M782" s="17"/>
      <c r="N782" s="17"/>
      <c r="O782" s="96"/>
      <c r="P782" s="26"/>
      <c r="Q782" s="87"/>
      <c r="R782" s="87"/>
      <c r="S782" s="87"/>
      <c r="T782" s="87"/>
    </row>
    <row r="783" spans="1:20">
      <c r="A783" s="99"/>
      <c r="B783" s="100"/>
      <c r="C783" s="95"/>
      <c r="D783" s="95"/>
      <c r="E783" s="11"/>
      <c r="F783" s="95"/>
      <c r="G783" s="11"/>
      <c r="H783" s="95"/>
      <c r="I783" s="95"/>
      <c r="J783" s="96"/>
      <c r="K783" s="96"/>
      <c r="L783" s="96"/>
      <c r="M783" s="17"/>
      <c r="N783" s="17"/>
      <c r="O783" s="96"/>
      <c r="P783" s="26"/>
      <c r="Q783" s="87"/>
      <c r="R783" s="87"/>
      <c r="S783" s="87"/>
      <c r="T783" s="87"/>
    </row>
    <row r="784" spans="1:20">
      <c r="A784" s="99"/>
      <c r="B784" s="100"/>
      <c r="C784" s="95"/>
      <c r="D784" s="95"/>
      <c r="E784" s="11"/>
      <c r="F784" s="95"/>
      <c r="G784" s="11"/>
      <c r="H784" s="95"/>
      <c r="I784" s="95"/>
      <c r="J784" s="96"/>
      <c r="K784" s="96"/>
      <c r="L784" s="96"/>
      <c r="M784" s="17"/>
      <c r="N784" s="17"/>
      <c r="O784" s="96"/>
      <c r="P784" s="26"/>
      <c r="Q784" s="87"/>
      <c r="R784" s="87"/>
      <c r="S784" s="87"/>
      <c r="T784" s="87"/>
    </row>
    <row r="785" spans="1:20">
      <c r="A785" s="99"/>
      <c r="B785" s="100"/>
      <c r="C785" s="95"/>
      <c r="D785" s="95"/>
      <c r="E785" s="11"/>
      <c r="F785" s="95"/>
      <c r="G785" s="11"/>
      <c r="H785" s="95"/>
      <c r="I785" s="95"/>
      <c r="J785" s="96"/>
      <c r="K785" s="96"/>
      <c r="L785" s="96"/>
      <c r="M785" s="17"/>
      <c r="N785" s="17"/>
      <c r="O785" s="96"/>
      <c r="P785" s="26"/>
      <c r="Q785" s="87"/>
      <c r="R785" s="87"/>
      <c r="S785" s="87"/>
      <c r="T785" s="87"/>
    </row>
    <row r="786" spans="1:20">
      <c r="A786" s="99"/>
      <c r="B786" s="100"/>
      <c r="C786" s="95"/>
      <c r="D786" s="95"/>
      <c r="E786" s="11"/>
      <c r="F786" s="95"/>
      <c r="G786" s="11"/>
      <c r="H786" s="95"/>
      <c r="I786" s="95"/>
      <c r="J786" s="96"/>
      <c r="K786" s="96"/>
      <c r="L786" s="96"/>
      <c r="M786" s="17"/>
      <c r="N786" s="17"/>
      <c r="O786" s="96"/>
      <c r="P786" s="26"/>
      <c r="Q786" s="87"/>
      <c r="R786" s="87"/>
      <c r="S786" s="87"/>
      <c r="T786" s="87"/>
    </row>
    <row r="787" spans="1:20">
      <c r="A787" s="99"/>
      <c r="B787" s="100"/>
      <c r="C787" s="95"/>
      <c r="D787" s="95"/>
      <c r="E787" s="11"/>
      <c r="F787" s="95"/>
      <c r="G787" s="11"/>
      <c r="H787" s="95"/>
      <c r="I787" s="95"/>
      <c r="J787" s="96"/>
      <c r="K787" s="96"/>
      <c r="L787" s="96"/>
      <c r="M787" s="17"/>
      <c r="N787" s="17"/>
      <c r="O787" s="96"/>
      <c r="P787" s="26"/>
      <c r="Q787" s="87"/>
      <c r="R787" s="87"/>
      <c r="S787" s="87"/>
      <c r="T787" s="87"/>
    </row>
    <row r="788" spans="1:20">
      <c r="A788" s="99"/>
      <c r="B788" s="100"/>
      <c r="C788" s="95"/>
      <c r="D788" s="95"/>
      <c r="E788" s="11"/>
      <c r="F788" s="95"/>
      <c r="G788" s="11"/>
      <c r="H788" s="95"/>
      <c r="I788" s="95"/>
      <c r="J788" s="96"/>
      <c r="K788" s="96"/>
      <c r="L788" s="96"/>
      <c r="M788" s="17"/>
      <c r="N788" s="17"/>
      <c r="O788" s="96"/>
      <c r="P788" s="26"/>
      <c r="Q788" s="87"/>
      <c r="R788" s="87"/>
      <c r="S788" s="87"/>
      <c r="T788" s="87"/>
    </row>
    <row r="789" spans="1:20">
      <c r="A789" s="99"/>
      <c r="B789" s="100"/>
      <c r="C789" s="95"/>
      <c r="D789" s="95"/>
      <c r="E789" s="11"/>
      <c r="F789" s="95"/>
      <c r="G789" s="11"/>
      <c r="H789" s="95"/>
      <c r="I789" s="95"/>
      <c r="J789" s="96"/>
      <c r="K789" s="96"/>
      <c r="L789" s="96"/>
      <c r="M789" s="17"/>
      <c r="N789" s="17"/>
      <c r="O789" s="96"/>
      <c r="P789" s="26"/>
      <c r="Q789" s="87"/>
      <c r="R789" s="87"/>
      <c r="S789" s="87"/>
      <c r="T789" s="87"/>
    </row>
    <row r="790" spans="1:20">
      <c r="A790" s="99"/>
      <c r="B790" s="100"/>
      <c r="C790" s="95"/>
      <c r="D790" s="95"/>
      <c r="E790" s="11"/>
      <c r="F790" s="95"/>
      <c r="G790" s="11"/>
      <c r="H790" s="95"/>
      <c r="I790" s="95"/>
      <c r="J790" s="96"/>
      <c r="K790" s="96"/>
      <c r="L790" s="96"/>
      <c r="M790" s="17"/>
      <c r="N790" s="17"/>
      <c r="O790" s="96"/>
      <c r="P790" s="26"/>
      <c r="Q790" s="87"/>
      <c r="R790" s="87"/>
      <c r="S790" s="87"/>
      <c r="T790" s="87"/>
    </row>
    <row r="791" spans="1:20">
      <c r="A791" s="99"/>
      <c r="B791" s="100"/>
      <c r="C791" s="95"/>
      <c r="D791" s="95"/>
      <c r="E791" s="11"/>
      <c r="F791" s="95"/>
      <c r="G791" s="11"/>
      <c r="H791" s="95"/>
      <c r="I791" s="95"/>
      <c r="J791" s="96"/>
      <c r="K791" s="96"/>
      <c r="L791" s="96"/>
      <c r="M791" s="17"/>
      <c r="N791" s="17"/>
      <c r="O791" s="96"/>
      <c r="P791" s="26"/>
      <c r="Q791" s="87"/>
      <c r="R791" s="87"/>
      <c r="S791" s="87"/>
      <c r="T791" s="87"/>
    </row>
    <row r="792" spans="1:20">
      <c r="A792" s="99"/>
      <c r="B792" s="100"/>
      <c r="C792" s="95"/>
      <c r="D792" s="95"/>
      <c r="E792" s="11"/>
      <c r="F792" s="95"/>
      <c r="G792" s="11"/>
      <c r="H792" s="95"/>
      <c r="I792" s="95"/>
      <c r="J792" s="96"/>
      <c r="K792" s="96"/>
      <c r="L792" s="96"/>
      <c r="M792" s="17"/>
      <c r="N792" s="17"/>
      <c r="O792" s="96"/>
      <c r="P792" s="26"/>
      <c r="Q792" s="87"/>
      <c r="R792" s="87"/>
      <c r="S792" s="87"/>
      <c r="T792" s="87"/>
    </row>
    <row r="793" spans="1:20">
      <c r="A793" s="99"/>
      <c r="B793" s="100"/>
      <c r="C793" s="95"/>
      <c r="D793" s="95"/>
      <c r="E793" s="11"/>
      <c r="F793" s="95"/>
      <c r="G793" s="11"/>
      <c r="H793" s="95"/>
      <c r="I793" s="95"/>
      <c r="J793" s="96"/>
      <c r="K793" s="96"/>
      <c r="L793" s="96"/>
      <c r="M793" s="17"/>
      <c r="N793" s="17"/>
      <c r="O793" s="96"/>
      <c r="P793" s="26"/>
      <c r="Q793" s="87"/>
      <c r="R793" s="87"/>
      <c r="S793" s="87"/>
      <c r="T793" s="87"/>
    </row>
    <row r="794" spans="1:20">
      <c r="A794" s="99"/>
      <c r="B794" s="100"/>
      <c r="C794" s="95"/>
      <c r="D794" s="95"/>
      <c r="E794" s="11"/>
      <c r="F794" s="95"/>
      <c r="G794" s="11"/>
      <c r="H794" s="95"/>
      <c r="I794" s="95"/>
      <c r="J794" s="96"/>
      <c r="K794" s="96"/>
      <c r="L794" s="96"/>
      <c r="M794" s="17"/>
      <c r="N794" s="17"/>
      <c r="O794" s="96"/>
      <c r="P794" s="26"/>
      <c r="Q794" s="87"/>
      <c r="R794" s="87"/>
      <c r="S794" s="87"/>
      <c r="T794" s="87"/>
    </row>
    <row r="795" spans="1:20">
      <c r="A795" s="99"/>
      <c r="B795" s="100"/>
      <c r="C795" s="95"/>
      <c r="D795" s="95"/>
      <c r="E795" s="11"/>
      <c r="F795" s="95"/>
      <c r="G795" s="11"/>
      <c r="H795" s="95"/>
      <c r="I795" s="95"/>
      <c r="J795" s="96"/>
      <c r="K795" s="96"/>
      <c r="L795" s="96"/>
      <c r="M795" s="17"/>
      <c r="N795" s="17"/>
      <c r="O795" s="96"/>
      <c r="P795" s="26"/>
      <c r="Q795" s="87"/>
      <c r="R795" s="87"/>
      <c r="S795" s="87"/>
      <c r="T795" s="87"/>
    </row>
    <row r="796" spans="1:20">
      <c r="A796" s="99"/>
      <c r="B796" s="100"/>
      <c r="C796" s="95"/>
      <c r="D796" s="95"/>
      <c r="E796" s="11"/>
      <c r="F796" s="95"/>
      <c r="G796" s="11"/>
      <c r="H796" s="95"/>
      <c r="I796" s="95"/>
      <c r="J796" s="96"/>
      <c r="K796" s="96"/>
      <c r="L796" s="96"/>
      <c r="M796" s="17"/>
      <c r="N796" s="17"/>
      <c r="O796" s="96"/>
      <c r="P796" s="26"/>
      <c r="Q796" s="87"/>
      <c r="R796" s="87"/>
      <c r="S796" s="87"/>
      <c r="T796" s="87"/>
    </row>
    <row r="797" spans="1:20">
      <c r="A797" s="99"/>
      <c r="B797" s="100"/>
      <c r="C797" s="95"/>
      <c r="D797" s="95"/>
      <c r="E797" s="11"/>
      <c r="F797" s="95"/>
      <c r="G797" s="11"/>
      <c r="H797" s="95"/>
      <c r="I797" s="95"/>
      <c r="J797" s="96"/>
      <c r="K797" s="96"/>
      <c r="L797" s="96"/>
      <c r="M797" s="17"/>
      <c r="N797" s="17"/>
      <c r="O797" s="96"/>
      <c r="P797" s="26"/>
      <c r="Q797" s="87"/>
      <c r="R797" s="87"/>
      <c r="S797" s="87"/>
      <c r="T797" s="87"/>
    </row>
    <row r="798" spans="1:20">
      <c r="A798" s="99"/>
      <c r="B798" s="100"/>
      <c r="C798" s="95"/>
      <c r="D798" s="95"/>
      <c r="E798" s="11"/>
      <c r="F798" s="95"/>
      <c r="G798" s="11"/>
      <c r="H798" s="95"/>
      <c r="I798" s="95"/>
      <c r="J798" s="96"/>
      <c r="K798" s="96"/>
      <c r="L798" s="96"/>
      <c r="M798" s="17"/>
      <c r="N798" s="17"/>
      <c r="O798" s="96"/>
      <c r="P798" s="26"/>
      <c r="Q798" s="87"/>
      <c r="R798" s="87"/>
      <c r="S798" s="87"/>
      <c r="T798" s="87"/>
    </row>
    <row r="799" spans="1:20">
      <c r="A799" s="99"/>
      <c r="B799" s="100"/>
      <c r="C799" s="95"/>
      <c r="D799" s="95"/>
      <c r="E799" s="11"/>
      <c r="F799" s="95"/>
      <c r="G799" s="11"/>
      <c r="H799" s="95"/>
      <c r="I799" s="95"/>
      <c r="J799" s="96"/>
      <c r="K799" s="96"/>
      <c r="L799" s="96"/>
      <c r="M799" s="17"/>
      <c r="N799" s="17"/>
      <c r="O799" s="96"/>
      <c r="P799" s="26"/>
      <c r="Q799" s="87"/>
      <c r="R799" s="87"/>
      <c r="S799" s="87"/>
      <c r="T799" s="87"/>
    </row>
    <row r="800" spans="1:20">
      <c r="A800" s="99"/>
      <c r="B800" s="100"/>
      <c r="C800" s="95"/>
      <c r="D800" s="95"/>
      <c r="E800" s="11"/>
      <c r="F800" s="95"/>
      <c r="G800" s="11"/>
      <c r="H800" s="95"/>
      <c r="I800" s="95"/>
      <c r="J800" s="96"/>
      <c r="K800" s="96"/>
      <c r="L800" s="96"/>
      <c r="M800" s="17"/>
      <c r="N800" s="17"/>
      <c r="O800" s="96"/>
      <c r="P800" s="26"/>
      <c r="Q800" s="87"/>
      <c r="R800" s="87"/>
      <c r="S800" s="87"/>
      <c r="T800" s="87"/>
    </row>
    <row r="801" spans="1:20">
      <c r="A801" s="99"/>
      <c r="B801" s="100"/>
      <c r="C801" s="95"/>
      <c r="D801" s="95"/>
      <c r="E801" s="11"/>
      <c r="F801" s="95"/>
      <c r="G801" s="11"/>
      <c r="H801" s="95"/>
      <c r="I801" s="95"/>
      <c r="J801" s="96"/>
      <c r="K801" s="96"/>
      <c r="L801" s="96"/>
      <c r="M801" s="17"/>
      <c r="N801" s="17"/>
      <c r="O801" s="96"/>
      <c r="P801" s="26"/>
      <c r="Q801" s="87"/>
      <c r="R801" s="87"/>
      <c r="S801" s="87"/>
      <c r="T801" s="87"/>
    </row>
    <row r="802" spans="1:20">
      <c r="A802" s="99"/>
      <c r="B802" s="100"/>
      <c r="C802" s="95"/>
      <c r="D802" s="95"/>
      <c r="E802" s="11"/>
      <c r="F802" s="95"/>
      <c r="G802" s="11"/>
      <c r="H802" s="95"/>
      <c r="I802" s="95"/>
      <c r="J802" s="96"/>
      <c r="K802" s="96"/>
      <c r="L802" s="96"/>
      <c r="M802" s="17"/>
      <c r="N802" s="17"/>
      <c r="O802" s="96"/>
      <c r="P802" s="26"/>
      <c r="Q802" s="87"/>
      <c r="R802" s="87"/>
      <c r="S802" s="87"/>
      <c r="T802" s="87"/>
    </row>
    <row r="803" spans="1:20">
      <c r="A803" s="99"/>
      <c r="B803" s="100"/>
      <c r="C803" s="95"/>
      <c r="D803" s="95"/>
      <c r="E803" s="11"/>
      <c r="F803" s="95"/>
      <c r="G803" s="11"/>
      <c r="H803" s="95"/>
      <c r="I803" s="95"/>
      <c r="J803" s="96"/>
      <c r="K803" s="96"/>
      <c r="L803" s="96"/>
      <c r="M803" s="17"/>
      <c r="N803" s="17"/>
      <c r="O803" s="96"/>
      <c r="P803" s="26"/>
      <c r="Q803" s="87"/>
      <c r="R803" s="87"/>
      <c r="S803" s="87"/>
      <c r="T803" s="87"/>
    </row>
    <row r="804" spans="1:20">
      <c r="A804" s="99"/>
      <c r="B804" s="100"/>
      <c r="C804" s="95"/>
      <c r="D804" s="95"/>
      <c r="E804" s="11"/>
      <c r="F804" s="95"/>
      <c r="G804" s="11"/>
      <c r="H804" s="95"/>
      <c r="I804" s="95"/>
      <c r="J804" s="96"/>
      <c r="K804" s="96"/>
      <c r="L804" s="96"/>
      <c r="M804" s="17"/>
      <c r="N804" s="17"/>
      <c r="O804" s="96"/>
      <c r="P804" s="26"/>
      <c r="Q804" s="87"/>
      <c r="R804" s="87"/>
      <c r="S804" s="87"/>
      <c r="T804" s="87"/>
    </row>
    <row r="805" spans="1:20">
      <c r="A805" s="99"/>
      <c r="B805" s="100"/>
      <c r="C805" s="95"/>
      <c r="D805" s="95"/>
      <c r="E805" s="11"/>
      <c r="F805" s="95"/>
      <c r="G805" s="11"/>
      <c r="H805" s="95"/>
      <c r="I805" s="95"/>
      <c r="J805" s="96"/>
      <c r="K805" s="96"/>
      <c r="L805" s="96"/>
      <c r="M805" s="17"/>
      <c r="N805" s="17"/>
      <c r="O805" s="96"/>
      <c r="P805" s="26"/>
      <c r="Q805" s="87"/>
      <c r="R805" s="87"/>
      <c r="S805" s="87"/>
      <c r="T805" s="87"/>
    </row>
    <row r="806" spans="1:20">
      <c r="A806" s="99"/>
      <c r="B806" s="100"/>
      <c r="C806" s="95"/>
      <c r="D806" s="95"/>
      <c r="E806" s="11"/>
      <c r="F806" s="95"/>
      <c r="G806" s="11"/>
      <c r="H806" s="95"/>
      <c r="I806" s="95"/>
      <c r="J806" s="96"/>
      <c r="K806" s="96"/>
      <c r="L806" s="96"/>
      <c r="M806" s="17"/>
      <c r="N806" s="17"/>
      <c r="O806" s="96"/>
      <c r="P806" s="26"/>
      <c r="Q806" s="87"/>
      <c r="R806" s="87"/>
      <c r="S806" s="87"/>
      <c r="T806" s="87"/>
    </row>
    <row r="807" spans="1:20">
      <c r="A807" s="99"/>
      <c r="B807" s="100"/>
      <c r="C807" s="95"/>
      <c r="D807" s="95"/>
      <c r="E807" s="11"/>
      <c r="F807" s="95"/>
      <c r="G807" s="11"/>
      <c r="H807" s="95"/>
      <c r="I807" s="95"/>
      <c r="J807" s="96"/>
      <c r="K807" s="96"/>
      <c r="L807" s="96"/>
      <c r="M807" s="17"/>
      <c r="N807" s="17"/>
      <c r="O807" s="96"/>
      <c r="P807" s="26"/>
      <c r="Q807" s="87"/>
      <c r="R807" s="87"/>
      <c r="S807" s="87"/>
      <c r="T807" s="87"/>
    </row>
    <row r="808" spans="1:20">
      <c r="A808" s="99"/>
      <c r="B808" s="100"/>
      <c r="C808" s="95"/>
      <c r="D808" s="95"/>
      <c r="E808" s="11"/>
      <c r="F808" s="95"/>
      <c r="G808" s="11"/>
      <c r="H808" s="95"/>
      <c r="I808" s="95"/>
      <c r="J808" s="96"/>
      <c r="K808" s="96"/>
      <c r="L808" s="96"/>
      <c r="M808" s="17"/>
      <c r="N808" s="17"/>
      <c r="O808" s="96"/>
      <c r="P808" s="26"/>
      <c r="Q808" s="87"/>
      <c r="R808" s="87"/>
      <c r="S808" s="87"/>
      <c r="T808" s="87"/>
    </row>
    <row r="809" spans="1:20">
      <c r="A809" s="99"/>
      <c r="B809" s="100"/>
      <c r="C809" s="95"/>
      <c r="D809" s="95"/>
      <c r="E809" s="11"/>
      <c r="F809" s="95"/>
      <c r="G809" s="11"/>
      <c r="H809" s="95"/>
      <c r="I809" s="95"/>
      <c r="J809" s="96"/>
      <c r="K809" s="96"/>
      <c r="L809" s="96"/>
      <c r="M809" s="17"/>
      <c r="N809" s="17"/>
      <c r="O809" s="96"/>
      <c r="P809" s="26"/>
      <c r="Q809" s="87"/>
      <c r="R809" s="87"/>
      <c r="S809" s="87"/>
      <c r="T809" s="87"/>
    </row>
    <row r="810" spans="1:20">
      <c r="A810" s="99"/>
      <c r="B810" s="100"/>
      <c r="C810" s="95"/>
      <c r="D810" s="95"/>
      <c r="E810" s="11"/>
      <c r="F810" s="95"/>
      <c r="G810" s="11"/>
      <c r="H810" s="95"/>
      <c r="I810" s="95"/>
      <c r="J810" s="96"/>
      <c r="K810" s="96"/>
      <c r="L810" s="96"/>
      <c r="M810" s="17"/>
      <c r="N810" s="17"/>
      <c r="O810" s="96"/>
      <c r="P810" s="26"/>
      <c r="Q810" s="87"/>
      <c r="R810" s="87"/>
      <c r="S810" s="87"/>
      <c r="T810" s="87"/>
    </row>
    <row r="811" spans="1:20">
      <c r="A811" s="99"/>
      <c r="B811" s="100"/>
      <c r="C811" s="95"/>
      <c r="D811" s="95"/>
      <c r="E811" s="11"/>
      <c r="F811" s="95"/>
      <c r="G811" s="11"/>
      <c r="H811" s="95"/>
      <c r="I811" s="95"/>
      <c r="J811" s="96"/>
      <c r="K811" s="96"/>
      <c r="L811" s="96"/>
      <c r="M811" s="17"/>
      <c r="N811" s="17"/>
      <c r="O811" s="96"/>
      <c r="P811" s="26"/>
      <c r="Q811" s="87"/>
      <c r="R811" s="87"/>
      <c r="S811" s="87"/>
      <c r="T811" s="87"/>
    </row>
    <row r="812" spans="1:20">
      <c r="A812" s="99"/>
      <c r="B812" s="100"/>
      <c r="C812" s="95"/>
      <c r="D812" s="95"/>
      <c r="E812" s="11"/>
      <c r="F812" s="95"/>
      <c r="G812" s="11"/>
      <c r="H812" s="95"/>
      <c r="I812" s="95"/>
      <c r="J812" s="96"/>
      <c r="K812" s="96"/>
      <c r="L812" s="96"/>
      <c r="M812" s="17"/>
      <c r="N812" s="17"/>
      <c r="O812" s="96"/>
      <c r="P812" s="26"/>
      <c r="Q812" s="87"/>
      <c r="R812" s="87"/>
      <c r="S812" s="87"/>
      <c r="T812" s="87"/>
    </row>
    <row r="813" spans="1:20">
      <c r="A813" s="99"/>
      <c r="B813" s="100"/>
      <c r="C813" s="95"/>
      <c r="D813" s="95"/>
      <c r="E813" s="11"/>
      <c r="F813" s="95"/>
      <c r="G813" s="11"/>
      <c r="H813" s="95"/>
      <c r="I813" s="95"/>
      <c r="J813" s="96"/>
      <c r="K813" s="96"/>
      <c r="L813" s="96"/>
      <c r="M813" s="17"/>
      <c r="N813" s="17"/>
      <c r="O813" s="96"/>
      <c r="P813" s="26"/>
      <c r="Q813" s="87"/>
      <c r="R813" s="87"/>
      <c r="S813" s="87"/>
      <c r="T813" s="87"/>
    </row>
    <row r="814" spans="1:20">
      <c r="A814" s="99"/>
      <c r="B814" s="100"/>
      <c r="C814" s="95"/>
      <c r="D814" s="95"/>
      <c r="E814" s="11"/>
      <c r="F814" s="95"/>
      <c r="G814" s="11"/>
      <c r="H814" s="95"/>
      <c r="I814" s="95"/>
      <c r="J814" s="96"/>
      <c r="K814" s="96"/>
      <c r="L814" s="96"/>
      <c r="M814" s="17"/>
      <c r="N814" s="17"/>
      <c r="O814" s="96"/>
      <c r="P814" s="26"/>
      <c r="Q814" s="87"/>
      <c r="R814" s="87"/>
      <c r="S814" s="87"/>
      <c r="T814" s="87"/>
    </row>
    <row r="815" spans="1:20">
      <c r="A815" s="99"/>
      <c r="B815" s="100"/>
      <c r="C815" s="95"/>
      <c r="D815" s="95"/>
      <c r="E815" s="11"/>
      <c r="F815" s="95"/>
      <c r="G815" s="11"/>
      <c r="H815" s="95"/>
      <c r="I815" s="95"/>
      <c r="J815" s="96"/>
      <c r="K815" s="96"/>
      <c r="L815" s="96"/>
      <c r="M815" s="17"/>
      <c r="N815" s="17"/>
      <c r="O815" s="96"/>
      <c r="P815" s="26"/>
      <c r="Q815" s="87"/>
      <c r="R815" s="87"/>
      <c r="S815" s="87"/>
      <c r="T815" s="87"/>
    </row>
    <row r="816" spans="1:20">
      <c r="A816" s="99"/>
      <c r="B816" s="100"/>
      <c r="C816" s="95"/>
      <c r="D816" s="95"/>
      <c r="E816" s="11"/>
      <c r="F816" s="95"/>
      <c r="G816" s="11"/>
      <c r="H816" s="95"/>
      <c r="I816" s="95"/>
      <c r="J816" s="96"/>
      <c r="K816" s="96"/>
      <c r="L816" s="96"/>
      <c r="M816" s="17"/>
      <c r="N816" s="17"/>
      <c r="O816" s="96"/>
      <c r="P816" s="26"/>
      <c r="Q816" s="87"/>
      <c r="R816" s="87"/>
      <c r="S816" s="87"/>
      <c r="T816" s="87"/>
    </row>
    <row r="817" spans="1:20">
      <c r="A817" s="99"/>
      <c r="B817" s="100"/>
      <c r="C817" s="95"/>
      <c r="D817" s="95"/>
      <c r="E817" s="11"/>
      <c r="F817" s="95"/>
      <c r="G817" s="11"/>
      <c r="H817" s="95"/>
      <c r="I817" s="95"/>
      <c r="J817" s="96"/>
      <c r="K817" s="96"/>
      <c r="L817" s="96"/>
      <c r="M817" s="17"/>
      <c r="N817" s="17"/>
      <c r="O817" s="96"/>
      <c r="P817" s="26"/>
      <c r="Q817" s="87"/>
      <c r="R817" s="87"/>
      <c r="S817" s="87"/>
      <c r="T817" s="87"/>
    </row>
    <row r="818" spans="1:20">
      <c r="A818" s="99"/>
      <c r="B818" s="100"/>
      <c r="C818" s="95"/>
      <c r="D818" s="95"/>
      <c r="E818" s="11"/>
      <c r="F818" s="95"/>
      <c r="G818" s="11"/>
      <c r="H818" s="95"/>
      <c r="I818" s="95"/>
      <c r="J818" s="96"/>
      <c r="K818" s="96"/>
      <c r="L818" s="96"/>
      <c r="M818" s="17"/>
      <c r="N818" s="17"/>
      <c r="O818" s="96"/>
      <c r="P818" s="26"/>
      <c r="Q818" s="87"/>
      <c r="R818" s="87"/>
      <c r="S818" s="87"/>
      <c r="T818" s="87"/>
    </row>
    <row r="819" spans="1:20">
      <c r="A819" s="99"/>
      <c r="B819" s="100"/>
      <c r="C819" s="95"/>
      <c r="D819" s="95"/>
      <c r="E819" s="11"/>
      <c r="F819" s="95"/>
      <c r="G819" s="11"/>
      <c r="H819" s="95"/>
      <c r="I819" s="95"/>
      <c r="J819" s="96"/>
      <c r="K819" s="96"/>
      <c r="L819" s="96"/>
      <c r="M819" s="17"/>
      <c r="N819" s="17"/>
      <c r="O819" s="96"/>
      <c r="P819" s="26"/>
      <c r="Q819" s="87"/>
      <c r="R819" s="87"/>
      <c r="S819" s="87"/>
      <c r="T819" s="87"/>
    </row>
    <row r="820" spans="1:20">
      <c r="A820" s="99"/>
      <c r="B820" s="100"/>
      <c r="C820" s="95"/>
      <c r="D820" s="95"/>
      <c r="E820" s="11"/>
      <c r="F820" s="95"/>
      <c r="G820" s="11"/>
      <c r="H820" s="95"/>
      <c r="I820" s="95"/>
      <c r="J820" s="96"/>
      <c r="K820" s="96"/>
      <c r="L820" s="96"/>
      <c r="M820" s="17"/>
      <c r="N820" s="17"/>
      <c r="O820" s="96"/>
      <c r="P820" s="26"/>
      <c r="Q820" s="87"/>
      <c r="R820" s="87"/>
      <c r="S820" s="87"/>
      <c r="T820" s="87"/>
    </row>
    <row r="821" spans="1:20">
      <c r="A821" s="99"/>
      <c r="B821" s="100"/>
      <c r="C821" s="95"/>
      <c r="D821" s="95"/>
      <c r="E821" s="11"/>
      <c r="F821" s="95"/>
      <c r="G821" s="11"/>
      <c r="H821" s="95"/>
      <c r="I821" s="95"/>
      <c r="J821" s="96"/>
      <c r="K821" s="96"/>
      <c r="L821" s="96"/>
      <c r="M821" s="17"/>
      <c r="N821" s="17"/>
      <c r="O821" s="96"/>
      <c r="P821" s="26"/>
      <c r="Q821" s="87"/>
      <c r="R821" s="87"/>
      <c r="S821" s="87"/>
      <c r="T821" s="87"/>
    </row>
    <row r="822" spans="1:20">
      <c r="A822" s="99"/>
      <c r="B822" s="100"/>
      <c r="C822" s="95"/>
      <c r="D822" s="95"/>
      <c r="E822" s="11"/>
      <c r="F822" s="95"/>
      <c r="G822" s="11"/>
      <c r="H822" s="95"/>
      <c r="I822" s="95"/>
      <c r="J822" s="96"/>
      <c r="K822" s="96"/>
      <c r="L822" s="96"/>
      <c r="M822" s="17"/>
      <c r="N822" s="17"/>
      <c r="O822" s="96"/>
      <c r="P822" s="26"/>
      <c r="Q822" s="87"/>
      <c r="R822" s="87"/>
      <c r="S822" s="87"/>
      <c r="T822" s="87"/>
    </row>
    <row r="823" spans="1:20">
      <c r="A823" s="99"/>
      <c r="B823" s="100"/>
      <c r="C823" s="95"/>
      <c r="D823" s="95"/>
      <c r="E823" s="11"/>
      <c r="F823" s="95"/>
      <c r="G823" s="11"/>
      <c r="H823" s="95"/>
      <c r="I823" s="95"/>
      <c r="J823" s="96"/>
      <c r="K823" s="96"/>
      <c r="L823" s="96"/>
      <c r="M823" s="17"/>
      <c r="N823" s="17"/>
      <c r="O823" s="96"/>
      <c r="P823" s="26"/>
      <c r="Q823" s="87"/>
      <c r="R823" s="87"/>
      <c r="S823" s="87"/>
      <c r="T823" s="87"/>
    </row>
    <row r="824" spans="1:20">
      <c r="A824" s="99"/>
      <c r="B824" s="100"/>
      <c r="C824" s="95"/>
      <c r="D824" s="95"/>
      <c r="E824" s="11"/>
      <c r="F824" s="95"/>
      <c r="G824" s="11"/>
      <c r="H824" s="95"/>
      <c r="I824" s="95"/>
      <c r="J824" s="96"/>
      <c r="K824" s="96"/>
      <c r="L824" s="96"/>
      <c r="M824" s="17"/>
      <c r="N824" s="17"/>
      <c r="O824" s="96"/>
      <c r="P824" s="26"/>
      <c r="Q824" s="87"/>
      <c r="R824" s="87"/>
      <c r="S824" s="87"/>
      <c r="T824" s="87"/>
    </row>
    <row r="825" spans="1:20">
      <c r="A825" s="99"/>
      <c r="B825" s="100"/>
      <c r="C825" s="95"/>
      <c r="D825" s="95"/>
      <c r="E825" s="11"/>
      <c r="F825" s="95"/>
      <c r="G825" s="11"/>
      <c r="H825" s="95"/>
      <c r="I825" s="95"/>
      <c r="J825" s="96"/>
      <c r="K825" s="96"/>
      <c r="L825" s="96"/>
      <c r="M825" s="17"/>
      <c r="N825" s="17"/>
      <c r="O825" s="96"/>
      <c r="P825" s="26"/>
      <c r="Q825" s="87"/>
      <c r="R825" s="87"/>
      <c r="S825" s="87"/>
      <c r="T825" s="87"/>
    </row>
    <row r="826" spans="1:20">
      <c r="A826" s="99"/>
      <c r="B826" s="100"/>
      <c r="C826" s="95"/>
      <c r="D826" s="95"/>
      <c r="E826" s="11"/>
      <c r="F826" s="95"/>
      <c r="G826" s="11"/>
      <c r="H826" s="95"/>
      <c r="I826" s="95"/>
      <c r="J826" s="96"/>
      <c r="K826" s="96"/>
      <c r="L826" s="96"/>
      <c r="M826" s="17"/>
      <c r="N826" s="17"/>
      <c r="O826" s="96"/>
      <c r="P826" s="26"/>
      <c r="Q826" s="87"/>
      <c r="R826" s="87"/>
      <c r="S826" s="87"/>
      <c r="T826" s="87"/>
    </row>
    <row r="827" spans="1:20">
      <c r="A827" s="99"/>
      <c r="B827" s="100"/>
      <c r="C827" s="95"/>
      <c r="D827" s="95"/>
      <c r="E827" s="11"/>
      <c r="F827" s="95"/>
      <c r="G827" s="11"/>
      <c r="H827" s="95"/>
      <c r="I827" s="95"/>
      <c r="J827" s="96"/>
      <c r="K827" s="96"/>
      <c r="L827" s="96"/>
      <c r="M827" s="17"/>
      <c r="N827" s="17"/>
      <c r="O827" s="96"/>
      <c r="P827" s="26"/>
      <c r="Q827" s="87"/>
      <c r="R827" s="87"/>
      <c r="S827" s="87"/>
      <c r="T827" s="87"/>
    </row>
    <row r="828" spans="1:20">
      <c r="A828" s="99"/>
      <c r="B828" s="100"/>
      <c r="C828" s="95"/>
      <c r="D828" s="95"/>
      <c r="E828" s="11"/>
      <c r="F828" s="95"/>
      <c r="G828" s="11"/>
      <c r="H828" s="95"/>
      <c r="I828" s="95"/>
      <c r="J828" s="96"/>
      <c r="K828" s="96"/>
      <c r="L828" s="96"/>
      <c r="M828" s="17"/>
      <c r="N828" s="17"/>
      <c r="O828" s="96"/>
      <c r="P828" s="26"/>
      <c r="Q828" s="87"/>
      <c r="R828" s="87"/>
      <c r="S828" s="87"/>
      <c r="T828" s="87"/>
    </row>
    <row r="829" spans="1:20">
      <c r="A829" s="99"/>
      <c r="B829" s="100"/>
      <c r="C829" s="95"/>
      <c r="D829" s="95"/>
      <c r="E829" s="11"/>
      <c r="F829" s="95"/>
      <c r="G829" s="11"/>
      <c r="H829" s="95"/>
      <c r="I829" s="95"/>
      <c r="J829" s="96"/>
      <c r="K829" s="96"/>
      <c r="L829" s="96"/>
      <c r="M829" s="17"/>
      <c r="N829" s="17"/>
      <c r="O829" s="96"/>
      <c r="P829" s="26"/>
      <c r="Q829" s="87"/>
      <c r="R829" s="87"/>
      <c r="S829" s="87"/>
      <c r="T829" s="87"/>
    </row>
    <row r="830" spans="1:20">
      <c r="A830" s="99"/>
      <c r="B830" s="100"/>
      <c r="C830" s="95"/>
      <c r="D830" s="95"/>
      <c r="E830" s="11"/>
      <c r="F830" s="95"/>
      <c r="G830" s="11"/>
      <c r="H830" s="95"/>
      <c r="I830" s="95"/>
      <c r="J830" s="96"/>
      <c r="K830" s="96"/>
      <c r="L830" s="96"/>
      <c r="M830" s="17"/>
      <c r="N830" s="17"/>
      <c r="O830" s="96"/>
      <c r="P830" s="26"/>
      <c r="Q830" s="87"/>
      <c r="R830" s="87"/>
      <c r="S830" s="87"/>
      <c r="T830" s="87"/>
    </row>
    <row r="831" spans="1:20">
      <c r="A831" s="99"/>
      <c r="B831" s="100"/>
      <c r="C831" s="95"/>
      <c r="D831" s="95"/>
      <c r="E831" s="11"/>
      <c r="F831" s="95"/>
      <c r="G831" s="11"/>
      <c r="H831" s="95"/>
      <c r="I831" s="95"/>
      <c r="J831" s="96"/>
      <c r="K831" s="96"/>
      <c r="L831" s="96"/>
      <c r="M831" s="17"/>
      <c r="N831" s="17"/>
      <c r="O831" s="96"/>
      <c r="P831" s="26"/>
      <c r="Q831" s="87"/>
      <c r="R831" s="87"/>
      <c r="S831" s="87"/>
      <c r="T831" s="87"/>
    </row>
    <row r="832" spans="1:20">
      <c r="A832" s="99"/>
      <c r="B832" s="100"/>
      <c r="C832" s="95"/>
      <c r="D832" s="95"/>
      <c r="E832" s="11"/>
      <c r="F832" s="95"/>
      <c r="G832" s="11"/>
      <c r="H832" s="95"/>
      <c r="I832" s="95"/>
      <c r="J832" s="96"/>
      <c r="K832" s="96"/>
      <c r="L832" s="96"/>
      <c r="M832" s="17"/>
      <c r="N832" s="17"/>
      <c r="O832" s="96"/>
      <c r="P832" s="26"/>
      <c r="Q832" s="87"/>
      <c r="R832" s="87"/>
      <c r="S832" s="87"/>
      <c r="T832" s="87"/>
    </row>
    <row r="833" spans="1:20">
      <c r="A833" s="99"/>
      <c r="B833" s="100"/>
      <c r="C833" s="95"/>
      <c r="D833" s="95"/>
      <c r="E833" s="11"/>
      <c r="F833" s="95"/>
      <c r="G833" s="11"/>
      <c r="H833" s="95"/>
      <c r="I833" s="95"/>
      <c r="J833" s="96"/>
      <c r="K833" s="96"/>
      <c r="L833" s="96"/>
      <c r="M833" s="17"/>
      <c r="N833" s="17"/>
      <c r="O833" s="96"/>
      <c r="P833" s="26"/>
      <c r="Q833" s="87"/>
      <c r="R833" s="87"/>
      <c r="S833" s="87"/>
      <c r="T833" s="87"/>
    </row>
    <row r="834" spans="1:20">
      <c r="A834" s="99"/>
      <c r="B834" s="100"/>
      <c r="C834" s="95"/>
      <c r="D834" s="95"/>
      <c r="E834" s="11"/>
      <c r="F834" s="95"/>
      <c r="G834" s="11"/>
      <c r="H834" s="95"/>
      <c r="I834" s="95"/>
      <c r="J834" s="96"/>
      <c r="K834" s="96"/>
      <c r="L834" s="96"/>
      <c r="M834" s="17"/>
      <c r="N834" s="17"/>
      <c r="O834" s="96"/>
      <c r="P834" s="26"/>
      <c r="Q834" s="87"/>
      <c r="R834" s="87"/>
      <c r="S834" s="87"/>
      <c r="T834" s="87"/>
    </row>
    <row r="835" spans="1:20">
      <c r="A835" s="99"/>
      <c r="B835" s="100"/>
      <c r="C835" s="95"/>
      <c r="D835" s="95"/>
      <c r="E835" s="11"/>
      <c r="F835" s="95"/>
      <c r="G835" s="11"/>
      <c r="H835" s="95"/>
      <c r="I835" s="95"/>
      <c r="J835" s="96"/>
      <c r="K835" s="96"/>
      <c r="L835" s="96"/>
      <c r="M835" s="17"/>
      <c r="N835" s="17"/>
      <c r="O835" s="96"/>
      <c r="P835" s="26"/>
      <c r="Q835" s="87"/>
      <c r="R835" s="87"/>
      <c r="S835" s="87"/>
      <c r="T835" s="87"/>
    </row>
    <row r="836" spans="1:20">
      <c r="A836" s="99"/>
      <c r="B836" s="100"/>
      <c r="C836" s="95"/>
      <c r="D836" s="95"/>
      <c r="E836" s="11"/>
      <c r="F836" s="95"/>
      <c r="G836" s="11"/>
      <c r="H836" s="95"/>
      <c r="I836" s="95"/>
      <c r="J836" s="96"/>
      <c r="K836" s="96"/>
      <c r="L836" s="96"/>
      <c r="M836" s="17"/>
      <c r="N836" s="17"/>
      <c r="O836" s="96"/>
      <c r="P836" s="26"/>
      <c r="Q836" s="87"/>
      <c r="R836" s="87"/>
      <c r="S836" s="87"/>
      <c r="T836" s="87"/>
    </row>
    <row r="837" spans="1:20">
      <c r="A837" s="99"/>
      <c r="B837" s="100"/>
      <c r="C837" s="95"/>
      <c r="D837" s="95"/>
      <c r="E837" s="11"/>
      <c r="F837" s="95"/>
      <c r="G837" s="11"/>
      <c r="H837" s="95"/>
      <c r="I837" s="95"/>
      <c r="J837" s="96"/>
      <c r="K837" s="96"/>
      <c r="L837" s="96"/>
      <c r="M837" s="17"/>
      <c r="N837" s="17"/>
      <c r="O837" s="96"/>
      <c r="P837" s="26"/>
      <c r="Q837" s="87"/>
      <c r="R837" s="87"/>
      <c r="S837" s="87"/>
      <c r="T837" s="87"/>
    </row>
    <row r="838" spans="1:20">
      <c r="A838" s="99"/>
      <c r="B838" s="100"/>
      <c r="C838" s="95"/>
      <c r="D838" s="95"/>
      <c r="E838" s="11"/>
      <c r="F838" s="95"/>
      <c r="G838" s="11"/>
      <c r="H838" s="95"/>
      <c r="I838" s="95"/>
      <c r="J838" s="96"/>
      <c r="K838" s="96"/>
      <c r="L838" s="96"/>
      <c r="M838" s="17"/>
      <c r="N838" s="17"/>
      <c r="O838" s="96"/>
      <c r="P838" s="26"/>
      <c r="Q838" s="87"/>
      <c r="R838" s="87"/>
      <c r="S838" s="87"/>
      <c r="T838" s="87"/>
    </row>
    <row r="839" spans="1:20">
      <c r="A839" s="99"/>
      <c r="B839" s="100"/>
      <c r="C839" s="95"/>
      <c r="D839" s="95"/>
      <c r="E839" s="11"/>
      <c r="F839" s="95"/>
      <c r="G839" s="11"/>
      <c r="H839" s="95"/>
      <c r="I839" s="95"/>
      <c r="J839" s="96"/>
      <c r="K839" s="96"/>
      <c r="L839" s="96"/>
      <c r="M839" s="17"/>
      <c r="N839" s="17"/>
      <c r="O839" s="96"/>
      <c r="P839" s="26"/>
      <c r="Q839" s="87"/>
      <c r="R839" s="87"/>
      <c r="S839" s="87"/>
      <c r="T839" s="87"/>
    </row>
    <row r="840" spans="1:20">
      <c r="A840" s="99"/>
      <c r="B840" s="100"/>
      <c r="C840" s="95"/>
      <c r="D840" s="95"/>
      <c r="E840" s="11"/>
      <c r="F840" s="95"/>
      <c r="G840" s="11"/>
      <c r="H840" s="95"/>
      <c r="I840" s="95"/>
      <c r="J840" s="96"/>
      <c r="K840" s="96"/>
      <c r="L840" s="96"/>
      <c r="M840" s="17"/>
      <c r="N840" s="17"/>
      <c r="O840" s="96"/>
      <c r="P840" s="26"/>
      <c r="Q840" s="87"/>
      <c r="R840" s="87"/>
      <c r="S840" s="87"/>
      <c r="T840" s="87"/>
    </row>
    <row r="841" spans="1:20">
      <c r="A841" s="99"/>
      <c r="B841" s="100"/>
      <c r="C841" s="95"/>
      <c r="D841" s="95"/>
      <c r="E841" s="11"/>
      <c r="F841" s="95"/>
      <c r="G841" s="11"/>
      <c r="H841" s="95"/>
      <c r="I841" s="95"/>
      <c r="J841" s="96"/>
      <c r="K841" s="96"/>
      <c r="L841" s="96"/>
      <c r="M841" s="17"/>
      <c r="N841" s="17"/>
      <c r="O841" s="96"/>
      <c r="P841" s="26"/>
      <c r="Q841" s="87"/>
      <c r="R841" s="87"/>
      <c r="S841" s="87"/>
      <c r="T841" s="87"/>
    </row>
    <row r="842" spans="1:20">
      <c r="A842" s="99"/>
      <c r="B842" s="100"/>
      <c r="C842" s="95"/>
      <c r="D842" s="95"/>
      <c r="E842" s="11"/>
      <c r="F842" s="95"/>
      <c r="G842" s="11"/>
      <c r="H842" s="95"/>
      <c r="I842" s="95"/>
      <c r="J842" s="96"/>
      <c r="K842" s="96"/>
      <c r="L842" s="96"/>
      <c r="M842" s="17"/>
      <c r="N842" s="17"/>
      <c r="O842" s="96"/>
      <c r="P842" s="26"/>
      <c r="Q842" s="87"/>
      <c r="R842" s="87"/>
      <c r="S842" s="87"/>
      <c r="T842" s="87"/>
    </row>
    <row r="843" spans="1:20">
      <c r="A843" s="99"/>
      <c r="B843" s="100"/>
      <c r="C843" s="95"/>
      <c r="D843" s="95"/>
      <c r="E843" s="11"/>
      <c r="F843" s="95"/>
      <c r="G843" s="11"/>
      <c r="H843" s="95"/>
      <c r="I843" s="95"/>
      <c r="J843" s="96"/>
      <c r="K843" s="96"/>
      <c r="L843" s="96"/>
      <c r="M843" s="17"/>
      <c r="N843" s="17"/>
      <c r="O843" s="96"/>
      <c r="P843" s="26"/>
      <c r="Q843" s="87"/>
      <c r="R843" s="87"/>
      <c r="S843" s="87"/>
      <c r="T843" s="87"/>
    </row>
    <row r="844" spans="1:20">
      <c r="A844" s="99"/>
      <c r="B844" s="100"/>
      <c r="C844" s="95"/>
      <c r="D844" s="95"/>
      <c r="E844" s="11"/>
      <c r="F844" s="95"/>
      <c r="G844" s="11"/>
      <c r="H844" s="95"/>
      <c r="I844" s="95"/>
      <c r="J844" s="96"/>
      <c r="K844" s="96"/>
      <c r="L844" s="96"/>
      <c r="M844" s="17"/>
      <c r="N844" s="17"/>
      <c r="O844" s="96"/>
      <c r="P844" s="26"/>
      <c r="Q844" s="87"/>
      <c r="R844" s="87"/>
      <c r="S844" s="87"/>
      <c r="T844" s="87"/>
    </row>
    <row r="845" spans="1:20">
      <c r="A845" s="99"/>
      <c r="B845" s="100"/>
      <c r="C845" s="95"/>
      <c r="D845" s="95"/>
      <c r="E845" s="11"/>
      <c r="F845" s="95"/>
      <c r="G845" s="11"/>
      <c r="H845" s="95"/>
      <c r="I845" s="95"/>
      <c r="J845" s="96"/>
      <c r="K845" s="96"/>
      <c r="L845" s="96"/>
      <c r="M845" s="17"/>
      <c r="N845" s="17"/>
      <c r="O845" s="96"/>
      <c r="P845" s="26"/>
      <c r="Q845" s="87"/>
      <c r="R845" s="87"/>
      <c r="S845" s="87"/>
      <c r="T845" s="87"/>
    </row>
    <row r="846" spans="1:20">
      <c r="A846" s="99"/>
      <c r="B846" s="100"/>
      <c r="C846" s="95"/>
      <c r="D846" s="95"/>
      <c r="E846" s="11"/>
      <c r="F846" s="95"/>
      <c r="G846" s="11"/>
      <c r="H846" s="95"/>
      <c r="I846" s="95"/>
      <c r="J846" s="96"/>
      <c r="K846" s="96"/>
      <c r="L846" s="96"/>
      <c r="M846" s="17"/>
      <c r="N846" s="17"/>
      <c r="O846" s="96"/>
      <c r="P846" s="26"/>
      <c r="Q846" s="87"/>
      <c r="R846" s="87"/>
      <c r="S846" s="87"/>
      <c r="T846" s="87"/>
    </row>
    <row r="847" spans="1:20">
      <c r="A847" s="99"/>
      <c r="B847" s="100"/>
      <c r="C847" s="95"/>
      <c r="D847" s="95"/>
      <c r="E847" s="11"/>
      <c r="F847" s="95"/>
      <c r="G847" s="11"/>
      <c r="H847" s="95"/>
      <c r="I847" s="95"/>
      <c r="J847" s="96"/>
      <c r="K847" s="96"/>
      <c r="L847" s="96"/>
      <c r="M847" s="17"/>
      <c r="N847" s="17"/>
      <c r="O847" s="96"/>
      <c r="P847" s="26"/>
      <c r="Q847" s="87"/>
      <c r="R847" s="87"/>
      <c r="S847" s="87"/>
      <c r="T847" s="87"/>
    </row>
    <row r="848" spans="1:20">
      <c r="A848" s="99"/>
      <c r="B848" s="100"/>
      <c r="C848" s="95"/>
      <c r="D848" s="95"/>
      <c r="E848" s="11"/>
      <c r="F848" s="95"/>
      <c r="G848" s="11"/>
      <c r="H848" s="95"/>
      <c r="I848" s="95"/>
      <c r="J848" s="96"/>
      <c r="K848" s="96"/>
      <c r="L848" s="96"/>
      <c r="M848" s="17"/>
      <c r="N848" s="17"/>
      <c r="O848" s="96"/>
      <c r="P848" s="26"/>
      <c r="Q848" s="87"/>
      <c r="R848" s="87"/>
      <c r="S848" s="87"/>
      <c r="T848" s="87"/>
    </row>
    <row r="849" spans="1:20">
      <c r="A849" s="99"/>
      <c r="B849" s="100"/>
      <c r="C849" s="95"/>
      <c r="D849" s="95"/>
      <c r="E849" s="11"/>
      <c r="F849" s="95"/>
      <c r="G849" s="11"/>
      <c r="H849" s="95"/>
      <c r="I849" s="95"/>
      <c r="J849" s="96"/>
      <c r="K849" s="96"/>
      <c r="L849" s="96"/>
      <c r="M849" s="17"/>
      <c r="N849" s="17"/>
      <c r="O849" s="96"/>
      <c r="P849" s="26"/>
      <c r="Q849" s="87"/>
      <c r="R849" s="87"/>
      <c r="S849" s="87"/>
      <c r="T849" s="87"/>
    </row>
    <row r="850" spans="1:20">
      <c r="A850" s="99"/>
      <c r="B850" s="100"/>
      <c r="C850" s="95"/>
      <c r="D850" s="95"/>
      <c r="E850" s="11"/>
      <c r="F850" s="95"/>
      <c r="G850" s="11"/>
      <c r="H850" s="95"/>
      <c r="I850" s="95"/>
      <c r="J850" s="96"/>
      <c r="K850" s="96"/>
      <c r="L850" s="96"/>
      <c r="M850" s="17"/>
      <c r="N850" s="17"/>
      <c r="O850" s="96"/>
      <c r="P850" s="26"/>
      <c r="Q850" s="87"/>
      <c r="R850" s="87"/>
      <c r="S850" s="87"/>
      <c r="T850" s="87"/>
    </row>
    <row r="851" spans="1:20">
      <c r="A851" s="99"/>
      <c r="B851" s="100"/>
      <c r="C851" s="95"/>
      <c r="D851" s="95"/>
      <c r="E851" s="11"/>
      <c r="F851" s="95"/>
      <c r="G851" s="11"/>
      <c r="H851" s="95"/>
      <c r="I851" s="95"/>
      <c r="J851" s="96"/>
      <c r="K851" s="96"/>
      <c r="L851" s="96"/>
      <c r="M851" s="17"/>
      <c r="N851" s="17"/>
      <c r="O851" s="96"/>
      <c r="P851" s="26"/>
      <c r="Q851" s="87"/>
      <c r="R851" s="87"/>
      <c r="S851" s="87"/>
      <c r="T851" s="87"/>
    </row>
    <row r="852" spans="1:20">
      <c r="A852" s="99"/>
      <c r="B852" s="100"/>
      <c r="C852" s="95"/>
      <c r="D852" s="95"/>
      <c r="E852" s="11"/>
      <c r="F852" s="95"/>
      <c r="G852" s="11"/>
      <c r="H852" s="95"/>
      <c r="I852" s="95"/>
      <c r="J852" s="96"/>
      <c r="K852" s="96"/>
      <c r="L852" s="96"/>
      <c r="M852" s="17"/>
      <c r="N852" s="17"/>
      <c r="O852" s="96"/>
      <c r="P852" s="26"/>
      <c r="Q852" s="87"/>
      <c r="R852" s="87"/>
      <c r="S852" s="87"/>
      <c r="T852" s="87"/>
    </row>
    <row r="853" spans="1:20">
      <c r="A853" s="99"/>
      <c r="B853" s="100"/>
      <c r="C853" s="95"/>
      <c r="D853" s="95"/>
      <c r="E853" s="11"/>
      <c r="F853" s="95"/>
      <c r="G853" s="11"/>
      <c r="H853" s="95"/>
      <c r="I853" s="95"/>
      <c r="J853" s="96"/>
      <c r="K853" s="96"/>
      <c r="L853" s="96"/>
      <c r="M853" s="17"/>
      <c r="N853" s="17"/>
      <c r="O853" s="96"/>
      <c r="P853" s="26"/>
      <c r="Q853" s="87"/>
      <c r="R853" s="87"/>
      <c r="S853" s="87"/>
      <c r="T853" s="87"/>
    </row>
    <row r="854" spans="1:20">
      <c r="A854" s="99"/>
      <c r="B854" s="100"/>
      <c r="C854" s="95"/>
      <c r="D854" s="95"/>
      <c r="E854" s="11"/>
      <c r="F854" s="95"/>
      <c r="G854" s="11"/>
      <c r="H854" s="95"/>
      <c r="I854" s="95"/>
      <c r="J854" s="96"/>
      <c r="K854" s="96"/>
      <c r="L854" s="96"/>
      <c r="M854" s="17"/>
      <c r="N854" s="17"/>
      <c r="O854" s="96"/>
      <c r="P854" s="26"/>
      <c r="Q854" s="87"/>
      <c r="R854" s="87"/>
      <c r="S854" s="87"/>
      <c r="T854" s="87"/>
    </row>
    <row r="855" spans="1:20">
      <c r="A855" s="99"/>
      <c r="B855" s="100"/>
      <c r="C855" s="95"/>
      <c r="D855" s="95"/>
      <c r="E855" s="11"/>
      <c r="F855" s="95"/>
      <c r="G855" s="11"/>
      <c r="H855" s="95"/>
      <c r="I855" s="95"/>
      <c r="J855" s="96"/>
      <c r="K855" s="96"/>
      <c r="L855" s="96"/>
      <c r="M855" s="17"/>
      <c r="N855" s="17"/>
      <c r="O855" s="96"/>
      <c r="P855" s="26"/>
      <c r="Q855" s="87"/>
      <c r="R855" s="87"/>
      <c r="S855" s="87"/>
      <c r="T855" s="87"/>
    </row>
    <row r="856" spans="1:20">
      <c r="A856" s="99"/>
      <c r="B856" s="100"/>
      <c r="C856" s="95"/>
      <c r="D856" s="95"/>
      <c r="E856" s="11"/>
      <c r="F856" s="95"/>
      <c r="G856" s="11"/>
      <c r="H856" s="95"/>
      <c r="I856" s="95"/>
      <c r="J856" s="96"/>
      <c r="K856" s="96"/>
      <c r="L856" s="96"/>
      <c r="M856" s="17"/>
      <c r="N856" s="17"/>
      <c r="O856" s="96"/>
      <c r="P856" s="26"/>
      <c r="Q856" s="87"/>
      <c r="R856" s="87"/>
      <c r="S856" s="87"/>
      <c r="T856" s="87"/>
    </row>
    <row r="857" spans="1:20">
      <c r="A857" s="99"/>
      <c r="B857" s="100"/>
      <c r="C857" s="95"/>
      <c r="D857" s="95"/>
      <c r="E857" s="11"/>
      <c r="F857" s="95"/>
      <c r="G857" s="11"/>
      <c r="H857" s="95"/>
      <c r="I857" s="95"/>
      <c r="J857" s="96"/>
      <c r="K857" s="96"/>
      <c r="L857" s="96"/>
      <c r="M857" s="17"/>
      <c r="N857" s="17"/>
      <c r="O857" s="96"/>
      <c r="P857" s="26"/>
      <c r="Q857" s="87"/>
      <c r="R857" s="87"/>
      <c r="S857" s="87"/>
      <c r="T857" s="87"/>
    </row>
    <row r="858" spans="1:20">
      <c r="A858" s="99"/>
      <c r="B858" s="100"/>
      <c r="C858" s="95"/>
      <c r="D858" s="95"/>
      <c r="E858" s="11"/>
      <c r="F858" s="95"/>
      <c r="G858" s="11"/>
      <c r="H858" s="95"/>
      <c r="I858" s="95"/>
      <c r="J858" s="96"/>
      <c r="K858" s="96"/>
      <c r="L858" s="96"/>
      <c r="M858" s="17"/>
      <c r="N858" s="17"/>
      <c r="O858" s="96"/>
      <c r="P858" s="26"/>
      <c r="Q858" s="87"/>
      <c r="R858" s="87"/>
      <c r="S858" s="87"/>
      <c r="T858" s="87"/>
    </row>
    <row r="859" spans="1:20">
      <c r="A859" s="99"/>
      <c r="B859" s="100"/>
      <c r="C859" s="95"/>
      <c r="D859" s="95"/>
      <c r="E859" s="11"/>
      <c r="F859" s="95"/>
      <c r="G859" s="11"/>
      <c r="H859" s="95"/>
      <c r="I859" s="95"/>
      <c r="J859" s="96"/>
      <c r="K859" s="96"/>
      <c r="L859" s="96"/>
      <c r="M859" s="17"/>
      <c r="N859" s="17"/>
      <c r="O859" s="96"/>
      <c r="P859" s="26"/>
      <c r="Q859" s="87"/>
      <c r="R859" s="87"/>
      <c r="S859" s="87"/>
      <c r="T859" s="87"/>
    </row>
    <row r="860" spans="1:20">
      <c r="A860" s="99"/>
      <c r="B860" s="100"/>
      <c r="C860" s="95"/>
      <c r="D860" s="95"/>
      <c r="E860" s="11"/>
      <c r="F860" s="95"/>
      <c r="G860" s="11"/>
      <c r="H860" s="95"/>
      <c r="I860" s="95"/>
      <c r="J860" s="96"/>
      <c r="K860" s="96"/>
      <c r="L860" s="96"/>
      <c r="M860" s="17"/>
      <c r="N860" s="17"/>
      <c r="O860" s="96"/>
      <c r="P860" s="26"/>
      <c r="Q860" s="87"/>
      <c r="R860" s="87"/>
      <c r="S860" s="87"/>
      <c r="T860" s="87"/>
    </row>
    <row r="861" spans="1:20">
      <c r="A861" s="99"/>
      <c r="B861" s="100"/>
      <c r="C861" s="95"/>
      <c r="D861" s="95"/>
      <c r="E861" s="11"/>
      <c r="F861" s="95"/>
      <c r="G861" s="11"/>
      <c r="H861" s="95"/>
      <c r="I861" s="95"/>
      <c r="J861" s="96"/>
      <c r="K861" s="96"/>
      <c r="L861" s="96"/>
      <c r="M861" s="17"/>
      <c r="N861" s="17"/>
      <c r="O861" s="96"/>
      <c r="P861" s="26"/>
      <c r="Q861" s="87"/>
      <c r="R861" s="87"/>
      <c r="S861" s="87"/>
      <c r="T861" s="87"/>
    </row>
    <row r="862" spans="1:20">
      <c r="A862" s="99"/>
      <c r="B862" s="100"/>
      <c r="C862" s="95"/>
      <c r="D862" s="95"/>
      <c r="E862" s="11"/>
      <c r="F862" s="95"/>
      <c r="G862" s="11"/>
      <c r="H862" s="95"/>
      <c r="I862" s="95"/>
      <c r="J862" s="96"/>
      <c r="K862" s="96"/>
      <c r="L862" s="96"/>
      <c r="M862" s="17"/>
      <c r="N862" s="17"/>
      <c r="O862" s="96"/>
      <c r="P862" s="26"/>
      <c r="Q862" s="87"/>
      <c r="R862" s="87"/>
      <c r="S862" s="87"/>
      <c r="T862" s="87"/>
    </row>
    <row r="863" spans="1:20">
      <c r="A863" s="99"/>
      <c r="B863" s="100"/>
      <c r="C863" s="95"/>
      <c r="D863" s="95"/>
      <c r="E863" s="11"/>
      <c r="F863" s="95"/>
      <c r="G863" s="11"/>
      <c r="H863" s="95"/>
      <c r="I863" s="95"/>
      <c r="J863" s="96"/>
      <c r="K863" s="96"/>
      <c r="L863" s="96"/>
      <c r="M863" s="17"/>
      <c r="N863" s="17"/>
      <c r="O863" s="96"/>
      <c r="P863" s="26"/>
      <c r="Q863" s="87"/>
      <c r="R863" s="87"/>
      <c r="S863" s="87"/>
      <c r="T863" s="87"/>
    </row>
    <row r="864" spans="1:20">
      <c r="A864" s="99"/>
      <c r="B864" s="100"/>
      <c r="C864" s="95"/>
      <c r="D864" s="95"/>
      <c r="E864" s="11"/>
      <c r="F864" s="95"/>
      <c r="G864" s="11"/>
      <c r="H864" s="95"/>
      <c r="I864" s="95"/>
      <c r="J864" s="96"/>
      <c r="K864" s="96"/>
      <c r="L864" s="96"/>
      <c r="M864" s="17"/>
      <c r="N864" s="17"/>
      <c r="O864" s="96"/>
      <c r="P864" s="26"/>
      <c r="Q864" s="87"/>
      <c r="R864" s="87"/>
      <c r="S864" s="87"/>
      <c r="T864" s="87"/>
    </row>
    <row r="865" spans="1:20">
      <c r="A865" s="99"/>
      <c r="B865" s="100"/>
      <c r="C865" s="95"/>
      <c r="D865" s="95"/>
      <c r="E865" s="11"/>
      <c r="F865" s="95"/>
      <c r="G865" s="11"/>
      <c r="H865" s="95"/>
      <c r="I865" s="95"/>
      <c r="J865" s="96"/>
      <c r="K865" s="96"/>
      <c r="L865" s="96"/>
      <c r="M865" s="17"/>
      <c r="N865" s="17"/>
      <c r="O865" s="96"/>
      <c r="P865" s="26"/>
      <c r="Q865" s="87"/>
      <c r="R865" s="87"/>
      <c r="S865" s="87"/>
      <c r="T865" s="87"/>
    </row>
    <row r="866" spans="1:20">
      <c r="A866" s="99"/>
      <c r="B866" s="100"/>
      <c r="C866" s="95"/>
      <c r="D866" s="95"/>
      <c r="E866" s="11"/>
      <c r="F866" s="95"/>
      <c r="G866" s="11"/>
      <c r="H866" s="95"/>
      <c r="I866" s="95"/>
      <c r="J866" s="96"/>
      <c r="K866" s="96"/>
      <c r="L866" s="96"/>
      <c r="M866" s="17"/>
      <c r="N866" s="17"/>
      <c r="O866" s="96"/>
      <c r="P866" s="26"/>
      <c r="Q866" s="87"/>
      <c r="R866" s="87"/>
      <c r="S866" s="87"/>
      <c r="T866" s="87"/>
    </row>
    <row r="867" spans="1:20">
      <c r="A867" s="99"/>
      <c r="B867" s="100"/>
      <c r="C867" s="95"/>
      <c r="D867" s="95"/>
      <c r="E867" s="11"/>
      <c r="F867" s="95"/>
      <c r="G867" s="11"/>
      <c r="H867" s="95"/>
      <c r="I867" s="95"/>
      <c r="J867" s="96"/>
      <c r="K867" s="96"/>
      <c r="L867" s="96"/>
      <c r="M867" s="17"/>
      <c r="N867" s="17"/>
      <c r="O867" s="96"/>
      <c r="P867" s="26"/>
      <c r="Q867" s="87"/>
      <c r="R867" s="87"/>
      <c r="S867" s="87"/>
      <c r="T867" s="87"/>
    </row>
    <row r="868" spans="1:20">
      <c r="A868" s="99"/>
      <c r="B868" s="100"/>
      <c r="C868" s="95"/>
      <c r="D868" s="95"/>
      <c r="E868" s="11"/>
      <c r="F868" s="95"/>
      <c r="G868" s="11"/>
      <c r="H868" s="95"/>
      <c r="I868" s="95"/>
      <c r="J868" s="96"/>
      <c r="K868" s="96"/>
      <c r="L868" s="96"/>
      <c r="M868" s="17"/>
      <c r="N868" s="17"/>
      <c r="O868" s="96"/>
      <c r="P868" s="26"/>
      <c r="Q868" s="87"/>
      <c r="R868" s="87"/>
      <c r="S868" s="87"/>
      <c r="T868" s="87"/>
    </row>
    <row r="869" spans="1:20">
      <c r="A869" s="99"/>
      <c r="B869" s="100"/>
      <c r="C869" s="95"/>
      <c r="D869" s="95"/>
      <c r="E869" s="11"/>
      <c r="F869" s="95"/>
      <c r="G869" s="11"/>
      <c r="H869" s="95"/>
      <c r="I869" s="95"/>
      <c r="J869" s="96"/>
      <c r="K869" s="96"/>
      <c r="L869" s="96"/>
      <c r="M869" s="17"/>
      <c r="N869" s="17"/>
      <c r="O869" s="96"/>
      <c r="P869" s="26"/>
      <c r="Q869" s="87"/>
      <c r="R869" s="87"/>
      <c r="S869" s="87"/>
      <c r="T869" s="87"/>
    </row>
    <row r="870" spans="1:20">
      <c r="A870" s="99"/>
      <c r="B870" s="100"/>
      <c r="C870" s="95"/>
      <c r="D870" s="95"/>
      <c r="E870" s="11"/>
      <c r="F870" s="95"/>
      <c r="G870" s="11"/>
      <c r="H870" s="95"/>
      <c r="I870" s="95"/>
      <c r="J870" s="96"/>
      <c r="K870" s="96"/>
      <c r="L870" s="96"/>
      <c r="M870" s="17"/>
      <c r="N870" s="17"/>
      <c r="O870" s="96"/>
      <c r="P870" s="26"/>
      <c r="Q870" s="87"/>
      <c r="R870" s="87"/>
      <c r="S870" s="87"/>
      <c r="T870" s="87"/>
    </row>
    <row r="871" spans="1:20">
      <c r="A871" s="99"/>
      <c r="B871" s="100"/>
      <c r="C871" s="95"/>
      <c r="D871" s="95"/>
      <c r="E871" s="11"/>
      <c r="F871" s="95"/>
      <c r="G871" s="11"/>
      <c r="H871" s="95"/>
      <c r="I871" s="95"/>
      <c r="J871" s="96"/>
      <c r="K871" s="96"/>
      <c r="L871" s="96"/>
      <c r="M871" s="17"/>
      <c r="N871" s="17"/>
      <c r="O871" s="96"/>
      <c r="P871" s="26"/>
      <c r="Q871" s="87"/>
      <c r="R871" s="87"/>
      <c r="S871" s="87"/>
      <c r="T871" s="87"/>
    </row>
    <row r="872" spans="1:20">
      <c r="A872" s="99"/>
      <c r="B872" s="100"/>
      <c r="C872" s="95"/>
      <c r="D872" s="95"/>
      <c r="E872" s="11"/>
      <c r="F872" s="95"/>
      <c r="G872" s="11"/>
      <c r="H872" s="95"/>
      <c r="I872" s="95"/>
      <c r="J872" s="96"/>
      <c r="K872" s="96"/>
      <c r="L872" s="96"/>
      <c r="M872" s="17"/>
      <c r="N872" s="17"/>
      <c r="O872" s="96"/>
      <c r="P872" s="26"/>
      <c r="Q872" s="87"/>
      <c r="R872" s="87"/>
      <c r="S872" s="87"/>
      <c r="T872" s="87"/>
    </row>
    <row r="873" spans="1:20">
      <c r="A873" s="99"/>
      <c r="B873" s="100"/>
      <c r="C873" s="95"/>
      <c r="D873" s="95"/>
      <c r="E873" s="11"/>
      <c r="F873" s="95"/>
      <c r="G873" s="11"/>
      <c r="H873" s="95"/>
      <c r="I873" s="95"/>
      <c r="J873" s="96"/>
      <c r="K873" s="96"/>
      <c r="L873" s="96"/>
      <c r="M873" s="17"/>
      <c r="N873" s="17"/>
      <c r="O873" s="96"/>
      <c r="P873" s="26"/>
      <c r="Q873" s="87"/>
      <c r="R873" s="87"/>
      <c r="S873" s="87"/>
      <c r="T873" s="87"/>
    </row>
    <row r="874" spans="1:20">
      <c r="A874" s="99"/>
      <c r="B874" s="100"/>
      <c r="C874" s="95"/>
      <c r="D874" s="95"/>
      <c r="E874" s="11"/>
      <c r="F874" s="95"/>
      <c r="G874" s="11"/>
      <c r="H874" s="95"/>
      <c r="I874" s="95"/>
      <c r="J874" s="96"/>
      <c r="K874" s="96"/>
      <c r="L874" s="96"/>
      <c r="M874" s="17"/>
      <c r="N874" s="17"/>
      <c r="O874" s="96"/>
      <c r="P874" s="26"/>
      <c r="Q874" s="87"/>
      <c r="R874" s="87"/>
      <c r="S874" s="87"/>
      <c r="T874" s="87"/>
    </row>
    <row r="875" spans="1:20">
      <c r="A875" s="99"/>
      <c r="B875" s="100"/>
      <c r="C875" s="95"/>
      <c r="D875" s="95"/>
      <c r="E875" s="11"/>
      <c r="F875" s="95"/>
      <c r="G875" s="11"/>
      <c r="H875" s="95"/>
      <c r="I875" s="95"/>
      <c r="J875" s="96"/>
      <c r="K875" s="96"/>
      <c r="L875" s="96"/>
      <c r="M875" s="17"/>
      <c r="N875" s="17"/>
      <c r="O875" s="96"/>
      <c r="P875" s="26"/>
      <c r="Q875" s="87"/>
      <c r="R875" s="87"/>
      <c r="S875" s="87"/>
      <c r="T875" s="87"/>
    </row>
    <row r="876" spans="1:20">
      <c r="A876" s="99"/>
      <c r="B876" s="100"/>
      <c r="C876" s="95"/>
      <c r="D876" s="95"/>
      <c r="E876" s="11"/>
      <c r="F876" s="95"/>
      <c r="G876" s="11"/>
      <c r="H876" s="95"/>
      <c r="I876" s="95"/>
      <c r="J876" s="96"/>
      <c r="K876" s="96"/>
      <c r="L876" s="96"/>
      <c r="M876" s="17"/>
      <c r="N876" s="17"/>
      <c r="O876" s="96"/>
      <c r="P876" s="26"/>
      <c r="Q876" s="87"/>
      <c r="R876" s="87"/>
      <c r="S876" s="87"/>
      <c r="T876" s="87"/>
    </row>
    <row r="877" spans="1:20">
      <c r="A877" s="99"/>
      <c r="B877" s="100"/>
      <c r="C877" s="95"/>
      <c r="D877" s="95"/>
      <c r="E877" s="11"/>
      <c r="F877" s="95"/>
      <c r="G877" s="11"/>
      <c r="H877" s="95"/>
      <c r="I877" s="95"/>
      <c r="J877" s="96"/>
      <c r="K877" s="96"/>
      <c r="L877" s="96"/>
      <c r="M877" s="17"/>
      <c r="N877" s="17"/>
      <c r="O877" s="96"/>
      <c r="P877" s="26"/>
      <c r="Q877" s="87"/>
      <c r="R877" s="87"/>
      <c r="S877" s="87"/>
      <c r="T877" s="87"/>
    </row>
    <row r="878" spans="1:20">
      <c r="A878" s="99"/>
      <c r="B878" s="100"/>
      <c r="C878" s="95"/>
      <c r="D878" s="95"/>
      <c r="E878" s="11"/>
      <c r="F878" s="95"/>
      <c r="G878" s="11"/>
      <c r="H878" s="95"/>
      <c r="I878" s="95"/>
      <c r="J878" s="96"/>
      <c r="K878" s="96"/>
      <c r="L878" s="96"/>
      <c r="M878" s="17"/>
      <c r="N878" s="17"/>
      <c r="O878" s="96"/>
      <c r="P878" s="26"/>
      <c r="Q878" s="87"/>
      <c r="R878" s="87"/>
      <c r="S878" s="87"/>
      <c r="T878" s="87"/>
    </row>
    <row r="879" spans="1:20">
      <c r="A879" s="99"/>
      <c r="B879" s="100"/>
      <c r="C879" s="95"/>
      <c r="D879" s="95"/>
      <c r="E879" s="11"/>
      <c r="F879" s="95"/>
      <c r="G879" s="11"/>
      <c r="H879" s="95"/>
      <c r="I879" s="95"/>
      <c r="J879" s="96"/>
      <c r="K879" s="96"/>
      <c r="L879" s="96"/>
      <c r="M879" s="17"/>
      <c r="N879" s="17"/>
      <c r="O879" s="96"/>
      <c r="P879" s="26"/>
      <c r="Q879" s="87"/>
      <c r="R879" s="87"/>
      <c r="S879" s="87"/>
      <c r="T879" s="87"/>
    </row>
    <row r="880" spans="1:20">
      <c r="A880" s="99"/>
      <c r="B880" s="100"/>
      <c r="C880" s="95"/>
      <c r="D880" s="95"/>
      <c r="E880" s="11"/>
      <c r="F880" s="95"/>
      <c r="G880" s="11"/>
      <c r="H880" s="95"/>
      <c r="I880" s="95"/>
      <c r="J880" s="96"/>
      <c r="K880" s="96"/>
      <c r="L880" s="96"/>
      <c r="M880" s="17"/>
      <c r="N880" s="17"/>
      <c r="O880" s="96"/>
      <c r="P880" s="26"/>
      <c r="Q880" s="87"/>
      <c r="R880" s="87"/>
      <c r="S880" s="87"/>
      <c r="T880" s="87"/>
    </row>
    <row r="881" spans="1:20">
      <c r="A881" s="99"/>
      <c r="B881" s="100"/>
      <c r="C881" s="95"/>
      <c r="D881" s="95"/>
      <c r="E881" s="11"/>
      <c r="F881" s="95"/>
      <c r="G881" s="11"/>
      <c r="H881" s="95"/>
      <c r="I881" s="95"/>
      <c r="J881" s="96"/>
      <c r="K881" s="96"/>
      <c r="L881" s="96"/>
      <c r="M881" s="17"/>
      <c r="N881" s="17"/>
      <c r="O881" s="96"/>
      <c r="P881" s="26"/>
      <c r="Q881" s="87"/>
      <c r="R881" s="87"/>
      <c r="S881" s="87"/>
      <c r="T881" s="87"/>
    </row>
    <row r="882" spans="1:20">
      <c r="A882" s="99"/>
      <c r="B882" s="100"/>
      <c r="C882" s="95"/>
      <c r="D882" s="95"/>
      <c r="E882" s="11"/>
      <c r="F882" s="95"/>
      <c r="G882" s="11"/>
      <c r="H882" s="95"/>
      <c r="I882" s="95"/>
      <c r="J882" s="96"/>
      <c r="K882" s="96"/>
      <c r="L882" s="96"/>
      <c r="M882" s="17"/>
      <c r="N882" s="17"/>
      <c r="O882" s="96"/>
      <c r="P882" s="26"/>
      <c r="Q882" s="87"/>
      <c r="R882" s="87"/>
      <c r="S882" s="87"/>
      <c r="T882" s="87"/>
    </row>
    <row r="883" spans="1:20">
      <c r="A883" s="99"/>
      <c r="B883" s="100"/>
      <c r="C883" s="95"/>
      <c r="D883" s="95"/>
      <c r="E883" s="11"/>
      <c r="F883" s="95"/>
      <c r="G883" s="11"/>
      <c r="H883" s="95"/>
      <c r="I883" s="95"/>
      <c r="J883" s="96"/>
      <c r="K883" s="96"/>
      <c r="L883" s="96"/>
      <c r="M883" s="17"/>
      <c r="N883" s="17"/>
      <c r="O883" s="96"/>
      <c r="P883" s="26"/>
      <c r="Q883" s="87"/>
      <c r="R883" s="87"/>
      <c r="S883" s="87"/>
      <c r="T883" s="87"/>
    </row>
    <row r="884" spans="1:20">
      <c r="A884" s="99"/>
      <c r="B884" s="100"/>
      <c r="C884" s="95"/>
      <c r="D884" s="95"/>
      <c r="E884" s="11"/>
      <c r="F884" s="95"/>
      <c r="G884" s="11"/>
      <c r="H884" s="95"/>
      <c r="I884" s="95"/>
      <c r="J884" s="96"/>
      <c r="K884" s="96"/>
      <c r="L884" s="96"/>
      <c r="M884" s="17"/>
      <c r="N884" s="17"/>
      <c r="O884" s="96"/>
      <c r="P884" s="26"/>
      <c r="Q884" s="87"/>
      <c r="R884" s="87"/>
      <c r="S884" s="87"/>
      <c r="T884" s="87"/>
    </row>
    <row r="885" spans="1:20">
      <c r="A885" s="99"/>
      <c r="B885" s="100"/>
      <c r="C885" s="95"/>
      <c r="D885" s="95"/>
      <c r="E885" s="11"/>
      <c r="F885" s="95"/>
      <c r="G885" s="11"/>
      <c r="H885" s="95"/>
      <c r="I885" s="95"/>
      <c r="J885" s="96"/>
      <c r="K885" s="96"/>
      <c r="L885" s="96"/>
      <c r="M885" s="17"/>
      <c r="N885" s="17"/>
      <c r="O885" s="96"/>
      <c r="P885" s="26"/>
      <c r="Q885" s="87"/>
      <c r="R885" s="87"/>
      <c r="S885" s="87"/>
      <c r="T885" s="87"/>
    </row>
    <row r="886" spans="1:20">
      <c r="A886" s="99"/>
      <c r="B886" s="100"/>
      <c r="C886" s="95"/>
      <c r="D886" s="95"/>
      <c r="E886" s="11"/>
      <c r="F886" s="95"/>
      <c r="G886" s="11"/>
      <c r="H886" s="95"/>
      <c r="I886" s="95"/>
      <c r="J886" s="96"/>
      <c r="K886" s="96"/>
      <c r="L886" s="96"/>
      <c r="M886" s="17"/>
      <c r="N886" s="17"/>
      <c r="O886" s="96"/>
      <c r="P886" s="26"/>
      <c r="Q886" s="87"/>
      <c r="R886" s="87"/>
      <c r="S886" s="87"/>
      <c r="T886" s="87"/>
    </row>
    <row r="887" spans="1:20">
      <c r="A887" s="99"/>
      <c r="B887" s="100"/>
      <c r="C887" s="95"/>
      <c r="D887" s="95"/>
      <c r="E887" s="11"/>
      <c r="F887" s="95"/>
      <c r="G887" s="11"/>
      <c r="H887" s="95"/>
      <c r="I887" s="95"/>
      <c r="J887" s="96"/>
      <c r="K887" s="96"/>
      <c r="L887" s="96"/>
      <c r="M887" s="17"/>
      <c r="N887" s="17"/>
      <c r="O887" s="96"/>
      <c r="P887" s="26"/>
      <c r="Q887" s="87"/>
      <c r="R887" s="87"/>
      <c r="S887" s="87"/>
      <c r="T887" s="87"/>
    </row>
    <row r="888" spans="1:20">
      <c r="A888" s="99"/>
      <c r="B888" s="100"/>
      <c r="C888" s="95"/>
      <c r="D888" s="95"/>
      <c r="E888" s="11"/>
      <c r="F888" s="95"/>
      <c r="G888" s="11"/>
      <c r="H888" s="95"/>
      <c r="I888" s="95"/>
      <c r="J888" s="96"/>
      <c r="K888" s="96"/>
      <c r="L888" s="96"/>
      <c r="M888" s="17"/>
      <c r="N888" s="17"/>
      <c r="O888" s="96"/>
      <c r="P888" s="26"/>
      <c r="Q888" s="87"/>
      <c r="R888" s="87"/>
      <c r="S888" s="87"/>
      <c r="T888" s="87"/>
    </row>
    <row r="889" spans="1:20">
      <c r="A889" s="99"/>
      <c r="B889" s="100"/>
      <c r="C889" s="95"/>
      <c r="D889" s="95"/>
      <c r="E889" s="11"/>
      <c r="F889" s="95"/>
      <c r="G889" s="11"/>
      <c r="H889" s="95"/>
      <c r="I889" s="95"/>
      <c r="J889" s="96"/>
      <c r="K889" s="96"/>
      <c r="L889" s="96"/>
      <c r="M889" s="17"/>
      <c r="N889" s="17"/>
      <c r="O889" s="96"/>
      <c r="P889" s="26"/>
      <c r="Q889" s="87"/>
      <c r="R889" s="87"/>
      <c r="S889" s="87"/>
      <c r="T889" s="87"/>
    </row>
    <row r="890" spans="1:20">
      <c r="A890" s="99"/>
      <c r="B890" s="100"/>
      <c r="C890" s="95"/>
      <c r="D890" s="95"/>
      <c r="E890" s="11"/>
      <c r="F890" s="95"/>
      <c r="G890" s="11"/>
      <c r="H890" s="95"/>
      <c r="I890" s="95"/>
      <c r="J890" s="96"/>
      <c r="K890" s="96"/>
      <c r="L890" s="96"/>
      <c r="M890" s="17"/>
      <c r="N890" s="17"/>
      <c r="O890" s="96"/>
      <c r="P890" s="26"/>
      <c r="Q890" s="87"/>
      <c r="R890" s="87"/>
      <c r="S890" s="87"/>
      <c r="T890" s="87"/>
    </row>
    <row r="891" spans="1:20">
      <c r="A891" s="99"/>
      <c r="B891" s="100"/>
      <c r="C891" s="95"/>
      <c r="D891" s="95"/>
      <c r="E891" s="11"/>
      <c r="F891" s="95"/>
      <c r="G891" s="11"/>
      <c r="H891" s="95"/>
      <c r="I891" s="95"/>
      <c r="J891" s="96"/>
      <c r="K891" s="96"/>
      <c r="L891" s="96"/>
      <c r="M891" s="17"/>
      <c r="N891" s="17"/>
      <c r="O891" s="96"/>
      <c r="P891" s="26"/>
      <c r="Q891" s="87"/>
      <c r="R891" s="87"/>
      <c r="S891" s="87"/>
      <c r="T891" s="87"/>
    </row>
    <row r="892" spans="1:20">
      <c r="A892" s="99"/>
      <c r="B892" s="100"/>
      <c r="C892" s="95"/>
      <c r="D892" s="95"/>
      <c r="E892" s="11"/>
      <c r="F892" s="95"/>
      <c r="G892" s="11"/>
      <c r="H892" s="95"/>
      <c r="I892" s="95"/>
      <c r="J892" s="96"/>
      <c r="K892" s="96"/>
      <c r="L892" s="96"/>
      <c r="M892" s="17"/>
      <c r="N892" s="17"/>
      <c r="O892" s="96"/>
      <c r="P892" s="26"/>
      <c r="Q892" s="87"/>
      <c r="R892" s="87"/>
      <c r="S892" s="87"/>
      <c r="T892" s="87"/>
    </row>
    <row r="893" spans="1:20">
      <c r="A893" s="99"/>
      <c r="B893" s="100"/>
      <c r="C893" s="95"/>
      <c r="D893" s="95"/>
      <c r="E893" s="11"/>
      <c r="F893" s="95"/>
      <c r="G893" s="11"/>
      <c r="H893" s="95"/>
      <c r="I893" s="95"/>
      <c r="J893" s="96"/>
      <c r="K893" s="96"/>
      <c r="L893" s="96"/>
      <c r="M893" s="17"/>
      <c r="N893" s="17"/>
      <c r="O893" s="96"/>
      <c r="P893" s="26"/>
      <c r="Q893" s="87"/>
      <c r="R893" s="87"/>
      <c r="S893" s="87"/>
      <c r="T893" s="87"/>
    </row>
    <row r="894" spans="1:20">
      <c r="A894" s="99"/>
      <c r="B894" s="100"/>
      <c r="C894" s="95"/>
      <c r="D894" s="95"/>
      <c r="E894" s="11"/>
      <c r="F894" s="95"/>
      <c r="G894" s="11"/>
      <c r="H894" s="95"/>
      <c r="I894" s="95"/>
      <c r="J894" s="96"/>
      <c r="K894" s="96"/>
      <c r="L894" s="96"/>
      <c r="M894" s="17"/>
      <c r="N894" s="17"/>
      <c r="O894" s="96"/>
      <c r="P894" s="26"/>
      <c r="Q894" s="87"/>
      <c r="R894" s="87"/>
      <c r="S894" s="87"/>
      <c r="T894" s="87"/>
    </row>
    <row r="895" spans="1:20">
      <c r="A895" s="99"/>
      <c r="B895" s="100"/>
      <c r="C895" s="95"/>
      <c r="D895" s="95"/>
      <c r="E895" s="11"/>
      <c r="F895" s="95"/>
      <c r="G895" s="11"/>
      <c r="H895" s="95"/>
      <c r="I895" s="95"/>
      <c r="J895" s="96"/>
      <c r="K895" s="96"/>
      <c r="L895" s="96"/>
      <c r="M895" s="17"/>
      <c r="N895" s="17"/>
      <c r="O895" s="96"/>
      <c r="P895" s="26"/>
      <c r="Q895" s="87"/>
      <c r="R895" s="87"/>
      <c r="S895" s="87"/>
      <c r="T895" s="87"/>
    </row>
    <row r="896" spans="1:20">
      <c r="A896" s="99"/>
      <c r="B896" s="100"/>
      <c r="C896" s="95"/>
      <c r="D896" s="95"/>
      <c r="E896" s="11"/>
      <c r="F896" s="95"/>
      <c r="G896" s="11"/>
      <c r="H896" s="95"/>
      <c r="I896" s="95"/>
      <c r="J896" s="96"/>
      <c r="K896" s="96"/>
      <c r="L896" s="96"/>
      <c r="M896" s="17"/>
      <c r="N896" s="17"/>
      <c r="O896" s="96"/>
      <c r="P896" s="26"/>
      <c r="Q896" s="87"/>
      <c r="R896" s="87"/>
      <c r="S896" s="87"/>
      <c r="T896" s="87"/>
    </row>
    <row r="897" spans="1:20">
      <c r="A897" s="99"/>
      <c r="B897" s="100"/>
      <c r="C897" s="95"/>
      <c r="D897" s="95"/>
      <c r="E897" s="11"/>
      <c r="F897" s="95"/>
      <c r="G897" s="11"/>
      <c r="H897" s="95"/>
      <c r="I897" s="95"/>
      <c r="J897" s="96"/>
      <c r="K897" s="96"/>
      <c r="L897" s="96"/>
      <c r="M897" s="17"/>
      <c r="N897" s="17"/>
      <c r="O897" s="96"/>
      <c r="P897" s="26"/>
      <c r="Q897" s="87"/>
      <c r="R897" s="87"/>
      <c r="S897" s="87"/>
      <c r="T897" s="87"/>
    </row>
    <row r="898" spans="1:20">
      <c r="A898" s="99"/>
      <c r="B898" s="100"/>
      <c r="C898" s="95"/>
      <c r="D898" s="95"/>
      <c r="E898" s="11"/>
      <c r="F898" s="95"/>
      <c r="G898" s="11"/>
      <c r="H898" s="95"/>
      <c r="I898" s="95"/>
      <c r="J898" s="96"/>
      <c r="K898" s="96"/>
      <c r="L898" s="96"/>
      <c r="M898" s="17"/>
      <c r="N898" s="17"/>
      <c r="O898" s="96"/>
      <c r="P898" s="26"/>
      <c r="Q898" s="87"/>
      <c r="R898" s="87"/>
      <c r="S898" s="87"/>
      <c r="T898" s="87"/>
    </row>
    <row r="899" spans="1:20">
      <c r="A899" s="99"/>
      <c r="B899" s="100"/>
      <c r="C899" s="95"/>
      <c r="D899" s="95"/>
      <c r="E899" s="11"/>
      <c r="F899" s="95"/>
      <c r="G899" s="11"/>
      <c r="H899" s="95"/>
      <c r="I899" s="95"/>
      <c r="J899" s="96"/>
      <c r="K899" s="96"/>
      <c r="L899" s="96"/>
      <c r="M899" s="17"/>
      <c r="N899" s="17"/>
      <c r="O899" s="96"/>
      <c r="P899" s="26"/>
      <c r="Q899" s="87"/>
      <c r="R899" s="87"/>
      <c r="S899" s="87"/>
      <c r="T899" s="87"/>
    </row>
    <row r="900" spans="1:20">
      <c r="A900" s="99"/>
      <c r="B900" s="100"/>
      <c r="C900" s="95"/>
      <c r="D900" s="95"/>
      <c r="E900" s="11"/>
      <c r="F900" s="95"/>
      <c r="G900" s="11"/>
      <c r="H900" s="95"/>
      <c r="I900" s="95"/>
      <c r="J900" s="96"/>
      <c r="K900" s="96"/>
      <c r="L900" s="96"/>
      <c r="M900" s="17"/>
      <c r="N900" s="17"/>
      <c r="O900" s="96"/>
      <c r="P900" s="26"/>
      <c r="Q900" s="87"/>
      <c r="R900" s="87"/>
      <c r="S900" s="87"/>
      <c r="T900" s="87"/>
    </row>
    <row r="901" spans="1:20">
      <c r="A901" s="99"/>
      <c r="B901" s="100"/>
      <c r="C901" s="95"/>
      <c r="D901" s="95"/>
      <c r="E901" s="11"/>
      <c r="F901" s="95"/>
      <c r="G901" s="11"/>
      <c r="H901" s="95"/>
      <c r="I901" s="95"/>
      <c r="J901" s="96"/>
      <c r="K901" s="96"/>
      <c r="L901" s="96"/>
      <c r="M901" s="17"/>
      <c r="N901" s="17"/>
      <c r="O901" s="96"/>
      <c r="P901" s="26"/>
      <c r="Q901" s="87"/>
      <c r="R901" s="87"/>
      <c r="S901" s="87"/>
      <c r="T901" s="87"/>
    </row>
    <row r="902" spans="1:20">
      <c r="A902" s="99"/>
      <c r="B902" s="100"/>
      <c r="C902" s="95"/>
      <c r="D902" s="95"/>
      <c r="E902" s="11"/>
      <c r="F902" s="95"/>
      <c r="G902" s="11"/>
      <c r="H902" s="95"/>
      <c r="I902" s="95"/>
      <c r="J902" s="96"/>
      <c r="K902" s="96"/>
      <c r="L902" s="96"/>
      <c r="M902" s="17"/>
      <c r="N902" s="17"/>
      <c r="O902" s="96"/>
      <c r="P902" s="26"/>
      <c r="Q902" s="87"/>
      <c r="R902" s="87"/>
      <c r="S902" s="87"/>
      <c r="T902" s="87"/>
    </row>
    <row r="903" spans="1:20">
      <c r="A903" s="99"/>
      <c r="B903" s="100"/>
      <c r="C903" s="95"/>
      <c r="D903" s="95"/>
      <c r="E903" s="11"/>
      <c r="F903" s="95"/>
      <c r="G903" s="11"/>
      <c r="H903" s="95"/>
      <c r="I903" s="95"/>
      <c r="J903" s="96"/>
      <c r="K903" s="96"/>
      <c r="L903" s="96"/>
      <c r="M903" s="17"/>
      <c r="N903" s="17"/>
      <c r="O903" s="96"/>
      <c r="P903" s="26"/>
      <c r="Q903" s="87"/>
      <c r="R903" s="87"/>
      <c r="S903" s="87"/>
      <c r="T903" s="87"/>
    </row>
    <row r="904" spans="1:20">
      <c r="A904" s="99"/>
      <c r="B904" s="100"/>
      <c r="C904" s="95"/>
      <c r="D904" s="95"/>
      <c r="E904" s="11"/>
      <c r="F904" s="95"/>
      <c r="G904" s="11"/>
      <c r="H904" s="95"/>
      <c r="I904" s="95"/>
      <c r="J904" s="96"/>
      <c r="K904" s="96"/>
      <c r="L904" s="96"/>
      <c r="M904" s="17"/>
      <c r="N904" s="17"/>
      <c r="O904" s="96"/>
      <c r="P904" s="26"/>
      <c r="Q904" s="87"/>
      <c r="R904" s="87"/>
      <c r="S904" s="87"/>
      <c r="T904" s="87"/>
    </row>
    <row r="905" spans="1:20">
      <c r="A905" s="99"/>
      <c r="B905" s="100"/>
      <c r="C905" s="95"/>
      <c r="D905" s="95"/>
      <c r="E905" s="11"/>
      <c r="F905" s="95"/>
      <c r="G905" s="11"/>
      <c r="H905" s="95"/>
      <c r="I905" s="95"/>
      <c r="J905" s="96"/>
      <c r="K905" s="96"/>
      <c r="L905" s="96"/>
      <c r="M905" s="17"/>
      <c r="N905" s="17"/>
      <c r="O905" s="96"/>
      <c r="P905" s="26"/>
      <c r="Q905" s="87"/>
      <c r="R905" s="87"/>
      <c r="S905" s="87"/>
      <c r="T905" s="87"/>
    </row>
    <row r="906" spans="1:20">
      <c r="A906" s="99"/>
      <c r="B906" s="100"/>
      <c r="C906" s="95"/>
      <c r="D906" s="95"/>
      <c r="E906" s="11"/>
      <c r="F906" s="95"/>
      <c r="G906" s="11"/>
      <c r="H906" s="95"/>
      <c r="I906" s="95"/>
      <c r="J906" s="96"/>
      <c r="K906" s="96"/>
      <c r="L906" s="96"/>
      <c r="M906" s="17"/>
      <c r="N906" s="17"/>
      <c r="O906" s="96"/>
      <c r="P906" s="26"/>
      <c r="Q906" s="87"/>
      <c r="R906" s="87"/>
      <c r="S906" s="87"/>
      <c r="T906" s="87"/>
    </row>
    <row r="907" spans="1:20">
      <c r="A907" s="99"/>
      <c r="B907" s="100"/>
      <c r="C907" s="95"/>
      <c r="D907" s="95"/>
      <c r="E907" s="11"/>
      <c r="F907" s="95"/>
      <c r="G907" s="11"/>
      <c r="H907" s="95"/>
      <c r="I907" s="95"/>
      <c r="J907" s="96"/>
      <c r="K907" s="96"/>
      <c r="L907" s="96"/>
      <c r="M907" s="17"/>
      <c r="N907" s="17"/>
      <c r="O907" s="96"/>
      <c r="P907" s="26"/>
      <c r="Q907" s="87"/>
      <c r="R907" s="87"/>
      <c r="S907" s="87"/>
      <c r="T907" s="87"/>
    </row>
    <row r="908" spans="1:20">
      <c r="A908" s="99"/>
      <c r="B908" s="100"/>
      <c r="C908" s="95"/>
      <c r="D908" s="95"/>
      <c r="E908" s="11"/>
      <c r="F908" s="95"/>
      <c r="G908" s="11"/>
      <c r="H908" s="95"/>
      <c r="I908" s="95"/>
      <c r="J908" s="96"/>
      <c r="K908" s="96"/>
      <c r="L908" s="96"/>
      <c r="M908" s="17"/>
      <c r="N908" s="17"/>
      <c r="O908" s="96"/>
      <c r="P908" s="26"/>
      <c r="Q908" s="87"/>
      <c r="R908" s="87"/>
      <c r="S908" s="87"/>
      <c r="T908" s="87"/>
    </row>
    <row r="909" spans="1:20">
      <c r="A909" s="99"/>
      <c r="B909" s="100"/>
      <c r="C909" s="95"/>
      <c r="D909" s="95"/>
      <c r="E909" s="11"/>
      <c r="F909" s="95"/>
      <c r="G909" s="11"/>
      <c r="H909" s="95"/>
      <c r="I909" s="95"/>
      <c r="J909" s="96"/>
      <c r="K909" s="96"/>
      <c r="L909" s="96"/>
      <c r="M909" s="17"/>
      <c r="N909" s="17"/>
      <c r="O909" s="96"/>
      <c r="P909" s="26"/>
      <c r="Q909" s="87"/>
      <c r="R909" s="87"/>
      <c r="S909" s="87"/>
      <c r="T909" s="87"/>
    </row>
    <row r="910" spans="1:20">
      <c r="A910" s="99"/>
      <c r="B910" s="100"/>
      <c r="C910" s="95"/>
      <c r="D910" s="95"/>
      <c r="E910" s="11"/>
      <c r="F910" s="95"/>
      <c r="G910" s="11"/>
      <c r="H910" s="95"/>
      <c r="I910" s="95"/>
      <c r="J910" s="96"/>
      <c r="K910" s="96"/>
      <c r="L910" s="96"/>
      <c r="M910" s="17"/>
      <c r="N910" s="17"/>
      <c r="O910" s="96"/>
      <c r="P910" s="26"/>
      <c r="Q910" s="87"/>
      <c r="R910" s="87"/>
      <c r="S910" s="87"/>
      <c r="T910" s="87"/>
    </row>
    <row r="911" spans="1:20">
      <c r="A911" s="99"/>
      <c r="B911" s="100"/>
      <c r="C911" s="95"/>
      <c r="D911" s="95"/>
      <c r="E911" s="11"/>
      <c r="F911" s="95"/>
      <c r="G911" s="11"/>
      <c r="H911" s="95"/>
      <c r="I911" s="95"/>
      <c r="J911" s="96"/>
      <c r="K911" s="96"/>
      <c r="L911" s="96"/>
      <c r="M911" s="17"/>
      <c r="N911" s="17"/>
      <c r="O911" s="96"/>
      <c r="P911" s="26"/>
      <c r="Q911" s="87"/>
      <c r="R911" s="87"/>
      <c r="S911" s="87"/>
      <c r="T911" s="87"/>
    </row>
    <row r="912" spans="1:20">
      <c r="A912" s="99"/>
      <c r="B912" s="100"/>
      <c r="C912" s="95"/>
      <c r="D912" s="95"/>
      <c r="E912" s="11"/>
      <c r="F912" s="95"/>
      <c r="G912" s="11"/>
      <c r="H912" s="95"/>
      <c r="I912" s="95"/>
      <c r="J912" s="96"/>
      <c r="K912" s="96"/>
      <c r="L912" s="96"/>
      <c r="M912" s="17"/>
      <c r="N912" s="17"/>
      <c r="O912" s="96"/>
      <c r="P912" s="26"/>
      <c r="Q912" s="87"/>
      <c r="R912" s="87"/>
      <c r="S912" s="87"/>
      <c r="T912" s="87"/>
    </row>
    <row r="913" spans="1:20">
      <c r="A913" s="99"/>
      <c r="B913" s="100"/>
      <c r="C913" s="95"/>
      <c r="D913" s="95"/>
      <c r="E913" s="11"/>
      <c r="F913" s="95"/>
      <c r="G913" s="11"/>
      <c r="H913" s="95"/>
      <c r="I913" s="95"/>
      <c r="J913" s="96"/>
      <c r="K913" s="96"/>
      <c r="L913" s="96"/>
      <c r="M913" s="17"/>
      <c r="N913" s="17"/>
      <c r="O913" s="96"/>
      <c r="P913" s="26"/>
      <c r="Q913" s="87"/>
      <c r="R913" s="87"/>
      <c r="S913" s="87"/>
      <c r="T913" s="87"/>
    </row>
    <row r="914" spans="1:20">
      <c r="A914" s="99"/>
      <c r="B914" s="100"/>
      <c r="C914" s="95"/>
      <c r="D914" s="95"/>
      <c r="E914" s="11"/>
      <c r="F914" s="95"/>
      <c r="G914" s="11"/>
      <c r="H914" s="95"/>
      <c r="I914" s="95"/>
      <c r="J914" s="96"/>
      <c r="K914" s="96"/>
      <c r="L914" s="96"/>
      <c r="M914" s="17"/>
      <c r="N914" s="17"/>
      <c r="O914" s="96"/>
      <c r="P914" s="26"/>
      <c r="Q914" s="87"/>
      <c r="R914" s="87"/>
      <c r="S914" s="87"/>
      <c r="T914" s="87"/>
    </row>
    <row r="915" spans="1:20">
      <c r="A915" s="99"/>
      <c r="B915" s="100"/>
      <c r="C915" s="95"/>
      <c r="D915" s="95"/>
      <c r="E915" s="11"/>
      <c r="F915" s="95"/>
      <c r="G915" s="11"/>
      <c r="H915" s="95"/>
      <c r="I915" s="95"/>
      <c r="J915" s="96"/>
      <c r="K915" s="96"/>
      <c r="L915" s="96"/>
      <c r="M915" s="17"/>
      <c r="N915" s="17"/>
      <c r="O915" s="96"/>
      <c r="P915" s="26"/>
      <c r="Q915" s="87"/>
      <c r="R915" s="87"/>
      <c r="S915" s="87"/>
      <c r="T915" s="87"/>
    </row>
    <row r="916" spans="1:20">
      <c r="A916" s="99"/>
      <c r="B916" s="100"/>
      <c r="C916" s="95"/>
      <c r="D916" s="95"/>
      <c r="E916" s="11"/>
      <c r="F916" s="95"/>
      <c r="G916" s="11"/>
      <c r="H916" s="95"/>
      <c r="I916" s="95"/>
      <c r="J916" s="96"/>
      <c r="K916" s="96"/>
      <c r="L916" s="96"/>
      <c r="M916" s="17"/>
      <c r="N916" s="17"/>
      <c r="O916" s="96"/>
      <c r="P916" s="26"/>
      <c r="Q916" s="87"/>
      <c r="R916" s="87"/>
      <c r="S916" s="87"/>
      <c r="T916" s="87"/>
    </row>
    <row r="917" spans="1:20">
      <c r="A917" s="99"/>
      <c r="B917" s="100"/>
      <c r="C917" s="95"/>
      <c r="D917" s="95"/>
      <c r="E917" s="11"/>
      <c r="F917" s="95"/>
      <c r="G917" s="11"/>
      <c r="H917" s="95"/>
      <c r="I917" s="95"/>
      <c r="J917" s="96"/>
      <c r="K917" s="96"/>
      <c r="L917" s="96"/>
      <c r="M917" s="17"/>
      <c r="N917" s="17"/>
      <c r="O917" s="96"/>
      <c r="P917" s="26"/>
      <c r="Q917" s="87"/>
      <c r="R917" s="87"/>
      <c r="S917" s="87"/>
      <c r="T917" s="87"/>
    </row>
    <row r="918" spans="1:20">
      <c r="A918" s="99"/>
      <c r="B918" s="100"/>
      <c r="C918" s="95"/>
      <c r="D918" s="95"/>
      <c r="E918" s="11"/>
      <c r="F918" s="95"/>
      <c r="G918" s="11"/>
      <c r="H918" s="95"/>
      <c r="I918" s="95"/>
      <c r="J918" s="96"/>
      <c r="K918" s="96"/>
      <c r="L918" s="96"/>
      <c r="M918" s="17"/>
      <c r="N918" s="17"/>
      <c r="O918" s="96"/>
      <c r="P918" s="26"/>
      <c r="Q918" s="87"/>
      <c r="R918" s="87"/>
      <c r="S918" s="87"/>
      <c r="T918" s="87"/>
    </row>
    <row r="919" spans="1:20">
      <c r="A919" s="99"/>
      <c r="B919" s="100"/>
      <c r="C919" s="95"/>
      <c r="D919" s="95"/>
      <c r="E919" s="11"/>
      <c r="F919" s="95"/>
      <c r="G919" s="11"/>
      <c r="H919" s="95"/>
      <c r="I919" s="95"/>
      <c r="J919" s="96"/>
      <c r="K919" s="96"/>
      <c r="L919" s="96"/>
      <c r="M919" s="17"/>
      <c r="N919" s="17"/>
      <c r="O919" s="96"/>
      <c r="P919" s="26"/>
      <c r="Q919" s="87"/>
      <c r="R919" s="87"/>
      <c r="S919" s="87"/>
      <c r="T919" s="87"/>
    </row>
    <row r="920" spans="1:20">
      <c r="A920" s="99"/>
      <c r="B920" s="100"/>
      <c r="C920" s="95"/>
      <c r="D920" s="95"/>
      <c r="E920" s="11"/>
      <c r="F920" s="95"/>
      <c r="G920" s="11"/>
      <c r="H920" s="95"/>
      <c r="I920" s="95"/>
      <c r="J920" s="96"/>
      <c r="K920" s="96"/>
      <c r="L920" s="96"/>
      <c r="M920" s="17"/>
      <c r="N920" s="17"/>
      <c r="O920" s="96"/>
      <c r="P920" s="26"/>
      <c r="Q920" s="87"/>
      <c r="R920" s="87"/>
      <c r="S920" s="87"/>
      <c r="T920" s="87"/>
    </row>
    <row r="921" spans="1:20">
      <c r="A921" s="99"/>
      <c r="B921" s="100"/>
      <c r="C921" s="95"/>
      <c r="D921" s="95"/>
      <c r="E921" s="11"/>
      <c r="F921" s="95"/>
      <c r="G921" s="11"/>
      <c r="H921" s="95"/>
      <c r="I921" s="95"/>
      <c r="J921" s="96"/>
      <c r="K921" s="96"/>
      <c r="L921" s="96"/>
      <c r="M921" s="17"/>
      <c r="N921" s="17"/>
      <c r="O921" s="96"/>
      <c r="P921" s="26"/>
      <c r="Q921" s="87"/>
      <c r="R921" s="87"/>
      <c r="S921" s="87"/>
      <c r="T921" s="87"/>
    </row>
    <row r="922" spans="1:20">
      <c r="A922" s="99"/>
      <c r="B922" s="100"/>
      <c r="C922" s="95"/>
      <c r="D922" s="95"/>
      <c r="E922" s="11"/>
      <c r="F922" s="95"/>
      <c r="G922" s="11"/>
      <c r="H922" s="95"/>
      <c r="I922" s="95"/>
      <c r="J922" s="96"/>
      <c r="K922" s="96"/>
      <c r="L922" s="96"/>
      <c r="M922" s="17"/>
      <c r="N922" s="17"/>
      <c r="O922" s="96"/>
      <c r="P922" s="26"/>
      <c r="Q922" s="87"/>
      <c r="R922" s="87"/>
      <c r="S922" s="87"/>
      <c r="T922" s="87"/>
    </row>
    <row r="923" spans="1:20">
      <c r="A923" s="99"/>
      <c r="B923" s="100"/>
      <c r="C923" s="95"/>
      <c r="D923" s="95"/>
      <c r="E923" s="11"/>
      <c r="F923" s="95"/>
      <c r="G923" s="11"/>
      <c r="H923" s="95"/>
      <c r="I923" s="95"/>
      <c r="J923" s="96"/>
      <c r="K923" s="96"/>
      <c r="L923" s="96"/>
      <c r="M923" s="17"/>
      <c r="N923" s="17"/>
      <c r="O923" s="96"/>
      <c r="P923" s="26"/>
      <c r="Q923" s="87"/>
      <c r="R923" s="87"/>
      <c r="S923" s="87"/>
      <c r="T923" s="87"/>
    </row>
    <row r="924" spans="1:20">
      <c r="A924" s="99"/>
      <c r="B924" s="100"/>
      <c r="C924" s="95"/>
      <c r="D924" s="95"/>
      <c r="E924" s="11"/>
      <c r="F924" s="95"/>
      <c r="G924" s="11"/>
      <c r="H924" s="95"/>
      <c r="I924" s="95"/>
      <c r="J924" s="96"/>
      <c r="K924" s="96"/>
      <c r="L924" s="96"/>
      <c r="M924" s="17"/>
      <c r="N924" s="17"/>
      <c r="O924" s="96"/>
      <c r="P924" s="26"/>
      <c r="Q924" s="87"/>
      <c r="R924" s="87"/>
      <c r="S924" s="87"/>
      <c r="T924" s="87"/>
    </row>
    <row r="925" spans="1:20">
      <c r="A925" s="99"/>
      <c r="B925" s="100"/>
      <c r="C925" s="95"/>
      <c r="D925" s="95"/>
      <c r="E925" s="11"/>
      <c r="F925" s="95"/>
      <c r="G925" s="11"/>
      <c r="H925" s="95"/>
      <c r="I925" s="95"/>
      <c r="J925" s="96"/>
      <c r="K925" s="96"/>
      <c r="L925" s="96"/>
      <c r="M925" s="17"/>
      <c r="N925" s="17"/>
      <c r="O925" s="96"/>
      <c r="P925" s="26"/>
      <c r="Q925" s="87"/>
      <c r="R925" s="87"/>
      <c r="S925" s="87"/>
      <c r="T925" s="87"/>
    </row>
    <row r="926" spans="1:20">
      <c r="A926" s="99"/>
      <c r="B926" s="100"/>
      <c r="C926" s="95"/>
      <c r="D926" s="95"/>
      <c r="E926" s="11"/>
      <c r="F926" s="95"/>
      <c r="G926" s="11"/>
      <c r="H926" s="95"/>
      <c r="I926" s="95"/>
      <c r="J926" s="96"/>
      <c r="K926" s="96"/>
      <c r="L926" s="96"/>
      <c r="M926" s="17"/>
      <c r="N926" s="17"/>
      <c r="O926" s="96"/>
      <c r="P926" s="26"/>
      <c r="Q926" s="87"/>
      <c r="R926" s="87"/>
      <c r="S926" s="87"/>
      <c r="T926" s="87"/>
    </row>
    <row r="927" spans="1:20">
      <c r="A927" s="99"/>
      <c r="B927" s="100"/>
      <c r="C927" s="95"/>
      <c r="D927" s="95"/>
      <c r="E927" s="11"/>
      <c r="F927" s="95"/>
      <c r="G927" s="11"/>
      <c r="H927" s="95"/>
      <c r="I927" s="95"/>
      <c r="J927" s="96"/>
      <c r="K927" s="96"/>
      <c r="L927" s="96"/>
      <c r="M927" s="17"/>
      <c r="N927" s="17"/>
      <c r="O927" s="96"/>
      <c r="P927" s="26"/>
      <c r="Q927" s="87"/>
      <c r="R927" s="87"/>
      <c r="S927" s="87"/>
      <c r="T927" s="87"/>
    </row>
    <row r="928" spans="1:20">
      <c r="A928" s="99"/>
      <c r="B928" s="100"/>
      <c r="C928" s="95"/>
      <c r="D928" s="95"/>
      <c r="E928" s="11"/>
      <c r="F928" s="95"/>
      <c r="G928" s="11"/>
      <c r="H928" s="95"/>
      <c r="I928" s="95"/>
      <c r="J928" s="96"/>
      <c r="K928" s="96"/>
      <c r="L928" s="96"/>
      <c r="M928" s="17"/>
      <c r="N928" s="17"/>
      <c r="O928" s="96"/>
      <c r="P928" s="26"/>
      <c r="Q928" s="87"/>
      <c r="R928" s="87"/>
      <c r="S928" s="87"/>
      <c r="T928" s="87"/>
    </row>
    <row r="929" spans="1:20">
      <c r="A929" s="99"/>
      <c r="B929" s="100"/>
      <c r="C929" s="95"/>
      <c r="D929" s="95"/>
      <c r="E929" s="11"/>
      <c r="F929" s="95"/>
      <c r="G929" s="11"/>
      <c r="H929" s="95"/>
      <c r="I929" s="95"/>
      <c r="J929" s="96"/>
      <c r="K929" s="96"/>
      <c r="L929" s="96"/>
      <c r="M929" s="17"/>
      <c r="N929" s="17"/>
      <c r="O929" s="96"/>
      <c r="P929" s="26"/>
      <c r="Q929" s="87"/>
      <c r="R929" s="87"/>
      <c r="S929" s="87"/>
      <c r="T929" s="87"/>
    </row>
    <row r="930" spans="1:20">
      <c r="A930" s="99"/>
      <c r="B930" s="100"/>
      <c r="C930" s="95"/>
      <c r="D930" s="95"/>
      <c r="E930" s="11"/>
      <c r="F930" s="95"/>
      <c r="G930" s="11"/>
      <c r="H930" s="95"/>
      <c r="I930" s="95"/>
      <c r="J930" s="96"/>
      <c r="K930" s="96"/>
      <c r="L930" s="96"/>
      <c r="M930" s="17"/>
      <c r="N930" s="17"/>
      <c r="O930" s="96"/>
      <c r="P930" s="26"/>
      <c r="Q930" s="87"/>
      <c r="R930" s="87"/>
      <c r="S930" s="87"/>
      <c r="T930" s="87"/>
    </row>
    <row r="931" spans="1:20">
      <c r="A931" s="99"/>
      <c r="B931" s="100"/>
      <c r="C931" s="95"/>
      <c r="D931" s="95"/>
      <c r="E931" s="11"/>
      <c r="F931" s="95"/>
      <c r="G931" s="11"/>
      <c r="H931" s="95"/>
      <c r="I931" s="95"/>
      <c r="J931" s="96"/>
      <c r="K931" s="96"/>
      <c r="L931" s="96"/>
      <c r="M931" s="17"/>
      <c r="N931" s="17"/>
      <c r="O931" s="96"/>
      <c r="P931" s="26"/>
      <c r="Q931" s="87"/>
      <c r="R931" s="87"/>
      <c r="S931" s="87"/>
      <c r="T931" s="87"/>
    </row>
    <row r="932" spans="1:20">
      <c r="A932" s="99"/>
      <c r="B932" s="100"/>
      <c r="C932" s="95"/>
      <c r="D932" s="95"/>
      <c r="E932" s="11"/>
      <c r="F932" s="95"/>
      <c r="G932" s="11"/>
      <c r="H932" s="95"/>
      <c r="I932" s="95"/>
      <c r="J932" s="96"/>
      <c r="K932" s="96"/>
      <c r="L932" s="96"/>
      <c r="M932" s="17"/>
      <c r="N932" s="17"/>
      <c r="O932" s="96"/>
      <c r="P932" s="26"/>
      <c r="Q932" s="87"/>
      <c r="R932" s="87"/>
      <c r="S932" s="87"/>
      <c r="T932" s="87"/>
    </row>
    <row r="933" spans="1:20">
      <c r="A933" s="99"/>
      <c r="B933" s="100"/>
      <c r="C933" s="95"/>
      <c r="D933" s="95"/>
      <c r="E933" s="11"/>
      <c r="F933" s="95"/>
      <c r="G933" s="11"/>
      <c r="H933" s="95"/>
      <c r="I933" s="95"/>
      <c r="J933" s="96"/>
      <c r="K933" s="96"/>
      <c r="L933" s="96"/>
      <c r="M933" s="17"/>
      <c r="N933" s="17"/>
      <c r="O933" s="96"/>
      <c r="P933" s="26"/>
      <c r="Q933" s="87"/>
      <c r="R933" s="87"/>
      <c r="S933" s="87"/>
      <c r="T933" s="87"/>
    </row>
    <row r="934" spans="1:20">
      <c r="A934" s="99"/>
      <c r="B934" s="100"/>
      <c r="C934" s="95"/>
      <c r="D934" s="95"/>
      <c r="E934" s="11"/>
      <c r="F934" s="95"/>
      <c r="G934" s="11"/>
      <c r="H934" s="95"/>
      <c r="I934" s="95"/>
      <c r="J934" s="96"/>
      <c r="K934" s="96"/>
      <c r="L934" s="96"/>
      <c r="M934" s="17"/>
      <c r="N934" s="17"/>
      <c r="O934" s="96"/>
      <c r="P934" s="26"/>
      <c r="Q934" s="87"/>
      <c r="R934" s="87"/>
      <c r="S934" s="87"/>
      <c r="T934" s="87"/>
    </row>
    <row r="935" spans="1:20">
      <c r="A935" s="99"/>
      <c r="B935" s="100"/>
      <c r="C935" s="95"/>
      <c r="D935" s="95"/>
      <c r="E935" s="11"/>
      <c r="F935" s="95"/>
      <c r="G935" s="11"/>
      <c r="H935" s="95"/>
      <c r="I935" s="95"/>
      <c r="J935" s="96"/>
      <c r="K935" s="96"/>
      <c r="L935" s="96"/>
      <c r="M935" s="17"/>
      <c r="N935" s="17"/>
      <c r="O935" s="96"/>
      <c r="P935" s="26"/>
      <c r="Q935" s="87"/>
      <c r="R935" s="87"/>
      <c r="S935" s="87"/>
      <c r="T935" s="87"/>
    </row>
    <row r="936" spans="1:20">
      <c r="A936" s="99"/>
      <c r="B936" s="100"/>
      <c r="C936" s="95"/>
      <c r="D936" s="95"/>
      <c r="E936" s="11"/>
      <c r="F936" s="95"/>
      <c r="G936" s="11"/>
      <c r="H936" s="95"/>
      <c r="I936" s="95"/>
      <c r="J936" s="96"/>
      <c r="K936" s="96"/>
      <c r="L936" s="96"/>
      <c r="M936" s="17"/>
      <c r="N936" s="17"/>
      <c r="O936" s="96"/>
      <c r="P936" s="26"/>
      <c r="Q936" s="87"/>
      <c r="R936" s="87"/>
      <c r="S936" s="87"/>
      <c r="T936" s="87"/>
    </row>
    <row r="937" spans="1:20">
      <c r="A937" s="99"/>
      <c r="B937" s="100"/>
      <c r="C937" s="95"/>
      <c r="D937" s="95"/>
      <c r="E937" s="11"/>
      <c r="F937" s="95"/>
      <c r="G937" s="11"/>
      <c r="H937" s="95"/>
      <c r="I937" s="95"/>
      <c r="J937" s="96"/>
      <c r="K937" s="96"/>
      <c r="L937" s="96"/>
      <c r="M937" s="17"/>
      <c r="N937" s="17"/>
      <c r="O937" s="96"/>
      <c r="P937" s="26"/>
      <c r="Q937" s="87"/>
      <c r="R937" s="87"/>
      <c r="S937" s="87"/>
      <c r="T937" s="87"/>
    </row>
    <row r="938" spans="1:20">
      <c r="A938" s="99"/>
      <c r="B938" s="100"/>
      <c r="C938" s="95"/>
      <c r="D938" s="95"/>
      <c r="E938" s="11"/>
      <c r="F938" s="95"/>
      <c r="G938" s="11"/>
      <c r="H938" s="95"/>
      <c r="I938" s="95"/>
      <c r="J938" s="96"/>
      <c r="K938" s="96"/>
      <c r="L938" s="96"/>
      <c r="M938" s="17"/>
      <c r="N938" s="17"/>
      <c r="O938" s="96"/>
      <c r="P938" s="26"/>
      <c r="Q938" s="87"/>
      <c r="R938" s="87"/>
      <c r="S938" s="87"/>
      <c r="T938" s="87"/>
    </row>
    <row r="939" spans="1:20">
      <c r="A939" s="99"/>
      <c r="B939" s="100"/>
      <c r="C939" s="95"/>
      <c r="D939" s="95"/>
      <c r="E939" s="11"/>
      <c r="F939" s="95"/>
      <c r="G939" s="11"/>
      <c r="H939" s="95"/>
      <c r="I939" s="95"/>
      <c r="J939" s="96"/>
      <c r="K939" s="96"/>
      <c r="L939" s="96"/>
      <c r="M939" s="17"/>
      <c r="N939" s="17"/>
      <c r="O939" s="96"/>
      <c r="P939" s="26"/>
      <c r="Q939" s="87"/>
      <c r="R939" s="87"/>
      <c r="S939" s="87"/>
      <c r="T939" s="87"/>
    </row>
    <row r="940" spans="1:20">
      <c r="A940" s="99"/>
      <c r="B940" s="100"/>
      <c r="C940" s="95"/>
      <c r="D940" s="95"/>
      <c r="E940" s="11"/>
      <c r="F940" s="95"/>
      <c r="G940" s="11"/>
      <c r="H940" s="95"/>
      <c r="I940" s="95"/>
      <c r="J940" s="96"/>
      <c r="K940" s="96"/>
      <c r="L940" s="96"/>
      <c r="M940" s="17"/>
      <c r="N940" s="17"/>
      <c r="O940" s="96"/>
      <c r="P940" s="26"/>
      <c r="Q940" s="87"/>
      <c r="R940" s="87"/>
      <c r="S940" s="87"/>
      <c r="T940" s="87"/>
    </row>
    <row r="941" spans="1:20">
      <c r="A941" s="99"/>
      <c r="B941" s="100"/>
      <c r="C941" s="95"/>
      <c r="D941" s="95"/>
      <c r="E941" s="11"/>
      <c r="F941" s="95"/>
      <c r="G941" s="11"/>
      <c r="H941" s="95"/>
      <c r="I941" s="95"/>
      <c r="J941" s="96"/>
      <c r="K941" s="96"/>
      <c r="L941" s="96"/>
      <c r="M941" s="17"/>
      <c r="N941" s="17"/>
      <c r="O941" s="96"/>
      <c r="P941" s="26"/>
      <c r="Q941" s="87"/>
      <c r="R941" s="87"/>
      <c r="S941" s="87"/>
      <c r="T941" s="87"/>
    </row>
    <row r="942" spans="1:20">
      <c r="A942" s="99"/>
      <c r="B942" s="100"/>
      <c r="C942" s="95"/>
      <c r="D942" s="95"/>
      <c r="E942" s="11"/>
      <c r="F942" s="95"/>
      <c r="G942" s="11"/>
      <c r="H942" s="95"/>
      <c r="I942" s="95"/>
      <c r="J942" s="96"/>
      <c r="K942" s="96"/>
      <c r="L942" s="96"/>
      <c r="M942" s="17"/>
      <c r="N942" s="17"/>
      <c r="O942" s="96"/>
      <c r="P942" s="26"/>
      <c r="Q942" s="87"/>
      <c r="R942" s="87"/>
      <c r="S942" s="87"/>
      <c r="T942" s="87"/>
    </row>
    <row r="943" spans="1:20">
      <c r="A943" s="99"/>
      <c r="B943" s="100"/>
      <c r="C943" s="95"/>
      <c r="D943" s="95"/>
      <c r="E943" s="11"/>
      <c r="F943" s="95"/>
      <c r="G943" s="11"/>
      <c r="H943" s="95"/>
      <c r="I943" s="95"/>
      <c r="J943" s="96"/>
      <c r="K943" s="96"/>
      <c r="L943" s="96"/>
      <c r="M943" s="17"/>
      <c r="N943" s="17"/>
      <c r="O943" s="96"/>
      <c r="P943" s="26"/>
      <c r="Q943" s="87"/>
      <c r="R943" s="87"/>
      <c r="S943" s="87"/>
      <c r="T943" s="87"/>
    </row>
    <row r="944" spans="1:20">
      <c r="A944" s="99"/>
      <c r="B944" s="100"/>
      <c r="C944" s="95"/>
      <c r="D944" s="95"/>
      <c r="E944" s="11"/>
      <c r="F944" s="95"/>
      <c r="G944" s="11"/>
      <c r="H944" s="95"/>
      <c r="I944" s="95"/>
      <c r="J944" s="96"/>
      <c r="K944" s="96"/>
      <c r="L944" s="96"/>
      <c r="M944" s="17"/>
      <c r="N944" s="17"/>
      <c r="O944" s="96"/>
      <c r="P944" s="26"/>
      <c r="Q944" s="87"/>
      <c r="R944" s="87"/>
      <c r="S944" s="87"/>
      <c r="T944" s="87"/>
    </row>
    <row r="945" spans="1:20">
      <c r="A945" s="99"/>
      <c r="B945" s="100"/>
      <c r="C945" s="95"/>
      <c r="D945" s="95"/>
      <c r="E945" s="11"/>
      <c r="F945" s="95"/>
      <c r="G945" s="11"/>
      <c r="H945" s="95"/>
      <c r="I945" s="95"/>
      <c r="J945" s="96"/>
      <c r="K945" s="96"/>
      <c r="L945" s="96"/>
      <c r="M945" s="17"/>
      <c r="N945" s="17"/>
      <c r="O945" s="96"/>
      <c r="P945" s="26"/>
      <c r="Q945" s="87"/>
      <c r="R945" s="87"/>
      <c r="S945" s="87"/>
      <c r="T945" s="87"/>
    </row>
    <row r="946" spans="1:20">
      <c r="A946" s="99"/>
      <c r="B946" s="100"/>
      <c r="C946" s="95"/>
      <c r="D946" s="95"/>
      <c r="E946" s="11"/>
      <c r="F946" s="95"/>
      <c r="G946" s="11"/>
      <c r="H946" s="95"/>
      <c r="I946" s="95"/>
      <c r="J946" s="96"/>
      <c r="K946" s="96"/>
      <c r="L946" s="96"/>
      <c r="M946" s="17"/>
      <c r="N946" s="17"/>
      <c r="O946" s="96"/>
      <c r="P946" s="26"/>
      <c r="Q946" s="87"/>
      <c r="R946" s="87"/>
      <c r="S946" s="87"/>
      <c r="T946" s="87"/>
    </row>
    <row r="947" spans="1:20">
      <c r="A947" s="99"/>
      <c r="B947" s="100"/>
      <c r="C947" s="95"/>
      <c r="D947" s="95"/>
      <c r="E947" s="11"/>
      <c r="F947" s="95"/>
      <c r="G947" s="11"/>
      <c r="H947" s="95"/>
      <c r="I947" s="95"/>
      <c r="J947" s="96"/>
      <c r="K947" s="96"/>
      <c r="L947" s="96"/>
      <c r="M947" s="17"/>
      <c r="N947" s="17"/>
      <c r="O947" s="96"/>
      <c r="P947" s="26"/>
      <c r="Q947" s="87"/>
      <c r="R947" s="87"/>
      <c r="S947" s="87"/>
      <c r="T947" s="87"/>
    </row>
    <row r="948" spans="1:20">
      <c r="A948" s="99"/>
      <c r="B948" s="100"/>
      <c r="C948" s="95"/>
      <c r="D948" s="95"/>
      <c r="E948" s="11"/>
      <c r="F948" s="95"/>
      <c r="G948" s="11"/>
      <c r="H948" s="95"/>
      <c r="I948" s="95"/>
      <c r="J948" s="96"/>
      <c r="K948" s="96"/>
      <c r="L948" s="96"/>
      <c r="M948" s="17"/>
      <c r="N948" s="17"/>
      <c r="O948" s="96"/>
      <c r="P948" s="26"/>
      <c r="Q948" s="87"/>
      <c r="R948" s="87"/>
      <c r="S948" s="87"/>
      <c r="T948" s="87"/>
    </row>
    <row r="949" spans="1:20">
      <c r="A949" s="99"/>
      <c r="B949" s="100"/>
      <c r="C949" s="95"/>
      <c r="D949" s="95"/>
      <c r="E949" s="11"/>
      <c r="F949" s="95"/>
      <c r="G949" s="11"/>
      <c r="H949" s="95"/>
      <c r="I949" s="95"/>
      <c r="J949" s="96"/>
      <c r="K949" s="96"/>
      <c r="L949" s="96"/>
      <c r="M949" s="17"/>
      <c r="N949" s="17"/>
      <c r="O949" s="96"/>
      <c r="P949" s="26"/>
      <c r="Q949" s="87"/>
      <c r="R949" s="87"/>
      <c r="S949" s="87"/>
      <c r="T949" s="87"/>
    </row>
    <row r="950" spans="1:20">
      <c r="A950" s="99"/>
      <c r="B950" s="100"/>
      <c r="C950" s="95"/>
      <c r="D950" s="95"/>
      <c r="E950" s="11"/>
      <c r="F950" s="95"/>
      <c r="G950" s="11"/>
      <c r="H950" s="95"/>
      <c r="I950" s="95"/>
      <c r="J950" s="96"/>
      <c r="K950" s="96"/>
      <c r="L950" s="96"/>
      <c r="M950" s="17"/>
      <c r="N950" s="17"/>
      <c r="O950" s="96"/>
      <c r="P950" s="26"/>
      <c r="Q950" s="87"/>
      <c r="R950" s="87"/>
      <c r="S950" s="87"/>
      <c r="T950" s="87"/>
    </row>
    <row r="951" spans="1:20">
      <c r="A951" s="99"/>
      <c r="B951" s="100"/>
      <c r="C951" s="95"/>
      <c r="D951" s="95"/>
      <c r="E951" s="11"/>
      <c r="F951" s="95"/>
      <c r="G951" s="11"/>
      <c r="H951" s="95"/>
      <c r="I951" s="95"/>
      <c r="J951" s="96"/>
      <c r="K951" s="96"/>
      <c r="L951" s="96"/>
      <c r="M951" s="17"/>
      <c r="N951" s="17"/>
      <c r="O951" s="96"/>
      <c r="P951" s="26"/>
      <c r="Q951" s="87"/>
      <c r="R951" s="87"/>
      <c r="S951" s="87"/>
      <c r="T951" s="87"/>
    </row>
    <row r="952" spans="1:20">
      <c r="A952" s="99"/>
      <c r="B952" s="100"/>
      <c r="C952" s="95"/>
      <c r="D952" s="95"/>
      <c r="E952" s="11"/>
      <c r="F952" s="95"/>
      <c r="G952" s="11"/>
      <c r="H952" s="95"/>
      <c r="I952" s="95"/>
      <c r="J952" s="96"/>
      <c r="K952" s="96"/>
      <c r="L952" s="96"/>
      <c r="M952" s="17"/>
      <c r="N952" s="17"/>
      <c r="O952" s="96"/>
      <c r="P952" s="26"/>
      <c r="Q952" s="87"/>
      <c r="R952" s="87"/>
      <c r="S952" s="87"/>
      <c r="T952" s="87"/>
    </row>
    <row r="953" spans="1:20">
      <c r="A953" s="99"/>
      <c r="B953" s="100"/>
      <c r="C953" s="95"/>
      <c r="D953" s="95"/>
      <c r="E953" s="11"/>
      <c r="F953" s="95"/>
      <c r="G953" s="11"/>
      <c r="H953" s="95"/>
      <c r="I953" s="95"/>
      <c r="J953" s="96"/>
      <c r="K953" s="96"/>
      <c r="L953" s="96"/>
      <c r="M953" s="17"/>
      <c r="N953" s="17"/>
      <c r="O953" s="96"/>
      <c r="P953" s="26"/>
      <c r="Q953" s="87"/>
      <c r="R953" s="87"/>
      <c r="S953" s="87"/>
      <c r="T953" s="87"/>
    </row>
    <row r="954" spans="1:20">
      <c r="A954" s="99"/>
      <c r="B954" s="100"/>
      <c r="C954" s="95"/>
      <c r="D954" s="95"/>
      <c r="E954" s="11"/>
      <c r="F954" s="95"/>
      <c r="G954" s="11"/>
      <c r="H954" s="95"/>
      <c r="I954" s="95"/>
      <c r="J954" s="96"/>
      <c r="K954" s="96"/>
      <c r="L954" s="96"/>
      <c r="M954" s="17"/>
      <c r="N954" s="17"/>
      <c r="O954" s="96"/>
      <c r="P954" s="26"/>
      <c r="Q954" s="87"/>
      <c r="R954" s="87"/>
      <c r="S954" s="87"/>
      <c r="T954" s="87"/>
    </row>
    <row r="955" spans="1:20">
      <c r="A955" s="99"/>
      <c r="B955" s="100"/>
      <c r="C955" s="95"/>
      <c r="D955" s="95"/>
      <c r="E955" s="11"/>
      <c r="F955" s="95"/>
      <c r="G955" s="11"/>
      <c r="H955" s="95"/>
      <c r="I955" s="95"/>
      <c r="J955" s="96"/>
      <c r="K955" s="96"/>
      <c r="L955" s="96"/>
      <c r="M955" s="17"/>
      <c r="N955" s="17"/>
      <c r="O955" s="96"/>
      <c r="P955" s="26"/>
      <c r="Q955" s="87"/>
      <c r="R955" s="87"/>
      <c r="S955" s="87"/>
      <c r="T955" s="87"/>
    </row>
    <row r="956" spans="1:20">
      <c r="A956" s="99"/>
      <c r="B956" s="100"/>
      <c r="C956" s="95"/>
      <c r="D956" s="95"/>
      <c r="E956" s="11"/>
      <c r="F956" s="95"/>
      <c r="G956" s="11"/>
      <c r="H956" s="95"/>
      <c r="I956" s="95"/>
      <c r="J956" s="96"/>
      <c r="K956" s="96"/>
      <c r="L956" s="96"/>
      <c r="M956" s="17"/>
      <c r="N956" s="17"/>
      <c r="O956" s="96"/>
      <c r="P956" s="26"/>
      <c r="Q956" s="87"/>
      <c r="R956" s="87"/>
      <c r="S956" s="87"/>
      <c r="T956" s="87"/>
    </row>
    <row r="957" spans="1:20">
      <c r="A957" s="99"/>
      <c r="B957" s="100"/>
      <c r="C957" s="95"/>
      <c r="D957" s="95"/>
      <c r="E957" s="11"/>
      <c r="F957" s="95"/>
      <c r="G957" s="11"/>
      <c r="H957" s="95"/>
      <c r="I957" s="95"/>
      <c r="J957" s="96"/>
      <c r="K957" s="96"/>
      <c r="L957" s="96"/>
      <c r="M957" s="17"/>
      <c r="N957" s="17"/>
      <c r="O957" s="96"/>
      <c r="P957" s="26"/>
      <c r="Q957" s="87"/>
      <c r="R957" s="87"/>
      <c r="S957" s="87"/>
      <c r="T957" s="87"/>
    </row>
    <row r="958" spans="1:20">
      <c r="A958" s="99"/>
      <c r="B958" s="100"/>
      <c r="C958" s="95"/>
      <c r="D958" s="95"/>
      <c r="E958" s="11"/>
      <c r="F958" s="95"/>
      <c r="G958" s="11"/>
      <c r="H958" s="95"/>
      <c r="I958" s="95"/>
      <c r="J958" s="96"/>
      <c r="K958" s="96"/>
      <c r="L958" s="96"/>
      <c r="M958" s="17"/>
      <c r="N958" s="17"/>
      <c r="O958" s="96"/>
      <c r="P958" s="26"/>
      <c r="Q958" s="87"/>
      <c r="R958" s="87"/>
      <c r="S958" s="87"/>
      <c r="T958" s="87"/>
    </row>
    <row r="959" spans="1:20">
      <c r="A959" s="99"/>
      <c r="B959" s="100"/>
      <c r="C959" s="95"/>
      <c r="D959" s="95"/>
      <c r="E959" s="11"/>
      <c r="F959" s="95"/>
      <c r="G959" s="11"/>
      <c r="H959" s="95"/>
      <c r="I959" s="95"/>
      <c r="J959" s="96"/>
      <c r="K959" s="96"/>
      <c r="L959" s="96"/>
      <c r="M959" s="17"/>
      <c r="N959" s="17"/>
      <c r="O959" s="96"/>
      <c r="P959" s="26"/>
      <c r="Q959" s="87"/>
      <c r="R959" s="87"/>
      <c r="S959" s="87"/>
      <c r="T959" s="87"/>
    </row>
    <row r="960" spans="1:20">
      <c r="A960" s="99"/>
      <c r="B960" s="100"/>
      <c r="C960" s="95"/>
      <c r="D960" s="95"/>
      <c r="E960" s="11"/>
      <c r="F960" s="95"/>
      <c r="G960" s="11"/>
      <c r="H960" s="95"/>
      <c r="I960" s="95"/>
      <c r="J960" s="96"/>
      <c r="K960" s="96"/>
      <c r="L960" s="96"/>
      <c r="M960" s="17"/>
      <c r="N960" s="17"/>
      <c r="O960" s="96"/>
      <c r="P960" s="26"/>
      <c r="Q960" s="87"/>
      <c r="R960" s="87"/>
      <c r="S960" s="87"/>
      <c r="T960" s="87"/>
    </row>
    <row r="961" spans="1:20">
      <c r="A961" s="99"/>
      <c r="B961" s="100"/>
      <c r="C961" s="95"/>
      <c r="D961" s="95"/>
      <c r="E961" s="11"/>
      <c r="F961" s="95"/>
      <c r="G961" s="11"/>
      <c r="H961" s="95"/>
      <c r="I961" s="95"/>
      <c r="J961" s="96"/>
      <c r="K961" s="96"/>
      <c r="L961" s="96"/>
      <c r="M961" s="17"/>
      <c r="N961" s="17"/>
      <c r="O961" s="96"/>
      <c r="P961" s="26"/>
      <c r="Q961" s="87"/>
      <c r="R961" s="87"/>
      <c r="S961" s="87"/>
      <c r="T961" s="87"/>
    </row>
    <row r="962" spans="1:20">
      <c r="A962" s="99"/>
      <c r="B962" s="100"/>
      <c r="C962" s="95"/>
      <c r="D962" s="95"/>
      <c r="E962" s="11"/>
      <c r="F962" s="95"/>
      <c r="G962" s="11"/>
      <c r="H962" s="95"/>
      <c r="I962" s="95"/>
      <c r="J962" s="96"/>
      <c r="K962" s="96"/>
      <c r="L962" s="96"/>
      <c r="M962" s="17"/>
      <c r="N962" s="17"/>
      <c r="O962" s="96"/>
      <c r="P962" s="26"/>
      <c r="Q962" s="87"/>
      <c r="R962" s="87"/>
      <c r="S962" s="87"/>
      <c r="T962" s="87"/>
    </row>
    <row r="963" spans="1:20">
      <c r="A963" s="99"/>
      <c r="B963" s="100"/>
      <c r="C963" s="95"/>
      <c r="D963" s="95"/>
      <c r="E963" s="11"/>
      <c r="F963" s="95"/>
      <c r="G963" s="11"/>
      <c r="H963" s="95"/>
      <c r="I963" s="95"/>
      <c r="J963" s="96"/>
      <c r="K963" s="96"/>
      <c r="L963" s="96"/>
      <c r="M963" s="17"/>
      <c r="N963" s="17"/>
      <c r="O963" s="96"/>
      <c r="P963" s="26"/>
      <c r="Q963" s="87"/>
      <c r="R963" s="87"/>
      <c r="S963" s="87"/>
      <c r="T963" s="87"/>
    </row>
    <row r="964" spans="1:20">
      <c r="A964" s="99"/>
      <c r="B964" s="100"/>
      <c r="C964" s="95"/>
      <c r="D964" s="95"/>
      <c r="E964" s="11"/>
      <c r="F964" s="95"/>
      <c r="G964" s="11"/>
      <c r="H964" s="95"/>
      <c r="I964" s="95"/>
      <c r="J964" s="96"/>
      <c r="K964" s="96"/>
      <c r="L964" s="96"/>
      <c r="M964" s="17"/>
      <c r="N964" s="17"/>
      <c r="O964" s="96"/>
      <c r="P964" s="26"/>
      <c r="Q964" s="87"/>
      <c r="R964" s="87"/>
      <c r="S964" s="87"/>
      <c r="T964" s="87"/>
    </row>
    <row r="965" spans="1:20">
      <c r="A965" s="99"/>
      <c r="B965" s="100"/>
      <c r="C965" s="95"/>
      <c r="D965" s="95"/>
      <c r="E965" s="11"/>
      <c r="F965" s="95"/>
      <c r="G965" s="11"/>
      <c r="H965" s="95"/>
      <c r="I965" s="95"/>
      <c r="J965" s="96"/>
      <c r="K965" s="96"/>
      <c r="L965" s="96"/>
      <c r="M965" s="17"/>
      <c r="N965" s="17"/>
      <c r="O965" s="96"/>
      <c r="P965" s="26"/>
      <c r="Q965" s="87"/>
      <c r="R965" s="87"/>
      <c r="S965" s="87"/>
      <c r="T965" s="87"/>
    </row>
    <row r="966" spans="1:20">
      <c r="A966" s="99"/>
      <c r="B966" s="100"/>
      <c r="C966" s="95"/>
      <c r="D966" s="95"/>
      <c r="E966" s="11"/>
      <c r="F966" s="95"/>
      <c r="G966" s="11"/>
      <c r="H966" s="95"/>
      <c r="I966" s="95"/>
      <c r="J966" s="96"/>
      <c r="K966" s="96"/>
      <c r="L966" s="96"/>
      <c r="M966" s="17"/>
      <c r="N966" s="17"/>
      <c r="O966" s="96"/>
      <c r="P966" s="26"/>
      <c r="Q966" s="87"/>
      <c r="R966" s="87"/>
      <c r="S966" s="87"/>
      <c r="T966" s="87"/>
    </row>
    <row r="967" spans="1:20">
      <c r="A967" s="99"/>
      <c r="B967" s="100"/>
      <c r="C967" s="95"/>
      <c r="D967" s="95"/>
      <c r="E967" s="11"/>
      <c r="F967" s="95"/>
      <c r="G967" s="11"/>
      <c r="H967" s="95"/>
      <c r="I967" s="95"/>
      <c r="J967" s="96"/>
      <c r="K967" s="96"/>
      <c r="L967" s="96"/>
      <c r="M967" s="17"/>
      <c r="N967" s="17"/>
      <c r="O967" s="96"/>
      <c r="P967" s="26"/>
      <c r="Q967" s="87"/>
      <c r="R967" s="87"/>
      <c r="S967" s="87"/>
      <c r="T967" s="87"/>
    </row>
    <row r="968" spans="1:20">
      <c r="A968" s="99"/>
      <c r="B968" s="100"/>
      <c r="C968" s="95"/>
      <c r="D968" s="95"/>
      <c r="E968" s="11"/>
      <c r="F968" s="95"/>
      <c r="G968" s="11"/>
      <c r="H968" s="95"/>
      <c r="I968" s="95"/>
      <c r="J968" s="96"/>
      <c r="K968" s="96"/>
      <c r="L968" s="96"/>
      <c r="M968" s="17"/>
      <c r="N968" s="17"/>
      <c r="O968" s="96"/>
      <c r="P968" s="26"/>
      <c r="Q968" s="87"/>
      <c r="R968" s="87"/>
      <c r="S968" s="87"/>
      <c r="T968" s="87"/>
    </row>
    <row r="969" spans="1:20">
      <c r="A969" s="99"/>
      <c r="B969" s="100"/>
      <c r="C969" s="95"/>
      <c r="D969" s="95"/>
      <c r="E969" s="11"/>
      <c r="F969" s="95"/>
      <c r="G969" s="11"/>
      <c r="H969" s="95"/>
      <c r="I969" s="95"/>
      <c r="J969" s="96"/>
      <c r="K969" s="96"/>
      <c r="L969" s="96"/>
      <c r="M969" s="17"/>
      <c r="N969" s="17"/>
      <c r="O969" s="96"/>
      <c r="P969" s="26"/>
      <c r="Q969" s="87"/>
      <c r="R969" s="87"/>
      <c r="S969" s="87"/>
      <c r="T969" s="87"/>
    </row>
    <row r="970" spans="1:20">
      <c r="A970" s="99"/>
      <c r="B970" s="100"/>
      <c r="C970" s="95"/>
      <c r="D970" s="95"/>
      <c r="E970" s="11"/>
      <c r="F970" s="95"/>
      <c r="G970" s="11"/>
      <c r="H970" s="95"/>
      <c r="I970" s="95"/>
      <c r="J970" s="96"/>
      <c r="K970" s="96"/>
      <c r="L970" s="96"/>
      <c r="M970" s="17"/>
      <c r="N970" s="17"/>
      <c r="O970" s="96"/>
      <c r="P970" s="26"/>
      <c r="Q970" s="87"/>
      <c r="R970" s="87"/>
      <c r="S970" s="87"/>
      <c r="T970" s="87"/>
    </row>
    <row r="971" spans="1:20">
      <c r="A971" s="99"/>
      <c r="B971" s="100"/>
      <c r="C971" s="95"/>
      <c r="D971" s="95"/>
      <c r="E971" s="11"/>
      <c r="F971" s="95"/>
      <c r="G971" s="11"/>
      <c r="H971" s="95"/>
      <c r="I971" s="95"/>
      <c r="J971" s="96"/>
      <c r="K971" s="96"/>
      <c r="L971" s="96"/>
      <c r="M971" s="17"/>
      <c r="N971" s="17"/>
      <c r="O971" s="96"/>
      <c r="P971" s="26"/>
      <c r="Q971" s="87"/>
      <c r="R971" s="87"/>
      <c r="S971" s="87"/>
      <c r="T971" s="87"/>
    </row>
    <row r="972" spans="1:20">
      <c r="A972" s="99"/>
      <c r="B972" s="100"/>
      <c r="C972" s="95"/>
      <c r="D972" s="95"/>
      <c r="E972" s="11"/>
      <c r="F972" s="95"/>
      <c r="G972" s="11"/>
      <c r="H972" s="95"/>
      <c r="I972" s="95"/>
      <c r="J972" s="96"/>
      <c r="K972" s="96"/>
      <c r="L972" s="96"/>
      <c r="M972" s="17"/>
      <c r="N972" s="17"/>
      <c r="O972" s="96"/>
      <c r="P972" s="26"/>
      <c r="Q972" s="87"/>
      <c r="R972" s="87"/>
      <c r="S972" s="87"/>
      <c r="T972" s="87"/>
    </row>
    <row r="973" spans="1:20">
      <c r="A973" s="99"/>
      <c r="B973" s="100"/>
      <c r="C973" s="95"/>
      <c r="D973" s="95"/>
      <c r="E973" s="11"/>
      <c r="F973" s="95"/>
      <c r="G973" s="11"/>
      <c r="H973" s="95"/>
      <c r="I973" s="95"/>
      <c r="J973" s="96"/>
      <c r="K973" s="96"/>
      <c r="L973" s="96"/>
      <c r="M973" s="17"/>
      <c r="N973" s="17"/>
      <c r="O973" s="96"/>
      <c r="P973" s="26"/>
      <c r="Q973" s="87"/>
      <c r="R973" s="87"/>
      <c r="S973" s="87"/>
      <c r="T973" s="87"/>
    </row>
    <row r="974" spans="1:20">
      <c r="A974" s="99"/>
      <c r="B974" s="100"/>
      <c r="C974" s="95"/>
      <c r="D974" s="95"/>
      <c r="E974" s="11"/>
      <c r="F974" s="95"/>
      <c r="G974" s="11"/>
      <c r="H974" s="95"/>
      <c r="I974" s="95"/>
      <c r="J974" s="96"/>
      <c r="K974" s="96"/>
      <c r="L974" s="96"/>
      <c r="M974" s="17"/>
      <c r="N974" s="17"/>
      <c r="O974" s="96"/>
      <c r="P974" s="26"/>
      <c r="Q974" s="87"/>
      <c r="R974" s="87"/>
      <c r="S974" s="87"/>
      <c r="T974" s="87"/>
    </row>
    <row r="975" spans="1:20">
      <c r="A975" s="99"/>
      <c r="B975" s="100"/>
      <c r="C975" s="95"/>
      <c r="D975" s="95"/>
      <c r="E975" s="11"/>
      <c r="F975" s="95"/>
      <c r="G975" s="11"/>
      <c r="H975" s="95"/>
      <c r="I975" s="95"/>
      <c r="J975" s="96"/>
      <c r="K975" s="96"/>
      <c r="L975" s="96"/>
      <c r="M975" s="17"/>
      <c r="N975" s="17"/>
      <c r="O975" s="96"/>
      <c r="P975" s="26"/>
      <c r="Q975" s="87"/>
      <c r="R975" s="87"/>
      <c r="S975" s="87"/>
      <c r="T975" s="87"/>
    </row>
    <row r="976" spans="1:20">
      <c r="A976" s="99"/>
      <c r="B976" s="100"/>
      <c r="C976" s="95"/>
      <c r="D976" s="95"/>
      <c r="E976" s="11"/>
      <c r="F976" s="95"/>
      <c r="G976" s="11"/>
      <c r="H976" s="95"/>
      <c r="I976" s="95"/>
      <c r="J976" s="96"/>
      <c r="K976" s="96"/>
      <c r="L976" s="96"/>
      <c r="M976" s="17"/>
      <c r="N976" s="17"/>
      <c r="O976" s="96"/>
      <c r="P976" s="26"/>
      <c r="Q976" s="87"/>
      <c r="R976" s="87"/>
      <c r="S976" s="87"/>
      <c r="T976" s="87"/>
    </row>
    <row r="977" spans="1:20">
      <c r="A977" s="99"/>
      <c r="B977" s="100"/>
      <c r="C977" s="95"/>
      <c r="D977" s="95"/>
      <c r="E977" s="11"/>
      <c r="F977" s="95"/>
      <c r="G977" s="11"/>
      <c r="H977" s="95"/>
      <c r="I977" s="95"/>
      <c r="J977" s="96"/>
      <c r="K977" s="96"/>
      <c r="L977" s="96"/>
      <c r="M977" s="17"/>
      <c r="N977" s="17"/>
      <c r="O977" s="96"/>
      <c r="P977" s="26"/>
      <c r="Q977" s="87"/>
      <c r="R977" s="87"/>
      <c r="S977" s="87"/>
      <c r="T977" s="87"/>
    </row>
    <row r="978" spans="1:20">
      <c r="A978" s="99"/>
      <c r="B978" s="100"/>
      <c r="C978" s="95"/>
      <c r="D978" s="95"/>
      <c r="E978" s="11"/>
      <c r="F978" s="95"/>
      <c r="G978" s="11"/>
      <c r="H978" s="95"/>
      <c r="I978" s="95"/>
      <c r="J978" s="96"/>
      <c r="K978" s="96"/>
      <c r="L978" s="96"/>
      <c r="M978" s="17"/>
      <c r="N978" s="17"/>
      <c r="O978" s="96"/>
      <c r="P978" s="26"/>
      <c r="Q978" s="87"/>
      <c r="R978" s="87"/>
      <c r="S978" s="87"/>
      <c r="T978" s="87"/>
    </row>
    <row r="979" spans="1:20">
      <c r="A979" s="99"/>
      <c r="B979" s="100"/>
      <c r="C979" s="95"/>
      <c r="D979" s="95"/>
      <c r="E979" s="11"/>
      <c r="F979" s="95"/>
      <c r="G979" s="11"/>
      <c r="H979" s="95"/>
      <c r="I979" s="95"/>
      <c r="J979" s="96"/>
      <c r="K979" s="96"/>
      <c r="L979" s="96"/>
      <c r="M979" s="17"/>
      <c r="N979" s="17"/>
      <c r="O979" s="96"/>
      <c r="P979" s="26"/>
      <c r="Q979" s="87"/>
      <c r="R979" s="87"/>
      <c r="S979" s="87"/>
      <c r="T979" s="87"/>
    </row>
    <row r="980" spans="1:20">
      <c r="A980" s="99"/>
      <c r="B980" s="100"/>
      <c r="C980" s="95"/>
      <c r="D980" s="95"/>
      <c r="E980" s="11"/>
      <c r="F980" s="95"/>
      <c r="G980" s="11"/>
      <c r="H980" s="95"/>
      <c r="I980" s="95"/>
      <c r="J980" s="96"/>
      <c r="K980" s="96"/>
      <c r="L980" s="96"/>
      <c r="M980" s="17"/>
      <c r="N980" s="17"/>
      <c r="O980" s="96"/>
      <c r="P980" s="26"/>
      <c r="Q980" s="87"/>
      <c r="R980" s="87"/>
      <c r="S980" s="87"/>
      <c r="T980" s="87"/>
    </row>
    <row r="981" spans="1:20">
      <c r="A981" s="99"/>
      <c r="B981" s="100"/>
      <c r="C981" s="95"/>
      <c r="D981" s="95"/>
      <c r="E981" s="11"/>
      <c r="F981" s="95"/>
      <c r="G981" s="11"/>
      <c r="H981" s="95"/>
      <c r="I981" s="95"/>
      <c r="J981" s="96"/>
      <c r="K981" s="96"/>
      <c r="L981" s="96"/>
      <c r="M981" s="17"/>
      <c r="N981" s="17"/>
      <c r="O981" s="96"/>
      <c r="P981" s="26"/>
      <c r="Q981" s="87"/>
      <c r="R981" s="87"/>
      <c r="S981" s="87"/>
      <c r="T981" s="87"/>
    </row>
    <row r="982" spans="1:20">
      <c r="A982" s="99"/>
      <c r="B982" s="100"/>
      <c r="C982" s="95"/>
      <c r="D982" s="95"/>
      <c r="E982" s="11"/>
      <c r="F982" s="95"/>
      <c r="G982" s="11"/>
      <c r="H982" s="95"/>
      <c r="I982" s="95"/>
      <c r="J982" s="96"/>
      <c r="K982" s="96"/>
      <c r="L982" s="96"/>
      <c r="M982" s="17"/>
      <c r="N982" s="17"/>
      <c r="O982" s="96"/>
      <c r="P982" s="26"/>
      <c r="Q982" s="87"/>
      <c r="R982" s="87"/>
      <c r="S982" s="87"/>
      <c r="T982" s="87"/>
    </row>
    <row r="983" spans="1:20">
      <c r="A983" s="99"/>
      <c r="B983" s="100"/>
      <c r="C983" s="95"/>
      <c r="D983" s="95"/>
      <c r="E983" s="11"/>
      <c r="F983" s="95"/>
      <c r="G983" s="11"/>
      <c r="H983" s="95"/>
      <c r="I983" s="95"/>
      <c r="J983" s="96"/>
      <c r="K983" s="96"/>
      <c r="L983" s="96"/>
      <c r="M983" s="17"/>
      <c r="N983" s="17"/>
      <c r="O983" s="96"/>
      <c r="P983" s="26"/>
      <c r="Q983" s="87"/>
      <c r="R983" s="87"/>
      <c r="S983" s="87"/>
      <c r="T983" s="87"/>
    </row>
    <row r="984" spans="1:20">
      <c r="A984" s="99"/>
      <c r="B984" s="100"/>
      <c r="C984" s="95"/>
      <c r="D984" s="95"/>
      <c r="E984" s="11"/>
      <c r="F984" s="95"/>
      <c r="G984" s="11"/>
      <c r="H984" s="95"/>
      <c r="I984" s="95"/>
      <c r="J984" s="96"/>
      <c r="K984" s="96"/>
      <c r="L984" s="96"/>
      <c r="M984" s="17"/>
      <c r="N984" s="17"/>
      <c r="O984" s="96"/>
      <c r="P984" s="26"/>
      <c r="Q984" s="87"/>
      <c r="R984" s="87"/>
      <c r="S984" s="87"/>
      <c r="T984" s="87"/>
    </row>
    <row r="985" spans="1:20">
      <c r="A985" s="99"/>
      <c r="B985" s="100"/>
      <c r="C985" s="95"/>
      <c r="D985" s="95"/>
      <c r="E985" s="11"/>
      <c r="F985" s="95"/>
      <c r="G985" s="11"/>
      <c r="H985" s="95"/>
      <c r="I985" s="95"/>
      <c r="J985" s="96"/>
      <c r="K985" s="96"/>
      <c r="L985" s="96"/>
      <c r="M985" s="17"/>
      <c r="N985" s="17"/>
      <c r="O985" s="96"/>
      <c r="P985" s="26"/>
      <c r="Q985" s="87"/>
      <c r="R985" s="87"/>
      <c r="S985" s="87"/>
      <c r="T985" s="87"/>
    </row>
    <row r="986" spans="1:20">
      <c r="A986" s="99"/>
      <c r="B986" s="100"/>
      <c r="C986" s="95"/>
      <c r="D986" s="95"/>
      <c r="E986" s="11"/>
      <c r="F986" s="95"/>
      <c r="G986" s="11"/>
      <c r="H986" s="95"/>
      <c r="I986" s="95"/>
      <c r="J986" s="96"/>
      <c r="K986" s="96"/>
      <c r="L986" s="96"/>
      <c r="M986" s="17"/>
      <c r="N986" s="17"/>
      <c r="O986" s="96"/>
      <c r="P986" s="26"/>
      <c r="Q986" s="87"/>
      <c r="R986" s="87"/>
      <c r="S986" s="87"/>
      <c r="T986" s="87"/>
    </row>
    <row r="987" spans="1:20">
      <c r="A987" s="99"/>
      <c r="B987" s="100"/>
      <c r="C987" s="95"/>
      <c r="D987" s="95"/>
      <c r="E987" s="11"/>
      <c r="F987" s="95"/>
      <c r="G987" s="11"/>
      <c r="H987" s="95"/>
      <c r="I987" s="95"/>
      <c r="J987" s="96"/>
      <c r="K987" s="96"/>
      <c r="L987" s="96"/>
      <c r="M987" s="17"/>
      <c r="N987" s="17"/>
      <c r="O987" s="96"/>
      <c r="P987" s="26"/>
      <c r="Q987" s="87"/>
      <c r="R987" s="87"/>
      <c r="S987" s="87"/>
      <c r="T987" s="87"/>
    </row>
    <row r="988" spans="1:20">
      <c r="A988" s="99"/>
      <c r="B988" s="100"/>
      <c r="C988" s="95"/>
      <c r="D988" s="95"/>
      <c r="E988" s="11"/>
      <c r="F988" s="95"/>
      <c r="G988" s="11"/>
      <c r="H988" s="95"/>
      <c r="I988" s="95"/>
      <c r="J988" s="96"/>
      <c r="K988" s="96"/>
      <c r="L988" s="96"/>
      <c r="M988" s="17"/>
      <c r="N988" s="17"/>
      <c r="O988" s="96"/>
      <c r="P988" s="26"/>
      <c r="Q988" s="87"/>
      <c r="R988" s="87"/>
      <c r="S988" s="87"/>
      <c r="T988" s="87"/>
    </row>
    <row r="989" spans="1:20">
      <c r="A989" s="99"/>
      <c r="B989" s="100"/>
      <c r="C989" s="95"/>
      <c r="D989" s="95"/>
      <c r="E989" s="11"/>
      <c r="F989" s="95"/>
      <c r="G989" s="11"/>
      <c r="H989" s="95"/>
      <c r="I989" s="95"/>
      <c r="J989" s="96"/>
      <c r="K989" s="96"/>
      <c r="L989" s="96"/>
      <c r="M989" s="17"/>
      <c r="N989" s="17"/>
      <c r="O989" s="96"/>
      <c r="P989" s="26"/>
      <c r="Q989" s="87"/>
      <c r="R989" s="87"/>
      <c r="S989" s="87"/>
      <c r="T989" s="87"/>
    </row>
    <row r="990" spans="1:20">
      <c r="A990" s="99"/>
      <c r="B990" s="100"/>
      <c r="C990" s="95"/>
      <c r="D990" s="95"/>
      <c r="E990" s="11"/>
      <c r="F990" s="95"/>
      <c r="G990" s="11"/>
      <c r="H990" s="95"/>
      <c r="I990" s="95"/>
      <c r="J990" s="96"/>
      <c r="K990" s="96"/>
      <c r="L990" s="96"/>
      <c r="M990" s="17"/>
      <c r="N990" s="17"/>
      <c r="O990" s="96"/>
      <c r="P990" s="26"/>
      <c r="Q990" s="87"/>
      <c r="R990" s="87"/>
      <c r="S990" s="87"/>
      <c r="T990" s="87"/>
    </row>
    <row r="991" spans="1:20">
      <c r="A991" s="99"/>
      <c r="B991" s="100"/>
      <c r="C991" s="95"/>
      <c r="D991" s="95"/>
      <c r="E991" s="11"/>
      <c r="F991" s="95"/>
      <c r="G991" s="11"/>
      <c r="H991" s="95"/>
      <c r="I991" s="95"/>
      <c r="J991" s="96"/>
      <c r="K991" s="96"/>
      <c r="L991" s="96"/>
      <c r="M991" s="17"/>
      <c r="N991" s="17"/>
      <c r="O991" s="96"/>
      <c r="P991" s="26"/>
      <c r="Q991" s="87"/>
      <c r="R991" s="87"/>
      <c r="S991" s="87"/>
      <c r="T991" s="87"/>
    </row>
    <row r="992" spans="1:20">
      <c r="A992" s="99"/>
      <c r="B992" s="100"/>
      <c r="C992" s="95"/>
      <c r="D992" s="95"/>
      <c r="E992" s="11"/>
      <c r="F992" s="95"/>
      <c r="G992" s="11"/>
      <c r="H992" s="95"/>
      <c r="I992" s="95"/>
      <c r="J992" s="96"/>
      <c r="K992" s="96"/>
      <c r="L992" s="96"/>
      <c r="M992" s="17"/>
      <c r="N992" s="17"/>
      <c r="O992" s="96"/>
      <c r="P992" s="26"/>
      <c r="Q992" s="87"/>
      <c r="R992" s="87"/>
      <c r="S992" s="87"/>
      <c r="T992" s="87"/>
    </row>
    <row r="993" spans="1:20">
      <c r="A993" s="99"/>
      <c r="B993" s="100"/>
      <c r="C993" s="95"/>
      <c r="D993" s="95"/>
      <c r="E993" s="11"/>
      <c r="F993" s="95"/>
      <c r="G993" s="11"/>
      <c r="H993" s="95"/>
      <c r="I993" s="95"/>
      <c r="J993" s="96"/>
      <c r="K993" s="96"/>
      <c r="L993" s="96"/>
      <c r="M993" s="17"/>
      <c r="N993" s="17"/>
      <c r="O993" s="96"/>
      <c r="P993" s="26"/>
      <c r="Q993" s="87"/>
      <c r="R993" s="87"/>
      <c r="S993" s="87"/>
      <c r="T993" s="87"/>
    </row>
    <row r="994" spans="1:20">
      <c r="A994" s="99"/>
      <c r="B994" s="100"/>
      <c r="C994" s="95"/>
      <c r="D994" s="95"/>
      <c r="E994" s="11"/>
      <c r="F994" s="95"/>
      <c r="G994" s="11"/>
      <c r="H994" s="95"/>
      <c r="I994" s="95"/>
      <c r="J994" s="96"/>
      <c r="K994" s="96"/>
      <c r="L994" s="96"/>
      <c r="M994" s="17"/>
      <c r="N994" s="17"/>
      <c r="O994" s="96"/>
      <c r="P994" s="26"/>
      <c r="Q994" s="87"/>
      <c r="R994" s="87"/>
      <c r="S994" s="87"/>
      <c r="T994" s="87"/>
    </row>
    <row r="995" spans="1:20">
      <c r="A995" s="99"/>
      <c r="B995" s="100"/>
      <c r="C995" s="95"/>
      <c r="D995" s="95"/>
      <c r="E995" s="11"/>
      <c r="F995" s="95"/>
      <c r="G995" s="11"/>
      <c r="H995" s="95"/>
      <c r="I995" s="95"/>
      <c r="J995" s="96"/>
      <c r="K995" s="96"/>
      <c r="L995" s="96"/>
      <c r="M995" s="17"/>
      <c r="N995" s="17"/>
      <c r="O995" s="96"/>
      <c r="P995" s="26"/>
      <c r="Q995" s="87"/>
      <c r="R995" s="87"/>
      <c r="S995" s="87"/>
      <c r="T995" s="87"/>
    </row>
    <row r="996" spans="1:20">
      <c r="A996" s="99"/>
      <c r="B996" s="100"/>
      <c r="C996" s="95"/>
      <c r="D996" s="95"/>
      <c r="E996" s="11"/>
      <c r="F996" s="95"/>
      <c r="G996" s="11"/>
      <c r="H996" s="95"/>
      <c r="I996" s="95"/>
      <c r="J996" s="96"/>
      <c r="K996" s="96"/>
      <c r="L996" s="96"/>
      <c r="M996" s="17"/>
      <c r="N996" s="17"/>
      <c r="O996" s="96"/>
      <c r="P996" s="26"/>
      <c r="Q996" s="87"/>
      <c r="R996" s="87"/>
      <c r="S996" s="87"/>
      <c r="T996" s="87"/>
    </row>
    <row r="997" spans="1:20">
      <c r="A997" s="99"/>
      <c r="B997" s="100"/>
      <c r="C997" s="95"/>
      <c r="D997" s="95"/>
      <c r="E997" s="11"/>
      <c r="F997" s="95"/>
      <c r="G997" s="11"/>
      <c r="H997" s="95"/>
      <c r="I997" s="95"/>
      <c r="J997" s="96"/>
      <c r="K997" s="96"/>
      <c r="L997" s="96"/>
      <c r="M997" s="17"/>
      <c r="N997" s="17"/>
      <c r="O997" s="96"/>
      <c r="P997" s="26"/>
      <c r="Q997" s="87"/>
      <c r="R997" s="87"/>
      <c r="S997" s="87"/>
      <c r="T997" s="87"/>
    </row>
    <row r="998" spans="1:20">
      <c r="A998" s="99"/>
      <c r="B998" s="100"/>
      <c r="C998" s="95"/>
      <c r="D998" s="95"/>
      <c r="E998" s="11"/>
      <c r="F998" s="95"/>
      <c r="G998" s="11"/>
      <c r="H998" s="95"/>
      <c r="I998" s="95"/>
      <c r="J998" s="96"/>
      <c r="K998" s="96"/>
      <c r="L998" s="96"/>
      <c r="M998" s="17"/>
      <c r="N998" s="17"/>
      <c r="O998" s="96"/>
      <c r="P998" s="26"/>
      <c r="Q998" s="87"/>
      <c r="R998" s="87"/>
      <c r="S998" s="87"/>
      <c r="T998" s="87"/>
    </row>
    <row r="999" spans="1:20">
      <c r="A999" s="99"/>
      <c r="B999" s="100"/>
      <c r="C999" s="95"/>
      <c r="D999" s="95"/>
      <c r="E999" s="11"/>
      <c r="F999" s="95"/>
      <c r="G999" s="11"/>
      <c r="H999" s="95"/>
      <c r="I999" s="95"/>
      <c r="J999" s="96"/>
      <c r="K999" s="96"/>
      <c r="L999" s="96"/>
      <c r="M999" s="17"/>
      <c r="N999" s="17"/>
      <c r="O999" s="96"/>
      <c r="P999" s="26"/>
      <c r="Q999" s="87"/>
      <c r="R999" s="87"/>
      <c r="S999" s="87"/>
      <c r="T999" s="87"/>
    </row>
    <row r="1000" spans="1:20">
      <c r="A1000" s="99"/>
      <c r="B1000" s="100"/>
      <c r="C1000" s="95"/>
      <c r="D1000" s="95"/>
      <c r="E1000" s="11"/>
      <c r="F1000" s="95"/>
      <c r="G1000" s="11"/>
      <c r="H1000" s="95"/>
      <c r="I1000" s="95"/>
      <c r="J1000" s="96"/>
      <c r="K1000" s="96"/>
      <c r="L1000" s="96"/>
      <c r="M1000" s="17"/>
      <c r="N1000" s="17"/>
      <c r="O1000" s="96"/>
      <c r="P1000" s="26"/>
      <c r="Q1000" s="87"/>
      <c r="R1000" s="87"/>
      <c r="S1000" s="87"/>
      <c r="T1000" s="87"/>
    </row>
    <row r="1001" spans="1:20">
      <c r="A1001" s="99"/>
      <c r="B1001" s="100"/>
      <c r="C1001" s="95"/>
      <c r="D1001" s="95"/>
      <c r="E1001" s="11"/>
      <c r="F1001" s="95"/>
      <c r="G1001" s="11"/>
      <c r="H1001" s="95"/>
      <c r="I1001" s="95"/>
      <c r="J1001" s="96"/>
      <c r="K1001" s="96"/>
      <c r="L1001" s="96"/>
      <c r="M1001" s="17"/>
      <c r="N1001" s="17"/>
      <c r="O1001" s="96"/>
      <c r="P1001" s="26"/>
      <c r="Q1001" s="87"/>
      <c r="R1001" s="87"/>
      <c r="S1001" s="87"/>
      <c r="T1001" s="87"/>
    </row>
    <row r="1002" spans="1:20">
      <c r="A1002" s="99"/>
      <c r="B1002" s="100"/>
      <c r="C1002" s="95"/>
      <c r="D1002" s="95"/>
      <c r="E1002" s="11"/>
      <c r="F1002" s="95"/>
      <c r="G1002" s="11"/>
      <c r="H1002" s="95"/>
      <c r="I1002" s="95"/>
      <c r="J1002" s="96"/>
      <c r="K1002" s="96"/>
      <c r="L1002" s="96"/>
      <c r="M1002" s="17"/>
      <c r="N1002" s="17"/>
      <c r="O1002" s="96"/>
      <c r="P1002" s="26"/>
      <c r="Q1002" s="87"/>
      <c r="R1002" s="87"/>
      <c r="S1002" s="87"/>
      <c r="T1002" s="87"/>
    </row>
    <row r="1003" spans="1:20">
      <c r="A1003" s="99"/>
      <c r="B1003" s="100"/>
      <c r="C1003" s="95"/>
      <c r="D1003" s="95"/>
      <c r="E1003" s="11"/>
      <c r="F1003" s="95"/>
      <c r="G1003" s="11"/>
      <c r="H1003" s="95"/>
      <c r="I1003" s="95"/>
      <c r="J1003" s="96"/>
      <c r="K1003" s="96"/>
      <c r="L1003" s="96"/>
      <c r="M1003" s="17"/>
      <c r="N1003" s="17"/>
      <c r="O1003" s="96"/>
      <c r="P1003" s="26"/>
      <c r="Q1003" s="87"/>
      <c r="R1003" s="87"/>
      <c r="S1003" s="87"/>
      <c r="T1003" s="87"/>
    </row>
    <row r="1004" spans="1:20">
      <c r="A1004" s="99"/>
      <c r="B1004" s="100"/>
      <c r="C1004" s="95"/>
      <c r="D1004" s="95"/>
      <c r="E1004" s="11"/>
      <c r="F1004" s="95"/>
      <c r="G1004" s="11"/>
      <c r="H1004" s="95"/>
      <c r="I1004" s="95"/>
      <c r="J1004" s="96"/>
      <c r="K1004" s="96"/>
      <c r="L1004" s="96"/>
      <c r="M1004" s="17"/>
      <c r="N1004" s="17"/>
      <c r="O1004" s="96"/>
      <c r="P1004" s="26"/>
      <c r="Q1004" s="87"/>
      <c r="R1004" s="87"/>
      <c r="S1004" s="87"/>
      <c r="T1004" s="87"/>
    </row>
    <row r="1005" spans="1:20">
      <c r="A1005" s="99"/>
      <c r="B1005" s="100"/>
      <c r="C1005" s="95"/>
      <c r="D1005" s="95"/>
      <c r="E1005" s="11"/>
      <c r="F1005" s="95"/>
      <c r="G1005" s="11"/>
      <c r="H1005" s="95"/>
      <c r="I1005" s="95"/>
      <c r="J1005" s="96"/>
      <c r="K1005" s="96"/>
      <c r="L1005" s="96"/>
      <c r="M1005" s="17"/>
      <c r="N1005" s="17"/>
      <c r="O1005" s="96"/>
      <c r="P1005" s="26"/>
      <c r="Q1005" s="87"/>
      <c r="R1005" s="87"/>
      <c r="S1005" s="87"/>
      <c r="T1005" s="87"/>
    </row>
    <row r="1006" spans="1:20">
      <c r="A1006" s="99"/>
      <c r="B1006" s="100"/>
      <c r="C1006" s="95"/>
      <c r="D1006" s="95"/>
      <c r="E1006" s="11"/>
      <c r="F1006" s="95"/>
      <c r="G1006" s="11"/>
      <c r="H1006" s="95"/>
      <c r="I1006" s="95"/>
      <c r="J1006" s="96"/>
      <c r="K1006" s="96"/>
      <c r="L1006" s="96"/>
      <c r="M1006" s="17"/>
      <c r="N1006" s="17"/>
      <c r="O1006" s="96"/>
      <c r="P1006" s="26"/>
      <c r="Q1006" s="87"/>
      <c r="R1006" s="87"/>
      <c r="S1006" s="87"/>
      <c r="T1006" s="87"/>
    </row>
    <row r="1007" spans="1:20">
      <c r="A1007" s="99"/>
      <c r="B1007" s="100"/>
      <c r="C1007" s="95"/>
      <c r="D1007" s="95"/>
      <c r="E1007" s="11"/>
      <c r="F1007" s="95"/>
      <c r="G1007" s="11"/>
      <c r="H1007" s="95"/>
      <c r="I1007" s="95"/>
      <c r="J1007" s="96"/>
      <c r="K1007" s="96"/>
      <c r="L1007" s="96"/>
      <c r="M1007" s="17"/>
      <c r="N1007" s="17"/>
      <c r="O1007" s="96"/>
      <c r="P1007" s="26"/>
      <c r="Q1007" s="87"/>
      <c r="R1007" s="87"/>
      <c r="S1007" s="87"/>
      <c r="T1007" s="87"/>
    </row>
    <row r="1008" spans="1:20">
      <c r="A1008" s="99"/>
      <c r="B1008" s="100"/>
      <c r="C1008" s="95"/>
      <c r="D1008" s="95"/>
      <c r="E1008" s="11"/>
      <c r="F1008" s="95"/>
      <c r="G1008" s="11"/>
      <c r="H1008" s="95"/>
      <c r="I1008" s="95"/>
      <c r="J1008" s="96"/>
      <c r="K1008" s="96"/>
      <c r="L1008" s="96"/>
      <c r="M1008" s="17"/>
      <c r="N1008" s="17"/>
      <c r="O1008" s="96"/>
      <c r="P1008" s="26"/>
      <c r="Q1008" s="87"/>
      <c r="R1008" s="87"/>
      <c r="S1008" s="87"/>
      <c r="T1008" s="87"/>
    </row>
    <row r="1009" spans="1:20">
      <c r="A1009" s="99"/>
      <c r="B1009" s="100"/>
      <c r="C1009" s="95"/>
      <c r="D1009" s="95"/>
      <c r="E1009" s="11"/>
      <c r="F1009" s="95"/>
      <c r="G1009" s="11"/>
      <c r="H1009" s="95"/>
      <c r="I1009" s="95"/>
      <c r="J1009" s="96"/>
      <c r="K1009" s="96"/>
      <c r="L1009" s="96"/>
      <c r="M1009" s="17"/>
      <c r="N1009" s="17"/>
      <c r="O1009" s="96"/>
      <c r="P1009" s="26"/>
      <c r="Q1009" s="87"/>
      <c r="R1009" s="87"/>
      <c r="S1009" s="87"/>
      <c r="T1009" s="87"/>
    </row>
    <row r="1010" spans="1:20">
      <c r="A1010" s="99"/>
      <c r="B1010" s="100"/>
      <c r="C1010" s="95"/>
      <c r="D1010" s="95"/>
      <c r="E1010" s="11"/>
      <c r="F1010" s="95"/>
      <c r="G1010" s="11"/>
      <c r="H1010" s="95"/>
      <c r="I1010" s="95"/>
      <c r="J1010" s="96"/>
      <c r="K1010" s="96"/>
      <c r="L1010" s="96"/>
      <c r="M1010" s="17"/>
      <c r="N1010" s="17"/>
      <c r="O1010" s="96"/>
      <c r="P1010" s="26"/>
      <c r="Q1010" s="87"/>
      <c r="R1010" s="87"/>
      <c r="S1010" s="87"/>
      <c r="T1010" s="87"/>
    </row>
    <row r="1011" spans="1:20">
      <c r="A1011" s="99"/>
      <c r="B1011" s="100"/>
      <c r="C1011" s="95"/>
      <c r="D1011" s="95"/>
      <c r="E1011" s="11"/>
      <c r="F1011" s="95"/>
      <c r="G1011" s="11"/>
      <c r="H1011" s="95"/>
      <c r="I1011" s="95"/>
      <c r="J1011" s="96"/>
      <c r="K1011" s="96"/>
      <c r="L1011" s="96"/>
      <c r="M1011" s="17"/>
      <c r="N1011" s="17"/>
      <c r="O1011" s="96"/>
      <c r="P1011" s="26"/>
      <c r="Q1011" s="87"/>
      <c r="R1011" s="87"/>
      <c r="S1011" s="87"/>
      <c r="T1011" s="87"/>
    </row>
    <row r="1012" spans="1:20">
      <c r="A1012" s="99"/>
      <c r="B1012" s="100"/>
      <c r="C1012" s="95"/>
      <c r="D1012" s="95"/>
      <c r="E1012" s="11"/>
      <c r="F1012" s="95"/>
      <c r="G1012" s="11"/>
      <c r="H1012" s="95"/>
      <c r="I1012" s="95"/>
      <c r="J1012" s="96"/>
      <c r="K1012" s="96"/>
      <c r="L1012" s="96"/>
      <c r="M1012" s="17"/>
      <c r="N1012" s="17"/>
      <c r="O1012" s="96"/>
      <c r="P1012" s="26"/>
      <c r="Q1012" s="87"/>
      <c r="R1012" s="87"/>
      <c r="S1012" s="87"/>
      <c r="T1012" s="87"/>
    </row>
    <row r="1013" spans="1:20">
      <c r="A1013" s="99"/>
      <c r="B1013" s="100"/>
      <c r="C1013" s="95"/>
      <c r="D1013" s="95"/>
      <c r="E1013" s="11"/>
      <c r="F1013" s="95"/>
      <c r="G1013" s="11"/>
      <c r="H1013" s="95"/>
      <c r="I1013" s="95"/>
      <c r="J1013" s="96"/>
      <c r="K1013" s="96"/>
      <c r="L1013" s="96"/>
      <c r="M1013" s="17"/>
      <c r="N1013" s="17"/>
      <c r="O1013" s="96"/>
      <c r="P1013" s="26"/>
      <c r="Q1013" s="87"/>
      <c r="R1013" s="87"/>
      <c r="S1013" s="87"/>
      <c r="T1013" s="87"/>
    </row>
    <row r="1014" spans="1:20">
      <c r="A1014" s="99"/>
      <c r="B1014" s="100"/>
      <c r="C1014" s="95"/>
      <c r="D1014" s="95"/>
      <c r="E1014" s="11"/>
      <c r="F1014" s="95"/>
      <c r="G1014" s="11"/>
      <c r="H1014" s="95"/>
      <c r="I1014" s="95"/>
      <c r="J1014" s="96"/>
      <c r="K1014" s="96"/>
      <c r="L1014" s="96"/>
      <c r="M1014" s="17"/>
      <c r="N1014" s="17"/>
      <c r="O1014" s="96"/>
      <c r="P1014" s="26"/>
      <c r="Q1014" s="87"/>
      <c r="R1014" s="87"/>
      <c r="S1014" s="87"/>
      <c r="T1014" s="87"/>
    </row>
    <row r="1015" spans="1:20">
      <c r="A1015" s="99"/>
      <c r="B1015" s="100"/>
      <c r="C1015" s="95"/>
      <c r="D1015" s="95"/>
      <c r="E1015" s="11"/>
      <c r="F1015" s="95"/>
      <c r="G1015" s="11"/>
      <c r="H1015" s="95"/>
      <c r="I1015" s="95"/>
      <c r="J1015" s="96"/>
      <c r="K1015" s="96"/>
      <c r="L1015" s="96"/>
      <c r="M1015" s="17"/>
      <c r="N1015" s="17"/>
      <c r="O1015" s="96"/>
      <c r="P1015" s="26"/>
      <c r="Q1015" s="87"/>
      <c r="R1015" s="87"/>
      <c r="S1015" s="87"/>
      <c r="T1015" s="87"/>
    </row>
    <row r="1016" spans="1:20">
      <c r="A1016" s="99"/>
      <c r="B1016" s="100"/>
      <c r="C1016" s="95"/>
      <c r="D1016" s="95"/>
      <c r="E1016" s="11"/>
      <c r="F1016" s="95"/>
      <c r="G1016" s="11"/>
      <c r="H1016" s="95"/>
      <c r="I1016" s="95"/>
      <c r="J1016" s="96"/>
      <c r="K1016" s="96"/>
      <c r="L1016" s="96"/>
      <c r="M1016" s="17"/>
      <c r="N1016" s="17"/>
      <c r="O1016" s="96"/>
      <c r="P1016" s="26"/>
      <c r="Q1016" s="87"/>
      <c r="R1016" s="87"/>
      <c r="S1016" s="87"/>
      <c r="T1016" s="87"/>
    </row>
    <row r="1017" spans="1:20">
      <c r="A1017" s="99"/>
      <c r="B1017" s="100"/>
      <c r="C1017" s="95"/>
      <c r="D1017" s="95"/>
      <c r="E1017" s="11"/>
      <c r="F1017" s="95"/>
      <c r="G1017" s="11"/>
      <c r="H1017" s="95"/>
      <c r="I1017" s="95"/>
      <c r="J1017" s="96"/>
      <c r="K1017" s="96"/>
      <c r="L1017" s="96"/>
      <c r="M1017" s="17"/>
      <c r="N1017" s="17"/>
      <c r="O1017" s="96"/>
      <c r="P1017" s="26"/>
      <c r="Q1017" s="87"/>
      <c r="R1017" s="87"/>
      <c r="S1017" s="87"/>
      <c r="T1017" s="87"/>
    </row>
    <row r="1018" spans="1:20">
      <c r="A1018" s="99"/>
      <c r="B1018" s="100"/>
      <c r="C1018" s="95"/>
      <c r="D1018" s="95"/>
      <c r="E1018" s="11"/>
      <c r="F1018" s="95"/>
      <c r="G1018" s="11"/>
      <c r="H1018" s="95"/>
      <c r="I1018" s="95"/>
      <c r="J1018" s="96"/>
      <c r="K1018" s="96"/>
      <c r="L1018" s="96"/>
      <c r="M1018" s="17"/>
      <c r="N1018" s="17"/>
      <c r="O1018" s="96"/>
      <c r="P1018" s="26"/>
      <c r="Q1018" s="87"/>
      <c r="R1018" s="87"/>
      <c r="S1018" s="87"/>
      <c r="T1018" s="87"/>
    </row>
    <row r="1019" spans="1:20">
      <c r="A1019" s="99"/>
      <c r="B1019" s="100"/>
      <c r="C1019" s="95"/>
      <c r="D1019" s="95"/>
      <c r="E1019" s="11"/>
      <c r="F1019" s="95"/>
      <c r="G1019" s="11"/>
      <c r="H1019" s="95"/>
      <c r="I1019" s="95"/>
      <c r="J1019" s="96"/>
      <c r="K1019" s="96"/>
      <c r="L1019" s="96"/>
      <c r="M1019" s="17"/>
      <c r="N1019" s="17"/>
      <c r="O1019" s="96"/>
      <c r="P1019" s="26"/>
      <c r="Q1019" s="87"/>
      <c r="R1019" s="87"/>
      <c r="S1019" s="87"/>
      <c r="T1019" s="87"/>
    </row>
    <row r="1020" spans="1:20">
      <c r="A1020" s="99"/>
      <c r="B1020" s="100"/>
      <c r="C1020" s="95"/>
      <c r="D1020" s="95"/>
      <c r="E1020" s="11"/>
      <c r="F1020" s="95"/>
      <c r="G1020" s="11"/>
      <c r="H1020" s="95"/>
      <c r="I1020" s="95"/>
      <c r="J1020" s="96"/>
      <c r="K1020" s="96"/>
      <c r="L1020" s="96"/>
      <c r="M1020" s="17"/>
      <c r="N1020" s="17"/>
      <c r="O1020" s="96"/>
      <c r="P1020" s="26"/>
      <c r="Q1020" s="87"/>
      <c r="R1020" s="87"/>
      <c r="S1020" s="87"/>
      <c r="T1020" s="87"/>
    </row>
    <row r="1021" spans="1:20">
      <c r="A1021" s="99"/>
      <c r="B1021" s="100"/>
      <c r="C1021" s="95"/>
      <c r="D1021" s="95"/>
      <c r="E1021" s="11"/>
      <c r="F1021" s="95"/>
      <c r="G1021" s="11"/>
      <c r="H1021" s="95"/>
      <c r="I1021" s="95"/>
      <c r="J1021" s="96"/>
      <c r="K1021" s="96"/>
      <c r="L1021" s="96"/>
      <c r="M1021" s="17"/>
      <c r="N1021" s="17"/>
      <c r="O1021" s="96"/>
      <c r="P1021" s="26"/>
      <c r="Q1021" s="87"/>
      <c r="R1021" s="87"/>
      <c r="S1021" s="87"/>
      <c r="T1021" s="87"/>
    </row>
    <row r="1022" spans="1:20">
      <c r="A1022" s="99"/>
      <c r="B1022" s="100"/>
      <c r="C1022" s="95"/>
      <c r="D1022" s="95"/>
      <c r="E1022" s="11"/>
      <c r="F1022" s="95"/>
      <c r="G1022" s="11"/>
      <c r="H1022" s="95"/>
      <c r="I1022" s="95"/>
      <c r="J1022" s="96"/>
      <c r="K1022" s="96"/>
      <c r="L1022" s="96"/>
      <c r="M1022" s="17"/>
      <c r="N1022" s="17"/>
      <c r="O1022" s="96"/>
      <c r="P1022" s="26"/>
      <c r="Q1022" s="87"/>
      <c r="R1022" s="87"/>
      <c r="S1022" s="87"/>
      <c r="T1022" s="87"/>
    </row>
    <row r="1023" spans="1:20">
      <c r="A1023" s="99"/>
      <c r="B1023" s="100"/>
      <c r="C1023" s="95"/>
      <c r="D1023" s="95"/>
      <c r="E1023" s="11"/>
      <c r="F1023" s="95"/>
      <c r="G1023" s="11"/>
      <c r="H1023" s="95"/>
      <c r="I1023" s="95"/>
      <c r="J1023" s="96"/>
      <c r="K1023" s="96"/>
      <c r="L1023" s="96"/>
      <c r="M1023" s="17"/>
      <c r="N1023" s="17"/>
      <c r="O1023" s="96"/>
      <c r="P1023" s="26"/>
      <c r="Q1023" s="87"/>
      <c r="R1023" s="87"/>
      <c r="S1023" s="87"/>
      <c r="T1023" s="87"/>
    </row>
    <row r="1024" spans="1:20">
      <c r="A1024" s="99"/>
      <c r="B1024" s="100"/>
      <c r="C1024" s="95"/>
      <c r="D1024" s="95"/>
      <c r="E1024" s="11"/>
      <c r="F1024" s="95"/>
      <c r="G1024" s="11"/>
      <c r="H1024" s="95"/>
      <c r="I1024" s="95"/>
      <c r="J1024" s="96"/>
      <c r="K1024" s="96"/>
      <c r="L1024" s="96"/>
      <c r="M1024" s="17"/>
      <c r="N1024" s="17"/>
      <c r="O1024" s="96"/>
      <c r="P1024" s="26"/>
      <c r="Q1024" s="87"/>
      <c r="R1024" s="87"/>
      <c r="S1024" s="87"/>
      <c r="T1024" s="87"/>
    </row>
    <row r="1025" spans="1:20">
      <c r="A1025" s="99"/>
      <c r="B1025" s="100"/>
      <c r="C1025" s="95"/>
      <c r="D1025" s="95"/>
      <c r="E1025" s="11"/>
      <c r="F1025" s="95"/>
      <c r="G1025" s="11"/>
      <c r="H1025" s="95"/>
      <c r="I1025" s="95"/>
      <c r="J1025" s="96"/>
      <c r="K1025" s="96"/>
      <c r="L1025" s="96"/>
      <c r="M1025" s="17"/>
      <c r="N1025" s="17"/>
      <c r="O1025" s="96"/>
      <c r="P1025" s="26"/>
      <c r="Q1025" s="87"/>
      <c r="R1025" s="87"/>
      <c r="S1025" s="87"/>
      <c r="T1025" s="87"/>
    </row>
    <row r="1026" spans="1:20">
      <c r="A1026" s="99"/>
      <c r="B1026" s="100"/>
      <c r="C1026" s="95"/>
      <c r="D1026" s="95"/>
      <c r="E1026" s="11"/>
      <c r="F1026" s="95"/>
      <c r="G1026" s="11"/>
      <c r="H1026" s="95"/>
      <c r="I1026" s="95"/>
      <c r="J1026" s="96"/>
      <c r="K1026" s="96"/>
      <c r="L1026" s="96"/>
      <c r="M1026" s="17"/>
      <c r="N1026" s="17"/>
      <c r="O1026" s="96"/>
      <c r="P1026" s="26"/>
      <c r="Q1026" s="87"/>
      <c r="R1026" s="87"/>
      <c r="S1026" s="87"/>
      <c r="T1026" s="87"/>
    </row>
    <row r="1027" spans="1:20">
      <c r="A1027" s="99"/>
      <c r="B1027" s="100"/>
      <c r="C1027" s="95"/>
      <c r="D1027" s="95"/>
      <c r="E1027" s="11"/>
      <c r="F1027" s="95"/>
      <c r="G1027" s="11"/>
      <c r="H1027" s="95"/>
      <c r="I1027" s="95"/>
      <c r="J1027" s="96"/>
      <c r="K1027" s="96"/>
      <c r="L1027" s="96"/>
      <c r="M1027" s="17"/>
      <c r="N1027" s="17"/>
      <c r="O1027" s="96"/>
      <c r="P1027" s="26"/>
      <c r="Q1027" s="87"/>
      <c r="R1027" s="87"/>
      <c r="S1027" s="87"/>
      <c r="T1027" s="87"/>
    </row>
    <row r="1028" spans="1:20">
      <c r="A1028" s="99"/>
      <c r="B1028" s="100"/>
      <c r="C1028" s="95"/>
      <c r="D1028" s="95"/>
      <c r="E1028" s="11"/>
      <c r="F1028" s="95"/>
      <c r="G1028" s="11"/>
      <c r="H1028" s="95"/>
      <c r="I1028" s="95"/>
      <c r="J1028" s="96"/>
      <c r="K1028" s="96"/>
      <c r="L1028" s="96"/>
      <c r="M1028" s="17"/>
      <c r="N1028" s="17"/>
      <c r="O1028" s="96"/>
      <c r="P1028" s="26"/>
      <c r="Q1028" s="87"/>
      <c r="R1028" s="87"/>
      <c r="S1028" s="87"/>
      <c r="T1028" s="87"/>
    </row>
    <row r="1029" spans="1:20">
      <c r="A1029" s="99"/>
      <c r="B1029" s="100"/>
      <c r="C1029" s="95"/>
      <c r="D1029" s="95"/>
      <c r="E1029" s="11"/>
      <c r="F1029" s="95"/>
      <c r="G1029" s="11"/>
      <c r="H1029" s="95"/>
      <c r="I1029" s="95"/>
      <c r="J1029" s="96"/>
      <c r="K1029" s="96"/>
      <c r="L1029" s="96"/>
      <c r="M1029" s="17"/>
      <c r="N1029" s="17"/>
      <c r="O1029" s="96"/>
      <c r="P1029" s="26"/>
      <c r="Q1029" s="87"/>
      <c r="R1029" s="87"/>
      <c r="S1029" s="87"/>
      <c r="T1029" s="87"/>
    </row>
    <row r="1030" spans="1:20">
      <c r="A1030" s="99"/>
      <c r="B1030" s="100"/>
      <c r="C1030" s="95"/>
      <c r="D1030" s="95"/>
      <c r="E1030" s="11"/>
      <c r="F1030" s="95"/>
      <c r="G1030" s="11"/>
      <c r="H1030" s="95"/>
      <c r="I1030" s="95"/>
      <c r="J1030" s="96"/>
      <c r="K1030" s="96"/>
      <c r="L1030" s="96"/>
      <c r="M1030" s="17"/>
      <c r="N1030" s="17"/>
      <c r="O1030" s="96"/>
      <c r="P1030" s="26"/>
      <c r="Q1030" s="87"/>
      <c r="R1030" s="87"/>
      <c r="S1030" s="87"/>
      <c r="T1030" s="87"/>
    </row>
    <row r="1031" spans="1:20">
      <c r="A1031" s="99"/>
      <c r="B1031" s="100"/>
      <c r="C1031" s="95"/>
      <c r="D1031" s="95"/>
      <c r="E1031" s="11"/>
      <c r="F1031" s="95"/>
      <c r="G1031" s="11"/>
      <c r="H1031" s="95"/>
      <c r="I1031" s="95"/>
      <c r="J1031" s="96"/>
      <c r="K1031" s="96"/>
      <c r="L1031" s="96"/>
      <c r="M1031" s="17"/>
      <c r="N1031" s="17"/>
      <c r="O1031" s="96"/>
      <c r="P1031" s="26"/>
      <c r="Q1031" s="87"/>
      <c r="R1031" s="87"/>
      <c r="S1031" s="87"/>
      <c r="T1031" s="87"/>
    </row>
    <row r="1032" spans="1:20">
      <c r="A1032" s="99"/>
      <c r="B1032" s="100"/>
      <c r="C1032" s="95"/>
      <c r="D1032" s="95"/>
      <c r="E1032" s="11"/>
      <c r="F1032" s="95"/>
      <c r="G1032" s="11"/>
      <c r="H1032" s="95"/>
      <c r="I1032" s="95"/>
      <c r="J1032" s="96"/>
      <c r="K1032" s="96"/>
      <c r="L1032" s="96"/>
      <c r="M1032" s="17"/>
      <c r="N1032" s="17"/>
      <c r="O1032" s="96"/>
      <c r="P1032" s="26"/>
      <c r="Q1032" s="87"/>
      <c r="R1032" s="87"/>
      <c r="S1032" s="87"/>
      <c r="T1032" s="87"/>
    </row>
    <row r="1033" spans="1:20">
      <c r="A1033" s="99"/>
      <c r="B1033" s="100"/>
      <c r="C1033" s="95"/>
      <c r="D1033" s="95"/>
      <c r="E1033" s="11"/>
      <c r="F1033" s="95"/>
      <c r="G1033" s="11"/>
      <c r="H1033" s="95"/>
      <c r="I1033" s="95"/>
      <c r="J1033" s="96"/>
      <c r="K1033" s="96"/>
      <c r="L1033" s="96"/>
      <c r="M1033" s="17"/>
      <c r="N1033" s="17"/>
      <c r="O1033" s="96"/>
      <c r="P1033" s="26"/>
      <c r="Q1033" s="87"/>
      <c r="R1033" s="87"/>
      <c r="S1033" s="87"/>
      <c r="T1033" s="87"/>
    </row>
    <row r="1034" spans="1:20">
      <c r="A1034" s="99"/>
      <c r="B1034" s="100"/>
      <c r="C1034" s="95"/>
      <c r="D1034" s="95"/>
      <c r="E1034" s="11"/>
      <c r="F1034" s="95"/>
      <c r="G1034" s="11"/>
      <c r="H1034" s="95"/>
      <c r="I1034" s="95"/>
      <c r="J1034" s="96"/>
      <c r="K1034" s="96"/>
      <c r="L1034" s="96"/>
      <c r="M1034" s="17"/>
      <c r="N1034" s="17"/>
      <c r="O1034" s="96"/>
      <c r="P1034" s="26"/>
      <c r="Q1034" s="87"/>
      <c r="R1034" s="87"/>
      <c r="S1034" s="87"/>
      <c r="T1034" s="87"/>
    </row>
    <row r="1035" spans="1:20">
      <c r="A1035" s="99"/>
      <c r="B1035" s="100"/>
      <c r="C1035" s="95"/>
      <c r="D1035" s="95"/>
      <c r="E1035" s="11"/>
      <c r="F1035" s="95"/>
      <c r="G1035" s="11"/>
      <c r="H1035" s="95"/>
      <c r="I1035" s="95"/>
      <c r="J1035" s="96"/>
      <c r="K1035" s="96"/>
      <c r="L1035" s="96"/>
      <c r="M1035" s="17"/>
      <c r="N1035" s="17"/>
      <c r="O1035" s="96"/>
      <c r="P1035" s="26"/>
      <c r="Q1035" s="87"/>
      <c r="R1035" s="87"/>
      <c r="S1035" s="87"/>
      <c r="T1035" s="87"/>
    </row>
    <row r="1036" spans="1:20">
      <c r="A1036" s="99"/>
      <c r="B1036" s="100"/>
      <c r="C1036" s="95"/>
      <c r="D1036" s="95"/>
      <c r="E1036" s="11"/>
      <c r="F1036" s="95"/>
      <c r="G1036" s="11"/>
      <c r="H1036" s="95"/>
      <c r="I1036" s="95"/>
      <c r="J1036" s="96"/>
      <c r="K1036" s="96"/>
      <c r="L1036" s="96"/>
      <c r="M1036" s="17"/>
      <c r="N1036" s="17"/>
      <c r="O1036" s="96"/>
      <c r="P1036" s="26"/>
      <c r="Q1036" s="87"/>
      <c r="R1036" s="87"/>
      <c r="S1036" s="87"/>
      <c r="T1036" s="87"/>
    </row>
    <row r="1037" spans="1:20">
      <c r="A1037" s="99"/>
      <c r="B1037" s="100"/>
      <c r="C1037" s="95"/>
      <c r="D1037" s="95"/>
      <c r="E1037" s="11"/>
      <c r="F1037" s="95"/>
      <c r="G1037" s="11"/>
      <c r="H1037" s="95"/>
      <c r="I1037" s="95"/>
      <c r="J1037" s="96"/>
      <c r="K1037" s="96"/>
      <c r="L1037" s="96"/>
      <c r="M1037" s="17"/>
      <c r="N1037" s="17"/>
      <c r="O1037" s="96"/>
      <c r="P1037" s="26"/>
      <c r="Q1037" s="87"/>
      <c r="R1037" s="87"/>
      <c r="S1037" s="87"/>
      <c r="T1037" s="87"/>
    </row>
    <row r="1038" spans="1:20">
      <c r="A1038" s="99"/>
      <c r="B1038" s="100"/>
      <c r="C1038" s="95"/>
      <c r="D1038" s="95"/>
      <c r="E1038" s="11"/>
      <c r="F1038" s="95"/>
      <c r="G1038" s="11"/>
      <c r="H1038" s="95"/>
      <c r="I1038" s="95"/>
      <c r="J1038" s="96"/>
      <c r="K1038" s="96"/>
      <c r="L1038" s="96"/>
      <c r="M1038" s="17"/>
      <c r="N1038" s="17"/>
      <c r="O1038" s="96"/>
      <c r="P1038" s="26"/>
      <c r="Q1038" s="87"/>
      <c r="R1038" s="87"/>
      <c r="S1038" s="87"/>
      <c r="T1038" s="87"/>
    </row>
    <row r="1039" spans="1:20">
      <c r="A1039" s="99"/>
      <c r="B1039" s="100"/>
      <c r="C1039" s="95"/>
      <c r="D1039" s="95"/>
      <c r="E1039" s="11"/>
      <c r="F1039" s="95"/>
      <c r="G1039" s="11"/>
      <c r="H1039" s="95"/>
      <c r="I1039" s="95"/>
      <c r="J1039" s="96"/>
      <c r="K1039" s="96"/>
      <c r="L1039" s="96"/>
      <c r="M1039" s="17"/>
      <c r="N1039" s="17"/>
      <c r="O1039" s="96"/>
      <c r="P1039" s="26"/>
      <c r="Q1039" s="87"/>
      <c r="R1039" s="87"/>
      <c r="S1039" s="87"/>
      <c r="T1039" s="87"/>
    </row>
    <row r="1040" spans="1:20">
      <c r="A1040" s="99"/>
      <c r="B1040" s="100"/>
      <c r="C1040" s="95"/>
      <c r="D1040" s="95"/>
      <c r="E1040" s="11"/>
      <c r="F1040" s="95"/>
      <c r="G1040" s="11"/>
      <c r="H1040" s="95"/>
      <c r="I1040" s="95"/>
      <c r="J1040" s="96"/>
      <c r="K1040" s="96"/>
      <c r="L1040" s="96"/>
      <c r="M1040" s="17"/>
      <c r="N1040" s="17"/>
      <c r="O1040" s="96"/>
      <c r="P1040" s="26"/>
      <c r="Q1040" s="87"/>
      <c r="R1040" s="87"/>
      <c r="S1040" s="87"/>
      <c r="T1040" s="87"/>
    </row>
    <row r="1041" spans="1:20">
      <c r="A1041" s="99"/>
      <c r="B1041" s="100"/>
      <c r="C1041" s="95"/>
      <c r="D1041" s="95"/>
      <c r="E1041" s="11"/>
      <c r="F1041" s="95"/>
      <c r="G1041" s="11"/>
      <c r="H1041" s="95"/>
      <c r="I1041" s="95"/>
      <c r="J1041" s="96"/>
      <c r="K1041" s="96"/>
      <c r="L1041" s="96"/>
      <c r="M1041" s="17"/>
      <c r="N1041" s="17"/>
      <c r="O1041" s="96"/>
      <c r="P1041" s="26"/>
      <c r="Q1041" s="87"/>
      <c r="R1041" s="87"/>
      <c r="S1041" s="87"/>
      <c r="T1041" s="87"/>
    </row>
    <row r="1042" spans="1:20">
      <c r="A1042" s="99"/>
      <c r="B1042" s="100"/>
      <c r="C1042" s="95"/>
      <c r="D1042" s="95"/>
      <c r="E1042" s="11"/>
      <c r="F1042" s="95"/>
      <c r="G1042" s="11"/>
      <c r="H1042" s="95"/>
      <c r="I1042" s="95"/>
      <c r="J1042" s="96"/>
      <c r="K1042" s="96"/>
      <c r="L1042" s="96"/>
      <c r="M1042" s="17"/>
      <c r="N1042" s="17"/>
      <c r="O1042" s="96"/>
      <c r="P1042" s="26"/>
      <c r="Q1042" s="87"/>
      <c r="R1042" s="87"/>
      <c r="S1042" s="87"/>
      <c r="T1042" s="87"/>
    </row>
    <row r="1043" spans="1:20">
      <c r="A1043" s="99"/>
      <c r="B1043" s="100"/>
      <c r="C1043" s="95"/>
      <c r="D1043" s="95"/>
      <c r="E1043" s="11"/>
      <c r="F1043" s="95"/>
      <c r="G1043" s="11"/>
      <c r="H1043" s="95"/>
      <c r="I1043" s="95"/>
      <c r="J1043" s="96"/>
      <c r="K1043" s="96"/>
      <c r="L1043" s="96"/>
      <c r="M1043" s="17"/>
      <c r="N1043" s="17"/>
      <c r="O1043" s="96"/>
      <c r="P1043" s="26"/>
      <c r="Q1043" s="87"/>
      <c r="R1043" s="87"/>
      <c r="S1043" s="87"/>
      <c r="T1043" s="87"/>
    </row>
    <row r="1044" spans="1:20">
      <c r="A1044" s="99"/>
      <c r="B1044" s="100"/>
      <c r="C1044" s="95"/>
      <c r="D1044" s="95"/>
      <c r="E1044" s="11"/>
      <c r="F1044" s="95"/>
      <c r="G1044" s="11"/>
      <c r="H1044" s="95"/>
      <c r="I1044" s="95"/>
      <c r="J1044" s="96"/>
      <c r="K1044" s="96"/>
      <c r="L1044" s="96"/>
      <c r="M1044" s="17"/>
      <c r="N1044" s="17"/>
      <c r="O1044" s="96"/>
      <c r="P1044" s="26"/>
      <c r="Q1044" s="87"/>
      <c r="R1044" s="87"/>
      <c r="S1044" s="87"/>
      <c r="T1044" s="87"/>
    </row>
    <row r="1045" spans="1:20">
      <c r="A1045" s="99"/>
      <c r="B1045" s="100"/>
      <c r="C1045" s="95"/>
      <c r="D1045" s="95"/>
      <c r="E1045" s="11"/>
      <c r="F1045" s="95"/>
      <c r="G1045" s="11"/>
      <c r="H1045" s="95"/>
      <c r="I1045" s="95"/>
      <c r="J1045" s="96"/>
      <c r="K1045" s="96"/>
      <c r="L1045" s="96"/>
      <c r="M1045" s="17"/>
      <c r="N1045" s="17"/>
      <c r="O1045" s="96"/>
      <c r="P1045" s="26"/>
      <c r="Q1045" s="87"/>
      <c r="R1045" s="87"/>
      <c r="S1045" s="87"/>
      <c r="T1045" s="87"/>
    </row>
    <row r="1046" spans="1:20">
      <c r="A1046" s="99"/>
      <c r="B1046" s="100"/>
      <c r="C1046" s="95"/>
      <c r="D1046" s="95"/>
      <c r="E1046" s="11"/>
      <c r="F1046" s="95"/>
      <c r="G1046" s="11"/>
      <c r="H1046" s="95"/>
      <c r="I1046" s="95"/>
      <c r="J1046" s="96"/>
      <c r="K1046" s="96"/>
      <c r="L1046" s="96"/>
      <c r="M1046" s="17"/>
      <c r="N1046" s="17"/>
      <c r="O1046" s="96"/>
      <c r="P1046" s="26"/>
      <c r="Q1046" s="87"/>
      <c r="R1046" s="87"/>
      <c r="S1046" s="87"/>
      <c r="T1046" s="87"/>
    </row>
    <row r="1047" spans="1:20">
      <c r="A1047" s="99"/>
      <c r="B1047" s="100"/>
      <c r="C1047" s="95"/>
      <c r="D1047" s="95"/>
      <c r="E1047" s="11"/>
      <c r="F1047" s="95"/>
      <c r="G1047" s="11"/>
      <c r="H1047" s="95"/>
      <c r="I1047" s="95"/>
      <c r="J1047" s="96"/>
      <c r="K1047" s="96"/>
      <c r="L1047" s="96"/>
      <c r="M1047" s="17"/>
      <c r="N1047" s="17"/>
      <c r="O1047" s="96"/>
      <c r="P1047" s="26"/>
      <c r="Q1047" s="87"/>
      <c r="R1047" s="87"/>
      <c r="S1047" s="87"/>
      <c r="T1047" s="87"/>
    </row>
    <row r="1048" spans="1:20">
      <c r="A1048" s="99"/>
      <c r="B1048" s="100"/>
      <c r="C1048" s="95"/>
      <c r="D1048" s="95"/>
      <c r="E1048" s="11"/>
      <c r="F1048" s="95"/>
      <c r="G1048" s="11"/>
      <c r="H1048" s="95"/>
      <c r="I1048" s="95"/>
      <c r="J1048" s="96"/>
      <c r="K1048" s="96"/>
      <c r="L1048" s="96"/>
      <c r="M1048" s="17"/>
      <c r="N1048" s="17"/>
      <c r="O1048" s="96"/>
      <c r="P1048" s="26"/>
      <c r="Q1048" s="87"/>
      <c r="R1048" s="87"/>
      <c r="S1048" s="87"/>
      <c r="T1048" s="87"/>
    </row>
    <row r="1049" spans="1:20">
      <c r="A1049" s="99"/>
      <c r="B1049" s="100"/>
      <c r="C1049" s="95"/>
      <c r="D1049" s="95"/>
      <c r="E1049" s="11"/>
      <c r="F1049" s="95"/>
      <c r="G1049" s="11"/>
      <c r="H1049" s="95"/>
      <c r="I1049" s="95"/>
      <c r="J1049" s="96"/>
      <c r="K1049" s="96"/>
      <c r="L1049" s="96"/>
      <c r="M1049" s="17"/>
      <c r="N1049" s="17"/>
      <c r="O1049" s="96"/>
      <c r="P1049" s="26"/>
      <c r="Q1049" s="87"/>
      <c r="R1049" s="87"/>
      <c r="S1049" s="87"/>
      <c r="T1049" s="87"/>
    </row>
    <row r="1050" spans="1:20">
      <c r="A1050" s="99"/>
      <c r="B1050" s="100"/>
      <c r="C1050" s="95"/>
      <c r="D1050" s="95"/>
      <c r="E1050" s="11"/>
      <c r="F1050" s="95"/>
      <c r="G1050" s="11"/>
      <c r="H1050" s="95"/>
      <c r="I1050" s="95"/>
      <c r="J1050" s="96"/>
      <c r="K1050" s="96"/>
      <c r="L1050" s="96"/>
      <c r="M1050" s="17"/>
      <c r="N1050" s="17"/>
      <c r="O1050" s="96"/>
      <c r="P1050" s="26"/>
      <c r="Q1050" s="87"/>
      <c r="R1050" s="87"/>
      <c r="S1050" s="87"/>
      <c r="T1050" s="87"/>
    </row>
    <row r="1051" spans="1:20">
      <c r="A1051" s="99"/>
      <c r="B1051" s="100"/>
      <c r="C1051" s="95"/>
      <c r="D1051" s="95"/>
      <c r="E1051" s="11"/>
      <c r="F1051" s="95"/>
      <c r="G1051" s="11"/>
      <c r="H1051" s="95"/>
      <c r="I1051" s="95"/>
      <c r="J1051" s="96"/>
      <c r="K1051" s="96"/>
      <c r="L1051" s="96"/>
      <c r="M1051" s="17"/>
      <c r="N1051" s="17"/>
      <c r="O1051" s="96"/>
      <c r="P1051" s="26"/>
      <c r="Q1051" s="87"/>
      <c r="R1051" s="87"/>
      <c r="S1051" s="87"/>
      <c r="T1051" s="87"/>
    </row>
    <row r="1052" spans="1:20">
      <c r="A1052" s="99"/>
      <c r="B1052" s="100"/>
      <c r="C1052" s="95"/>
      <c r="D1052" s="95"/>
      <c r="E1052" s="11"/>
      <c r="F1052" s="95"/>
      <c r="G1052" s="11"/>
      <c r="H1052" s="95"/>
      <c r="I1052" s="95"/>
      <c r="J1052" s="96"/>
      <c r="K1052" s="96"/>
      <c r="L1052" s="96"/>
      <c r="M1052" s="17"/>
      <c r="N1052" s="17"/>
      <c r="O1052" s="96"/>
      <c r="P1052" s="26"/>
      <c r="Q1052" s="87"/>
      <c r="R1052" s="87"/>
      <c r="S1052" s="87"/>
      <c r="T1052" s="87"/>
    </row>
    <row r="1053" spans="1:20">
      <c r="A1053" s="99"/>
      <c r="B1053" s="100"/>
      <c r="C1053" s="95"/>
      <c r="D1053" s="95"/>
      <c r="E1053" s="11"/>
      <c r="F1053" s="95"/>
      <c r="G1053" s="11"/>
      <c r="H1053" s="95"/>
      <c r="I1053" s="95"/>
      <c r="J1053" s="96"/>
      <c r="K1053" s="96"/>
      <c r="L1053" s="96"/>
      <c r="M1053" s="17"/>
      <c r="N1053" s="17"/>
      <c r="O1053" s="96"/>
      <c r="P1053" s="26"/>
      <c r="Q1053" s="87"/>
      <c r="R1053" s="87"/>
      <c r="S1053" s="87"/>
      <c r="T1053" s="87"/>
    </row>
    <row r="1054" spans="1:20">
      <c r="A1054" s="99"/>
      <c r="B1054" s="100"/>
      <c r="C1054" s="95"/>
      <c r="D1054" s="95"/>
      <c r="E1054" s="11"/>
      <c r="F1054" s="95"/>
      <c r="G1054" s="11"/>
      <c r="H1054" s="95"/>
      <c r="I1054" s="95"/>
      <c r="J1054" s="96"/>
      <c r="K1054" s="96"/>
      <c r="L1054" s="96"/>
      <c r="M1054" s="17"/>
      <c r="N1054" s="17"/>
      <c r="O1054" s="96"/>
      <c r="P1054" s="26"/>
      <c r="Q1054" s="87"/>
      <c r="R1054" s="87"/>
      <c r="S1054" s="87"/>
      <c r="T1054" s="87"/>
    </row>
    <row r="1055" spans="1:20">
      <c r="A1055" s="99"/>
      <c r="B1055" s="100"/>
      <c r="C1055" s="95"/>
      <c r="D1055" s="95"/>
      <c r="E1055" s="11"/>
      <c r="F1055" s="95"/>
      <c r="G1055" s="11"/>
      <c r="H1055" s="95"/>
      <c r="I1055" s="95"/>
      <c r="J1055" s="96"/>
      <c r="K1055" s="96"/>
      <c r="L1055" s="96"/>
      <c r="M1055" s="17"/>
      <c r="N1055" s="17"/>
      <c r="O1055" s="96"/>
      <c r="P1055" s="26"/>
      <c r="Q1055" s="87"/>
      <c r="R1055" s="87"/>
      <c r="S1055" s="87"/>
      <c r="T1055" s="87"/>
    </row>
    <row r="1056" spans="1:20">
      <c r="A1056" s="99"/>
      <c r="B1056" s="100"/>
      <c r="C1056" s="95"/>
      <c r="D1056" s="95"/>
      <c r="E1056" s="11"/>
      <c r="F1056" s="95"/>
      <c r="G1056" s="11"/>
      <c r="H1056" s="95"/>
      <c r="I1056" s="95"/>
      <c r="J1056" s="96"/>
      <c r="K1056" s="96"/>
      <c r="L1056" s="96"/>
      <c r="M1056" s="17"/>
      <c r="N1056" s="17"/>
      <c r="O1056" s="96"/>
      <c r="P1056" s="26"/>
      <c r="Q1056" s="87"/>
      <c r="R1056" s="87"/>
      <c r="S1056" s="87"/>
      <c r="T1056" s="87"/>
    </row>
    <row r="1057" spans="1:20">
      <c r="A1057" s="99"/>
      <c r="B1057" s="100"/>
      <c r="C1057" s="95"/>
      <c r="D1057" s="95"/>
      <c r="E1057" s="11"/>
      <c r="F1057" s="95"/>
      <c r="G1057" s="11"/>
      <c r="H1057" s="95"/>
      <c r="I1057" s="95"/>
      <c r="J1057" s="96"/>
      <c r="K1057" s="96"/>
      <c r="L1057" s="96"/>
      <c r="M1057" s="17"/>
      <c r="N1057" s="17"/>
      <c r="O1057" s="96"/>
      <c r="P1057" s="26"/>
      <c r="Q1057" s="87"/>
      <c r="R1057" s="87"/>
      <c r="S1057" s="87"/>
      <c r="T1057" s="87"/>
    </row>
    <row r="1058" spans="1:20">
      <c r="A1058" s="99"/>
      <c r="B1058" s="100"/>
      <c r="C1058" s="95"/>
      <c r="D1058" s="95"/>
      <c r="E1058" s="11"/>
      <c r="F1058" s="95"/>
      <c r="G1058" s="11"/>
      <c r="H1058" s="95"/>
      <c r="I1058" s="95"/>
      <c r="J1058" s="96"/>
      <c r="K1058" s="96"/>
      <c r="L1058" s="96"/>
      <c r="M1058" s="17"/>
      <c r="N1058" s="17"/>
      <c r="O1058" s="96"/>
      <c r="P1058" s="26"/>
      <c r="Q1058" s="87"/>
      <c r="R1058" s="87"/>
      <c r="S1058" s="87"/>
      <c r="T1058" s="87"/>
    </row>
    <row r="1059" spans="1:20">
      <c r="A1059" s="99"/>
      <c r="B1059" s="100"/>
      <c r="C1059" s="95"/>
      <c r="D1059" s="95"/>
      <c r="E1059" s="11"/>
      <c r="F1059" s="95"/>
      <c r="G1059" s="11"/>
      <c r="H1059" s="95"/>
      <c r="I1059" s="95"/>
      <c r="J1059" s="96"/>
      <c r="K1059" s="96"/>
      <c r="L1059" s="96"/>
      <c r="M1059" s="17"/>
      <c r="N1059" s="17"/>
      <c r="O1059" s="96"/>
      <c r="P1059" s="26"/>
      <c r="Q1059" s="87"/>
      <c r="R1059" s="87"/>
      <c r="S1059" s="87"/>
      <c r="T1059" s="87"/>
    </row>
    <row r="1060" spans="1:20">
      <c r="A1060" s="99"/>
      <c r="B1060" s="100"/>
      <c r="C1060" s="95"/>
      <c r="D1060" s="95"/>
      <c r="E1060" s="11"/>
      <c r="F1060" s="95"/>
      <c r="G1060" s="11"/>
      <c r="H1060" s="95"/>
      <c r="I1060" s="95"/>
      <c r="J1060" s="96"/>
      <c r="K1060" s="96"/>
      <c r="L1060" s="96"/>
      <c r="M1060" s="17"/>
      <c r="N1060" s="17"/>
      <c r="O1060" s="96"/>
      <c r="P1060" s="26"/>
      <c r="Q1060" s="87"/>
      <c r="R1060" s="87"/>
      <c r="S1060" s="87"/>
      <c r="T1060" s="87"/>
    </row>
    <row r="1061" spans="1:20">
      <c r="A1061" s="99"/>
      <c r="B1061" s="100"/>
      <c r="C1061" s="95"/>
      <c r="D1061" s="95"/>
      <c r="E1061" s="11"/>
      <c r="F1061" s="95"/>
      <c r="G1061" s="11"/>
      <c r="H1061" s="95"/>
      <c r="I1061" s="95"/>
      <c r="J1061" s="96"/>
      <c r="K1061" s="96"/>
      <c r="L1061" s="96"/>
      <c r="M1061" s="17"/>
      <c r="N1061" s="17"/>
      <c r="O1061" s="96"/>
      <c r="P1061" s="26"/>
      <c r="Q1061" s="87"/>
      <c r="R1061" s="87"/>
      <c r="S1061" s="87"/>
      <c r="T1061" s="87"/>
    </row>
    <row r="1062" spans="1:20">
      <c r="A1062" s="99"/>
      <c r="B1062" s="100"/>
      <c r="C1062" s="95"/>
      <c r="D1062" s="95"/>
      <c r="E1062" s="11"/>
      <c r="F1062" s="95"/>
      <c r="G1062" s="11"/>
      <c r="H1062" s="95"/>
      <c r="I1062" s="95"/>
      <c r="J1062" s="96"/>
      <c r="K1062" s="96"/>
      <c r="L1062" s="96"/>
      <c r="M1062" s="17"/>
      <c r="N1062" s="17"/>
      <c r="O1062" s="96"/>
      <c r="P1062" s="26"/>
      <c r="Q1062" s="87"/>
      <c r="R1062" s="87"/>
      <c r="S1062" s="87"/>
      <c r="T1062" s="87"/>
    </row>
    <row r="1063" spans="1:20">
      <c r="A1063" s="99"/>
      <c r="B1063" s="100"/>
      <c r="C1063" s="95"/>
      <c r="D1063" s="95"/>
      <c r="E1063" s="11"/>
      <c r="F1063" s="95"/>
      <c r="G1063" s="11"/>
      <c r="H1063" s="95"/>
      <c r="I1063" s="95"/>
      <c r="J1063" s="96"/>
      <c r="K1063" s="96"/>
      <c r="L1063" s="96"/>
      <c r="M1063" s="17"/>
      <c r="N1063" s="17"/>
      <c r="O1063" s="96"/>
      <c r="P1063" s="26"/>
      <c r="Q1063" s="87"/>
      <c r="R1063" s="87"/>
      <c r="S1063" s="87"/>
      <c r="T1063" s="87"/>
    </row>
    <row r="1064" spans="1:20">
      <c r="A1064" s="99"/>
      <c r="B1064" s="100"/>
      <c r="C1064" s="95"/>
      <c r="D1064" s="95"/>
      <c r="E1064" s="11"/>
      <c r="F1064" s="95"/>
      <c r="G1064" s="11"/>
      <c r="H1064" s="95"/>
      <c r="I1064" s="95"/>
      <c r="J1064" s="96"/>
      <c r="K1064" s="96"/>
      <c r="L1064" s="96"/>
      <c r="M1064" s="17"/>
      <c r="N1064" s="17"/>
      <c r="O1064" s="96"/>
      <c r="P1064" s="26"/>
      <c r="Q1064" s="87"/>
      <c r="R1064" s="87"/>
      <c r="S1064" s="87"/>
      <c r="T1064" s="87"/>
    </row>
    <row r="1065" spans="1:20">
      <c r="A1065" s="99"/>
      <c r="B1065" s="100"/>
      <c r="C1065" s="95"/>
      <c r="D1065" s="95"/>
      <c r="E1065" s="11"/>
      <c r="F1065" s="95"/>
      <c r="G1065" s="11"/>
      <c r="H1065" s="95"/>
      <c r="I1065" s="95"/>
      <c r="J1065" s="96"/>
      <c r="K1065" s="96"/>
      <c r="L1065" s="96"/>
      <c r="M1065" s="17"/>
      <c r="N1065" s="17"/>
      <c r="O1065" s="96"/>
      <c r="P1065" s="26"/>
      <c r="Q1065" s="87"/>
      <c r="R1065" s="87"/>
      <c r="S1065" s="87"/>
      <c r="T1065" s="87"/>
    </row>
    <row r="1066" spans="1:20">
      <c r="A1066" s="99"/>
      <c r="B1066" s="100"/>
      <c r="C1066" s="95"/>
      <c r="D1066" s="95"/>
      <c r="E1066" s="11"/>
      <c r="F1066" s="95"/>
      <c r="G1066" s="11"/>
      <c r="H1066" s="95"/>
      <c r="I1066" s="95"/>
      <c r="J1066" s="96"/>
      <c r="K1066" s="96"/>
      <c r="L1066" s="96"/>
      <c r="M1066" s="17"/>
      <c r="N1066" s="17"/>
      <c r="O1066" s="96"/>
      <c r="P1066" s="26"/>
      <c r="Q1066" s="87"/>
      <c r="R1066" s="87"/>
      <c r="S1066" s="87"/>
      <c r="T1066" s="87"/>
    </row>
    <row r="1067" spans="1:20">
      <c r="A1067" s="99"/>
      <c r="B1067" s="100"/>
      <c r="C1067" s="95"/>
      <c r="D1067" s="95"/>
      <c r="E1067" s="11"/>
      <c r="F1067" s="95"/>
      <c r="G1067" s="11"/>
      <c r="H1067" s="95"/>
      <c r="I1067" s="95"/>
      <c r="J1067" s="96"/>
      <c r="K1067" s="96"/>
      <c r="L1067" s="96"/>
      <c r="M1067" s="17"/>
      <c r="N1067" s="17"/>
      <c r="O1067" s="96"/>
      <c r="P1067" s="26"/>
      <c r="Q1067" s="87"/>
      <c r="R1067" s="87"/>
      <c r="S1067" s="87"/>
      <c r="T1067" s="87"/>
    </row>
    <row r="1068" spans="1:20">
      <c r="A1068" s="99"/>
      <c r="B1068" s="100"/>
      <c r="C1068" s="95"/>
      <c r="D1068" s="95"/>
      <c r="E1068" s="11"/>
      <c r="F1068" s="95"/>
      <c r="G1068" s="11"/>
      <c r="H1068" s="95"/>
      <c r="I1068" s="95"/>
      <c r="J1068" s="96"/>
      <c r="K1068" s="96"/>
      <c r="L1068" s="96"/>
      <c r="M1068" s="17"/>
      <c r="N1068" s="17"/>
      <c r="O1068" s="96"/>
      <c r="P1068" s="26"/>
      <c r="Q1068" s="87"/>
      <c r="R1068" s="87"/>
      <c r="S1068" s="87"/>
      <c r="T1068" s="87"/>
    </row>
    <row r="1069" spans="1:20">
      <c r="A1069" s="99"/>
      <c r="B1069" s="100"/>
      <c r="C1069" s="95"/>
      <c r="D1069" s="95"/>
      <c r="E1069" s="11"/>
      <c r="F1069" s="95"/>
      <c r="G1069" s="11"/>
      <c r="H1069" s="95"/>
      <c r="I1069" s="95"/>
      <c r="J1069" s="96"/>
      <c r="K1069" s="96"/>
      <c r="L1069" s="96"/>
      <c r="M1069" s="17"/>
      <c r="N1069" s="17"/>
      <c r="O1069" s="96"/>
      <c r="P1069" s="26"/>
      <c r="Q1069" s="87"/>
      <c r="R1069" s="87"/>
      <c r="S1069" s="87"/>
      <c r="T1069" s="87"/>
    </row>
    <row r="1070" spans="1:20">
      <c r="A1070" s="99"/>
      <c r="B1070" s="100"/>
      <c r="C1070" s="95"/>
      <c r="D1070" s="95"/>
      <c r="E1070" s="11"/>
      <c r="F1070" s="95"/>
      <c r="G1070" s="11"/>
      <c r="H1070" s="95"/>
      <c r="I1070" s="95"/>
      <c r="J1070" s="96"/>
      <c r="K1070" s="96"/>
      <c r="L1070" s="96"/>
      <c r="M1070" s="17"/>
      <c r="N1070" s="17"/>
      <c r="O1070" s="96"/>
      <c r="P1070" s="26"/>
      <c r="Q1070" s="87"/>
      <c r="R1070" s="87"/>
      <c r="S1070" s="87"/>
      <c r="T1070" s="87"/>
    </row>
    <row r="1071" spans="1:20">
      <c r="A1071" s="99"/>
      <c r="B1071" s="100"/>
      <c r="C1071" s="95"/>
      <c r="D1071" s="95"/>
      <c r="E1071" s="11"/>
      <c r="F1071" s="95"/>
      <c r="G1071" s="11"/>
      <c r="H1071" s="95"/>
      <c r="I1071" s="95"/>
      <c r="J1071" s="96"/>
      <c r="K1071" s="96"/>
      <c r="L1071" s="96"/>
      <c r="M1071" s="17"/>
      <c r="N1071" s="17"/>
      <c r="O1071" s="96"/>
      <c r="P1071" s="26"/>
      <c r="Q1071" s="87"/>
      <c r="R1071" s="87"/>
      <c r="S1071" s="87"/>
      <c r="T1071" s="87"/>
    </row>
    <row r="1072" spans="1:20">
      <c r="A1072" s="99"/>
      <c r="B1072" s="100"/>
      <c r="C1072" s="95"/>
      <c r="D1072" s="95"/>
      <c r="E1072" s="11"/>
      <c r="F1072" s="95"/>
      <c r="G1072" s="11"/>
      <c r="H1072" s="95"/>
      <c r="I1072" s="95"/>
      <c r="J1072" s="96"/>
      <c r="K1072" s="96"/>
      <c r="L1072" s="96"/>
      <c r="M1072" s="17"/>
      <c r="N1072" s="17"/>
      <c r="O1072" s="96"/>
      <c r="P1072" s="26"/>
      <c r="Q1072" s="87"/>
      <c r="R1072" s="87"/>
      <c r="S1072" s="87"/>
      <c r="T1072" s="87"/>
    </row>
    <row r="1073" spans="1:20">
      <c r="A1073" s="99"/>
      <c r="B1073" s="100"/>
      <c r="C1073" s="95"/>
      <c r="D1073" s="95"/>
      <c r="E1073" s="11"/>
      <c r="F1073" s="95"/>
      <c r="G1073" s="11"/>
      <c r="H1073" s="95"/>
      <c r="I1073" s="95"/>
      <c r="J1073" s="96"/>
      <c r="K1073" s="96"/>
      <c r="L1073" s="96"/>
      <c r="M1073" s="17"/>
      <c r="N1073" s="17"/>
      <c r="O1073" s="96"/>
      <c r="P1073" s="26"/>
      <c r="Q1073" s="87"/>
      <c r="R1073" s="87"/>
      <c r="S1073" s="87"/>
      <c r="T1073" s="87"/>
    </row>
    <row r="1074" spans="1:20">
      <c r="A1074" s="99"/>
      <c r="B1074" s="100"/>
      <c r="C1074" s="95"/>
      <c r="D1074" s="95"/>
      <c r="E1074" s="11"/>
      <c r="F1074" s="95"/>
      <c r="G1074" s="11"/>
      <c r="H1074" s="95"/>
      <c r="I1074" s="95"/>
      <c r="J1074" s="96"/>
      <c r="K1074" s="96"/>
      <c r="L1074" s="96"/>
      <c r="M1074" s="17"/>
      <c r="N1074" s="17"/>
      <c r="O1074" s="96"/>
      <c r="P1074" s="26"/>
      <c r="Q1074" s="87"/>
      <c r="R1074" s="87"/>
      <c r="S1074" s="87"/>
      <c r="T1074" s="87"/>
    </row>
    <row r="1075" spans="1:20">
      <c r="A1075" s="99"/>
      <c r="B1075" s="100"/>
      <c r="C1075" s="95"/>
      <c r="D1075" s="95"/>
      <c r="E1075" s="11"/>
      <c r="F1075" s="95"/>
      <c r="G1075" s="11"/>
      <c r="H1075" s="95"/>
      <c r="I1075" s="95"/>
      <c r="J1075" s="96"/>
      <c r="K1075" s="96"/>
      <c r="L1075" s="96"/>
      <c r="M1075" s="17"/>
      <c r="N1075" s="17"/>
      <c r="O1075" s="96"/>
      <c r="P1075" s="26"/>
      <c r="Q1075" s="87"/>
      <c r="R1075" s="87"/>
      <c r="S1075" s="87"/>
      <c r="T1075" s="87"/>
    </row>
    <row r="1076" spans="1:20">
      <c r="A1076" s="99"/>
      <c r="B1076" s="100"/>
      <c r="C1076" s="95"/>
      <c r="D1076" s="95"/>
      <c r="E1076" s="11"/>
      <c r="F1076" s="95"/>
      <c r="G1076" s="11"/>
      <c r="H1076" s="95"/>
      <c r="I1076" s="95"/>
      <c r="J1076" s="96"/>
      <c r="K1076" s="96"/>
      <c r="L1076" s="96"/>
      <c r="M1076" s="17"/>
      <c r="N1076" s="17"/>
      <c r="O1076" s="96"/>
      <c r="P1076" s="26"/>
      <c r="Q1076" s="87"/>
      <c r="R1076" s="87"/>
      <c r="S1076" s="87"/>
      <c r="T1076" s="87"/>
    </row>
    <row r="1077" spans="1:20">
      <c r="A1077" s="99"/>
      <c r="B1077" s="100"/>
      <c r="C1077" s="95"/>
      <c r="D1077" s="95"/>
      <c r="E1077" s="11"/>
      <c r="F1077" s="95"/>
      <c r="G1077" s="11"/>
      <c r="H1077" s="95"/>
      <c r="I1077" s="95"/>
      <c r="J1077" s="96"/>
      <c r="K1077" s="96"/>
      <c r="L1077" s="96"/>
      <c r="M1077" s="17"/>
      <c r="N1077" s="17"/>
      <c r="O1077" s="96"/>
      <c r="P1077" s="26"/>
      <c r="Q1077" s="87"/>
      <c r="R1077" s="87"/>
      <c r="S1077" s="87"/>
      <c r="T1077" s="87"/>
    </row>
    <row r="1078" spans="1:20">
      <c r="A1078" s="99"/>
      <c r="B1078" s="100"/>
      <c r="C1078" s="95"/>
      <c r="D1078" s="95"/>
      <c r="E1078" s="11"/>
      <c r="F1078" s="95"/>
      <c r="G1078" s="11"/>
      <c r="H1078" s="95"/>
      <c r="I1078" s="95"/>
      <c r="J1078" s="96"/>
      <c r="K1078" s="96"/>
      <c r="L1078" s="96"/>
      <c r="M1078" s="17"/>
      <c r="N1078" s="17"/>
      <c r="O1078" s="96"/>
      <c r="P1078" s="26"/>
      <c r="Q1078" s="87"/>
      <c r="R1078" s="87"/>
      <c r="S1078" s="87"/>
      <c r="T1078" s="87"/>
    </row>
    <row r="1079" spans="1:20">
      <c r="A1079" s="99"/>
      <c r="B1079" s="100"/>
      <c r="C1079" s="95"/>
      <c r="D1079" s="95"/>
      <c r="E1079" s="11"/>
      <c r="F1079" s="95"/>
      <c r="G1079" s="11"/>
      <c r="H1079" s="95"/>
      <c r="I1079" s="95"/>
      <c r="J1079" s="96"/>
      <c r="K1079" s="96"/>
      <c r="L1079" s="96"/>
      <c r="M1079" s="17"/>
      <c r="N1079" s="17"/>
      <c r="O1079" s="96"/>
      <c r="P1079" s="26"/>
      <c r="Q1079" s="87"/>
      <c r="R1079" s="87"/>
      <c r="S1079" s="87"/>
      <c r="T1079" s="87"/>
    </row>
    <row r="1080" spans="1:20">
      <c r="A1080" s="99"/>
      <c r="B1080" s="100"/>
      <c r="C1080" s="95"/>
      <c r="D1080" s="95"/>
      <c r="E1080" s="11"/>
      <c r="F1080" s="95"/>
      <c r="G1080" s="11"/>
      <c r="H1080" s="95"/>
      <c r="I1080" s="95"/>
      <c r="J1080" s="96"/>
      <c r="K1080" s="96"/>
      <c r="L1080" s="96"/>
      <c r="M1080" s="17"/>
      <c r="N1080" s="17"/>
      <c r="O1080" s="96"/>
      <c r="P1080" s="26"/>
      <c r="Q1080" s="87"/>
      <c r="R1080" s="87"/>
      <c r="S1080" s="87"/>
      <c r="T1080" s="87"/>
    </row>
    <row r="1081" spans="1:20">
      <c r="A1081" s="99"/>
      <c r="B1081" s="100"/>
      <c r="C1081" s="95"/>
      <c r="D1081" s="95"/>
      <c r="E1081" s="11"/>
      <c r="F1081" s="95"/>
      <c r="G1081" s="11"/>
      <c r="H1081" s="95"/>
      <c r="I1081" s="95"/>
      <c r="J1081" s="96"/>
      <c r="K1081" s="96"/>
      <c r="L1081" s="96"/>
      <c r="M1081" s="17"/>
      <c r="N1081" s="17"/>
      <c r="O1081" s="96"/>
      <c r="P1081" s="26"/>
      <c r="Q1081" s="87"/>
      <c r="R1081" s="87"/>
      <c r="S1081" s="87"/>
      <c r="T1081" s="87"/>
    </row>
    <row r="1082" spans="1:20">
      <c r="A1082" s="99"/>
      <c r="B1082" s="100"/>
      <c r="C1082" s="95"/>
      <c r="D1082" s="95"/>
      <c r="E1082" s="11"/>
      <c r="F1082" s="95"/>
      <c r="G1082" s="11"/>
      <c r="H1082" s="95"/>
      <c r="I1082" s="95"/>
      <c r="J1082" s="96"/>
      <c r="K1082" s="96"/>
      <c r="L1082" s="96"/>
      <c r="M1082" s="17"/>
      <c r="N1082" s="17"/>
      <c r="O1082" s="96"/>
      <c r="P1082" s="26"/>
      <c r="Q1082" s="87"/>
      <c r="R1082" s="87"/>
      <c r="S1082" s="87"/>
      <c r="T1082" s="87"/>
    </row>
    <row r="1083" spans="1:20">
      <c r="A1083" s="99"/>
      <c r="B1083" s="100"/>
      <c r="C1083" s="95"/>
      <c r="D1083" s="95"/>
      <c r="E1083" s="11"/>
      <c r="F1083" s="95"/>
      <c r="G1083" s="11"/>
      <c r="H1083" s="95"/>
      <c r="I1083" s="95"/>
      <c r="J1083" s="96"/>
      <c r="K1083" s="96"/>
      <c r="L1083" s="96"/>
      <c r="M1083" s="17"/>
      <c r="N1083" s="17"/>
      <c r="O1083" s="96"/>
      <c r="P1083" s="26"/>
      <c r="Q1083" s="87"/>
      <c r="R1083" s="87"/>
      <c r="S1083" s="87"/>
      <c r="T1083" s="87"/>
    </row>
    <row r="1084" spans="1:20">
      <c r="A1084" s="99"/>
      <c r="B1084" s="100"/>
      <c r="C1084" s="95"/>
      <c r="D1084" s="95"/>
      <c r="E1084" s="11"/>
      <c r="F1084" s="95"/>
      <c r="G1084" s="11"/>
      <c r="H1084" s="95"/>
      <c r="I1084" s="95"/>
      <c r="J1084" s="96"/>
      <c r="K1084" s="96"/>
      <c r="L1084" s="96"/>
      <c r="M1084" s="17"/>
      <c r="N1084" s="17"/>
      <c r="O1084" s="96"/>
      <c r="P1084" s="26"/>
      <c r="Q1084" s="87"/>
      <c r="R1084" s="87"/>
      <c r="S1084" s="87"/>
      <c r="T1084" s="87"/>
    </row>
    <row r="1085" spans="1:20">
      <c r="A1085" s="99"/>
      <c r="B1085" s="100"/>
      <c r="C1085" s="95"/>
      <c r="D1085" s="95"/>
      <c r="E1085" s="11"/>
      <c r="F1085" s="95"/>
      <c r="G1085" s="11"/>
      <c r="H1085" s="95"/>
      <c r="I1085" s="95"/>
      <c r="J1085" s="96"/>
      <c r="K1085" s="96"/>
      <c r="L1085" s="96"/>
      <c r="M1085" s="17"/>
      <c r="N1085" s="17"/>
      <c r="O1085" s="96"/>
      <c r="P1085" s="26"/>
      <c r="Q1085" s="87"/>
      <c r="R1085" s="87"/>
      <c r="S1085" s="87"/>
      <c r="T1085" s="87"/>
    </row>
    <row r="1086" spans="1:20">
      <c r="A1086" s="99"/>
      <c r="B1086" s="100"/>
      <c r="C1086" s="95"/>
      <c r="D1086" s="95"/>
      <c r="E1086" s="11"/>
      <c r="F1086" s="95"/>
      <c r="G1086" s="11"/>
      <c r="H1086" s="95"/>
      <c r="I1086" s="95"/>
      <c r="J1086" s="96"/>
      <c r="K1086" s="96"/>
      <c r="L1086" s="96"/>
      <c r="M1086" s="17"/>
      <c r="N1086" s="17"/>
      <c r="O1086" s="96"/>
      <c r="P1086" s="26"/>
      <c r="Q1086" s="87"/>
      <c r="R1086" s="87"/>
      <c r="S1086" s="87"/>
      <c r="T1086" s="87"/>
    </row>
    <row r="1087" spans="1:20">
      <c r="A1087" s="99"/>
      <c r="B1087" s="100"/>
      <c r="C1087" s="95"/>
      <c r="D1087" s="95"/>
      <c r="E1087" s="11"/>
      <c r="F1087" s="95"/>
      <c r="G1087" s="11"/>
      <c r="H1087" s="95"/>
      <c r="I1087" s="95"/>
      <c r="J1087" s="96"/>
      <c r="K1087" s="96"/>
      <c r="L1087" s="96"/>
      <c r="M1087" s="17"/>
      <c r="N1087" s="17"/>
      <c r="O1087" s="96"/>
      <c r="P1087" s="26"/>
      <c r="Q1087" s="87"/>
      <c r="R1087" s="87"/>
      <c r="S1087" s="87"/>
      <c r="T1087" s="87"/>
    </row>
    <row r="1088" spans="1:20">
      <c r="A1088" s="99"/>
      <c r="B1088" s="100"/>
      <c r="C1088" s="95"/>
      <c r="D1088" s="95"/>
      <c r="E1088" s="11"/>
      <c r="F1088" s="95"/>
      <c r="G1088" s="11"/>
      <c r="H1088" s="95"/>
      <c r="I1088" s="95"/>
      <c r="J1088" s="96"/>
      <c r="K1088" s="96"/>
      <c r="L1088" s="96"/>
      <c r="M1088" s="17"/>
      <c r="N1088" s="17"/>
      <c r="O1088" s="96"/>
      <c r="P1088" s="26"/>
      <c r="Q1088" s="87"/>
      <c r="R1088" s="87"/>
      <c r="S1088" s="87"/>
      <c r="T1088" s="87"/>
    </row>
    <row r="1089" spans="1:20">
      <c r="A1089" s="99"/>
      <c r="B1089" s="100"/>
      <c r="C1089" s="95"/>
      <c r="D1089" s="95"/>
      <c r="E1089" s="11"/>
      <c r="F1089" s="95"/>
      <c r="G1089" s="11"/>
      <c r="H1089" s="95"/>
      <c r="I1089" s="95"/>
      <c r="J1089" s="96"/>
      <c r="K1089" s="96"/>
      <c r="L1089" s="96"/>
      <c r="M1089" s="17"/>
      <c r="N1089" s="17"/>
      <c r="O1089" s="96"/>
      <c r="P1089" s="26"/>
      <c r="Q1089" s="87"/>
      <c r="R1089" s="87"/>
      <c r="S1089" s="87"/>
      <c r="T1089" s="87"/>
    </row>
    <row r="1090" spans="1:20">
      <c r="A1090" s="99"/>
      <c r="B1090" s="100"/>
      <c r="C1090" s="95"/>
      <c r="D1090" s="95"/>
      <c r="E1090" s="11"/>
      <c r="F1090" s="95"/>
      <c r="G1090" s="11"/>
      <c r="H1090" s="95"/>
      <c r="I1090" s="95"/>
      <c r="J1090" s="96"/>
      <c r="K1090" s="96"/>
      <c r="L1090" s="96"/>
      <c r="M1090" s="17"/>
      <c r="N1090" s="17"/>
      <c r="O1090" s="96"/>
      <c r="P1090" s="26"/>
      <c r="Q1090" s="87"/>
      <c r="R1090" s="87"/>
      <c r="S1090" s="87"/>
      <c r="T1090" s="87"/>
    </row>
    <row r="1091" spans="1:20">
      <c r="A1091" s="99"/>
      <c r="B1091" s="100"/>
      <c r="C1091" s="95"/>
      <c r="D1091" s="95"/>
      <c r="E1091" s="11"/>
      <c r="F1091" s="95"/>
      <c r="G1091" s="11"/>
      <c r="H1091" s="95"/>
      <c r="I1091" s="95"/>
      <c r="J1091" s="96"/>
      <c r="K1091" s="96"/>
      <c r="L1091" s="96"/>
      <c r="M1091" s="17"/>
      <c r="N1091" s="17"/>
      <c r="O1091" s="96"/>
      <c r="P1091" s="26"/>
      <c r="Q1091" s="87"/>
      <c r="R1091" s="87"/>
      <c r="S1091" s="87"/>
      <c r="T1091" s="87"/>
    </row>
    <row r="1092" spans="1:20">
      <c r="A1092" s="99"/>
      <c r="B1092" s="100"/>
      <c r="C1092" s="95"/>
      <c r="D1092" s="95"/>
      <c r="E1092" s="11"/>
      <c r="F1092" s="95"/>
      <c r="G1092" s="11"/>
      <c r="H1092" s="95"/>
      <c r="I1092" s="95"/>
      <c r="J1092" s="96"/>
      <c r="K1092" s="96"/>
      <c r="L1092" s="96"/>
      <c r="M1092" s="17"/>
      <c r="N1092" s="17"/>
      <c r="O1092" s="96"/>
      <c r="P1092" s="26"/>
      <c r="Q1092" s="87"/>
      <c r="R1092" s="87"/>
      <c r="S1092" s="87"/>
      <c r="T1092" s="87"/>
    </row>
    <row r="1093" spans="1:20">
      <c r="A1093" s="99"/>
      <c r="B1093" s="100"/>
      <c r="C1093" s="95"/>
      <c r="D1093" s="95"/>
      <c r="E1093" s="11"/>
      <c r="F1093" s="95"/>
      <c r="G1093" s="11"/>
      <c r="H1093" s="95"/>
      <c r="I1093" s="95"/>
      <c r="J1093" s="96"/>
      <c r="K1093" s="96"/>
      <c r="L1093" s="96"/>
      <c r="M1093" s="17"/>
      <c r="N1093" s="17"/>
      <c r="O1093" s="96"/>
      <c r="P1093" s="26"/>
      <c r="Q1093" s="87"/>
      <c r="R1093" s="87"/>
      <c r="S1093" s="87"/>
      <c r="T1093" s="87"/>
    </row>
    <row r="1094" spans="1:20">
      <c r="A1094" s="99"/>
      <c r="B1094" s="100"/>
      <c r="C1094" s="95"/>
      <c r="D1094" s="95"/>
      <c r="E1094" s="11"/>
      <c r="F1094" s="95"/>
      <c r="G1094" s="11"/>
      <c r="H1094" s="95"/>
      <c r="I1094" s="95"/>
      <c r="J1094" s="96"/>
      <c r="K1094" s="96"/>
      <c r="L1094" s="96"/>
      <c r="M1094" s="17"/>
      <c r="N1094" s="17"/>
      <c r="O1094" s="96"/>
      <c r="P1094" s="26"/>
      <c r="Q1094" s="87"/>
      <c r="R1094" s="87"/>
      <c r="S1094" s="87"/>
      <c r="T1094" s="87"/>
    </row>
    <row r="1095" spans="1:20">
      <c r="A1095" s="99"/>
      <c r="B1095" s="100"/>
      <c r="C1095" s="95"/>
      <c r="D1095" s="95"/>
      <c r="E1095" s="11"/>
      <c r="F1095" s="95"/>
      <c r="G1095" s="11"/>
      <c r="H1095" s="95"/>
      <c r="I1095" s="95"/>
      <c r="J1095" s="96"/>
      <c r="K1095" s="96"/>
      <c r="L1095" s="96"/>
      <c r="M1095" s="17"/>
      <c r="N1095" s="17"/>
      <c r="O1095" s="96"/>
      <c r="P1095" s="26"/>
      <c r="Q1095" s="87"/>
      <c r="R1095" s="87"/>
      <c r="S1095" s="87"/>
      <c r="T1095" s="87"/>
    </row>
    <row r="1096" spans="1:20">
      <c r="A1096" s="99"/>
      <c r="B1096" s="100"/>
      <c r="C1096" s="95"/>
      <c r="D1096" s="95"/>
      <c r="E1096" s="11"/>
      <c r="F1096" s="95"/>
      <c r="G1096" s="11"/>
      <c r="H1096" s="95"/>
      <c r="I1096" s="95"/>
      <c r="J1096" s="96"/>
      <c r="K1096" s="96"/>
      <c r="L1096" s="96"/>
      <c r="M1096" s="17"/>
      <c r="N1096" s="17"/>
      <c r="O1096" s="96"/>
      <c r="P1096" s="26"/>
      <c r="Q1096" s="87"/>
      <c r="R1096" s="87"/>
      <c r="S1096" s="87"/>
      <c r="T1096" s="87"/>
    </row>
    <row r="1097" spans="1:20">
      <c r="A1097" s="99"/>
      <c r="B1097" s="100"/>
      <c r="C1097" s="95"/>
      <c r="D1097" s="95"/>
      <c r="E1097" s="11"/>
      <c r="F1097" s="95"/>
      <c r="G1097" s="11"/>
      <c r="H1097" s="95"/>
      <c r="I1097" s="95"/>
      <c r="J1097" s="96"/>
      <c r="K1097" s="96"/>
      <c r="L1097" s="96"/>
      <c r="M1097" s="17"/>
      <c r="N1097" s="17"/>
      <c r="O1097" s="96"/>
      <c r="P1097" s="26"/>
      <c r="Q1097" s="87"/>
      <c r="R1097" s="87"/>
      <c r="S1097" s="87"/>
      <c r="T1097" s="87"/>
    </row>
    <row r="1098" spans="1:20">
      <c r="A1098" s="99"/>
      <c r="B1098" s="100"/>
      <c r="C1098" s="95"/>
      <c r="D1098" s="95"/>
      <c r="E1098" s="11"/>
      <c r="F1098" s="95"/>
      <c r="G1098" s="11"/>
      <c r="H1098" s="95"/>
      <c r="I1098" s="95"/>
      <c r="J1098" s="96"/>
      <c r="K1098" s="96"/>
      <c r="L1098" s="96"/>
      <c r="M1098" s="17"/>
      <c r="N1098" s="17"/>
      <c r="O1098" s="96"/>
      <c r="P1098" s="26"/>
      <c r="Q1098" s="87"/>
      <c r="R1098" s="87"/>
      <c r="S1098" s="87"/>
      <c r="T1098" s="87"/>
    </row>
    <row r="1099" spans="1:20">
      <c r="A1099" s="99"/>
      <c r="B1099" s="100"/>
      <c r="C1099" s="95"/>
      <c r="D1099" s="95"/>
      <c r="E1099" s="11"/>
      <c r="F1099" s="95"/>
      <c r="G1099" s="11"/>
      <c r="H1099" s="95"/>
      <c r="I1099" s="95"/>
      <c r="J1099" s="96"/>
      <c r="K1099" s="96"/>
      <c r="L1099" s="96"/>
      <c r="M1099" s="17"/>
      <c r="N1099" s="17"/>
      <c r="O1099" s="96"/>
      <c r="P1099" s="26"/>
      <c r="Q1099" s="87"/>
      <c r="R1099" s="87"/>
      <c r="S1099" s="87"/>
      <c r="T1099" s="87"/>
    </row>
    <row r="1100" spans="1:20">
      <c r="A1100" s="99"/>
      <c r="B1100" s="100"/>
      <c r="C1100" s="95"/>
      <c r="D1100" s="95"/>
      <c r="E1100" s="11"/>
      <c r="F1100" s="95"/>
      <c r="G1100" s="11"/>
      <c r="H1100" s="95"/>
      <c r="I1100" s="95"/>
      <c r="J1100" s="96"/>
      <c r="K1100" s="96"/>
      <c r="L1100" s="96"/>
      <c r="M1100" s="17"/>
      <c r="N1100" s="17"/>
      <c r="O1100" s="96"/>
      <c r="P1100" s="26"/>
      <c r="Q1100" s="87"/>
      <c r="R1100" s="87"/>
      <c r="S1100" s="87"/>
      <c r="T1100" s="87"/>
    </row>
    <row r="1101" spans="1:20">
      <c r="A1101" s="99"/>
      <c r="B1101" s="100"/>
      <c r="C1101" s="95"/>
      <c r="D1101" s="95"/>
      <c r="E1101" s="11"/>
      <c r="F1101" s="95"/>
      <c r="G1101" s="11"/>
      <c r="H1101" s="95"/>
      <c r="I1101" s="95"/>
      <c r="J1101" s="96"/>
      <c r="K1101" s="96"/>
      <c r="L1101" s="96"/>
      <c r="M1101" s="17"/>
      <c r="N1101" s="17"/>
      <c r="O1101" s="96"/>
      <c r="P1101" s="26"/>
      <c r="Q1101" s="87"/>
      <c r="R1101" s="87"/>
      <c r="S1101" s="87"/>
      <c r="T1101" s="87"/>
    </row>
    <row r="1102" spans="1:20">
      <c r="A1102" s="99"/>
      <c r="B1102" s="100"/>
      <c r="C1102" s="95"/>
      <c r="D1102" s="95"/>
      <c r="E1102" s="11"/>
      <c r="F1102" s="95"/>
      <c r="G1102" s="11"/>
      <c r="H1102" s="95"/>
      <c r="I1102" s="95"/>
      <c r="J1102" s="96"/>
      <c r="K1102" s="96"/>
      <c r="L1102" s="96"/>
      <c r="M1102" s="17"/>
      <c r="N1102" s="17"/>
      <c r="O1102" s="96"/>
      <c r="P1102" s="26"/>
      <c r="Q1102" s="87"/>
      <c r="R1102" s="87"/>
      <c r="S1102" s="87"/>
      <c r="T1102" s="87"/>
    </row>
    <row r="1103" spans="1:20">
      <c r="A1103" s="99"/>
      <c r="B1103" s="100"/>
      <c r="C1103" s="95"/>
      <c r="D1103" s="95"/>
      <c r="E1103" s="11"/>
      <c r="F1103" s="95"/>
      <c r="G1103" s="11"/>
      <c r="H1103" s="95"/>
      <c r="I1103" s="95"/>
      <c r="J1103" s="96"/>
      <c r="K1103" s="96"/>
      <c r="L1103" s="96"/>
      <c r="M1103" s="17"/>
      <c r="N1103" s="17"/>
      <c r="O1103" s="96"/>
      <c r="P1103" s="26"/>
      <c r="Q1103" s="87"/>
      <c r="R1103" s="87"/>
      <c r="S1103" s="87"/>
      <c r="T1103" s="87"/>
    </row>
    <row r="1104" spans="1:20">
      <c r="A1104" s="99"/>
      <c r="B1104" s="100"/>
      <c r="C1104" s="95"/>
      <c r="D1104" s="95"/>
      <c r="E1104" s="11"/>
      <c r="F1104" s="95"/>
      <c r="G1104" s="11"/>
      <c r="H1104" s="95"/>
      <c r="I1104" s="95"/>
      <c r="J1104" s="96"/>
      <c r="K1104" s="96"/>
      <c r="L1104" s="96"/>
      <c r="M1104" s="17"/>
      <c r="N1104" s="17"/>
      <c r="O1104" s="96"/>
      <c r="P1104" s="26"/>
      <c r="Q1104" s="87"/>
      <c r="R1104" s="87"/>
      <c r="S1104" s="87"/>
      <c r="T1104" s="87"/>
    </row>
    <row r="1105" spans="1:20">
      <c r="A1105" s="99"/>
      <c r="B1105" s="100"/>
      <c r="C1105" s="95"/>
      <c r="D1105" s="95"/>
      <c r="E1105" s="11"/>
      <c r="F1105" s="95"/>
      <c r="G1105" s="11"/>
      <c r="H1105" s="95"/>
      <c r="I1105" s="95"/>
      <c r="J1105" s="96"/>
      <c r="K1105" s="96"/>
      <c r="L1105" s="96"/>
      <c r="M1105" s="17"/>
      <c r="N1105" s="17"/>
      <c r="O1105" s="96"/>
      <c r="P1105" s="26"/>
      <c r="Q1105" s="87"/>
      <c r="R1105" s="87"/>
      <c r="S1105" s="87"/>
      <c r="T1105" s="87"/>
    </row>
    <row r="1106" spans="1:20">
      <c r="A1106" s="99"/>
      <c r="B1106" s="100"/>
      <c r="C1106" s="95"/>
      <c r="D1106" s="95"/>
      <c r="E1106" s="11"/>
      <c r="F1106" s="95"/>
      <c r="G1106" s="11"/>
      <c r="H1106" s="95"/>
      <c r="I1106" s="95"/>
      <c r="J1106" s="96"/>
      <c r="K1106" s="96"/>
      <c r="L1106" s="96"/>
      <c r="M1106" s="17"/>
      <c r="N1106" s="17"/>
      <c r="O1106" s="96"/>
      <c r="P1106" s="26"/>
      <c r="Q1106" s="87"/>
      <c r="R1106" s="87"/>
      <c r="S1106" s="87"/>
      <c r="T1106" s="87"/>
    </row>
    <row r="1107" spans="1:20">
      <c r="A1107" s="99"/>
      <c r="B1107" s="100"/>
      <c r="C1107" s="95"/>
      <c r="D1107" s="95"/>
      <c r="E1107" s="11"/>
      <c r="F1107" s="95"/>
      <c r="G1107" s="11"/>
      <c r="H1107" s="95"/>
      <c r="I1107" s="95"/>
      <c r="J1107" s="96"/>
      <c r="K1107" s="96"/>
      <c r="L1107" s="96"/>
      <c r="M1107" s="17"/>
      <c r="N1107" s="17"/>
      <c r="O1107" s="96"/>
      <c r="P1107" s="26"/>
      <c r="Q1107" s="87"/>
      <c r="R1107" s="87"/>
      <c r="S1107" s="87"/>
      <c r="T1107" s="87"/>
    </row>
    <row r="1108" spans="1:20">
      <c r="A1108" s="99"/>
      <c r="B1108" s="100"/>
      <c r="C1108" s="95"/>
      <c r="D1108" s="95"/>
      <c r="E1108" s="11"/>
      <c r="F1108" s="95"/>
      <c r="G1108" s="11"/>
      <c r="H1108" s="95"/>
      <c r="I1108" s="95"/>
      <c r="J1108" s="96"/>
      <c r="K1108" s="96"/>
      <c r="L1108" s="96"/>
      <c r="M1108" s="17"/>
      <c r="N1108" s="17"/>
      <c r="O1108" s="96"/>
      <c r="P1108" s="26"/>
      <c r="Q1108" s="87"/>
      <c r="R1108" s="87"/>
      <c r="S1108" s="87"/>
      <c r="T1108" s="87"/>
    </row>
    <row r="1109" spans="1:20">
      <c r="A1109" s="99"/>
      <c r="B1109" s="100"/>
      <c r="C1109" s="95"/>
      <c r="D1109" s="95"/>
      <c r="E1109" s="11"/>
      <c r="F1109" s="95"/>
      <c r="G1109" s="11"/>
      <c r="H1109" s="95"/>
      <c r="I1109" s="95"/>
      <c r="J1109" s="96"/>
      <c r="K1109" s="96"/>
      <c r="L1109" s="96"/>
      <c r="M1109" s="17"/>
      <c r="N1109" s="17"/>
      <c r="O1109" s="96"/>
      <c r="P1109" s="26"/>
      <c r="Q1109" s="87"/>
      <c r="R1109" s="87"/>
      <c r="S1109" s="87"/>
      <c r="T1109" s="87"/>
    </row>
    <row r="1110" spans="1:20">
      <c r="A1110" s="99"/>
      <c r="B1110" s="100"/>
      <c r="C1110" s="95"/>
      <c r="D1110" s="95"/>
      <c r="E1110" s="11"/>
      <c r="F1110" s="95"/>
      <c r="G1110" s="11"/>
      <c r="H1110" s="95"/>
      <c r="I1110" s="95"/>
      <c r="J1110" s="96"/>
      <c r="K1110" s="96"/>
      <c r="L1110" s="96"/>
      <c r="M1110" s="17"/>
      <c r="N1110" s="17"/>
      <c r="O1110" s="96"/>
      <c r="P1110" s="26"/>
      <c r="Q1110" s="87"/>
      <c r="R1110" s="87"/>
      <c r="S1110" s="87"/>
      <c r="T1110" s="87"/>
    </row>
    <row r="1111" spans="1:20">
      <c r="A1111" s="99"/>
      <c r="B1111" s="100"/>
      <c r="C1111" s="95"/>
      <c r="D1111" s="95"/>
      <c r="E1111" s="11"/>
      <c r="F1111" s="95"/>
      <c r="G1111" s="11"/>
      <c r="H1111" s="95"/>
      <c r="I1111" s="95"/>
      <c r="J1111" s="96"/>
      <c r="K1111" s="96"/>
      <c r="L1111" s="96"/>
      <c r="M1111" s="17"/>
      <c r="N1111" s="17"/>
      <c r="O1111" s="96"/>
      <c r="P1111" s="26"/>
      <c r="Q1111" s="87"/>
      <c r="R1111" s="87"/>
      <c r="S1111" s="87"/>
      <c r="T1111" s="87"/>
    </row>
    <row r="1112" spans="1:20">
      <c r="A1112" s="99"/>
      <c r="B1112" s="100"/>
      <c r="C1112" s="95"/>
      <c r="D1112" s="95"/>
      <c r="E1112" s="11"/>
      <c r="F1112" s="95"/>
      <c r="G1112" s="11"/>
      <c r="H1112" s="95"/>
      <c r="I1112" s="95"/>
      <c r="J1112" s="96"/>
      <c r="K1112" s="96"/>
      <c r="L1112" s="96"/>
      <c r="M1112" s="17"/>
      <c r="N1112" s="17"/>
      <c r="O1112" s="96"/>
      <c r="P1112" s="26"/>
      <c r="Q1112" s="87"/>
      <c r="R1112" s="87"/>
      <c r="S1112" s="87"/>
      <c r="T1112" s="87"/>
    </row>
    <row r="1113" spans="1:20">
      <c r="A1113" s="99"/>
      <c r="B1113" s="100"/>
      <c r="C1113" s="95"/>
      <c r="D1113" s="95"/>
      <c r="E1113" s="11"/>
      <c r="F1113" s="95"/>
      <c r="G1113" s="11"/>
      <c r="H1113" s="95"/>
      <c r="I1113" s="95"/>
      <c r="J1113" s="96"/>
      <c r="K1113" s="96"/>
      <c r="L1113" s="96"/>
      <c r="M1113" s="17"/>
      <c r="N1113" s="17"/>
      <c r="O1113" s="96"/>
      <c r="P1113" s="26"/>
      <c r="Q1113" s="87"/>
      <c r="R1113" s="87"/>
      <c r="S1113" s="87"/>
      <c r="T1113" s="87"/>
    </row>
    <row r="1114" spans="1:20">
      <c r="A1114" s="99"/>
      <c r="B1114" s="100"/>
      <c r="C1114" s="95"/>
      <c r="D1114" s="95"/>
      <c r="E1114" s="11"/>
      <c r="F1114" s="95"/>
      <c r="G1114" s="11"/>
      <c r="H1114" s="95"/>
      <c r="I1114" s="95"/>
      <c r="J1114" s="96"/>
      <c r="K1114" s="96"/>
      <c r="L1114" s="96"/>
      <c r="M1114" s="17"/>
      <c r="N1114" s="17"/>
      <c r="O1114" s="96"/>
      <c r="P1114" s="26"/>
      <c r="Q1114" s="87"/>
      <c r="R1114" s="87"/>
      <c r="S1114" s="87"/>
      <c r="T1114" s="87"/>
    </row>
    <row r="1115" spans="1:20">
      <c r="A1115" s="99"/>
      <c r="B1115" s="100"/>
      <c r="C1115" s="95"/>
      <c r="D1115" s="95"/>
      <c r="E1115" s="11"/>
      <c r="F1115" s="95"/>
      <c r="G1115" s="11"/>
      <c r="H1115" s="95"/>
      <c r="I1115" s="95"/>
      <c r="J1115" s="96"/>
      <c r="K1115" s="96"/>
      <c r="L1115" s="96"/>
      <c r="M1115" s="17"/>
      <c r="N1115" s="17"/>
      <c r="O1115" s="96"/>
      <c r="P1115" s="26"/>
      <c r="Q1115" s="87"/>
      <c r="R1115" s="87"/>
      <c r="S1115" s="87"/>
      <c r="T1115" s="87"/>
    </row>
    <row r="1116" spans="1:20">
      <c r="A1116" s="99"/>
      <c r="B1116" s="100"/>
      <c r="C1116" s="95"/>
      <c r="D1116" s="95"/>
      <c r="E1116" s="11"/>
      <c r="F1116" s="95"/>
      <c r="G1116" s="11"/>
      <c r="H1116" s="95"/>
      <c r="I1116" s="95"/>
      <c r="J1116" s="96"/>
      <c r="K1116" s="96"/>
      <c r="L1116" s="96"/>
      <c r="M1116" s="17"/>
      <c r="N1116" s="17"/>
      <c r="O1116" s="96"/>
      <c r="P1116" s="26"/>
      <c r="Q1116" s="87"/>
      <c r="R1116" s="87"/>
      <c r="S1116" s="87"/>
      <c r="T1116" s="87"/>
    </row>
    <row r="1117" spans="1:20">
      <c r="A1117" s="99"/>
      <c r="B1117" s="100"/>
      <c r="C1117" s="95"/>
      <c r="D1117" s="95"/>
      <c r="E1117" s="11"/>
      <c r="F1117" s="95"/>
      <c r="G1117" s="11"/>
      <c r="H1117" s="95"/>
      <c r="I1117" s="95"/>
      <c r="J1117" s="96"/>
      <c r="K1117" s="96"/>
      <c r="L1117" s="96"/>
      <c r="M1117" s="17"/>
      <c r="N1117" s="17"/>
      <c r="O1117" s="96"/>
      <c r="P1117" s="26"/>
      <c r="Q1117" s="87"/>
      <c r="R1117" s="87"/>
      <c r="S1117" s="87"/>
      <c r="T1117" s="87"/>
    </row>
    <row r="1118" spans="1:20">
      <c r="A1118" s="99"/>
      <c r="B1118" s="100"/>
      <c r="C1118" s="95"/>
      <c r="D1118" s="95"/>
      <c r="E1118" s="11"/>
      <c r="F1118" s="95"/>
      <c r="G1118" s="11"/>
      <c r="H1118" s="95"/>
      <c r="I1118" s="95"/>
      <c r="J1118" s="96"/>
      <c r="K1118" s="96"/>
      <c r="L1118" s="96"/>
      <c r="M1118" s="17"/>
      <c r="N1118" s="17"/>
      <c r="O1118" s="96"/>
      <c r="P1118" s="26"/>
      <c r="Q1118" s="87"/>
      <c r="R1118" s="87"/>
      <c r="S1118" s="87"/>
      <c r="T1118" s="87"/>
    </row>
    <row r="1119" spans="1:20">
      <c r="A1119" s="99"/>
      <c r="B1119" s="100"/>
      <c r="C1119" s="95"/>
      <c r="D1119" s="95"/>
      <c r="E1119" s="11"/>
      <c r="F1119" s="95"/>
      <c r="G1119" s="11"/>
      <c r="H1119" s="95"/>
      <c r="I1119" s="95"/>
      <c r="J1119" s="96"/>
      <c r="K1119" s="96"/>
      <c r="L1119" s="96"/>
      <c r="M1119" s="17"/>
      <c r="N1119" s="17"/>
      <c r="O1119" s="96"/>
      <c r="P1119" s="26"/>
      <c r="Q1119" s="87"/>
      <c r="R1119" s="87"/>
      <c r="S1119" s="87"/>
      <c r="T1119" s="87"/>
    </row>
    <row r="1120" spans="1:20">
      <c r="A1120" s="99"/>
      <c r="B1120" s="100"/>
      <c r="C1120" s="95"/>
      <c r="D1120" s="95"/>
      <c r="E1120" s="11"/>
      <c r="F1120" s="95"/>
      <c r="G1120" s="11"/>
      <c r="H1120" s="95"/>
      <c r="I1120" s="95"/>
      <c r="J1120" s="96"/>
      <c r="K1120" s="96"/>
      <c r="L1120" s="96"/>
      <c r="M1120" s="17"/>
      <c r="N1120" s="17"/>
      <c r="O1120" s="96"/>
      <c r="P1120" s="26"/>
      <c r="Q1120" s="87"/>
      <c r="R1120" s="87"/>
      <c r="S1120" s="87"/>
      <c r="T1120" s="87"/>
    </row>
    <row r="1121" spans="1:20">
      <c r="A1121" s="99"/>
      <c r="B1121" s="100"/>
      <c r="C1121" s="95"/>
      <c r="D1121" s="95"/>
      <c r="E1121" s="11"/>
      <c r="F1121" s="95"/>
      <c r="G1121" s="11"/>
      <c r="H1121" s="95"/>
      <c r="I1121" s="95"/>
      <c r="J1121" s="96"/>
      <c r="K1121" s="96"/>
      <c r="L1121" s="96"/>
      <c r="M1121" s="17"/>
      <c r="N1121" s="17"/>
      <c r="O1121" s="96"/>
      <c r="P1121" s="26"/>
      <c r="Q1121" s="87"/>
      <c r="R1121" s="87"/>
      <c r="S1121" s="87"/>
      <c r="T1121" s="87"/>
    </row>
    <row r="1122" spans="1:20">
      <c r="A1122" s="99"/>
      <c r="B1122" s="100"/>
      <c r="C1122" s="95"/>
      <c r="D1122" s="95"/>
      <c r="E1122" s="11"/>
      <c r="F1122" s="95"/>
      <c r="G1122" s="11"/>
      <c r="H1122" s="95"/>
      <c r="I1122" s="95"/>
      <c r="J1122" s="96"/>
      <c r="K1122" s="96"/>
      <c r="L1122" s="96"/>
      <c r="M1122" s="17"/>
      <c r="N1122" s="17"/>
      <c r="O1122" s="96"/>
      <c r="P1122" s="26"/>
      <c r="Q1122" s="87"/>
      <c r="R1122" s="87"/>
      <c r="S1122" s="87"/>
      <c r="T1122" s="87"/>
    </row>
    <row r="1123" spans="1:20">
      <c r="A1123" s="99"/>
      <c r="B1123" s="100"/>
      <c r="C1123" s="95"/>
      <c r="D1123" s="95"/>
      <c r="E1123" s="11"/>
      <c r="F1123" s="95"/>
      <c r="G1123" s="11"/>
      <c r="H1123" s="95"/>
      <c r="I1123" s="95"/>
      <c r="J1123" s="96"/>
      <c r="K1123" s="96"/>
      <c r="L1123" s="96"/>
      <c r="M1123" s="17"/>
      <c r="N1123" s="17"/>
      <c r="O1123" s="96"/>
      <c r="P1123" s="26"/>
      <c r="Q1123" s="87"/>
      <c r="R1123" s="87"/>
      <c r="S1123" s="87"/>
      <c r="T1123" s="87"/>
    </row>
    <row r="1124" spans="1:20">
      <c r="A1124" s="99"/>
      <c r="B1124" s="100"/>
      <c r="C1124" s="95"/>
      <c r="D1124" s="95"/>
      <c r="E1124" s="11"/>
      <c r="F1124" s="95"/>
      <c r="G1124" s="11"/>
      <c r="H1124" s="95"/>
      <c r="I1124" s="95"/>
      <c r="J1124" s="96"/>
      <c r="K1124" s="96"/>
      <c r="L1124" s="96"/>
      <c r="M1124" s="17"/>
      <c r="N1124" s="17"/>
      <c r="O1124" s="96"/>
      <c r="P1124" s="26"/>
      <c r="Q1124" s="87"/>
      <c r="R1124" s="87"/>
      <c r="S1124" s="87"/>
      <c r="T1124" s="87"/>
    </row>
    <row r="1125" spans="1:20">
      <c r="A1125" s="99"/>
      <c r="B1125" s="100"/>
      <c r="C1125" s="95"/>
      <c r="D1125" s="95"/>
      <c r="E1125" s="11"/>
      <c r="F1125" s="95"/>
      <c r="G1125" s="11"/>
      <c r="H1125" s="95"/>
      <c r="I1125" s="95"/>
      <c r="J1125" s="96"/>
      <c r="K1125" s="96"/>
      <c r="L1125" s="96"/>
      <c r="M1125" s="17"/>
      <c r="N1125" s="17"/>
      <c r="O1125" s="96"/>
      <c r="P1125" s="26"/>
      <c r="Q1125" s="87"/>
      <c r="R1125" s="87"/>
      <c r="S1125" s="87"/>
      <c r="T1125" s="87"/>
    </row>
    <row r="1126" spans="1:20">
      <c r="A1126" s="99"/>
      <c r="B1126" s="100"/>
      <c r="C1126" s="95"/>
      <c r="D1126" s="95"/>
      <c r="E1126" s="11"/>
      <c r="F1126" s="95"/>
      <c r="G1126" s="11"/>
      <c r="H1126" s="95"/>
      <c r="I1126" s="95"/>
      <c r="J1126" s="96"/>
      <c r="K1126" s="96"/>
      <c r="L1126" s="96"/>
      <c r="M1126" s="17"/>
      <c r="N1126" s="17"/>
      <c r="O1126" s="96"/>
      <c r="P1126" s="26"/>
      <c r="Q1126" s="87"/>
      <c r="R1126" s="87"/>
      <c r="S1126" s="87"/>
      <c r="T1126" s="87"/>
    </row>
    <row r="1127" spans="1:20">
      <c r="A1127" s="99"/>
      <c r="B1127" s="100"/>
      <c r="C1127" s="95"/>
      <c r="D1127" s="95"/>
      <c r="E1127" s="11"/>
      <c r="F1127" s="95"/>
      <c r="G1127" s="11"/>
      <c r="H1127" s="95"/>
      <c r="I1127" s="95"/>
      <c r="J1127" s="96"/>
      <c r="K1127" s="96"/>
      <c r="L1127" s="96"/>
      <c r="M1127" s="17"/>
      <c r="N1127" s="17"/>
      <c r="O1127" s="96"/>
      <c r="P1127" s="26"/>
      <c r="Q1127" s="87"/>
      <c r="R1127" s="87"/>
      <c r="S1127" s="87"/>
      <c r="T1127" s="87"/>
    </row>
    <row r="1128" spans="1:20">
      <c r="A1128" s="99"/>
      <c r="B1128" s="100"/>
      <c r="C1128" s="95"/>
      <c r="D1128" s="95"/>
      <c r="E1128" s="11"/>
      <c r="F1128" s="95"/>
      <c r="G1128" s="11"/>
      <c r="H1128" s="95"/>
      <c r="I1128" s="95"/>
      <c r="J1128" s="96"/>
      <c r="K1128" s="96"/>
      <c r="L1128" s="96"/>
      <c r="M1128" s="17"/>
      <c r="N1128" s="17"/>
      <c r="O1128" s="96"/>
      <c r="P1128" s="26"/>
      <c r="Q1128" s="87"/>
      <c r="R1128" s="87"/>
      <c r="S1128" s="87"/>
      <c r="T1128" s="87"/>
    </row>
    <row r="1129" spans="1:20">
      <c r="A1129" s="99"/>
      <c r="B1129" s="100"/>
      <c r="C1129" s="95"/>
      <c r="D1129" s="95"/>
      <c r="E1129" s="11"/>
      <c r="F1129" s="95"/>
      <c r="G1129" s="11"/>
      <c r="H1129" s="95"/>
      <c r="I1129" s="95"/>
      <c r="J1129" s="96"/>
      <c r="K1129" s="96"/>
      <c r="L1129" s="96"/>
      <c r="M1129" s="17"/>
      <c r="N1129" s="17"/>
      <c r="O1129" s="96"/>
      <c r="P1129" s="26"/>
      <c r="Q1129" s="87"/>
      <c r="R1129" s="87"/>
      <c r="S1129" s="87"/>
      <c r="T1129" s="87"/>
    </row>
    <row r="1130" spans="1:20">
      <c r="A1130" s="99"/>
      <c r="B1130" s="100"/>
      <c r="C1130" s="95"/>
      <c r="D1130" s="95"/>
      <c r="E1130" s="11"/>
      <c r="F1130" s="95"/>
      <c r="G1130" s="11"/>
      <c r="H1130" s="95"/>
      <c r="I1130" s="95"/>
      <c r="J1130" s="96"/>
      <c r="K1130" s="96"/>
      <c r="L1130" s="96"/>
      <c r="M1130" s="17"/>
      <c r="N1130" s="17"/>
      <c r="O1130" s="96"/>
      <c r="P1130" s="26"/>
      <c r="Q1130" s="87"/>
      <c r="R1130" s="87"/>
      <c r="S1130" s="87"/>
      <c r="T1130" s="87"/>
    </row>
    <row r="1131" spans="1:20">
      <c r="A1131" s="99"/>
      <c r="B1131" s="100"/>
      <c r="C1131" s="95"/>
      <c r="D1131" s="95"/>
      <c r="E1131" s="11"/>
      <c r="F1131" s="95"/>
      <c r="G1131" s="11"/>
      <c r="H1131" s="95"/>
      <c r="I1131" s="95"/>
      <c r="J1131" s="96"/>
      <c r="K1131" s="96"/>
      <c r="L1131" s="96"/>
      <c r="M1131" s="17"/>
      <c r="N1131" s="17"/>
      <c r="O1131" s="96"/>
      <c r="P1131" s="26"/>
      <c r="Q1131" s="87"/>
      <c r="R1131" s="87"/>
      <c r="S1131" s="87"/>
      <c r="T1131" s="87"/>
    </row>
    <row r="1132" spans="1:20">
      <c r="A1132" s="99"/>
      <c r="B1132" s="100"/>
      <c r="C1132" s="95"/>
      <c r="D1132" s="95"/>
      <c r="E1132" s="11"/>
      <c r="F1132" s="95"/>
      <c r="G1132" s="11"/>
      <c r="H1132" s="95"/>
      <c r="I1132" s="95"/>
      <c r="J1132" s="96"/>
      <c r="K1132" s="96"/>
      <c r="L1132" s="96"/>
      <c r="M1132" s="17"/>
      <c r="N1132" s="17"/>
      <c r="O1132" s="96"/>
      <c r="P1132" s="26"/>
      <c r="Q1132" s="87"/>
      <c r="R1132" s="87"/>
      <c r="S1132" s="87"/>
      <c r="T1132" s="87"/>
    </row>
    <row r="1133" spans="1:20">
      <c r="A1133" s="99"/>
      <c r="B1133" s="100"/>
      <c r="C1133" s="95"/>
      <c r="D1133" s="95"/>
      <c r="E1133" s="11"/>
      <c r="F1133" s="95"/>
      <c r="G1133" s="11"/>
      <c r="H1133" s="95"/>
      <c r="I1133" s="95"/>
      <c r="J1133" s="96"/>
      <c r="K1133" s="96"/>
      <c r="L1133" s="96"/>
      <c r="M1133" s="17"/>
      <c r="N1133" s="17"/>
      <c r="O1133" s="96"/>
      <c r="P1133" s="26"/>
      <c r="Q1133" s="87"/>
      <c r="R1133" s="87"/>
      <c r="S1133" s="87"/>
      <c r="T1133" s="87"/>
    </row>
    <row r="1134" spans="1:20">
      <c r="A1134" s="99"/>
      <c r="B1134" s="100"/>
      <c r="C1134" s="95"/>
      <c r="D1134" s="95"/>
      <c r="E1134" s="11"/>
      <c r="F1134" s="95"/>
      <c r="G1134" s="11"/>
      <c r="H1134" s="95"/>
      <c r="I1134" s="95"/>
      <c r="J1134" s="96"/>
      <c r="K1134" s="96"/>
      <c r="L1134" s="96"/>
      <c r="M1134" s="17"/>
      <c r="N1134" s="17"/>
      <c r="O1134" s="96"/>
      <c r="P1134" s="26"/>
      <c r="Q1134" s="87"/>
      <c r="R1134" s="87"/>
      <c r="S1134" s="87"/>
      <c r="T1134" s="87"/>
    </row>
    <row r="1135" spans="1:20">
      <c r="A1135" s="99"/>
      <c r="B1135" s="100"/>
      <c r="C1135" s="95"/>
      <c r="D1135" s="95"/>
      <c r="E1135" s="11"/>
      <c r="F1135" s="95"/>
      <c r="G1135" s="11"/>
      <c r="H1135" s="95"/>
      <c r="I1135" s="95"/>
      <c r="J1135" s="96"/>
      <c r="K1135" s="96"/>
      <c r="L1135" s="96"/>
      <c r="M1135" s="17"/>
      <c r="N1135" s="17"/>
      <c r="O1135" s="96"/>
      <c r="P1135" s="26"/>
      <c r="Q1135" s="87"/>
      <c r="R1135" s="87"/>
      <c r="S1135" s="87"/>
      <c r="T1135" s="87"/>
    </row>
    <row r="1136" spans="1:20">
      <c r="A1136" s="99"/>
      <c r="B1136" s="100"/>
      <c r="C1136" s="95"/>
      <c r="D1136" s="95"/>
      <c r="E1136" s="11"/>
      <c r="F1136" s="95"/>
      <c r="G1136" s="11"/>
      <c r="H1136" s="95"/>
      <c r="I1136" s="95"/>
      <c r="J1136" s="96"/>
      <c r="K1136" s="96"/>
      <c r="L1136" s="96"/>
      <c r="M1136" s="17"/>
      <c r="N1136" s="17"/>
      <c r="O1136" s="96"/>
      <c r="P1136" s="26"/>
      <c r="Q1136" s="87"/>
      <c r="R1136" s="87"/>
      <c r="S1136" s="87"/>
      <c r="T1136" s="87"/>
    </row>
    <row r="1137" spans="1:20">
      <c r="A1137" s="99"/>
      <c r="B1137" s="100"/>
      <c r="C1137" s="95"/>
      <c r="D1137" s="95"/>
      <c r="E1137" s="11"/>
      <c r="F1137" s="95"/>
      <c r="G1137" s="11"/>
      <c r="H1137" s="95"/>
      <c r="I1137" s="95"/>
      <c r="J1137" s="96"/>
      <c r="K1137" s="96"/>
      <c r="L1137" s="96"/>
      <c r="M1137" s="17"/>
      <c r="N1137" s="17"/>
      <c r="O1137" s="96"/>
      <c r="P1137" s="26"/>
      <c r="Q1137" s="87"/>
      <c r="R1137" s="87"/>
      <c r="S1137" s="87"/>
      <c r="T1137" s="87"/>
    </row>
    <row r="1138" spans="1:20">
      <c r="A1138" s="99"/>
      <c r="B1138" s="100"/>
      <c r="C1138" s="95"/>
      <c r="D1138" s="95"/>
      <c r="E1138" s="11"/>
      <c r="F1138" s="95"/>
      <c r="G1138" s="11"/>
      <c r="H1138" s="95"/>
      <c r="I1138" s="95"/>
      <c r="J1138" s="96"/>
      <c r="K1138" s="96"/>
      <c r="L1138" s="96"/>
      <c r="M1138" s="17"/>
      <c r="N1138" s="17"/>
      <c r="O1138" s="96"/>
      <c r="P1138" s="26"/>
      <c r="Q1138" s="87"/>
      <c r="R1138" s="87"/>
      <c r="S1138" s="87"/>
      <c r="T1138" s="87"/>
    </row>
    <row r="1139" spans="1:20">
      <c r="A1139" s="99"/>
      <c r="B1139" s="100"/>
      <c r="C1139" s="95"/>
      <c r="D1139" s="95"/>
      <c r="E1139" s="11"/>
      <c r="F1139" s="95"/>
      <c r="G1139" s="11"/>
      <c r="H1139" s="95"/>
      <c r="I1139" s="95"/>
      <c r="J1139" s="96"/>
      <c r="K1139" s="96"/>
      <c r="L1139" s="96"/>
      <c r="M1139" s="17"/>
      <c r="N1139" s="17"/>
      <c r="O1139" s="96"/>
      <c r="P1139" s="26"/>
      <c r="Q1139" s="87"/>
      <c r="R1139" s="87"/>
      <c r="S1139" s="87"/>
      <c r="T1139" s="87"/>
    </row>
    <row r="1140" spans="1:20">
      <c r="A1140" s="99"/>
      <c r="B1140" s="100"/>
      <c r="C1140" s="95"/>
      <c r="D1140" s="95"/>
      <c r="E1140" s="11"/>
      <c r="F1140" s="95"/>
      <c r="G1140" s="11"/>
      <c r="H1140" s="95"/>
      <c r="I1140" s="95"/>
      <c r="J1140" s="96"/>
      <c r="K1140" s="96"/>
      <c r="L1140" s="96"/>
      <c r="M1140" s="17"/>
      <c r="N1140" s="17"/>
      <c r="O1140" s="96"/>
      <c r="P1140" s="26"/>
      <c r="Q1140" s="87"/>
      <c r="R1140" s="87"/>
      <c r="S1140" s="87"/>
      <c r="T1140" s="87"/>
    </row>
    <row r="1141" spans="1:20">
      <c r="A1141" s="99"/>
      <c r="B1141" s="100"/>
      <c r="C1141" s="95"/>
      <c r="D1141" s="95"/>
      <c r="E1141" s="11"/>
      <c r="F1141" s="95"/>
      <c r="G1141" s="11"/>
      <c r="H1141" s="95"/>
      <c r="I1141" s="95"/>
      <c r="J1141" s="96"/>
      <c r="K1141" s="96"/>
      <c r="L1141" s="96"/>
      <c r="M1141" s="17"/>
      <c r="N1141" s="17"/>
      <c r="O1141" s="96"/>
      <c r="P1141" s="26"/>
      <c r="Q1141" s="87"/>
      <c r="R1141" s="87"/>
      <c r="S1141" s="87"/>
      <c r="T1141" s="87"/>
    </row>
    <row r="1142" spans="1:20">
      <c r="A1142" s="99"/>
      <c r="B1142" s="100"/>
      <c r="C1142" s="95"/>
      <c r="D1142" s="95"/>
      <c r="E1142" s="11"/>
      <c r="F1142" s="95"/>
      <c r="G1142" s="11"/>
      <c r="H1142" s="95"/>
      <c r="I1142" s="95"/>
      <c r="J1142" s="96"/>
      <c r="K1142" s="96"/>
      <c r="L1142" s="96"/>
      <c r="M1142" s="17"/>
      <c r="N1142" s="17"/>
      <c r="O1142" s="96"/>
      <c r="P1142" s="26"/>
      <c r="Q1142" s="87"/>
      <c r="R1142" s="87"/>
      <c r="S1142" s="87"/>
      <c r="T1142" s="87"/>
    </row>
    <row r="1143" spans="1:20">
      <c r="A1143" s="99"/>
      <c r="B1143" s="100"/>
      <c r="C1143" s="95"/>
      <c r="D1143" s="95"/>
      <c r="E1143" s="11"/>
      <c r="F1143" s="95"/>
      <c r="G1143" s="11"/>
      <c r="H1143" s="95"/>
      <c r="I1143" s="95"/>
      <c r="J1143" s="96"/>
      <c r="K1143" s="96"/>
      <c r="L1143" s="96"/>
      <c r="M1143" s="17"/>
      <c r="N1143" s="17"/>
      <c r="O1143" s="96"/>
      <c r="P1143" s="26"/>
      <c r="Q1143" s="87"/>
      <c r="R1143" s="87"/>
      <c r="S1143" s="87"/>
      <c r="T1143" s="87"/>
    </row>
    <row r="1144" spans="1:20">
      <c r="A1144" s="99"/>
      <c r="B1144" s="100"/>
      <c r="C1144" s="95"/>
      <c r="D1144" s="95"/>
      <c r="E1144" s="11"/>
      <c r="F1144" s="95"/>
      <c r="G1144" s="11"/>
      <c r="H1144" s="95"/>
      <c r="I1144" s="95"/>
      <c r="J1144" s="96"/>
      <c r="K1144" s="96"/>
      <c r="L1144" s="96"/>
      <c r="M1144" s="17"/>
      <c r="N1144" s="17"/>
      <c r="O1144" s="96"/>
      <c r="P1144" s="26"/>
      <c r="Q1144" s="87"/>
      <c r="R1144" s="87"/>
      <c r="S1144" s="87"/>
      <c r="T1144" s="87"/>
    </row>
    <row r="1145" spans="1:20">
      <c r="A1145" s="99"/>
      <c r="B1145" s="100"/>
      <c r="C1145" s="95"/>
      <c r="D1145" s="95"/>
      <c r="E1145" s="11"/>
      <c r="F1145" s="95"/>
      <c r="G1145" s="11"/>
      <c r="H1145" s="95"/>
      <c r="I1145" s="95"/>
      <c r="J1145" s="96"/>
      <c r="K1145" s="96"/>
      <c r="L1145" s="96"/>
      <c r="M1145" s="17"/>
      <c r="N1145" s="17"/>
      <c r="O1145" s="96"/>
      <c r="P1145" s="26"/>
      <c r="Q1145" s="87"/>
      <c r="R1145" s="87"/>
      <c r="S1145" s="87"/>
      <c r="T1145" s="87"/>
    </row>
    <row r="1146" spans="1:20">
      <c r="A1146" s="99"/>
      <c r="B1146" s="100"/>
      <c r="C1146" s="95"/>
      <c r="D1146" s="95"/>
      <c r="E1146" s="11"/>
      <c r="F1146" s="95"/>
      <c r="G1146" s="11"/>
      <c r="H1146" s="95"/>
      <c r="I1146" s="95"/>
      <c r="J1146" s="96"/>
      <c r="K1146" s="96"/>
      <c r="L1146" s="96"/>
      <c r="M1146" s="17"/>
      <c r="N1146" s="17"/>
      <c r="O1146" s="96"/>
      <c r="P1146" s="26"/>
      <c r="Q1146" s="87"/>
      <c r="R1146" s="87"/>
      <c r="S1146" s="87"/>
      <c r="T1146" s="87"/>
    </row>
    <row r="1147" spans="1:20">
      <c r="A1147" s="99"/>
      <c r="B1147" s="100"/>
      <c r="C1147" s="95"/>
      <c r="D1147" s="95"/>
      <c r="E1147" s="11"/>
      <c r="F1147" s="95"/>
      <c r="G1147" s="11"/>
      <c r="H1147" s="95"/>
      <c r="I1147" s="95"/>
      <c r="J1147" s="96"/>
      <c r="K1147" s="96"/>
      <c r="L1147" s="96"/>
      <c r="M1147" s="17"/>
      <c r="N1147" s="17"/>
      <c r="O1147" s="96"/>
      <c r="P1147" s="26"/>
      <c r="Q1147" s="87"/>
      <c r="R1147" s="87"/>
      <c r="S1147" s="87"/>
      <c r="T1147" s="87"/>
    </row>
    <row r="1148" spans="1:20">
      <c r="A1148" s="99"/>
      <c r="B1148" s="100"/>
      <c r="C1148" s="95"/>
      <c r="D1148" s="95"/>
      <c r="E1148" s="11"/>
      <c r="F1148" s="95"/>
      <c r="G1148" s="11"/>
      <c r="H1148" s="95"/>
      <c r="I1148" s="95"/>
      <c r="J1148" s="96"/>
      <c r="K1148" s="96"/>
      <c r="L1148" s="96"/>
      <c r="M1148" s="17"/>
      <c r="N1148" s="17"/>
      <c r="O1148" s="96"/>
      <c r="P1148" s="26"/>
      <c r="Q1148" s="87"/>
      <c r="R1148" s="87"/>
      <c r="S1148" s="87"/>
      <c r="T1148" s="87"/>
    </row>
    <row r="1149" spans="1:20">
      <c r="A1149" s="99"/>
      <c r="B1149" s="100"/>
      <c r="C1149" s="95"/>
      <c r="D1149" s="95"/>
      <c r="E1149" s="11"/>
      <c r="F1149" s="95"/>
      <c r="G1149" s="11"/>
      <c r="H1149" s="95"/>
      <c r="I1149" s="95"/>
      <c r="J1149" s="96"/>
      <c r="K1149" s="96"/>
      <c r="L1149" s="96"/>
      <c r="M1149" s="17"/>
      <c r="N1149" s="17"/>
      <c r="O1149" s="96"/>
      <c r="P1149" s="26"/>
      <c r="Q1149" s="87"/>
      <c r="R1149" s="87"/>
      <c r="S1149" s="87"/>
      <c r="T1149" s="87"/>
    </row>
    <row r="1150" spans="1:20">
      <c r="A1150" s="99"/>
      <c r="B1150" s="100"/>
      <c r="C1150" s="95"/>
      <c r="D1150" s="95"/>
      <c r="E1150" s="11"/>
      <c r="F1150" s="95"/>
      <c r="G1150" s="11"/>
      <c r="H1150" s="95"/>
      <c r="I1150" s="95"/>
      <c r="J1150" s="96"/>
      <c r="K1150" s="96"/>
      <c r="L1150" s="96"/>
      <c r="M1150" s="17"/>
      <c r="N1150" s="17"/>
      <c r="O1150" s="96"/>
      <c r="P1150" s="26"/>
      <c r="Q1150" s="87"/>
      <c r="R1150" s="87"/>
      <c r="S1150" s="87"/>
      <c r="T1150" s="87"/>
    </row>
    <row r="1151" spans="1:20">
      <c r="A1151" s="99"/>
      <c r="B1151" s="100"/>
      <c r="C1151" s="95"/>
      <c r="D1151" s="95"/>
      <c r="E1151" s="11"/>
      <c r="F1151" s="95"/>
      <c r="G1151" s="11"/>
      <c r="H1151" s="95"/>
      <c r="I1151" s="95"/>
      <c r="J1151" s="96"/>
      <c r="K1151" s="96"/>
      <c r="L1151" s="96"/>
      <c r="M1151" s="17"/>
      <c r="N1151" s="17"/>
      <c r="O1151" s="96"/>
      <c r="P1151" s="26"/>
      <c r="Q1151" s="87"/>
      <c r="R1151" s="87"/>
      <c r="S1151" s="87"/>
      <c r="T1151" s="87"/>
    </row>
    <row r="1152" spans="1:20">
      <c r="A1152" s="99"/>
      <c r="B1152" s="100"/>
      <c r="C1152" s="95"/>
      <c r="D1152" s="95"/>
      <c r="E1152" s="11"/>
      <c r="F1152" s="95"/>
      <c r="G1152" s="11"/>
      <c r="H1152" s="95"/>
      <c r="I1152" s="95"/>
      <c r="J1152" s="96"/>
      <c r="K1152" s="96"/>
      <c r="L1152" s="96"/>
      <c r="M1152" s="17"/>
      <c r="N1152" s="17"/>
      <c r="O1152" s="96"/>
      <c r="P1152" s="26"/>
      <c r="Q1152" s="87"/>
      <c r="R1152" s="87"/>
      <c r="S1152" s="87"/>
      <c r="T1152" s="87"/>
    </row>
    <row r="1153" spans="1:20">
      <c r="A1153" s="99"/>
      <c r="B1153" s="100"/>
      <c r="C1153" s="95"/>
      <c r="D1153" s="95"/>
      <c r="E1153" s="11"/>
      <c r="F1153" s="95"/>
      <c r="G1153" s="11"/>
      <c r="H1153" s="95"/>
      <c r="I1153" s="95"/>
      <c r="J1153" s="96"/>
      <c r="K1153" s="96"/>
      <c r="L1153" s="96"/>
      <c r="M1153" s="17"/>
      <c r="N1153" s="17"/>
      <c r="O1153" s="96"/>
      <c r="P1153" s="26"/>
      <c r="Q1153" s="87"/>
      <c r="R1153" s="87"/>
      <c r="S1153" s="87"/>
      <c r="T1153" s="87"/>
    </row>
    <row r="1154" spans="1:20">
      <c r="A1154" s="99"/>
      <c r="B1154" s="100"/>
      <c r="C1154" s="95"/>
      <c r="D1154" s="95"/>
      <c r="E1154" s="11"/>
      <c r="F1154" s="95"/>
      <c r="G1154" s="11"/>
      <c r="H1154" s="95"/>
      <c r="I1154" s="95"/>
      <c r="J1154" s="96"/>
      <c r="K1154" s="96"/>
      <c r="L1154" s="96"/>
      <c r="M1154" s="17"/>
      <c r="N1154" s="17"/>
      <c r="O1154" s="96"/>
      <c r="P1154" s="26"/>
      <c r="Q1154" s="87"/>
      <c r="R1154" s="87"/>
      <c r="S1154" s="87"/>
      <c r="T1154" s="87"/>
    </row>
    <row r="1155" spans="1:20">
      <c r="A1155" s="99"/>
      <c r="B1155" s="100"/>
      <c r="C1155" s="95"/>
      <c r="D1155" s="95"/>
      <c r="E1155" s="11"/>
      <c r="F1155" s="95"/>
      <c r="G1155" s="11"/>
      <c r="H1155" s="95"/>
      <c r="I1155" s="95"/>
      <c r="J1155" s="96"/>
      <c r="K1155" s="96"/>
      <c r="L1155" s="96"/>
      <c r="M1155" s="17"/>
      <c r="N1155" s="17"/>
      <c r="O1155" s="96"/>
      <c r="P1155" s="26"/>
      <c r="Q1155" s="87"/>
      <c r="R1155" s="87"/>
      <c r="S1155" s="87"/>
      <c r="T1155" s="87"/>
    </row>
    <row r="1156" spans="1:20">
      <c r="A1156" s="99"/>
      <c r="B1156" s="100"/>
      <c r="C1156" s="95"/>
      <c r="D1156" s="95"/>
      <c r="E1156" s="11"/>
      <c r="F1156" s="95"/>
      <c r="G1156" s="11"/>
      <c r="H1156" s="95"/>
      <c r="I1156" s="95"/>
      <c r="J1156" s="96"/>
      <c r="K1156" s="96"/>
      <c r="L1156" s="96"/>
      <c r="M1156" s="17"/>
      <c r="N1156" s="17"/>
      <c r="O1156" s="96"/>
      <c r="P1156" s="26"/>
      <c r="Q1156" s="87"/>
      <c r="R1156" s="87"/>
      <c r="S1156" s="87"/>
      <c r="T1156" s="87"/>
    </row>
    <row r="1157" spans="1:20">
      <c r="A1157" s="99"/>
      <c r="B1157" s="100"/>
      <c r="C1157" s="95"/>
      <c r="D1157" s="95"/>
      <c r="E1157" s="11"/>
      <c r="F1157" s="95"/>
      <c r="G1157" s="11"/>
      <c r="H1157" s="95"/>
      <c r="I1157" s="95"/>
      <c r="J1157" s="96"/>
      <c r="K1157" s="96"/>
      <c r="L1157" s="96"/>
      <c r="M1157" s="17"/>
      <c r="N1157" s="17"/>
      <c r="O1157" s="96"/>
      <c r="P1157" s="26"/>
      <c r="Q1157" s="87"/>
      <c r="R1157" s="87"/>
      <c r="S1157" s="87"/>
      <c r="T1157" s="87"/>
    </row>
    <row r="1158" spans="1:20">
      <c r="A1158" s="99"/>
      <c r="B1158" s="100"/>
      <c r="C1158" s="95"/>
      <c r="D1158" s="95"/>
      <c r="E1158" s="11"/>
      <c r="F1158" s="95"/>
      <c r="G1158" s="11"/>
      <c r="H1158" s="95"/>
      <c r="I1158" s="95"/>
      <c r="J1158" s="96"/>
      <c r="K1158" s="96"/>
      <c r="L1158" s="96"/>
      <c r="M1158" s="17"/>
      <c r="N1158" s="17"/>
      <c r="O1158" s="96"/>
      <c r="P1158" s="26"/>
      <c r="Q1158" s="87"/>
      <c r="R1158" s="87"/>
      <c r="S1158" s="87"/>
      <c r="T1158" s="87"/>
    </row>
    <row r="1159" spans="1:20">
      <c r="A1159" s="99"/>
      <c r="B1159" s="100"/>
      <c r="C1159" s="95"/>
      <c r="D1159" s="95"/>
      <c r="E1159" s="11"/>
      <c r="F1159" s="95"/>
      <c r="G1159" s="11"/>
      <c r="H1159" s="95"/>
      <c r="I1159" s="95"/>
      <c r="J1159" s="96"/>
      <c r="K1159" s="96"/>
      <c r="L1159" s="96"/>
      <c r="M1159" s="17"/>
      <c r="N1159" s="17"/>
      <c r="O1159" s="96"/>
      <c r="P1159" s="26"/>
      <c r="Q1159" s="87"/>
      <c r="R1159" s="87"/>
      <c r="S1159" s="87"/>
      <c r="T1159" s="87"/>
    </row>
    <row r="1160" spans="1:20">
      <c r="A1160" s="99"/>
      <c r="B1160" s="100"/>
      <c r="C1160" s="95"/>
      <c r="D1160" s="95"/>
      <c r="E1160" s="11"/>
      <c r="F1160" s="95"/>
      <c r="G1160" s="11"/>
      <c r="H1160" s="95"/>
      <c r="I1160" s="95"/>
      <c r="J1160" s="96"/>
      <c r="K1160" s="96"/>
      <c r="L1160" s="96"/>
      <c r="M1160" s="17"/>
      <c r="N1160" s="17"/>
      <c r="O1160" s="96"/>
      <c r="P1160" s="26"/>
      <c r="Q1160" s="87"/>
      <c r="R1160" s="87"/>
      <c r="S1160" s="87"/>
      <c r="T1160" s="87"/>
    </row>
    <row r="1161" spans="1:20">
      <c r="A1161" s="99"/>
      <c r="B1161" s="100"/>
      <c r="C1161" s="95"/>
      <c r="D1161" s="95"/>
      <c r="E1161" s="11"/>
      <c r="F1161" s="95"/>
      <c r="G1161" s="11"/>
      <c r="H1161" s="95"/>
      <c r="I1161" s="95"/>
      <c r="J1161" s="96"/>
      <c r="K1161" s="96"/>
      <c r="L1161" s="96"/>
      <c r="M1161" s="17"/>
      <c r="N1161" s="17"/>
      <c r="O1161" s="96"/>
      <c r="P1161" s="26"/>
      <c r="Q1161" s="87"/>
      <c r="R1161" s="87"/>
      <c r="S1161" s="87"/>
      <c r="T1161" s="87"/>
    </row>
    <row r="1162" spans="1:20">
      <c r="A1162" s="99"/>
      <c r="B1162" s="100"/>
      <c r="C1162" s="95"/>
      <c r="D1162" s="95"/>
      <c r="E1162" s="11"/>
      <c r="F1162" s="95"/>
      <c r="G1162" s="11"/>
      <c r="H1162" s="95"/>
      <c r="I1162" s="95"/>
      <c r="J1162" s="96"/>
      <c r="K1162" s="96"/>
      <c r="L1162" s="96"/>
      <c r="M1162" s="17"/>
      <c r="N1162" s="17"/>
      <c r="O1162" s="96"/>
      <c r="P1162" s="26"/>
      <c r="Q1162" s="87"/>
      <c r="R1162" s="87"/>
      <c r="S1162" s="87"/>
      <c r="T1162" s="87"/>
    </row>
    <row r="1163" spans="1:20">
      <c r="A1163" s="99"/>
      <c r="B1163" s="100"/>
      <c r="C1163" s="95"/>
      <c r="D1163" s="95"/>
      <c r="E1163" s="11"/>
      <c r="F1163" s="95"/>
      <c r="G1163" s="11"/>
      <c r="H1163" s="95"/>
      <c r="I1163" s="95"/>
      <c r="J1163" s="96"/>
      <c r="K1163" s="96"/>
      <c r="L1163" s="96"/>
      <c r="M1163" s="17"/>
      <c r="N1163" s="17"/>
      <c r="O1163" s="96"/>
      <c r="P1163" s="26"/>
      <c r="Q1163" s="87"/>
      <c r="R1163" s="87"/>
      <c r="S1163" s="87"/>
      <c r="T1163" s="87"/>
    </row>
    <row r="1164" spans="1:20">
      <c r="A1164" s="99"/>
      <c r="B1164" s="100"/>
      <c r="C1164" s="95"/>
      <c r="D1164" s="95"/>
      <c r="E1164" s="11"/>
      <c r="F1164" s="95"/>
      <c r="G1164" s="11"/>
      <c r="H1164" s="95"/>
      <c r="I1164" s="95"/>
      <c r="J1164" s="96"/>
      <c r="K1164" s="96"/>
      <c r="L1164" s="96"/>
      <c r="M1164" s="17"/>
      <c r="N1164" s="17"/>
      <c r="O1164" s="96"/>
      <c r="P1164" s="26"/>
      <c r="Q1164" s="87"/>
      <c r="R1164" s="87"/>
      <c r="S1164" s="87"/>
      <c r="T1164" s="87"/>
    </row>
    <row r="1165" spans="1:20">
      <c r="A1165" s="99"/>
      <c r="B1165" s="100"/>
      <c r="C1165" s="95"/>
      <c r="D1165" s="95"/>
      <c r="E1165" s="11"/>
      <c r="F1165" s="95"/>
      <c r="G1165" s="11"/>
      <c r="H1165" s="95"/>
      <c r="I1165" s="95"/>
      <c r="J1165" s="96"/>
      <c r="K1165" s="96"/>
      <c r="L1165" s="96"/>
      <c r="M1165" s="17"/>
      <c r="N1165" s="17"/>
      <c r="O1165" s="96"/>
      <c r="P1165" s="26"/>
      <c r="Q1165" s="87"/>
      <c r="R1165" s="87"/>
      <c r="S1165" s="87"/>
      <c r="T1165" s="87"/>
    </row>
    <row r="1166" spans="1:20">
      <c r="A1166" s="99"/>
      <c r="B1166" s="100"/>
      <c r="C1166" s="95"/>
      <c r="D1166" s="95"/>
      <c r="E1166" s="11"/>
      <c r="F1166" s="95"/>
      <c r="G1166" s="11"/>
      <c r="H1166" s="95"/>
      <c r="I1166" s="95"/>
      <c r="J1166" s="96"/>
      <c r="K1166" s="96"/>
      <c r="L1166" s="96"/>
      <c r="M1166" s="17"/>
      <c r="N1166" s="17"/>
      <c r="O1166" s="96"/>
      <c r="P1166" s="26"/>
      <c r="Q1166" s="87"/>
      <c r="R1166" s="87"/>
      <c r="S1166" s="87"/>
      <c r="T1166" s="87"/>
    </row>
    <row r="1167" spans="1:20">
      <c r="A1167" s="99"/>
      <c r="B1167" s="100"/>
      <c r="C1167" s="95"/>
      <c r="D1167" s="95"/>
      <c r="E1167" s="11"/>
      <c r="F1167" s="95"/>
      <c r="G1167" s="11"/>
      <c r="H1167" s="95"/>
      <c r="I1167" s="95"/>
      <c r="J1167" s="96"/>
      <c r="K1167" s="96"/>
      <c r="L1167" s="96"/>
      <c r="M1167" s="17"/>
      <c r="N1167" s="17"/>
      <c r="O1167" s="96"/>
      <c r="P1167" s="26"/>
      <c r="Q1167" s="87"/>
      <c r="R1167" s="87"/>
      <c r="S1167" s="87"/>
      <c r="T1167" s="87"/>
    </row>
    <row r="1168" spans="1:20">
      <c r="A1168" s="99"/>
      <c r="B1168" s="100"/>
      <c r="C1168" s="95"/>
      <c r="D1168" s="95"/>
      <c r="E1168" s="11"/>
      <c r="F1168" s="95"/>
      <c r="G1168" s="11"/>
      <c r="H1168" s="95"/>
      <c r="I1168" s="95"/>
      <c r="J1168" s="96"/>
      <c r="K1168" s="96"/>
      <c r="L1168" s="96"/>
      <c r="M1168" s="17"/>
      <c r="N1168" s="17"/>
      <c r="O1168" s="96"/>
      <c r="P1168" s="26"/>
      <c r="Q1168" s="87"/>
      <c r="R1168" s="87"/>
      <c r="S1168" s="87"/>
      <c r="T1168" s="87"/>
    </row>
    <row r="1169" spans="1:20">
      <c r="A1169" s="99"/>
      <c r="B1169" s="100"/>
      <c r="C1169" s="95"/>
      <c r="D1169" s="95"/>
      <c r="E1169" s="11"/>
      <c r="F1169" s="95"/>
      <c r="G1169" s="11"/>
      <c r="H1169" s="95"/>
      <c r="I1169" s="95"/>
      <c r="J1169" s="96"/>
      <c r="K1169" s="96"/>
      <c r="L1169" s="96"/>
      <c r="M1169" s="17"/>
      <c r="N1169" s="17"/>
      <c r="O1169" s="96"/>
      <c r="P1169" s="26"/>
      <c r="Q1169" s="87"/>
      <c r="R1169" s="87"/>
      <c r="S1169" s="87"/>
      <c r="T1169" s="87"/>
    </row>
    <row r="1170" spans="1:20">
      <c r="A1170" s="99"/>
      <c r="B1170" s="100"/>
      <c r="C1170" s="95"/>
      <c r="D1170" s="95"/>
      <c r="E1170" s="11"/>
      <c r="F1170" s="95"/>
      <c r="G1170" s="11"/>
      <c r="H1170" s="95"/>
      <c r="I1170" s="95"/>
      <c r="J1170" s="96"/>
      <c r="K1170" s="96"/>
      <c r="L1170" s="96"/>
      <c r="M1170" s="17"/>
      <c r="N1170" s="17"/>
      <c r="O1170" s="96"/>
      <c r="P1170" s="26"/>
      <c r="Q1170" s="87"/>
      <c r="R1170" s="87"/>
      <c r="S1170" s="87"/>
      <c r="T1170" s="87"/>
    </row>
    <row r="1171" spans="1:20">
      <c r="A1171" s="99"/>
      <c r="B1171" s="100"/>
      <c r="C1171" s="95"/>
      <c r="D1171" s="95"/>
      <c r="E1171" s="11"/>
      <c r="F1171" s="95"/>
      <c r="G1171" s="11"/>
      <c r="H1171" s="95"/>
      <c r="I1171" s="95"/>
      <c r="J1171" s="96"/>
      <c r="K1171" s="96"/>
      <c r="L1171" s="96"/>
      <c r="M1171" s="17"/>
      <c r="N1171" s="17"/>
      <c r="O1171" s="96"/>
      <c r="P1171" s="26"/>
      <c r="Q1171" s="87"/>
      <c r="R1171" s="87"/>
      <c r="S1171" s="87"/>
      <c r="T1171" s="87"/>
    </row>
    <row r="1172" spans="1:20">
      <c r="A1172" s="99"/>
      <c r="B1172" s="100"/>
      <c r="C1172" s="95"/>
      <c r="D1172" s="95"/>
      <c r="E1172" s="11"/>
      <c r="F1172" s="95"/>
      <c r="G1172" s="11"/>
      <c r="H1172" s="95"/>
      <c r="I1172" s="95"/>
      <c r="J1172" s="96"/>
      <c r="K1172" s="96"/>
      <c r="L1172" s="96"/>
      <c r="M1172" s="17"/>
      <c r="N1172" s="17"/>
      <c r="O1172" s="96"/>
      <c r="P1172" s="26"/>
      <c r="Q1172" s="87"/>
      <c r="R1172" s="87"/>
      <c r="S1172" s="87"/>
      <c r="T1172" s="87"/>
    </row>
    <row r="1173" spans="1:20">
      <c r="A1173" s="99"/>
      <c r="B1173" s="100"/>
      <c r="C1173" s="95"/>
      <c r="D1173" s="95"/>
      <c r="E1173" s="11"/>
      <c r="F1173" s="95"/>
      <c r="G1173" s="11"/>
      <c r="H1173" s="95"/>
      <c r="I1173" s="95"/>
      <c r="J1173" s="96"/>
      <c r="K1173" s="96"/>
      <c r="L1173" s="96"/>
      <c r="M1173" s="17"/>
      <c r="N1173" s="17"/>
      <c r="O1173" s="96"/>
      <c r="P1173" s="26"/>
      <c r="Q1173" s="87"/>
      <c r="R1173" s="87"/>
      <c r="S1173" s="87"/>
      <c r="T1173" s="87"/>
    </row>
    <row r="1174" spans="1:20">
      <c r="A1174" s="99"/>
      <c r="B1174" s="100"/>
      <c r="C1174" s="95"/>
      <c r="D1174" s="95"/>
      <c r="E1174" s="11"/>
      <c r="F1174" s="95"/>
      <c r="G1174" s="11"/>
      <c r="H1174" s="95"/>
      <c r="I1174" s="95"/>
      <c r="J1174" s="96"/>
      <c r="K1174" s="96"/>
      <c r="L1174" s="96"/>
      <c r="M1174" s="17"/>
      <c r="N1174" s="17"/>
      <c r="O1174" s="96"/>
      <c r="P1174" s="26"/>
      <c r="Q1174" s="87"/>
      <c r="R1174" s="87"/>
      <c r="S1174" s="87"/>
      <c r="T1174" s="87"/>
    </row>
    <row r="1175" spans="1:20">
      <c r="A1175" s="99"/>
      <c r="B1175" s="100"/>
      <c r="C1175" s="95"/>
      <c r="D1175" s="95"/>
      <c r="E1175" s="11"/>
      <c r="F1175" s="95"/>
      <c r="G1175" s="11"/>
      <c r="H1175" s="95"/>
      <c r="I1175" s="95"/>
      <c r="J1175" s="96"/>
      <c r="K1175" s="96"/>
      <c r="L1175" s="96"/>
      <c r="M1175" s="17"/>
      <c r="N1175" s="17"/>
      <c r="O1175" s="96"/>
      <c r="P1175" s="26"/>
      <c r="Q1175" s="87"/>
      <c r="R1175" s="87"/>
      <c r="S1175" s="87"/>
      <c r="T1175" s="87"/>
    </row>
    <row r="1176" spans="1:20">
      <c r="A1176" s="99"/>
      <c r="B1176" s="100"/>
      <c r="C1176" s="95"/>
      <c r="D1176" s="95"/>
      <c r="E1176" s="11"/>
      <c r="F1176" s="95"/>
      <c r="G1176" s="11"/>
      <c r="H1176" s="95"/>
      <c r="I1176" s="95"/>
      <c r="J1176" s="96"/>
      <c r="K1176" s="96"/>
      <c r="L1176" s="96"/>
      <c r="M1176" s="17"/>
      <c r="N1176" s="17"/>
      <c r="O1176" s="96"/>
      <c r="P1176" s="26"/>
      <c r="Q1176" s="87"/>
      <c r="R1176" s="87"/>
      <c r="S1176" s="87"/>
      <c r="T1176" s="87"/>
    </row>
    <row r="1177" spans="1:20">
      <c r="A1177" s="99"/>
      <c r="B1177" s="100"/>
      <c r="C1177" s="95"/>
      <c r="D1177" s="95"/>
      <c r="E1177" s="11"/>
      <c r="F1177" s="95"/>
      <c r="G1177" s="11"/>
      <c r="H1177" s="95"/>
      <c r="I1177" s="95"/>
      <c r="J1177" s="96"/>
      <c r="K1177" s="96"/>
      <c r="L1177" s="96"/>
      <c r="M1177" s="17"/>
      <c r="N1177" s="17"/>
      <c r="O1177" s="96"/>
      <c r="P1177" s="26"/>
      <c r="Q1177" s="87"/>
      <c r="R1177" s="87"/>
      <c r="S1177" s="87"/>
      <c r="T1177" s="87"/>
    </row>
    <row r="1178" spans="1:20">
      <c r="A1178" s="99"/>
      <c r="B1178" s="100"/>
      <c r="C1178" s="95"/>
      <c r="D1178" s="95"/>
      <c r="E1178" s="11"/>
      <c r="F1178" s="95"/>
      <c r="G1178" s="11"/>
      <c r="H1178" s="95"/>
      <c r="I1178" s="95"/>
      <c r="J1178" s="96"/>
      <c r="K1178" s="96"/>
      <c r="L1178" s="96"/>
      <c r="M1178" s="17"/>
      <c r="N1178" s="17"/>
      <c r="O1178" s="96"/>
      <c r="P1178" s="26"/>
      <c r="Q1178" s="87"/>
      <c r="R1178" s="87"/>
      <c r="S1178" s="87"/>
      <c r="T1178" s="87"/>
    </row>
    <row r="1179" spans="1:20">
      <c r="A1179" s="99"/>
      <c r="B1179" s="100"/>
      <c r="C1179" s="95"/>
      <c r="D1179" s="95"/>
      <c r="E1179" s="11"/>
      <c r="F1179" s="95"/>
      <c r="G1179" s="11"/>
      <c r="H1179" s="95"/>
      <c r="I1179" s="95"/>
      <c r="J1179" s="96"/>
      <c r="K1179" s="96"/>
      <c r="L1179" s="96"/>
      <c r="M1179" s="17"/>
      <c r="N1179" s="17"/>
      <c r="O1179" s="96"/>
      <c r="P1179" s="26"/>
      <c r="Q1179" s="87"/>
      <c r="R1179" s="87"/>
      <c r="S1179" s="87"/>
      <c r="T1179" s="87"/>
    </row>
    <row r="1180" spans="1:20">
      <c r="A1180" s="99"/>
      <c r="B1180" s="100"/>
      <c r="C1180" s="95"/>
      <c r="D1180" s="95"/>
      <c r="E1180" s="11"/>
      <c r="F1180" s="95"/>
      <c r="G1180" s="11"/>
      <c r="H1180" s="95"/>
      <c r="I1180" s="95"/>
      <c r="J1180" s="96"/>
      <c r="K1180" s="96"/>
      <c r="L1180" s="96"/>
      <c r="M1180" s="17"/>
      <c r="N1180" s="17"/>
      <c r="O1180" s="96"/>
      <c r="P1180" s="26"/>
      <c r="Q1180" s="87"/>
      <c r="R1180" s="87"/>
      <c r="S1180" s="87"/>
      <c r="T1180" s="87"/>
    </row>
    <row r="1181" spans="1:20">
      <c r="A1181" s="99"/>
      <c r="B1181" s="100"/>
      <c r="C1181" s="95"/>
      <c r="D1181" s="95"/>
      <c r="E1181" s="11"/>
      <c r="F1181" s="95"/>
      <c r="G1181" s="11"/>
      <c r="H1181" s="95"/>
      <c r="I1181" s="95"/>
      <c r="J1181" s="96"/>
      <c r="K1181" s="96"/>
      <c r="L1181" s="96"/>
      <c r="M1181" s="17"/>
      <c r="N1181" s="17"/>
      <c r="O1181" s="96"/>
      <c r="P1181" s="26"/>
      <c r="Q1181" s="87"/>
      <c r="R1181" s="87"/>
      <c r="S1181" s="87"/>
      <c r="T1181" s="87"/>
    </row>
    <row r="1182" spans="1:20">
      <c r="A1182" s="99"/>
      <c r="B1182" s="100"/>
      <c r="C1182" s="95"/>
      <c r="D1182" s="95"/>
      <c r="E1182" s="11"/>
      <c r="F1182" s="95"/>
      <c r="G1182" s="11"/>
      <c r="H1182" s="95"/>
      <c r="I1182" s="95"/>
      <c r="J1182" s="96"/>
      <c r="K1182" s="96"/>
      <c r="L1182" s="96"/>
      <c r="M1182" s="17"/>
      <c r="N1182" s="17"/>
      <c r="O1182" s="96"/>
      <c r="P1182" s="26"/>
      <c r="Q1182" s="87"/>
      <c r="R1182" s="87"/>
      <c r="S1182" s="87"/>
      <c r="T1182" s="87"/>
    </row>
    <row r="1183" spans="1:20">
      <c r="A1183" s="99"/>
      <c r="B1183" s="100"/>
      <c r="C1183" s="95"/>
      <c r="D1183" s="95"/>
      <c r="E1183" s="11"/>
      <c r="F1183" s="95"/>
      <c r="G1183" s="11"/>
      <c r="H1183" s="95"/>
      <c r="I1183" s="95"/>
      <c r="J1183" s="96"/>
      <c r="K1183" s="96"/>
      <c r="L1183" s="96"/>
      <c r="M1183" s="17"/>
      <c r="N1183" s="17"/>
      <c r="O1183" s="96"/>
      <c r="P1183" s="26"/>
      <c r="Q1183" s="87"/>
      <c r="R1183" s="87"/>
      <c r="S1183" s="87"/>
      <c r="T1183" s="87"/>
    </row>
    <row r="1184" spans="1:20">
      <c r="A1184" s="99"/>
      <c r="B1184" s="100"/>
      <c r="C1184" s="95"/>
      <c r="D1184" s="95"/>
      <c r="E1184" s="11"/>
      <c r="F1184" s="95"/>
      <c r="G1184" s="11"/>
      <c r="H1184" s="95"/>
      <c r="I1184" s="95"/>
      <c r="J1184" s="96"/>
      <c r="K1184" s="96"/>
      <c r="L1184" s="96"/>
      <c r="M1184" s="17"/>
      <c r="N1184" s="17"/>
      <c r="O1184" s="96"/>
      <c r="P1184" s="26"/>
      <c r="Q1184" s="87"/>
      <c r="R1184" s="87"/>
      <c r="S1184" s="87"/>
      <c r="T1184" s="87"/>
    </row>
    <row r="1185" spans="1:20">
      <c r="A1185" s="99"/>
      <c r="B1185" s="100"/>
      <c r="C1185" s="95"/>
      <c r="D1185" s="95"/>
      <c r="E1185" s="11"/>
      <c r="F1185" s="95"/>
      <c r="G1185" s="11"/>
      <c r="H1185" s="95"/>
      <c r="I1185" s="95"/>
      <c r="J1185" s="96"/>
      <c r="K1185" s="96"/>
      <c r="L1185" s="96"/>
      <c r="M1185" s="17"/>
      <c r="N1185" s="17"/>
      <c r="O1185" s="96"/>
      <c r="P1185" s="26"/>
      <c r="Q1185" s="87"/>
      <c r="R1185" s="87"/>
      <c r="S1185" s="87"/>
      <c r="T1185" s="87"/>
    </row>
    <row r="1186" spans="1:20">
      <c r="A1186" s="99"/>
      <c r="B1186" s="100"/>
      <c r="C1186" s="95"/>
      <c r="D1186" s="95"/>
      <c r="E1186" s="11"/>
      <c r="F1186" s="95"/>
      <c r="G1186" s="11"/>
      <c r="H1186" s="95"/>
      <c r="I1186" s="95"/>
      <c r="J1186" s="96"/>
      <c r="K1186" s="96"/>
      <c r="L1186" s="96"/>
      <c r="M1186" s="17"/>
      <c r="N1186" s="17"/>
      <c r="O1186" s="96"/>
      <c r="P1186" s="26"/>
      <c r="Q1186" s="87"/>
      <c r="R1186" s="87"/>
      <c r="S1186" s="87"/>
      <c r="T1186" s="87"/>
    </row>
    <row r="1187" spans="1:20">
      <c r="A1187" s="99"/>
      <c r="B1187" s="100"/>
      <c r="C1187" s="95"/>
      <c r="D1187" s="95"/>
      <c r="E1187" s="11"/>
      <c r="F1187" s="95"/>
      <c r="G1187" s="11"/>
      <c r="H1187" s="95"/>
      <c r="I1187" s="95"/>
      <c r="J1187" s="96"/>
      <c r="K1187" s="96"/>
      <c r="L1187" s="96"/>
      <c r="M1187" s="17"/>
      <c r="N1187" s="17"/>
      <c r="O1187" s="96"/>
      <c r="P1187" s="26"/>
      <c r="Q1187" s="87"/>
      <c r="R1187" s="87"/>
      <c r="S1187" s="87"/>
      <c r="T1187" s="87"/>
    </row>
    <row r="1188" spans="1:20">
      <c r="A1188" s="99"/>
      <c r="B1188" s="100"/>
      <c r="C1188" s="95"/>
      <c r="D1188" s="95"/>
      <c r="E1188" s="11"/>
      <c r="F1188" s="95"/>
      <c r="G1188" s="11"/>
      <c r="H1188" s="95"/>
      <c r="I1188" s="95"/>
      <c r="J1188" s="96"/>
      <c r="K1188" s="96"/>
      <c r="L1188" s="96"/>
      <c r="M1188" s="17"/>
      <c r="N1188" s="17"/>
      <c r="O1188" s="96"/>
      <c r="P1188" s="26"/>
      <c r="Q1188" s="87"/>
      <c r="R1188" s="87"/>
      <c r="S1188" s="87"/>
      <c r="T1188" s="87"/>
    </row>
    <row r="1189" spans="1:20">
      <c r="A1189" s="99"/>
      <c r="B1189" s="100"/>
      <c r="C1189" s="95"/>
      <c r="D1189" s="95"/>
      <c r="E1189" s="11"/>
      <c r="F1189" s="95"/>
      <c r="G1189" s="11"/>
      <c r="H1189" s="95"/>
      <c r="I1189" s="95"/>
      <c r="J1189" s="96"/>
      <c r="K1189" s="96"/>
      <c r="L1189" s="96"/>
      <c r="M1189" s="17"/>
      <c r="N1189" s="17"/>
      <c r="O1189" s="96"/>
      <c r="P1189" s="26"/>
      <c r="Q1189" s="87"/>
      <c r="R1189" s="87"/>
      <c r="S1189" s="87"/>
      <c r="T1189" s="87"/>
    </row>
    <row r="1190" spans="1:20">
      <c r="A1190" s="99"/>
      <c r="B1190" s="100"/>
      <c r="C1190" s="95"/>
      <c r="D1190" s="95"/>
      <c r="E1190" s="11"/>
      <c r="F1190" s="95"/>
      <c r="G1190" s="11"/>
      <c r="H1190" s="95"/>
      <c r="I1190" s="95"/>
      <c r="J1190" s="96"/>
      <c r="K1190" s="96"/>
      <c r="L1190" s="96"/>
      <c r="M1190" s="17"/>
      <c r="N1190" s="17"/>
      <c r="O1190" s="96"/>
      <c r="P1190" s="26"/>
      <c r="Q1190" s="87"/>
      <c r="R1190" s="87"/>
      <c r="S1190" s="87"/>
      <c r="T1190" s="87"/>
    </row>
    <row r="1191" spans="1:20">
      <c r="A1191" s="99"/>
      <c r="B1191" s="100"/>
      <c r="C1191" s="95"/>
      <c r="D1191" s="95"/>
      <c r="E1191" s="11"/>
      <c r="F1191" s="95"/>
      <c r="G1191" s="11"/>
      <c r="H1191" s="95"/>
      <c r="I1191" s="95"/>
      <c r="J1191" s="96"/>
      <c r="K1191" s="96"/>
      <c r="L1191" s="96"/>
      <c r="M1191" s="17"/>
      <c r="N1191" s="17"/>
      <c r="O1191" s="96"/>
      <c r="P1191" s="26"/>
      <c r="Q1191" s="87"/>
      <c r="R1191" s="87"/>
      <c r="S1191" s="87"/>
      <c r="T1191" s="87"/>
    </row>
    <row r="1192" spans="1:20">
      <c r="A1192" s="99"/>
      <c r="B1192" s="100"/>
      <c r="C1192" s="95"/>
      <c r="D1192" s="95"/>
      <c r="E1192" s="11"/>
      <c r="F1192" s="95"/>
      <c r="G1192" s="11"/>
      <c r="H1192" s="95"/>
      <c r="I1192" s="95"/>
      <c r="J1192" s="96"/>
      <c r="K1192" s="96"/>
      <c r="L1192" s="96"/>
      <c r="M1192" s="17"/>
      <c r="N1192" s="17"/>
      <c r="O1192" s="96"/>
      <c r="P1192" s="26"/>
      <c r="Q1192" s="87"/>
      <c r="R1192" s="87"/>
      <c r="S1192" s="87"/>
      <c r="T1192" s="87"/>
    </row>
    <row r="1193" spans="1:20">
      <c r="A1193" s="99"/>
      <c r="B1193" s="100"/>
      <c r="C1193" s="95"/>
      <c r="D1193" s="95"/>
      <c r="E1193" s="11"/>
      <c r="F1193" s="95"/>
      <c r="G1193" s="11"/>
      <c r="H1193" s="95"/>
      <c r="I1193" s="95"/>
      <c r="J1193" s="96"/>
      <c r="K1193" s="96"/>
      <c r="L1193" s="96"/>
      <c r="M1193" s="17"/>
      <c r="N1193" s="17"/>
      <c r="O1193" s="96"/>
      <c r="P1193" s="26"/>
      <c r="Q1193" s="87"/>
      <c r="R1193" s="87"/>
      <c r="S1193" s="87"/>
      <c r="T1193" s="87"/>
    </row>
    <row r="1194" spans="1:20">
      <c r="A1194" s="99"/>
      <c r="B1194" s="100"/>
      <c r="C1194" s="95"/>
      <c r="D1194" s="95"/>
      <c r="E1194" s="11"/>
      <c r="F1194" s="95"/>
      <c r="G1194" s="11"/>
      <c r="H1194" s="95"/>
      <c r="I1194" s="95"/>
      <c r="J1194" s="96"/>
      <c r="K1194" s="96"/>
      <c r="L1194" s="96"/>
      <c r="M1194" s="17"/>
      <c r="N1194" s="17"/>
      <c r="O1194" s="96"/>
      <c r="P1194" s="26"/>
      <c r="Q1194" s="87"/>
      <c r="R1194" s="87"/>
      <c r="S1194" s="87"/>
      <c r="T1194" s="87"/>
    </row>
    <row r="1195" spans="1:20">
      <c r="A1195" s="99"/>
      <c r="B1195" s="100"/>
      <c r="C1195" s="95"/>
      <c r="D1195" s="95"/>
      <c r="E1195" s="11"/>
      <c r="F1195" s="95"/>
      <c r="G1195" s="11"/>
      <c r="H1195" s="95"/>
      <c r="I1195" s="95"/>
      <c r="J1195" s="96"/>
      <c r="K1195" s="96"/>
      <c r="L1195" s="96"/>
      <c r="M1195" s="17"/>
      <c r="N1195" s="17"/>
      <c r="O1195" s="96"/>
      <c r="P1195" s="26"/>
      <c r="Q1195" s="87"/>
      <c r="R1195" s="87"/>
      <c r="S1195" s="87"/>
      <c r="T1195" s="87"/>
    </row>
    <row r="1196" spans="1:20">
      <c r="A1196" s="99"/>
      <c r="B1196" s="100"/>
      <c r="C1196" s="95"/>
      <c r="D1196" s="95"/>
      <c r="E1196" s="11"/>
      <c r="F1196" s="95"/>
      <c r="G1196" s="11"/>
      <c r="H1196" s="95"/>
      <c r="I1196" s="95"/>
      <c r="J1196" s="96"/>
      <c r="K1196" s="96"/>
      <c r="L1196" s="96"/>
      <c r="M1196" s="17"/>
      <c r="N1196" s="17"/>
      <c r="O1196" s="96"/>
      <c r="P1196" s="26"/>
      <c r="Q1196" s="87"/>
      <c r="R1196" s="87"/>
      <c r="S1196" s="87"/>
      <c r="T1196" s="87"/>
    </row>
    <row r="1197" spans="1:20">
      <c r="A1197" s="99"/>
      <c r="B1197" s="100"/>
      <c r="C1197" s="95"/>
      <c r="D1197" s="95"/>
      <c r="E1197" s="11"/>
      <c r="F1197" s="95"/>
      <c r="G1197" s="11"/>
      <c r="H1197" s="95"/>
      <c r="I1197" s="95"/>
      <c r="J1197" s="96"/>
      <c r="K1197" s="96"/>
      <c r="L1197" s="96"/>
      <c r="M1197" s="17"/>
      <c r="N1197" s="17"/>
      <c r="O1197" s="96"/>
      <c r="P1197" s="26"/>
      <c r="Q1197" s="87"/>
      <c r="R1197" s="87"/>
      <c r="S1197" s="87"/>
      <c r="T1197" s="87"/>
    </row>
    <row r="1198" spans="1:20">
      <c r="A1198" s="99"/>
      <c r="B1198" s="100"/>
      <c r="C1198" s="95"/>
      <c r="D1198" s="95"/>
      <c r="E1198" s="11"/>
      <c r="F1198" s="95"/>
      <c r="G1198" s="11"/>
      <c r="H1198" s="95"/>
      <c r="I1198" s="95"/>
      <c r="J1198" s="96"/>
      <c r="K1198" s="96"/>
      <c r="L1198" s="96"/>
      <c r="M1198" s="17"/>
      <c r="N1198" s="17"/>
      <c r="O1198" s="96"/>
      <c r="P1198" s="26"/>
      <c r="Q1198" s="87"/>
      <c r="R1198" s="87"/>
      <c r="S1198" s="87"/>
      <c r="T1198" s="87"/>
    </row>
    <row r="1199" spans="1:20">
      <c r="A1199" s="99"/>
      <c r="B1199" s="100"/>
      <c r="C1199" s="95"/>
      <c r="D1199" s="95"/>
      <c r="E1199" s="11"/>
      <c r="F1199" s="95"/>
      <c r="G1199" s="11"/>
      <c r="H1199" s="95"/>
      <c r="I1199" s="95"/>
      <c r="J1199" s="96"/>
      <c r="K1199" s="96"/>
      <c r="L1199" s="96"/>
      <c r="M1199" s="17"/>
      <c r="N1199" s="17"/>
      <c r="O1199" s="96"/>
      <c r="P1199" s="26"/>
      <c r="Q1199" s="87"/>
      <c r="R1199" s="87"/>
      <c r="S1199" s="87"/>
      <c r="T1199" s="87"/>
    </row>
    <row r="1200" spans="1:20">
      <c r="A1200" s="99"/>
      <c r="B1200" s="100"/>
      <c r="C1200" s="95"/>
      <c r="D1200" s="95"/>
      <c r="E1200" s="11"/>
      <c r="F1200" s="95"/>
      <c r="G1200" s="11"/>
      <c r="H1200" s="95"/>
      <c r="I1200" s="95"/>
      <c r="J1200" s="96"/>
      <c r="K1200" s="96"/>
      <c r="L1200" s="96"/>
      <c r="M1200" s="17"/>
      <c r="N1200" s="17"/>
      <c r="O1200" s="96"/>
      <c r="P1200" s="26"/>
      <c r="Q1200" s="87"/>
      <c r="R1200" s="87"/>
      <c r="S1200" s="87"/>
      <c r="T1200" s="87"/>
    </row>
    <row r="1201" spans="1:20">
      <c r="A1201" s="99"/>
      <c r="B1201" s="100"/>
      <c r="C1201" s="95"/>
      <c r="D1201" s="95"/>
      <c r="E1201" s="11"/>
      <c r="F1201" s="95"/>
      <c r="G1201" s="11"/>
      <c r="H1201" s="95"/>
      <c r="I1201" s="95"/>
      <c r="J1201" s="96"/>
      <c r="K1201" s="96"/>
      <c r="L1201" s="96"/>
      <c r="M1201" s="17"/>
      <c r="N1201" s="17"/>
      <c r="O1201" s="96"/>
      <c r="P1201" s="26"/>
      <c r="Q1201" s="87"/>
      <c r="R1201" s="87"/>
      <c r="S1201" s="87"/>
      <c r="T1201" s="87"/>
    </row>
    <row r="1202" spans="1:20">
      <c r="A1202" s="99"/>
      <c r="B1202" s="100"/>
      <c r="C1202" s="95"/>
      <c r="D1202" s="95"/>
      <c r="E1202" s="11"/>
      <c r="F1202" s="95"/>
      <c r="G1202" s="11"/>
      <c r="H1202" s="95"/>
      <c r="I1202" s="95"/>
      <c r="J1202" s="96"/>
      <c r="K1202" s="96"/>
      <c r="L1202" s="96"/>
      <c r="M1202" s="17"/>
      <c r="N1202" s="17"/>
      <c r="O1202" s="96"/>
      <c r="P1202" s="26"/>
      <c r="Q1202" s="87"/>
      <c r="R1202" s="87"/>
      <c r="S1202" s="87"/>
      <c r="T1202" s="87"/>
    </row>
    <row r="1203" spans="1:20">
      <c r="A1203" s="99"/>
      <c r="B1203" s="100"/>
      <c r="C1203" s="95"/>
      <c r="D1203" s="95"/>
      <c r="E1203" s="11"/>
      <c r="F1203" s="95"/>
      <c r="G1203" s="11"/>
      <c r="H1203" s="95"/>
      <c r="I1203" s="95"/>
      <c r="J1203" s="96"/>
      <c r="K1203" s="96"/>
      <c r="L1203" s="96"/>
      <c r="M1203" s="17"/>
      <c r="N1203" s="17"/>
      <c r="O1203" s="96"/>
      <c r="P1203" s="26"/>
      <c r="Q1203" s="87"/>
      <c r="R1203" s="87"/>
      <c r="S1203" s="87"/>
      <c r="T1203" s="87"/>
    </row>
    <row r="1204" spans="1:20">
      <c r="A1204" s="99"/>
      <c r="B1204" s="100"/>
      <c r="C1204" s="95"/>
      <c r="D1204" s="95"/>
      <c r="E1204" s="11"/>
      <c r="F1204" s="95"/>
      <c r="G1204" s="11"/>
      <c r="H1204" s="95"/>
      <c r="I1204" s="95"/>
      <c r="J1204" s="96"/>
      <c r="K1204" s="96"/>
      <c r="L1204" s="96"/>
      <c r="M1204" s="17"/>
      <c r="N1204" s="17"/>
      <c r="O1204" s="96"/>
      <c r="P1204" s="26"/>
      <c r="Q1204" s="87"/>
      <c r="R1204" s="87"/>
      <c r="S1204" s="87"/>
      <c r="T1204" s="87"/>
    </row>
    <row r="1205" spans="1:20">
      <c r="A1205" s="99"/>
      <c r="B1205" s="100"/>
      <c r="C1205" s="95"/>
      <c r="D1205" s="95"/>
      <c r="E1205" s="11"/>
      <c r="F1205" s="95"/>
      <c r="G1205" s="11"/>
      <c r="H1205" s="95"/>
      <c r="I1205" s="95"/>
      <c r="J1205" s="96"/>
      <c r="K1205" s="96"/>
      <c r="L1205" s="96"/>
      <c r="M1205" s="17"/>
      <c r="N1205" s="17"/>
      <c r="O1205" s="96"/>
      <c r="P1205" s="26"/>
      <c r="Q1205" s="87"/>
      <c r="R1205" s="87"/>
      <c r="S1205" s="87"/>
      <c r="T1205" s="87"/>
    </row>
    <row r="1206" spans="1:20">
      <c r="A1206" s="99"/>
      <c r="B1206" s="100"/>
      <c r="C1206" s="95"/>
      <c r="D1206" s="95"/>
      <c r="E1206" s="11"/>
      <c r="F1206" s="95"/>
      <c r="G1206" s="11"/>
      <c r="H1206" s="95"/>
      <c r="I1206" s="95"/>
      <c r="J1206" s="96"/>
      <c r="K1206" s="96"/>
      <c r="L1206" s="96"/>
      <c r="M1206" s="17"/>
      <c r="N1206" s="17"/>
      <c r="O1206" s="96"/>
      <c r="P1206" s="26"/>
      <c r="Q1206" s="87"/>
      <c r="R1206" s="87"/>
      <c r="S1206" s="87"/>
      <c r="T1206" s="87"/>
    </row>
    <row r="1207" spans="1:20">
      <c r="A1207" s="99"/>
      <c r="B1207" s="100"/>
      <c r="C1207" s="95"/>
      <c r="D1207" s="95"/>
      <c r="E1207" s="11"/>
      <c r="F1207" s="95"/>
      <c r="G1207" s="11"/>
      <c r="H1207" s="95"/>
      <c r="I1207" s="95"/>
      <c r="J1207" s="96"/>
      <c r="K1207" s="96"/>
      <c r="L1207" s="96"/>
      <c r="M1207" s="17"/>
      <c r="N1207" s="17"/>
      <c r="O1207" s="96"/>
      <c r="P1207" s="26"/>
      <c r="Q1207" s="87"/>
      <c r="R1207" s="87"/>
      <c r="S1207" s="87"/>
      <c r="T1207" s="87"/>
    </row>
    <row r="1208" spans="1:20">
      <c r="A1208" s="99"/>
      <c r="B1208" s="100"/>
      <c r="C1208" s="95"/>
      <c r="D1208" s="95"/>
      <c r="E1208" s="11"/>
      <c r="F1208" s="95"/>
      <c r="G1208" s="11"/>
      <c r="H1208" s="95"/>
      <c r="I1208" s="95"/>
      <c r="J1208" s="96"/>
      <c r="K1208" s="96"/>
      <c r="L1208" s="96"/>
      <c r="M1208" s="17"/>
      <c r="N1208" s="17"/>
      <c r="O1208" s="96"/>
      <c r="P1208" s="26"/>
      <c r="Q1208" s="87"/>
      <c r="R1208" s="87"/>
      <c r="S1208" s="87"/>
      <c r="T1208" s="87"/>
    </row>
    <row r="1209" spans="1:20">
      <c r="A1209" s="99"/>
      <c r="B1209" s="100"/>
      <c r="C1209" s="95"/>
      <c r="D1209" s="95"/>
      <c r="E1209" s="11"/>
      <c r="F1209" s="95"/>
      <c r="G1209" s="11"/>
      <c r="H1209" s="95"/>
      <c r="I1209" s="95"/>
      <c r="J1209" s="96"/>
      <c r="K1209" s="96"/>
      <c r="L1209" s="96"/>
      <c r="M1209" s="17"/>
      <c r="N1209" s="17"/>
      <c r="O1209" s="96"/>
      <c r="P1209" s="26"/>
      <c r="Q1209" s="87"/>
      <c r="R1209" s="87"/>
      <c r="S1209" s="87"/>
      <c r="T1209" s="87"/>
    </row>
    <row r="1210" spans="1:20">
      <c r="A1210" s="99"/>
      <c r="B1210" s="100"/>
      <c r="C1210" s="95"/>
      <c r="D1210" s="95"/>
      <c r="E1210" s="11"/>
      <c r="F1210" s="95"/>
      <c r="G1210" s="11"/>
      <c r="H1210" s="95"/>
      <c r="I1210" s="95"/>
      <c r="J1210" s="96"/>
      <c r="K1210" s="96"/>
      <c r="L1210" s="96"/>
      <c r="M1210" s="17"/>
      <c r="N1210" s="17"/>
      <c r="O1210" s="96"/>
      <c r="P1210" s="26"/>
      <c r="Q1210" s="87"/>
      <c r="R1210" s="87"/>
      <c r="S1210" s="87"/>
      <c r="T1210" s="87"/>
    </row>
    <row r="1211" spans="1:20">
      <c r="A1211" s="99"/>
      <c r="B1211" s="100"/>
      <c r="C1211" s="95"/>
      <c r="D1211" s="95"/>
      <c r="E1211" s="11"/>
      <c r="F1211" s="95"/>
      <c r="G1211" s="11"/>
      <c r="H1211" s="95"/>
      <c r="I1211" s="95"/>
      <c r="J1211" s="96"/>
      <c r="K1211" s="96"/>
      <c r="L1211" s="96"/>
      <c r="M1211" s="17"/>
      <c r="N1211" s="17"/>
      <c r="O1211" s="96"/>
      <c r="P1211" s="26"/>
      <c r="Q1211" s="87"/>
      <c r="R1211" s="87"/>
      <c r="S1211" s="87"/>
      <c r="T1211" s="87"/>
    </row>
    <row r="1212" spans="1:20">
      <c r="A1212" s="99"/>
      <c r="B1212" s="100"/>
      <c r="C1212" s="95"/>
      <c r="D1212" s="95"/>
      <c r="E1212" s="11"/>
      <c r="F1212" s="95"/>
      <c r="G1212" s="11"/>
      <c r="H1212" s="95"/>
      <c r="I1212" s="95"/>
      <c r="J1212" s="96"/>
      <c r="K1212" s="96"/>
      <c r="L1212" s="96"/>
      <c r="M1212" s="17"/>
      <c r="N1212" s="17"/>
      <c r="O1212" s="96"/>
      <c r="P1212" s="26"/>
      <c r="Q1212" s="87"/>
      <c r="R1212" s="87"/>
      <c r="S1212" s="87"/>
      <c r="T1212" s="87"/>
    </row>
    <row r="1213" spans="1:20">
      <c r="A1213" s="99"/>
      <c r="B1213" s="100"/>
      <c r="C1213" s="95"/>
      <c r="D1213" s="95"/>
      <c r="E1213" s="11"/>
      <c r="F1213" s="95"/>
      <c r="G1213" s="11"/>
      <c r="H1213" s="95"/>
      <c r="I1213" s="95"/>
      <c r="J1213" s="96"/>
      <c r="K1213" s="96"/>
      <c r="L1213" s="96"/>
      <c r="M1213" s="17"/>
      <c r="N1213" s="17"/>
      <c r="O1213" s="96"/>
      <c r="P1213" s="26"/>
      <c r="Q1213" s="87"/>
      <c r="R1213" s="87"/>
      <c r="S1213" s="87"/>
      <c r="T1213" s="87"/>
    </row>
    <row r="1214" spans="1:20">
      <c r="A1214" s="99"/>
      <c r="B1214" s="100"/>
      <c r="C1214" s="95"/>
      <c r="D1214" s="95"/>
      <c r="E1214" s="11"/>
      <c r="F1214" s="95"/>
      <c r="G1214" s="11"/>
      <c r="H1214" s="95"/>
      <c r="I1214" s="95"/>
      <c r="J1214" s="96"/>
      <c r="K1214" s="96"/>
      <c r="L1214" s="96"/>
      <c r="M1214" s="17"/>
      <c r="N1214" s="17"/>
      <c r="O1214" s="96"/>
      <c r="P1214" s="26"/>
      <c r="Q1214" s="87"/>
      <c r="R1214" s="87"/>
      <c r="S1214" s="87"/>
      <c r="T1214" s="87"/>
    </row>
    <row r="1215" spans="1:20">
      <c r="A1215" s="99"/>
      <c r="B1215" s="100"/>
      <c r="C1215" s="95"/>
      <c r="D1215" s="95"/>
      <c r="E1215" s="11"/>
      <c r="F1215" s="95"/>
      <c r="G1215" s="11"/>
      <c r="H1215" s="95"/>
      <c r="I1215" s="95"/>
      <c r="J1215" s="96"/>
      <c r="K1215" s="96"/>
      <c r="L1215" s="96"/>
      <c r="M1215" s="17"/>
      <c r="N1215" s="17"/>
      <c r="O1215" s="96"/>
      <c r="P1215" s="26"/>
      <c r="Q1215" s="87"/>
      <c r="R1215" s="87"/>
      <c r="S1215" s="87"/>
      <c r="T1215" s="87"/>
    </row>
    <row r="1216" spans="1:20">
      <c r="A1216" s="99"/>
      <c r="B1216" s="100"/>
      <c r="C1216" s="95"/>
      <c r="D1216" s="95"/>
      <c r="E1216" s="11"/>
      <c r="F1216" s="95"/>
      <c r="G1216" s="11"/>
      <c r="H1216" s="95"/>
      <c r="I1216" s="95"/>
      <c r="J1216" s="96"/>
      <c r="K1216" s="96"/>
      <c r="L1216" s="96"/>
      <c r="M1216" s="17"/>
      <c r="N1216" s="17"/>
      <c r="O1216" s="96"/>
      <c r="P1216" s="26"/>
      <c r="Q1216" s="87"/>
      <c r="R1216" s="87"/>
      <c r="S1216" s="87"/>
      <c r="T1216" s="87"/>
    </row>
    <row r="1217" spans="1:20">
      <c r="A1217" s="99"/>
      <c r="B1217" s="100"/>
      <c r="C1217" s="95"/>
      <c r="D1217" s="95"/>
      <c r="E1217" s="11"/>
      <c r="F1217" s="95"/>
      <c r="G1217" s="11"/>
      <c r="H1217" s="95"/>
      <c r="I1217" s="95"/>
      <c r="J1217" s="96"/>
      <c r="K1217" s="96"/>
      <c r="L1217" s="96"/>
      <c r="M1217" s="17"/>
      <c r="N1217" s="17"/>
      <c r="O1217" s="96"/>
      <c r="P1217" s="26"/>
      <c r="Q1217" s="87"/>
      <c r="R1217" s="87"/>
      <c r="S1217" s="87"/>
      <c r="T1217" s="87"/>
    </row>
    <row r="1218" spans="1:20">
      <c r="A1218" s="99"/>
      <c r="B1218" s="100"/>
      <c r="C1218" s="95"/>
      <c r="D1218" s="95"/>
      <c r="E1218" s="11"/>
      <c r="F1218" s="95"/>
      <c r="G1218" s="11"/>
      <c r="H1218" s="95"/>
      <c r="I1218" s="95"/>
      <c r="J1218" s="96"/>
      <c r="K1218" s="96"/>
      <c r="L1218" s="96"/>
      <c r="M1218" s="17"/>
      <c r="N1218" s="17"/>
      <c r="O1218" s="96"/>
      <c r="P1218" s="26"/>
      <c r="Q1218" s="87"/>
      <c r="R1218" s="87"/>
      <c r="S1218" s="87"/>
      <c r="T1218" s="87"/>
    </row>
    <row r="1219" spans="1:20">
      <c r="A1219" s="99"/>
      <c r="B1219" s="100"/>
      <c r="C1219" s="95"/>
      <c r="D1219" s="95"/>
      <c r="E1219" s="11"/>
      <c r="F1219" s="95"/>
      <c r="G1219" s="11"/>
      <c r="H1219" s="95"/>
      <c r="I1219" s="95"/>
      <c r="J1219" s="96"/>
      <c r="K1219" s="96"/>
      <c r="L1219" s="96"/>
      <c r="M1219" s="17"/>
      <c r="N1219" s="17"/>
      <c r="O1219" s="96"/>
      <c r="P1219" s="26"/>
      <c r="Q1219" s="87"/>
      <c r="R1219" s="87"/>
      <c r="S1219" s="87"/>
      <c r="T1219" s="87"/>
    </row>
    <row r="1220" spans="1:20">
      <c r="A1220" s="99"/>
      <c r="B1220" s="100"/>
      <c r="C1220" s="95"/>
      <c r="D1220" s="95"/>
      <c r="E1220" s="11"/>
      <c r="F1220" s="95"/>
      <c r="G1220" s="11"/>
      <c r="H1220" s="95"/>
      <c r="I1220" s="95"/>
      <c r="J1220" s="96"/>
      <c r="K1220" s="96"/>
      <c r="L1220" s="96"/>
      <c r="M1220" s="17"/>
      <c r="N1220" s="17"/>
      <c r="O1220" s="96"/>
      <c r="P1220" s="26"/>
      <c r="Q1220" s="87"/>
      <c r="R1220" s="87"/>
      <c r="S1220" s="87"/>
      <c r="T1220" s="87"/>
    </row>
    <row r="1221" spans="1:20">
      <c r="A1221" s="99"/>
      <c r="B1221" s="100"/>
      <c r="C1221" s="95"/>
      <c r="D1221" s="95"/>
      <c r="E1221" s="11"/>
      <c r="F1221" s="95"/>
      <c r="G1221" s="11"/>
      <c r="H1221" s="95"/>
      <c r="I1221" s="95"/>
      <c r="J1221" s="96"/>
      <c r="K1221" s="96"/>
      <c r="L1221" s="96"/>
      <c r="M1221" s="17"/>
      <c r="N1221" s="17"/>
      <c r="O1221" s="96"/>
      <c r="P1221" s="26"/>
      <c r="Q1221" s="87"/>
      <c r="R1221" s="87"/>
      <c r="S1221" s="87"/>
      <c r="T1221" s="87"/>
    </row>
    <row r="1222" spans="1:20">
      <c r="A1222" s="99"/>
      <c r="B1222" s="100"/>
      <c r="C1222" s="95"/>
      <c r="D1222" s="95"/>
      <c r="E1222" s="11"/>
      <c r="F1222" s="95"/>
      <c r="G1222" s="11"/>
      <c r="H1222" s="95"/>
      <c r="I1222" s="95"/>
      <c r="J1222" s="96"/>
      <c r="K1222" s="96"/>
      <c r="L1222" s="96"/>
      <c r="M1222" s="17"/>
      <c r="N1222" s="17"/>
      <c r="O1222" s="96"/>
      <c r="P1222" s="26"/>
      <c r="Q1222" s="87"/>
      <c r="R1222" s="87"/>
      <c r="S1222" s="87"/>
      <c r="T1222" s="87"/>
    </row>
    <row r="1223" spans="1:20">
      <c r="A1223" s="99"/>
      <c r="B1223" s="100"/>
      <c r="C1223" s="95"/>
      <c r="D1223" s="95"/>
      <c r="E1223" s="11"/>
      <c r="F1223" s="95"/>
      <c r="G1223" s="11"/>
      <c r="H1223" s="95"/>
      <c r="I1223" s="95"/>
      <c r="J1223" s="96"/>
      <c r="K1223" s="96"/>
      <c r="L1223" s="96"/>
      <c r="M1223" s="17"/>
      <c r="N1223" s="17"/>
      <c r="O1223" s="96"/>
      <c r="P1223" s="26"/>
      <c r="Q1223" s="87"/>
      <c r="R1223" s="87"/>
      <c r="S1223" s="87"/>
      <c r="T1223" s="87"/>
    </row>
    <row r="1224" spans="1:20">
      <c r="A1224" s="99"/>
      <c r="B1224" s="100"/>
      <c r="C1224" s="95"/>
      <c r="D1224" s="95"/>
      <c r="E1224" s="11"/>
      <c r="F1224" s="95"/>
      <c r="G1224" s="11"/>
      <c r="H1224" s="95"/>
      <c r="I1224" s="95"/>
      <c r="J1224" s="96"/>
      <c r="K1224" s="96"/>
      <c r="L1224" s="96"/>
      <c r="M1224" s="17"/>
      <c r="N1224" s="17"/>
      <c r="O1224" s="96"/>
      <c r="P1224" s="26"/>
      <c r="Q1224" s="87"/>
      <c r="R1224" s="87"/>
      <c r="S1224" s="87"/>
      <c r="T1224" s="87"/>
    </row>
    <row r="1225" spans="1:20">
      <c r="A1225" s="99"/>
      <c r="B1225" s="100"/>
      <c r="C1225" s="95"/>
      <c r="D1225" s="95"/>
      <c r="E1225" s="11"/>
      <c r="F1225" s="95"/>
      <c r="G1225" s="11"/>
      <c r="H1225" s="95"/>
      <c r="I1225" s="95"/>
      <c r="J1225" s="96"/>
      <c r="K1225" s="96"/>
      <c r="L1225" s="96"/>
      <c r="M1225" s="17"/>
      <c r="N1225" s="17"/>
      <c r="O1225" s="96"/>
      <c r="P1225" s="26"/>
      <c r="Q1225" s="87"/>
      <c r="R1225" s="87"/>
      <c r="S1225" s="87"/>
      <c r="T1225" s="87"/>
    </row>
    <row r="1226" spans="1:20">
      <c r="A1226" s="99"/>
      <c r="B1226" s="100"/>
      <c r="C1226" s="95"/>
      <c r="D1226" s="95"/>
      <c r="E1226" s="11"/>
      <c r="F1226" s="95"/>
      <c r="G1226" s="11"/>
      <c r="H1226" s="95"/>
      <c r="I1226" s="95"/>
      <c r="J1226" s="96"/>
      <c r="K1226" s="96"/>
      <c r="L1226" s="96"/>
      <c r="M1226" s="17"/>
      <c r="N1226" s="17"/>
      <c r="O1226" s="96"/>
      <c r="P1226" s="26"/>
      <c r="Q1226" s="87"/>
      <c r="R1226" s="87"/>
      <c r="S1226" s="87"/>
      <c r="T1226" s="87"/>
    </row>
    <row r="1227" spans="1:20">
      <c r="A1227" s="99"/>
      <c r="B1227" s="100"/>
      <c r="C1227" s="95"/>
      <c r="D1227" s="95"/>
      <c r="E1227" s="11"/>
      <c r="F1227" s="95"/>
      <c r="G1227" s="11"/>
      <c r="H1227" s="95"/>
      <c r="I1227" s="95"/>
      <c r="J1227" s="96"/>
      <c r="K1227" s="96"/>
      <c r="L1227" s="96"/>
      <c r="M1227" s="17"/>
      <c r="N1227" s="17"/>
      <c r="O1227" s="96"/>
      <c r="P1227" s="26"/>
      <c r="Q1227" s="87"/>
      <c r="R1227" s="87"/>
      <c r="S1227" s="87"/>
      <c r="T1227" s="87"/>
    </row>
    <row r="1228" spans="1:20">
      <c r="A1228" s="99"/>
      <c r="B1228" s="100"/>
      <c r="C1228" s="95"/>
      <c r="D1228" s="95"/>
      <c r="E1228" s="11"/>
      <c r="F1228" s="95"/>
      <c r="G1228" s="11"/>
      <c r="H1228" s="95"/>
      <c r="I1228" s="95"/>
      <c r="J1228" s="96"/>
      <c r="K1228" s="96"/>
      <c r="L1228" s="96"/>
      <c r="M1228" s="17"/>
      <c r="N1228" s="17"/>
      <c r="O1228" s="96"/>
      <c r="P1228" s="26"/>
      <c r="Q1228" s="87"/>
      <c r="R1228" s="87"/>
      <c r="S1228" s="87"/>
      <c r="T1228" s="87"/>
    </row>
    <row r="1229" spans="1:20">
      <c r="A1229" s="99"/>
      <c r="B1229" s="100"/>
      <c r="C1229" s="95"/>
      <c r="D1229" s="95"/>
      <c r="E1229" s="11"/>
      <c r="F1229" s="95"/>
      <c r="G1229" s="11"/>
      <c r="H1229" s="95"/>
      <c r="I1229" s="95"/>
      <c r="J1229" s="96"/>
      <c r="K1229" s="96"/>
      <c r="L1229" s="96"/>
      <c r="M1229" s="17"/>
      <c r="N1229" s="17"/>
      <c r="O1229" s="96"/>
      <c r="P1229" s="26"/>
      <c r="Q1229" s="87"/>
      <c r="R1229" s="87"/>
      <c r="S1229" s="87"/>
      <c r="T1229" s="87"/>
    </row>
    <row r="1230" spans="1:20">
      <c r="A1230" s="99"/>
      <c r="B1230" s="100"/>
      <c r="C1230" s="95"/>
      <c r="D1230" s="95"/>
      <c r="E1230" s="11"/>
      <c r="F1230" s="95"/>
      <c r="G1230" s="11"/>
      <c r="H1230" s="95"/>
      <c r="I1230" s="95"/>
      <c r="J1230" s="96"/>
      <c r="K1230" s="96"/>
      <c r="L1230" s="96"/>
      <c r="M1230" s="17"/>
      <c r="N1230" s="17"/>
      <c r="O1230" s="96"/>
      <c r="P1230" s="26"/>
      <c r="Q1230" s="87"/>
      <c r="R1230" s="87"/>
      <c r="S1230" s="87"/>
      <c r="T1230" s="87"/>
    </row>
    <row r="1231" spans="1:20">
      <c r="A1231" s="99"/>
      <c r="B1231" s="100"/>
      <c r="C1231" s="95"/>
      <c r="D1231" s="95"/>
      <c r="E1231" s="11"/>
      <c r="F1231" s="95"/>
      <c r="G1231" s="11"/>
      <c r="H1231" s="95"/>
      <c r="I1231" s="95"/>
      <c r="J1231" s="96"/>
      <c r="K1231" s="96"/>
      <c r="L1231" s="96"/>
      <c r="M1231" s="17"/>
      <c r="N1231" s="17"/>
      <c r="O1231" s="96"/>
      <c r="P1231" s="26"/>
      <c r="Q1231" s="87"/>
      <c r="R1231" s="87"/>
      <c r="S1231" s="87"/>
      <c r="T1231" s="87"/>
    </row>
    <row r="1232" spans="1:20">
      <c r="A1232" s="99"/>
      <c r="B1232" s="100"/>
      <c r="C1232" s="95"/>
      <c r="D1232" s="95"/>
      <c r="E1232" s="11"/>
      <c r="F1232" s="95"/>
      <c r="G1232" s="11"/>
      <c r="H1232" s="95"/>
      <c r="I1232" s="95"/>
      <c r="J1232" s="96"/>
      <c r="K1232" s="96"/>
      <c r="L1232" s="96"/>
      <c r="M1232" s="17"/>
      <c r="N1232" s="17"/>
      <c r="O1232" s="96"/>
      <c r="P1232" s="26"/>
      <c r="Q1232" s="87"/>
      <c r="R1232" s="87"/>
      <c r="S1232" s="87"/>
      <c r="T1232" s="87"/>
    </row>
    <row r="1233" spans="1:20">
      <c r="A1233" s="99"/>
      <c r="B1233" s="100"/>
      <c r="C1233" s="95"/>
      <c r="D1233" s="95"/>
      <c r="E1233" s="11"/>
      <c r="F1233" s="95"/>
      <c r="G1233" s="11"/>
      <c r="H1233" s="95"/>
      <c r="I1233" s="95"/>
      <c r="J1233" s="96"/>
      <c r="K1233" s="96"/>
      <c r="L1233" s="96"/>
      <c r="M1233" s="17"/>
      <c r="N1233" s="17"/>
      <c r="O1233" s="96"/>
      <c r="P1233" s="26"/>
      <c r="Q1233" s="87"/>
      <c r="R1233" s="87"/>
      <c r="S1233" s="87"/>
      <c r="T1233" s="87"/>
    </row>
  </sheetData>
  <mergeCells count="8">
    <mergeCell ref="G6:G7"/>
    <mergeCell ref="H6:H7"/>
    <mergeCell ref="A6:A7"/>
    <mergeCell ref="B6:B7"/>
    <mergeCell ref="C6:C7"/>
    <mergeCell ref="D6:D7"/>
    <mergeCell ref="E6:E7"/>
    <mergeCell ref="F6:F7"/>
  </mergeCells>
  <conditionalFormatting sqref="M8:N1233">
    <cfRule type="cellIs" dxfId="1" priority="2" operator="equal">
      <formula>0</formula>
    </cfRule>
  </conditionalFormatting>
  <conditionalFormatting sqref="M8:N123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خاصة بي</vt:lpstr>
      <vt:lpstr>المبيعات </vt:lpstr>
      <vt:lpstr>المشتريات</vt:lpstr>
      <vt:lpstr>المخزن</vt:lpstr>
      <vt:lpstr>العملاء </vt:lpstr>
      <vt:lpstr>متحصلات العملاء</vt:lpstr>
      <vt:lpstr>الموردين</vt:lpstr>
      <vt:lpstr>مدفوعات نقدية للموردين</vt:lpstr>
      <vt:lpstr>النقابة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sadek</dc:creator>
  <cp:lastModifiedBy>King</cp:lastModifiedBy>
  <cp:lastPrinted>2012-03-28T14:21:10Z</cp:lastPrinted>
  <dcterms:created xsi:type="dcterms:W3CDTF">2006-09-20T10:58:35Z</dcterms:created>
  <dcterms:modified xsi:type="dcterms:W3CDTF">2012-04-04T11:21:41Z</dcterms:modified>
</cp:coreProperties>
</file>